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omments4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 /><Relationship Id="rId2" Type="http://schemas.openxmlformats.org/package/2006/relationships/metadata/core-properties" Target="docProps/core.xml" /><Relationship Id="rId1" Type="http://schemas.openxmlformats.org/officeDocument/2006/relationships/officeDocument" Target="xl/workbook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defaultThemeVersion="124226"/>
  <xr:revisionPtr revIDLastSave="0" documentId="13_ncr:1000001_{1E58B451-F0B6-EB40-A731-8B5FC56BC08C}" xr6:coauthVersionLast="47" xr6:coauthVersionMax="47" xr10:uidLastSave="{00000000-0000-0000-0000-000000000000}"/>
  <bookViews>
    <workbookView xWindow="590" yWindow="310" windowWidth="10510" windowHeight="8840" tabRatio="893" activeTab="1" xr2:uid="{00000000-000D-0000-FFFF-FFFF00000000}"/>
  </bookViews>
  <sheets>
    <sheet name="Açıklama" sheetId="81" r:id="rId1"/>
    <sheet name="Nöbet" sheetId="69" r:id="rId2"/>
    <sheet name="Liste" sheetId="55" r:id="rId3"/>
    <sheet name="Çift L." sheetId="57" r:id="rId4"/>
    <sheet name="TekDers" sheetId="56" r:id="rId5"/>
    <sheet name="Geri B.1" sheetId="70" r:id="rId6"/>
    <sheet name="Geri B.2" sheetId="71" r:id="rId7"/>
    <sheet name="Geri B.4" sheetId="73" r:id="rId8"/>
    <sheet name="Türk%" sheetId="62" r:id="rId9"/>
    <sheet name="Y.Dil%" sheetId="59" r:id="rId10"/>
    <sheet name="Türk" sheetId="74" r:id="rId11"/>
    <sheet name="Y.Dil" sheetId="78" r:id="rId12"/>
    <sheet name="Mat" sheetId="75" r:id="rId13"/>
    <sheet name="Fen" sheetId="76" r:id="rId14"/>
    <sheet name="Sos" sheetId="77" r:id="rId15"/>
    <sheet name="DinK." sheetId="79" r:id="rId16"/>
    <sheet name="Geri B.6ders" sheetId="80" r:id="rId17"/>
    <sheet name="S" sheetId="10" r:id="rId18"/>
    <sheet name="L" sheetId="68" r:id="rId19"/>
    <sheet name="V" sheetId="3" r:id="rId20"/>
    <sheet name="TS" sheetId="9" r:id="rId21"/>
  </sheets>
  <definedNames>
    <definedName name="_xlnm._FilterDatabase" localSheetId="3" hidden="1">'Çift L.'!$C$2:$O$42</definedName>
    <definedName name="_xlnm._FilterDatabase" localSheetId="15" hidden="1">DinK.!$G$2:$L$42</definedName>
    <definedName name="_xlnm._FilterDatabase" localSheetId="13" hidden="1">Fen!$G$2:$L$42</definedName>
    <definedName name="_xlnm._FilterDatabase" localSheetId="18" hidden="1">L!$A$1:$O$906</definedName>
    <definedName name="_xlnm._FilterDatabase" localSheetId="2" hidden="1">Liste!$C$2:$H$42</definedName>
    <definedName name="_xlnm._FilterDatabase" localSheetId="12" hidden="1">Mat!$G$2:$L$42</definedName>
    <definedName name="_xlnm._FilterDatabase" localSheetId="1" hidden="1">Nöbet!$C$11:$G$51</definedName>
    <definedName name="_xlnm._FilterDatabase" localSheetId="14" hidden="1">Sos!$G$2:$L$42</definedName>
    <definedName name="_xlnm._FilterDatabase" localSheetId="4" hidden="1">TekDers!$G$2:$L$42</definedName>
    <definedName name="_xlnm._FilterDatabase" localSheetId="20" hidden="1">TS!$G$2:$L$42</definedName>
    <definedName name="_xlnm._FilterDatabase" localSheetId="10" hidden="1">Türk!$G$2:$L$42</definedName>
    <definedName name="_xlnm._FilterDatabase" localSheetId="8" hidden="1">'Türk%'!$C$2:$H$42</definedName>
    <definedName name="_xlnm._FilterDatabase" localSheetId="19" hidden="1">V!$A$1:$T$2502</definedName>
    <definedName name="_xlnm._FilterDatabase" localSheetId="11" hidden="1">Y.Dil!$G$2:$L$42</definedName>
    <definedName name="_xlnm._FilterDatabase" localSheetId="9" hidden="1">'Y.Dil%'!$C$2:$H$42</definedName>
    <definedName name="_xlnm.Print_Area" localSheetId="3">'Çift L.'!$C$1:$AC$42</definedName>
    <definedName name="_xlnm.Print_Area" localSheetId="15">DinK.!$A$1:$C$45,DinK.!$F$1:$AD$45</definedName>
    <definedName name="_xlnm.Print_Area" localSheetId="13">Fen!$A$1:$C$45,Fen!$F$1:$AD$45</definedName>
    <definedName name="_xlnm.Print_Area" localSheetId="5">'Geri B.1'!$B$1:$G$27</definedName>
    <definedName name="_xlnm.Print_Area" localSheetId="6">'Geri B.2'!$B$1:$O$27</definedName>
    <definedName name="_xlnm.Print_Area" localSheetId="7">'Geri B.4'!$B$1:$O$54</definedName>
    <definedName name="_xlnm.Print_Area" localSheetId="16">'Geri B.6ders'!$B$1:$N$69</definedName>
    <definedName name="_xlnm.Print_Area" localSheetId="2">Liste!$C$1:$J$42</definedName>
    <definedName name="_xlnm.Print_Area" localSheetId="12">Mat!$A$1:$C$45,Mat!$F$1:$AD$45</definedName>
    <definedName name="_xlnm.Print_Area" localSheetId="1">Nöbet!$C$1:$G$53</definedName>
    <definedName name="_xlnm.Print_Area" localSheetId="14">Sos!$A$1:$C$45,Sos!$F$1:$AD$45</definedName>
    <definedName name="_xlnm.Print_Area" localSheetId="4">TekDers!$A$1:$C$45,TekDers!$G$1:$AD$45</definedName>
    <definedName name="_xlnm.Print_Area" localSheetId="20">TS!$G$1:$L$42</definedName>
    <definedName name="_xlnm.Print_Area" localSheetId="10">Türk!$G$1:$AD$45,Türk!$A$1:$C$45</definedName>
    <definedName name="_xlnm.Print_Area" localSheetId="8">'Türk%'!$C$1:$L$42</definedName>
    <definedName name="_xlnm.Print_Area" localSheetId="11">Y.Dil!$A$1:$C$45,Y.Dil!$G$1:$AD$45</definedName>
    <definedName name="_xlnm.Print_Area" localSheetId="9">'Y.Dil%'!$C$1:$R$42</definedName>
    <definedName name="_xlnm.Print_Titles" localSheetId="9">'Y.Dil%'!$C:$E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2" i="3" l="1"/>
  <c r="S2" i="3"/>
  <c r="T2" i="3"/>
  <c r="R3" i="3"/>
  <c r="S3" i="3"/>
  <c r="T3" i="3"/>
  <c r="R4" i="3"/>
  <c r="S4" i="3"/>
  <c r="T4" i="3"/>
  <c r="R5" i="3"/>
  <c r="S5" i="3"/>
  <c r="T5" i="3"/>
  <c r="R6" i="3"/>
  <c r="S6" i="3"/>
  <c r="T6" i="3"/>
  <c r="R7" i="3"/>
  <c r="S7" i="3"/>
  <c r="T7" i="3"/>
  <c r="R8" i="3"/>
  <c r="S8" i="3"/>
  <c r="T8" i="3"/>
  <c r="R9" i="3"/>
  <c r="S9" i="3"/>
  <c r="T9" i="3"/>
  <c r="R10" i="3"/>
  <c r="S10" i="3"/>
  <c r="T10" i="3"/>
  <c r="R11" i="3"/>
  <c r="S11" i="3"/>
  <c r="T11" i="3"/>
  <c r="R12" i="3"/>
  <c r="S12" i="3"/>
  <c r="T12" i="3"/>
  <c r="R13" i="3"/>
  <c r="S13" i="3"/>
  <c r="T13" i="3"/>
  <c r="R14" i="3"/>
  <c r="S14" i="3"/>
  <c r="T14" i="3"/>
  <c r="R15" i="3"/>
  <c r="S15" i="3"/>
  <c r="T15" i="3"/>
  <c r="R16" i="3"/>
  <c r="S16" i="3"/>
  <c r="T16" i="3"/>
  <c r="R17" i="3"/>
  <c r="S17" i="3"/>
  <c r="T17" i="3"/>
  <c r="R18" i="3"/>
  <c r="S18" i="3"/>
  <c r="T18" i="3"/>
  <c r="R19" i="3"/>
  <c r="S19" i="3"/>
  <c r="T19" i="3"/>
  <c r="R20" i="3"/>
  <c r="S20" i="3"/>
  <c r="T20" i="3"/>
  <c r="R21" i="3"/>
  <c r="S21" i="3"/>
  <c r="T21" i="3"/>
  <c r="R22" i="3"/>
  <c r="S22" i="3"/>
  <c r="T22" i="3"/>
  <c r="R23" i="3"/>
  <c r="S23" i="3"/>
  <c r="T23" i="3"/>
  <c r="R24" i="3"/>
  <c r="S24" i="3"/>
  <c r="T24" i="3"/>
  <c r="R25" i="3"/>
  <c r="S25" i="3"/>
  <c r="T25" i="3"/>
  <c r="R26" i="3"/>
  <c r="S26" i="3"/>
  <c r="T26" i="3"/>
  <c r="R27" i="3"/>
  <c r="S27" i="3"/>
  <c r="T27" i="3"/>
  <c r="Q41" i="3"/>
  <c r="E2501" i="3"/>
  <c r="Q3" i="3"/>
  <c r="Q4" i="3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2" i="3"/>
  <c r="D2500" i="3"/>
  <c r="D2499" i="3"/>
  <c r="D2498" i="3"/>
  <c r="D2497" i="3"/>
  <c r="D2496" i="3"/>
  <c r="D2495" i="3"/>
  <c r="D2494" i="3"/>
  <c r="D2493" i="3"/>
  <c r="D2492" i="3"/>
  <c r="D2491" i="3"/>
  <c r="D2490" i="3"/>
  <c r="D2489" i="3"/>
  <c r="D2488" i="3"/>
  <c r="D2487" i="3"/>
  <c r="D2486" i="3"/>
  <c r="D2485" i="3"/>
  <c r="D2484" i="3"/>
  <c r="D2483" i="3"/>
  <c r="D2482" i="3"/>
  <c r="D2481" i="3"/>
  <c r="D2480" i="3"/>
  <c r="D2479" i="3"/>
  <c r="D2478" i="3"/>
  <c r="D2477" i="3"/>
  <c r="D2476" i="3"/>
  <c r="D2475" i="3"/>
  <c r="D2474" i="3"/>
  <c r="D2473" i="3"/>
  <c r="D2472" i="3"/>
  <c r="D2471" i="3"/>
  <c r="D2470" i="3"/>
  <c r="D2469" i="3"/>
  <c r="D2468" i="3"/>
  <c r="D2467" i="3"/>
  <c r="D2466" i="3"/>
  <c r="D2465" i="3"/>
  <c r="D2464" i="3"/>
  <c r="D2463" i="3"/>
  <c r="D2462" i="3"/>
  <c r="D2461" i="3"/>
  <c r="D2460" i="3"/>
  <c r="D2459" i="3"/>
  <c r="D2458" i="3"/>
  <c r="D2457" i="3"/>
  <c r="D2456" i="3"/>
  <c r="D2455" i="3"/>
  <c r="D2454" i="3"/>
  <c r="D2453" i="3"/>
  <c r="D2452" i="3"/>
  <c r="D2451" i="3"/>
  <c r="D2450" i="3"/>
  <c r="D2449" i="3"/>
  <c r="D2448" i="3"/>
  <c r="D2447" i="3"/>
  <c r="D2446" i="3"/>
  <c r="D2445" i="3"/>
  <c r="D2444" i="3"/>
  <c r="D2443" i="3"/>
  <c r="D2442" i="3"/>
  <c r="D2441" i="3"/>
  <c r="D2440" i="3"/>
  <c r="D2439" i="3"/>
  <c r="D2438" i="3"/>
  <c r="D2437" i="3"/>
  <c r="D2436" i="3"/>
  <c r="D2435" i="3"/>
  <c r="D2434" i="3"/>
  <c r="D2433" i="3"/>
  <c r="D2432" i="3"/>
  <c r="D2431" i="3"/>
  <c r="D2430" i="3"/>
  <c r="D2429" i="3"/>
  <c r="D2428" i="3"/>
  <c r="D2427" i="3"/>
  <c r="D2426" i="3"/>
  <c r="D2425" i="3"/>
  <c r="D2424" i="3"/>
  <c r="D2423" i="3"/>
  <c r="D2422" i="3"/>
  <c r="D2421" i="3"/>
  <c r="D2420" i="3"/>
  <c r="D2419" i="3"/>
  <c r="D2418" i="3"/>
  <c r="D2417" i="3"/>
  <c r="D2416" i="3"/>
  <c r="D2415" i="3"/>
  <c r="D2414" i="3"/>
  <c r="D2413" i="3"/>
  <c r="D2412" i="3"/>
  <c r="D2411" i="3"/>
  <c r="D2410" i="3"/>
  <c r="D2409" i="3"/>
  <c r="D2408" i="3"/>
  <c r="D2407" i="3"/>
  <c r="D2406" i="3"/>
  <c r="D2405" i="3"/>
  <c r="D2404" i="3"/>
  <c r="D2403" i="3"/>
  <c r="D2402" i="3"/>
  <c r="D2401" i="3"/>
  <c r="D2400" i="3"/>
  <c r="D2399" i="3"/>
  <c r="D2398" i="3"/>
  <c r="D2397" i="3"/>
  <c r="D2396" i="3"/>
  <c r="D2395" i="3"/>
  <c r="D2394" i="3"/>
  <c r="D2393" i="3"/>
  <c r="D2392" i="3"/>
  <c r="D2391" i="3"/>
  <c r="D2390" i="3"/>
  <c r="D2389" i="3"/>
  <c r="D2388" i="3"/>
  <c r="D2387" i="3"/>
  <c r="D2386" i="3"/>
  <c r="D2385" i="3"/>
  <c r="D2384" i="3"/>
  <c r="D2383" i="3"/>
  <c r="D2382" i="3"/>
  <c r="D2381" i="3"/>
  <c r="D2380" i="3"/>
  <c r="D2379" i="3"/>
  <c r="D2378" i="3"/>
  <c r="D2377" i="3"/>
  <c r="D2376" i="3"/>
  <c r="D2375" i="3"/>
  <c r="D2374" i="3"/>
  <c r="D2373" i="3"/>
  <c r="D2372" i="3"/>
  <c r="D2371" i="3"/>
  <c r="D2370" i="3"/>
  <c r="D2369" i="3"/>
  <c r="D2368" i="3"/>
  <c r="D2367" i="3"/>
  <c r="D2366" i="3"/>
  <c r="D2365" i="3"/>
  <c r="D2364" i="3"/>
  <c r="D2363" i="3"/>
  <c r="D2362" i="3"/>
  <c r="D2361" i="3"/>
  <c r="D2360" i="3"/>
  <c r="D2359" i="3"/>
  <c r="D2358" i="3"/>
  <c r="D2357" i="3"/>
  <c r="D2356" i="3"/>
  <c r="D2355" i="3"/>
  <c r="D2354" i="3"/>
  <c r="D2353" i="3"/>
  <c r="D2352" i="3"/>
  <c r="D2351" i="3"/>
  <c r="D2350" i="3"/>
  <c r="D2349" i="3"/>
  <c r="D2348" i="3"/>
  <c r="D2347" i="3"/>
  <c r="D2346" i="3"/>
  <c r="D2345" i="3"/>
  <c r="D2344" i="3"/>
  <c r="D2343" i="3"/>
  <c r="D2342" i="3"/>
  <c r="D2341" i="3"/>
  <c r="D2340" i="3"/>
  <c r="D2339" i="3"/>
  <c r="D2338" i="3"/>
  <c r="D2337" i="3"/>
  <c r="D2336" i="3"/>
  <c r="D2335" i="3"/>
  <c r="D2334" i="3"/>
  <c r="D2333" i="3"/>
  <c r="D2332" i="3"/>
  <c r="D2331" i="3"/>
  <c r="D2330" i="3"/>
  <c r="D2329" i="3"/>
  <c r="D2328" i="3"/>
  <c r="D2327" i="3"/>
  <c r="D2326" i="3"/>
  <c r="D2325" i="3"/>
  <c r="D2324" i="3"/>
  <c r="D2323" i="3"/>
  <c r="D2322" i="3"/>
  <c r="D2321" i="3"/>
  <c r="D2320" i="3"/>
  <c r="D2319" i="3"/>
  <c r="D2318" i="3"/>
  <c r="D2317" i="3"/>
  <c r="D2316" i="3"/>
  <c r="D2315" i="3"/>
  <c r="D2314" i="3"/>
  <c r="D2313" i="3"/>
  <c r="D2312" i="3"/>
  <c r="D2311" i="3"/>
  <c r="D2310" i="3"/>
  <c r="D2309" i="3"/>
  <c r="D2308" i="3"/>
  <c r="D2307" i="3"/>
  <c r="D2306" i="3"/>
  <c r="D2305" i="3"/>
  <c r="D2304" i="3"/>
  <c r="D2303" i="3"/>
  <c r="D2302" i="3"/>
  <c r="D2301" i="3"/>
  <c r="D2300" i="3"/>
  <c r="D2299" i="3"/>
  <c r="D2298" i="3"/>
  <c r="D2297" i="3"/>
  <c r="D2296" i="3"/>
  <c r="D2295" i="3"/>
  <c r="D2294" i="3"/>
  <c r="D2293" i="3"/>
  <c r="D2292" i="3"/>
  <c r="D2291" i="3"/>
  <c r="D2290" i="3"/>
  <c r="D2289" i="3"/>
  <c r="D2288" i="3"/>
  <c r="D2287" i="3"/>
  <c r="D2286" i="3"/>
  <c r="D2285" i="3"/>
  <c r="D2284" i="3"/>
  <c r="D2283" i="3"/>
  <c r="D2282" i="3"/>
  <c r="D2281" i="3"/>
  <c r="D2280" i="3"/>
  <c r="D2279" i="3"/>
  <c r="D2278" i="3"/>
  <c r="D2277" i="3"/>
  <c r="D2276" i="3"/>
  <c r="D2275" i="3"/>
  <c r="D2274" i="3"/>
  <c r="D2273" i="3"/>
  <c r="D2272" i="3"/>
  <c r="D2271" i="3"/>
  <c r="D2270" i="3"/>
  <c r="D2269" i="3"/>
  <c r="D2268" i="3"/>
  <c r="D2267" i="3"/>
  <c r="D2266" i="3"/>
  <c r="D2265" i="3"/>
  <c r="D2264" i="3"/>
  <c r="D2263" i="3"/>
  <c r="D2262" i="3"/>
  <c r="D2261" i="3"/>
  <c r="D2260" i="3"/>
  <c r="D2259" i="3"/>
  <c r="D2258" i="3"/>
  <c r="D2257" i="3"/>
  <c r="D2256" i="3"/>
  <c r="D2255" i="3"/>
  <c r="D2254" i="3"/>
  <c r="D2253" i="3"/>
  <c r="D2252" i="3"/>
  <c r="D2251" i="3"/>
  <c r="D2250" i="3"/>
  <c r="D2249" i="3"/>
  <c r="D2248" i="3"/>
  <c r="D2247" i="3"/>
  <c r="D2246" i="3"/>
  <c r="D2245" i="3"/>
  <c r="D2244" i="3"/>
  <c r="D2243" i="3"/>
  <c r="D2242" i="3"/>
  <c r="D2241" i="3"/>
  <c r="D2240" i="3"/>
  <c r="D2239" i="3"/>
  <c r="D2238" i="3"/>
  <c r="D2237" i="3"/>
  <c r="D2236" i="3"/>
  <c r="D2235" i="3"/>
  <c r="D2234" i="3"/>
  <c r="D2233" i="3"/>
  <c r="D2232" i="3"/>
  <c r="D2231" i="3"/>
  <c r="D2230" i="3"/>
  <c r="D2229" i="3"/>
  <c r="D2228" i="3"/>
  <c r="D2227" i="3"/>
  <c r="D2226" i="3"/>
  <c r="D2225" i="3"/>
  <c r="D2224" i="3"/>
  <c r="D2223" i="3"/>
  <c r="D2222" i="3"/>
  <c r="D2221" i="3"/>
  <c r="D2220" i="3"/>
  <c r="D2219" i="3"/>
  <c r="D2218" i="3"/>
  <c r="D2217" i="3"/>
  <c r="D2216" i="3"/>
  <c r="D2215" i="3"/>
  <c r="D2214" i="3"/>
  <c r="D2213" i="3"/>
  <c r="D2212" i="3"/>
  <c r="D2211" i="3"/>
  <c r="D2210" i="3"/>
  <c r="D2209" i="3"/>
  <c r="D2208" i="3"/>
  <c r="D2207" i="3"/>
  <c r="D2206" i="3"/>
  <c r="D2205" i="3"/>
  <c r="D2204" i="3"/>
  <c r="D2203" i="3"/>
  <c r="D2202" i="3"/>
  <c r="D2201" i="3"/>
  <c r="D2200" i="3"/>
  <c r="D2199" i="3"/>
  <c r="D2198" i="3"/>
  <c r="D2197" i="3"/>
  <c r="D2196" i="3"/>
  <c r="D2195" i="3"/>
  <c r="D2194" i="3"/>
  <c r="D2193" i="3"/>
  <c r="D2192" i="3"/>
  <c r="D2191" i="3"/>
  <c r="D2190" i="3"/>
  <c r="D2189" i="3"/>
  <c r="D2188" i="3"/>
  <c r="D2187" i="3"/>
  <c r="D2186" i="3"/>
  <c r="D2185" i="3"/>
  <c r="D2184" i="3"/>
  <c r="D2183" i="3"/>
  <c r="D2182" i="3"/>
  <c r="D2181" i="3"/>
  <c r="D2180" i="3"/>
  <c r="D2179" i="3"/>
  <c r="D2178" i="3"/>
  <c r="D2177" i="3"/>
  <c r="D2176" i="3"/>
  <c r="D2175" i="3"/>
  <c r="D2174" i="3"/>
  <c r="D2173" i="3"/>
  <c r="D2172" i="3"/>
  <c r="D2171" i="3"/>
  <c r="D2170" i="3"/>
  <c r="D2169" i="3"/>
  <c r="D2168" i="3"/>
  <c r="D2167" i="3"/>
  <c r="D2166" i="3"/>
  <c r="D2165" i="3"/>
  <c r="D2164" i="3"/>
  <c r="D2163" i="3"/>
  <c r="D2162" i="3"/>
  <c r="D2161" i="3"/>
  <c r="D2160" i="3"/>
  <c r="D2159" i="3"/>
  <c r="D2158" i="3"/>
  <c r="D2157" i="3"/>
  <c r="D2156" i="3"/>
  <c r="D2155" i="3"/>
  <c r="D2154" i="3"/>
  <c r="D2153" i="3"/>
  <c r="D2152" i="3"/>
  <c r="D2151" i="3"/>
  <c r="D2150" i="3"/>
  <c r="D2149" i="3"/>
  <c r="D2148" i="3"/>
  <c r="D2147" i="3"/>
  <c r="D2146" i="3"/>
  <c r="D2145" i="3"/>
  <c r="D2144" i="3"/>
  <c r="D2143" i="3"/>
  <c r="D2142" i="3"/>
  <c r="D2141" i="3"/>
  <c r="D2140" i="3"/>
  <c r="D2139" i="3"/>
  <c r="D2138" i="3"/>
  <c r="D2137" i="3"/>
  <c r="D2136" i="3"/>
  <c r="D2135" i="3"/>
  <c r="D2134" i="3"/>
  <c r="D2133" i="3"/>
  <c r="D2132" i="3"/>
  <c r="D2131" i="3"/>
  <c r="D2130" i="3"/>
  <c r="D2129" i="3"/>
  <c r="D2128" i="3"/>
  <c r="D2127" i="3"/>
  <c r="D2126" i="3"/>
  <c r="D2125" i="3"/>
  <c r="D2124" i="3"/>
  <c r="D2123" i="3"/>
  <c r="D2122" i="3"/>
  <c r="D2121" i="3"/>
  <c r="D2120" i="3"/>
  <c r="D2119" i="3"/>
  <c r="D2118" i="3"/>
  <c r="D2117" i="3"/>
  <c r="D2116" i="3"/>
  <c r="D2115" i="3"/>
  <c r="D2114" i="3"/>
  <c r="D2113" i="3"/>
  <c r="D2112" i="3"/>
  <c r="D2111" i="3"/>
  <c r="D2110" i="3"/>
  <c r="D2109" i="3"/>
  <c r="D2108" i="3"/>
  <c r="D2107" i="3"/>
  <c r="D2106" i="3"/>
  <c r="D2105" i="3"/>
  <c r="D2104" i="3"/>
  <c r="D2103" i="3"/>
  <c r="D2102" i="3"/>
  <c r="D2101" i="3"/>
  <c r="D2100" i="3"/>
  <c r="D2099" i="3"/>
  <c r="D2098" i="3"/>
  <c r="D2097" i="3"/>
  <c r="D2096" i="3"/>
  <c r="D2095" i="3"/>
  <c r="D2094" i="3"/>
  <c r="D2093" i="3"/>
  <c r="D2092" i="3"/>
  <c r="D2091" i="3"/>
  <c r="D2090" i="3"/>
  <c r="D2089" i="3"/>
  <c r="D2088" i="3"/>
  <c r="D2087" i="3"/>
  <c r="D2086" i="3"/>
  <c r="D2085" i="3"/>
  <c r="D2084" i="3"/>
  <c r="D2083" i="3"/>
  <c r="D2082" i="3"/>
  <c r="D2081" i="3"/>
  <c r="D2080" i="3"/>
  <c r="D2079" i="3"/>
  <c r="D2078" i="3"/>
  <c r="D2077" i="3"/>
  <c r="D2076" i="3"/>
  <c r="D2075" i="3"/>
  <c r="D2074" i="3"/>
  <c r="D2073" i="3"/>
  <c r="D2072" i="3"/>
  <c r="D2071" i="3"/>
  <c r="D2070" i="3"/>
  <c r="D2069" i="3"/>
  <c r="D2068" i="3"/>
  <c r="D2067" i="3"/>
  <c r="D2066" i="3"/>
  <c r="D2065" i="3"/>
  <c r="D2064" i="3"/>
  <c r="D2063" i="3"/>
  <c r="D2062" i="3"/>
  <c r="D2061" i="3"/>
  <c r="D2060" i="3"/>
  <c r="D2059" i="3"/>
  <c r="D2058" i="3"/>
  <c r="D2057" i="3"/>
  <c r="D2056" i="3"/>
  <c r="D2055" i="3"/>
  <c r="D2054" i="3"/>
  <c r="D2053" i="3"/>
  <c r="D2052" i="3"/>
  <c r="D2051" i="3"/>
  <c r="D2050" i="3"/>
  <c r="D2049" i="3"/>
  <c r="D2048" i="3"/>
  <c r="D2047" i="3"/>
  <c r="D2046" i="3"/>
  <c r="D2045" i="3"/>
  <c r="D2044" i="3"/>
  <c r="D2043" i="3"/>
  <c r="D2042" i="3"/>
  <c r="D2041" i="3"/>
  <c r="D2040" i="3"/>
  <c r="D2039" i="3"/>
  <c r="D2038" i="3"/>
  <c r="D2037" i="3"/>
  <c r="D2036" i="3"/>
  <c r="D2035" i="3"/>
  <c r="D2034" i="3"/>
  <c r="D2033" i="3"/>
  <c r="D2032" i="3"/>
  <c r="D2031" i="3"/>
  <c r="D2030" i="3"/>
  <c r="D2029" i="3"/>
  <c r="D2028" i="3"/>
  <c r="D2027" i="3"/>
  <c r="D2026" i="3"/>
  <c r="D2025" i="3"/>
  <c r="D2024" i="3"/>
  <c r="D2023" i="3"/>
  <c r="D2022" i="3"/>
  <c r="D2021" i="3"/>
  <c r="D2020" i="3"/>
  <c r="D2019" i="3"/>
  <c r="D2018" i="3"/>
  <c r="D2017" i="3"/>
  <c r="D2016" i="3"/>
  <c r="D2015" i="3"/>
  <c r="D2014" i="3"/>
  <c r="D2013" i="3"/>
  <c r="D2012" i="3"/>
  <c r="D2011" i="3"/>
  <c r="D2010" i="3"/>
  <c r="D2009" i="3"/>
  <c r="D2008" i="3"/>
  <c r="D2007" i="3"/>
  <c r="D2006" i="3"/>
  <c r="D2005" i="3"/>
  <c r="D2004" i="3"/>
  <c r="D2003" i="3"/>
  <c r="D2002" i="3"/>
  <c r="D2001" i="3"/>
  <c r="D2000" i="3"/>
  <c r="D1999" i="3"/>
  <c r="D1998" i="3"/>
  <c r="D1997" i="3"/>
  <c r="D1996" i="3"/>
  <c r="D1995" i="3"/>
  <c r="D1994" i="3"/>
  <c r="D1993" i="3"/>
  <c r="D1992" i="3"/>
  <c r="D1991" i="3"/>
  <c r="D1990" i="3"/>
  <c r="D1989" i="3"/>
  <c r="D1988" i="3"/>
  <c r="D1987" i="3"/>
  <c r="D1986" i="3"/>
  <c r="D1985" i="3"/>
  <c r="D1984" i="3"/>
  <c r="D1983" i="3"/>
  <c r="D1982" i="3"/>
  <c r="D1981" i="3"/>
  <c r="D1980" i="3"/>
  <c r="D1979" i="3"/>
  <c r="D1978" i="3"/>
  <c r="D1977" i="3"/>
  <c r="D1976" i="3"/>
  <c r="D1975" i="3"/>
  <c r="D1974" i="3"/>
  <c r="D1973" i="3"/>
  <c r="D1972" i="3"/>
  <c r="D1971" i="3"/>
  <c r="D1970" i="3"/>
  <c r="D1969" i="3"/>
  <c r="D1968" i="3"/>
  <c r="D1967" i="3"/>
  <c r="D1966" i="3"/>
  <c r="D1965" i="3"/>
  <c r="D1964" i="3"/>
  <c r="D1963" i="3"/>
  <c r="D1962" i="3"/>
  <c r="D1961" i="3"/>
  <c r="D1960" i="3"/>
  <c r="D1959" i="3"/>
  <c r="D1958" i="3"/>
  <c r="D1957" i="3"/>
  <c r="D1956" i="3"/>
  <c r="D1955" i="3"/>
  <c r="D1954" i="3"/>
  <c r="D1953" i="3"/>
  <c r="D1952" i="3"/>
  <c r="D1951" i="3"/>
  <c r="D1950" i="3"/>
  <c r="D1949" i="3"/>
  <c r="D1948" i="3"/>
  <c r="D1947" i="3"/>
  <c r="D1946" i="3"/>
  <c r="D1945" i="3"/>
  <c r="D1944" i="3"/>
  <c r="D1943" i="3"/>
  <c r="D1942" i="3"/>
  <c r="D1941" i="3"/>
  <c r="D1940" i="3"/>
  <c r="D1939" i="3"/>
  <c r="D1938" i="3"/>
  <c r="D1937" i="3"/>
  <c r="D1936" i="3"/>
  <c r="D1935" i="3"/>
  <c r="D1934" i="3"/>
  <c r="D1933" i="3"/>
  <c r="D1932" i="3"/>
  <c r="D1931" i="3"/>
  <c r="D1930" i="3"/>
  <c r="D1929" i="3"/>
  <c r="D1928" i="3"/>
  <c r="D1927" i="3"/>
  <c r="D1926" i="3"/>
  <c r="D1925" i="3"/>
  <c r="D1924" i="3"/>
  <c r="D1923" i="3"/>
  <c r="D1922" i="3"/>
  <c r="D1921" i="3"/>
  <c r="D1920" i="3"/>
  <c r="D1919" i="3"/>
  <c r="D1918" i="3"/>
  <c r="D1917" i="3"/>
  <c r="D1916" i="3"/>
  <c r="D1915" i="3"/>
  <c r="D1914" i="3"/>
  <c r="D1913" i="3"/>
  <c r="D1912" i="3"/>
  <c r="D1911" i="3"/>
  <c r="D1910" i="3"/>
  <c r="D1909" i="3"/>
  <c r="D1908" i="3"/>
  <c r="D1907" i="3"/>
  <c r="D1906" i="3"/>
  <c r="D1905" i="3"/>
  <c r="D1904" i="3"/>
  <c r="D1903" i="3"/>
  <c r="D1902" i="3"/>
  <c r="D1901" i="3"/>
  <c r="D1900" i="3"/>
  <c r="D1899" i="3"/>
  <c r="D1898" i="3"/>
  <c r="D1897" i="3"/>
  <c r="D1896" i="3"/>
  <c r="D1895" i="3"/>
  <c r="D1894" i="3"/>
  <c r="D1893" i="3"/>
  <c r="D1892" i="3"/>
  <c r="D1891" i="3"/>
  <c r="D1890" i="3"/>
  <c r="D1889" i="3"/>
  <c r="D1888" i="3"/>
  <c r="D1887" i="3"/>
  <c r="D1886" i="3"/>
  <c r="D1885" i="3"/>
  <c r="D1884" i="3"/>
  <c r="D1883" i="3"/>
  <c r="D1882" i="3"/>
  <c r="D1881" i="3"/>
  <c r="D1880" i="3"/>
  <c r="D1879" i="3"/>
  <c r="D1878" i="3"/>
  <c r="D1877" i="3"/>
  <c r="D1876" i="3"/>
  <c r="D1875" i="3"/>
  <c r="D1874" i="3"/>
  <c r="D1873" i="3"/>
  <c r="D1872" i="3"/>
  <c r="D1871" i="3"/>
  <c r="D1870" i="3"/>
  <c r="D1869" i="3"/>
  <c r="D1868" i="3"/>
  <c r="D1867" i="3"/>
  <c r="D1866" i="3"/>
  <c r="D1865" i="3"/>
  <c r="D1864" i="3"/>
  <c r="D1863" i="3"/>
  <c r="D1862" i="3"/>
  <c r="D1861" i="3"/>
  <c r="D1860" i="3"/>
  <c r="D1859" i="3"/>
  <c r="D1858" i="3"/>
  <c r="D1857" i="3"/>
  <c r="D1856" i="3"/>
  <c r="D1855" i="3"/>
  <c r="D1854" i="3"/>
  <c r="D1853" i="3"/>
  <c r="D1852" i="3"/>
  <c r="D1851" i="3"/>
  <c r="D1850" i="3"/>
  <c r="D1849" i="3"/>
  <c r="D1848" i="3"/>
  <c r="D1847" i="3"/>
  <c r="D1846" i="3"/>
  <c r="D1845" i="3"/>
  <c r="D1844" i="3"/>
  <c r="D1843" i="3"/>
  <c r="D1842" i="3"/>
  <c r="D1841" i="3"/>
  <c r="D1840" i="3"/>
  <c r="D1839" i="3"/>
  <c r="D1838" i="3"/>
  <c r="D1837" i="3"/>
  <c r="D1836" i="3"/>
  <c r="D1835" i="3"/>
  <c r="D1834" i="3"/>
  <c r="D1833" i="3"/>
  <c r="D1832" i="3"/>
  <c r="D1831" i="3"/>
  <c r="D1830" i="3"/>
  <c r="D1829" i="3"/>
  <c r="D1828" i="3"/>
  <c r="D1827" i="3"/>
  <c r="D1826" i="3"/>
  <c r="D1825" i="3"/>
  <c r="D1824" i="3"/>
  <c r="D1823" i="3"/>
  <c r="D1822" i="3"/>
  <c r="D1821" i="3"/>
  <c r="D1820" i="3"/>
  <c r="D1819" i="3"/>
  <c r="D1818" i="3"/>
  <c r="D1817" i="3"/>
  <c r="D1816" i="3"/>
  <c r="D1815" i="3"/>
  <c r="D1814" i="3"/>
  <c r="D1813" i="3"/>
  <c r="D1812" i="3"/>
  <c r="D1811" i="3"/>
  <c r="D1810" i="3"/>
  <c r="D1809" i="3"/>
  <c r="D1808" i="3"/>
  <c r="D1807" i="3"/>
  <c r="D1806" i="3"/>
  <c r="D1805" i="3"/>
  <c r="D1804" i="3"/>
  <c r="D1803" i="3"/>
  <c r="D1802" i="3"/>
  <c r="D1801" i="3"/>
  <c r="D1800" i="3"/>
  <c r="D1799" i="3"/>
  <c r="D1798" i="3"/>
  <c r="D1797" i="3"/>
  <c r="D1796" i="3"/>
  <c r="D1795" i="3"/>
  <c r="D1794" i="3"/>
  <c r="D1793" i="3"/>
  <c r="D1792" i="3"/>
  <c r="D1791" i="3"/>
  <c r="D1790" i="3"/>
  <c r="D1789" i="3"/>
  <c r="D1788" i="3"/>
  <c r="D1787" i="3"/>
  <c r="D1786" i="3"/>
  <c r="D1785" i="3"/>
  <c r="D1784" i="3"/>
  <c r="D1783" i="3"/>
  <c r="D1782" i="3"/>
  <c r="D1781" i="3"/>
  <c r="D1780" i="3"/>
  <c r="D1779" i="3"/>
  <c r="D1778" i="3"/>
  <c r="D1777" i="3"/>
  <c r="D1776" i="3"/>
  <c r="D1775" i="3"/>
  <c r="D1774" i="3"/>
  <c r="D1773" i="3"/>
  <c r="D1772" i="3"/>
  <c r="D1771" i="3"/>
  <c r="D1770" i="3"/>
  <c r="D1769" i="3"/>
  <c r="D1768" i="3"/>
  <c r="D1767" i="3"/>
  <c r="D1766" i="3"/>
  <c r="D1765" i="3"/>
  <c r="D1764" i="3"/>
  <c r="D1763" i="3"/>
  <c r="D1762" i="3"/>
  <c r="D1761" i="3"/>
  <c r="D1760" i="3"/>
  <c r="D1759" i="3"/>
  <c r="D1758" i="3"/>
  <c r="D1757" i="3"/>
  <c r="D1756" i="3"/>
  <c r="D1755" i="3"/>
  <c r="D1754" i="3"/>
  <c r="D1753" i="3"/>
  <c r="D1752" i="3"/>
  <c r="D1751" i="3"/>
  <c r="D1750" i="3"/>
  <c r="D1749" i="3"/>
  <c r="D1748" i="3"/>
  <c r="D1747" i="3"/>
  <c r="D1746" i="3"/>
  <c r="D1745" i="3"/>
  <c r="D1744" i="3"/>
  <c r="D1743" i="3"/>
  <c r="D1742" i="3"/>
  <c r="D1741" i="3"/>
  <c r="D1740" i="3"/>
  <c r="D1739" i="3"/>
  <c r="D1738" i="3"/>
  <c r="D1737" i="3"/>
  <c r="D1736" i="3"/>
  <c r="D1735" i="3"/>
  <c r="D1734" i="3"/>
  <c r="D1733" i="3"/>
  <c r="D1732" i="3"/>
  <c r="D1731" i="3"/>
  <c r="D1730" i="3"/>
  <c r="D1729" i="3"/>
  <c r="D1728" i="3"/>
  <c r="D1727" i="3"/>
  <c r="D1726" i="3"/>
  <c r="D1725" i="3"/>
  <c r="D1724" i="3"/>
  <c r="D1723" i="3"/>
  <c r="D1722" i="3"/>
  <c r="D1721" i="3"/>
  <c r="D1720" i="3"/>
  <c r="D1719" i="3"/>
  <c r="D1718" i="3"/>
  <c r="D1717" i="3"/>
  <c r="D1716" i="3"/>
  <c r="D1715" i="3"/>
  <c r="D1714" i="3"/>
  <c r="D1713" i="3"/>
  <c r="D1712" i="3"/>
  <c r="D1711" i="3"/>
  <c r="D1710" i="3"/>
  <c r="D1709" i="3"/>
  <c r="D1708" i="3"/>
  <c r="D1707" i="3"/>
  <c r="D1706" i="3"/>
  <c r="D1705" i="3"/>
  <c r="D1704" i="3"/>
  <c r="D1703" i="3"/>
  <c r="D1702" i="3"/>
  <c r="D1701" i="3"/>
  <c r="D1700" i="3"/>
  <c r="D1699" i="3"/>
  <c r="D1698" i="3"/>
  <c r="D1697" i="3"/>
  <c r="D1696" i="3"/>
  <c r="D1695" i="3"/>
  <c r="D1694" i="3"/>
  <c r="D1693" i="3"/>
  <c r="D1692" i="3"/>
  <c r="D1691" i="3"/>
  <c r="D1690" i="3"/>
  <c r="D1689" i="3"/>
  <c r="D1688" i="3"/>
  <c r="D1687" i="3"/>
  <c r="D1686" i="3"/>
  <c r="D1685" i="3"/>
  <c r="D1684" i="3"/>
  <c r="D1683" i="3"/>
  <c r="D1682" i="3"/>
  <c r="D1681" i="3"/>
  <c r="D1680" i="3"/>
  <c r="D1679" i="3"/>
  <c r="D1678" i="3"/>
  <c r="D1677" i="3"/>
  <c r="D1676" i="3"/>
  <c r="D1675" i="3"/>
  <c r="D1674" i="3"/>
  <c r="D1673" i="3"/>
  <c r="D1672" i="3"/>
  <c r="D1671" i="3"/>
  <c r="D1670" i="3"/>
  <c r="D1669" i="3"/>
  <c r="D1668" i="3"/>
  <c r="D1667" i="3"/>
  <c r="D1666" i="3"/>
  <c r="D1665" i="3"/>
  <c r="D1664" i="3"/>
  <c r="D1663" i="3"/>
  <c r="D1662" i="3"/>
  <c r="D1661" i="3"/>
  <c r="D1660" i="3"/>
  <c r="D1659" i="3"/>
  <c r="D1658" i="3"/>
  <c r="D1657" i="3"/>
  <c r="D1656" i="3"/>
  <c r="D1655" i="3"/>
  <c r="D1654" i="3"/>
  <c r="D1653" i="3"/>
  <c r="D1652" i="3"/>
  <c r="D1651" i="3"/>
  <c r="D1650" i="3"/>
  <c r="D1649" i="3"/>
  <c r="D1648" i="3"/>
  <c r="D1647" i="3"/>
  <c r="D1646" i="3"/>
  <c r="D1645" i="3"/>
  <c r="D1644" i="3"/>
  <c r="D1643" i="3"/>
  <c r="D1642" i="3"/>
  <c r="D1641" i="3"/>
  <c r="D1640" i="3"/>
  <c r="D1639" i="3"/>
  <c r="D1638" i="3"/>
  <c r="D1637" i="3"/>
  <c r="D1636" i="3"/>
  <c r="D1635" i="3"/>
  <c r="D1634" i="3"/>
  <c r="D1633" i="3"/>
  <c r="D1632" i="3"/>
  <c r="D1631" i="3"/>
  <c r="D1630" i="3"/>
  <c r="D1629" i="3"/>
  <c r="D1628" i="3"/>
  <c r="D1627" i="3"/>
  <c r="D1626" i="3"/>
  <c r="D1625" i="3"/>
  <c r="D1624" i="3"/>
  <c r="D1623" i="3"/>
  <c r="D1622" i="3"/>
  <c r="D1621" i="3"/>
  <c r="D1620" i="3"/>
  <c r="D1619" i="3"/>
  <c r="D1618" i="3"/>
  <c r="D1617" i="3"/>
  <c r="D1616" i="3"/>
  <c r="D1615" i="3"/>
  <c r="D1614" i="3"/>
  <c r="D1613" i="3"/>
  <c r="D1612" i="3"/>
  <c r="D1611" i="3"/>
  <c r="D1610" i="3"/>
  <c r="D1609" i="3"/>
  <c r="D1608" i="3"/>
  <c r="D1607" i="3"/>
  <c r="D1606" i="3"/>
  <c r="D1605" i="3"/>
  <c r="D1604" i="3"/>
  <c r="D1603" i="3"/>
  <c r="D1602" i="3"/>
  <c r="D1601" i="3"/>
  <c r="D1600" i="3"/>
  <c r="D1599" i="3"/>
  <c r="D1598" i="3"/>
  <c r="D1597" i="3"/>
  <c r="D1596" i="3"/>
  <c r="D1595" i="3"/>
  <c r="D1594" i="3"/>
  <c r="D1593" i="3"/>
  <c r="D1592" i="3"/>
  <c r="D1591" i="3"/>
  <c r="D1590" i="3"/>
  <c r="D1589" i="3"/>
  <c r="D1588" i="3"/>
  <c r="D1587" i="3"/>
  <c r="D1586" i="3"/>
  <c r="D1585" i="3"/>
  <c r="D1584" i="3"/>
  <c r="D1583" i="3"/>
  <c r="D1582" i="3"/>
  <c r="D1581" i="3"/>
  <c r="D1580" i="3"/>
  <c r="D1579" i="3"/>
  <c r="D1578" i="3"/>
  <c r="D1577" i="3"/>
  <c r="D1576" i="3"/>
  <c r="D1575" i="3"/>
  <c r="D1574" i="3"/>
  <c r="D1573" i="3"/>
  <c r="D1572" i="3"/>
  <c r="D1571" i="3"/>
  <c r="D1570" i="3"/>
  <c r="D1569" i="3"/>
  <c r="D1568" i="3"/>
  <c r="D1567" i="3"/>
  <c r="D1566" i="3"/>
  <c r="D1565" i="3"/>
  <c r="D1564" i="3"/>
  <c r="D1563" i="3"/>
  <c r="D1562" i="3"/>
  <c r="D1561" i="3"/>
  <c r="D1560" i="3"/>
  <c r="D1559" i="3"/>
  <c r="D1558" i="3"/>
  <c r="D1557" i="3"/>
  <c r="D1556" i="3"/>
  <c r="D1555" i="3"/>
  <c r="D1554" i="3"/>
  <c r="D1553" i="3"/>
  <c r="D1552" i="3"/>
  <c r="D1551" i="3"/>
  <c r="D1550" i="3"/>
  <c r="D1549" i="3"/>
  <c r="D1548" i="3"/>
  <c r="D1547" i="3"/>
  <c r="D1546" i="3"/>
  <c r="D1545" i="3"/>
  <c r="D1544" i="3"/>
  <c r="D1543" i="3"/>
  <c r="D1542" i="3"/>
  <c r="D1541" i="3"/>
  <c r="D1540" i="3"/>
  <c r="D1539" i="3"/>
  <c r="D1538" i="3"/>
  <c r="D1537" i="3"/>
  <c r="D1536" i="3"/>
  <c r="D1535" i="3"/>
  <c r="D1534" i="3"/>
  <c r="D1533" i="3"/>
  <c r="D1532" i="3"/>
  <c r="D1531" i="3"/>
  <c r="D1530" i="3"/>
  <c r="D1529" i="3"/>
  <c r="D1528" i="3"/>
  <c r="D1527" i="3"/>
  <c r="D1526" i="3"/>
  <c r="D1525" i="3"/>
  <c r="D1524" i="3"/>
  <c r="D1523" i="3"/>
  <c r="D1522" i="3"/>
  <c r="D1521" i="3"/>
  <c r="D1520" i="3"/>
  <c r="D1519" i="3"/>
  <c r="D1518" i="3"/>
  <c r="D1517" i="3"/>
  <c r="D1516" i="3"/>
  <c r="D1515" i="3"/>
  <c r="D1514" i="3"/>
  <c r="D1513" i="3"/>
  <c r="D1512" i="3"/>
  <c r="D1511" i="3"/>
  <c r="D1510" i="3"/>
  <c r="D1509" i="3"/>
  <c r="D1508" i="3"/>
  <c r="D1507" i="3"/>
  <c r="D1506" i="3"/>
  <c r="D1505" i="3"/>
  <c r="D1504" i="3"/>
  <c r="D1503" i="3"/>
  <c r="D1502" i="3"/>
  <c r="D1501" i="3"/>
  <c r="D1500" i="3"/>
  <c r="D1499" i="3"/>
  <c r="D1498" i="3"/>
  <c r="D1497" i="3"/>
  <c r="D1496" i="3"/>
  <c r="D1495" i="3"/>
  <c r="D1494" i="3"/>
  <c r="D1493" i="3"/>
  <c r="D1492" i="3"/>
  <c r="D1491" i="3"/>
  <c r="D1490" i="3"/>
  <c r="D1489" i="3"/>
  <c r="D1488" i="3"/>
  <c r="D1487" i="3"/>
  <c r="D1486" i="3"/>
  <c r="D1485" i="3"/>
  <c r="D1484" i="3"/>
  <c r="D1483" i="3"/>
  <c r="D1482" i="3"/>
  <c r="D1481" i="3"/>
  <c r="D1480" i="3"/>
  <c r="D1479" i="3"/>
  <c r="D1478" i="3"/>
  <c r="D1477" i="3"/>
  <c r="D1476" i="3"/>
  <c r="D1475" i="3"/>
  <c r="D1474" i="3"/>
  <c r="D1473" i="3"/>
  <c r="D1472" i="3"/>
  <c r="D1471" i="3"/>
  <c r="D1470" i="3"/>
  <c r="D1469" i="3"/>
  <c r="D1468" i="3"/>
  <c r="D1467" i="3"/>
  <c r="D1466" i="3"/>
  <c r="D1465" i="3"/>
  <c r="D1464" i="3"/>
  <c r="D1463" i="3"/>
  <c r="D1462" i="3"/>
  <c r="D1461" i="3"/>
  <c r="D1460" i="3"/>
  <c r="D1459" i="3"/>
  <c r="D1458" i="3"/>
  <c r="D1457" i="3"/>
  <c r="D1456" i="3"/>
  <c r="D1455" i="3"/>
  <c r="D1454" i="3"/>
  <c r="D1453" i="3"/>
  <c r="D1452" i="3"/>
  <c r="D1451" i="3"/>
  <c r="D1450" i="3"/>
  <c r="D1449" i="3"/>
  <c r="D1448" i="3"/>
  <c r="D1447" i="3"/>
  <c r="D1446" i="3"/>
  <c r="D1445" i="3"/>
  <c r="D1444" i="3"/>
  <c r="D1443" i="3"/>
  <c r="D1442" i="3"/>
  <c r="D1441" i="3"/>
  <c r="D1440" i="3"/>
  <c r="D1439" i="3"/>
  <c r="D1438" i="3"/>
  <c r="D1437" i="3"/>
  <c r="D1436" i="3"/>
  <c r="D1435" i="3"/>
  <c r="D1434" i="3"/>
  <c r="D1433" i="3"/>
  <c r="D1432" i="3"/>
  <c r="D1431" i="3"/>
  <c r="D1430" i="3"/>
  <c r="D1429" i="3"/>
  <c r="D1428" i="3"/>
  <c r="D1427" i="3"/>
  <c r="D1426" i="3"/>
  <c r="D1425" i="3"/>
  <c r="D1424" i="3"/>
  <c r="D1423" i="3"/>
  <c r="D1422" i="3"/>
  <c r="D1421" i="3"/>
  <c r="D1420" i="3"/>
  <c r="D1419" i="3"/>
  <c r="D1418" i="3"/>
  <c r="D1417" i="3"/>
  <c r="D1416" i="3"/>
  <c r="D1415" i="3"/>
  <c r="D1414" i="3"/>
  <c r="D1413" i="3"/>
  <c r="D1412" i="3"/>
  <c r="D1411" i="3"/>
  <c r="D1410" i="3"/>
  <c r="D1409" i="3"/>
  <c r="D1408" i="3"/>
  <c r="D1407" i="3"/>
  <c r="D1406" i="3"/>
  <c r="D1405" i="3"/>
  <c r="D1404" i="3"/>
  <c r="D1403" i="3"/>
  <c r="D1402" i="3"/>
  <c r="D1401" i="3"/>
  <c r="D1400" i="3"/>
  <c r="D1399" i="3"/>
  <c r="D1398" i="3"/>
  <c r="D1397" i="3"/>
  <c r="D1396" i="3"/>
  <c r="D1395" i="3"/>
  <c r="D1394" i="3"/>
  <c r="D1393" i="3"/>
  <c r="D1392" i="3"/>
  <c r="D1391" i="3"/>
  <c r="D1390" i="3"/>
  <c r="D1389" i="3"/>
  <c r="D1388" i="3"/>
  <c r="D1387" i="3"/>
  <c r="D1386" i="3"/>
  <c r="D1385" i="3"/>
  <c r="D1384" i="3"/>
  <c r="D1383" i="3"/>
  <c r="D1382" i="3"/>
  <c r="D1381" i="3"/>
  <c r="D1380" i="3"/>
  <c r="D1379" i="3"/>
  <c r="D1378" i="3"/>
  <c r="D1377" i="3"/>
  <c r="D1376" i="3"/>
  <c r="D1375" i="3"/>
  <c r="D1374" i="3"/>
  <c r="D1373" i="3"/>
  <c r="D1372" i="3"/>
  <c r="D1371" i="3"/>
  <c r="D1370" i="3"/>
  <c r="D1369" i="3"/>
  <c r="D1368" i="3"/>
  <c r="D1367" i="3"/>
  <c r="D1366" i="3"/>
  <c r="D1365" i="3"/>
  <c r="D1364" i="3"/>
  <c r="D1363" i="3"/>
  <c r="D1362" i="3"/>
  <c r="D1361" i="3"/>
  <c r="D1360" i="3"/>
  <c r="D1359" i="3"/>
  <c r="D1358" i="3"/>
  <c r="D1357" i="3"/>
  <c r="D1356" i="3"/>
  <c r="D1355" i="3"/>
  <c r="D1354" i="3"/>
  <c r="D1353" i="3"/>
  <c r="D1352" i="3"/>
  <c r="D1351" i="3"/>
  <c r="D1350" i="3"/>
  <c r="D1349" i="3"/>
  <c r="D1348" i="3"/>
  <c r="D1347" i="3"/>
  <c r="D1346" i="3"/>
  <c r="D1345" i="3"/>
  <c r="D1344" i="3"/>
  <c r="D1343" i="3"/>
  <c r="D1342" i="3"/>
  <c r="D1341" i="3"/>
  <c r="D1340" i="3"/>
  <c r="D1339" i="3"/>
  <c r="D1338" i="3"/>
  <c r="D1337" i="3"/>
  <c r="D1336" i="3"/>
  <c r="D1335" i="3"/>
  <c r="D1334" i="3"/>
  <c r="D1333" i="3"/>
  <c r="D1332" i="3"/>
  <c r="D1331" i="3"/>
  <c r="D1330" i="3"/>
  <c r="D1329" i="3"/>
  <c r="D1328" i="3"/>
  <c r="D1327" i="3"/>
  <c r="D1326" i="3"/>
  <c r="D1325" i="3"/>
  <c r="D1324" i="3"/>
  <c r="D1323" i="3"/>
  <c r="D1322" i="3"/>
  <c r="D1321" i="3"/>
  <c r="D1320" i="3"/>
  <c r="D1319" i="3"/>
  <c r="D1318" i="3"/>
  <c r="D1317" i="3"/>
  <c r="D1316" i="3"/>
  <c r="D1315" i="3"/>
  <c r="D1314" i="3"/>
  <c r="D1313" i="3"/>
  <c r="D1312" i="3"/>
  <c r="D1311" i="3"/>
  <c r="D1310" i="3"/>
  <c r="D1309" i="3"/>
  <c r="D1308" i="3"/>
  <c r="D1307" i="3"/>
  <c r="D1306" i="3"/>
  <c r="D1305" i="3"/>
  <c r="D1304" i="3"/>
  <c r="D1303" i="3"/>
  <c r="D1302" i="3"/>
  <c r="D1301" i="3"/>
  <c r="D1300" i="3"/>
  <c r="D1299" i="3"/>
  <c r="D1298" i="3"/>
  <c r="D1297" i="3"/>
  <c r="D1296" i="3"/>
  <c r="D1295" i="3"/>
  <c r="D1294" i="3"/>
  <c r="D1293" i="3"/>
  <c r="D1292" i="3"/>
  <c r="D1291" i="3"/>
  <c r="D1290" i="3"/>
  <c r="D1289" i="3"/>
  <c r="D1288" i="3"/>
  <c r="D1287" i="3"/>
  <c r="D1286" i="3"/>
  <c r="D1285" i="3"/>
  <c r="D1284" i="3"/>
  <c r="D1283" i="3"/>
  <c r="D1282" i="3"/>
  <c r="D1281" i="3"/>
  <c r="D1280" i="3"/>
  <c r="D1279" i="3"/>
  <c r="D1278" i="3"/>
  <c r="D1277" i="3"/>
  <c r="D1276" i="3"/>
  <c r="D1275" i="3"/>
  <c r="D1274" i="3"/>
  <c r="D1273" i="3"/>
  <c r="D1272" i="3"/>
  <c r="D1271" i="3"/>
  <c r="D1270" i="3"/>
  <c r="D1269" i="3"/>
  <c r="D1268" i="3"/>
  <c r="D1267" i="3"/>
  <c r="D1266" i="3"/>
  <c r="D1265" i="3"/>
  <c r="D1264" i="3"/>
  <c r="D1263" i="3"/>
  <c r="D1262" i="3"/>
  <c r="D1261" i="3"/>
  <c r="D1260" i="3"/>
  <c r="D1259" i="3"/>
  <c r="D1258" i="3"/>
  <c r="D1257" i="3"/>
  <c r="D1256" i="3"/>
  <c r="D1255" i="3"/>
  <c r="D1254" i="3"/>
  <c r="D1253" i="3"/>
  <c r="D1252" i="3"/>
  <c r="D1251" i="3"/>
  <c r="D1250" i="3"/>
  <c r="D1249" i="3"/>
  <c r="D1248" i="3"/>
  <c r="D1247" i="3"/>
  <c r="D1246" i="3"/>
  <c r="D1245" i="3"/>
  <c r="D1244" i="3"/>
  <c r="D1243" i="3"/>
  <c r="D1242" i="3"/>
  <c r="D1241" i="3"/>
  <c r="D1240" i="3"/>
  <c r="D1239" i="3"/>
  <c r="D1238" i="3"/>
  <c r="D1237" i="3"/>
  <c r="D1236" i="3"/>
  <c r="D1235" i="3"/>
  <c r="D1234" i="3"/>
  <c r="D1233" i="3"/>
  <c r="D1232" i="3"/>
  <c r="D1231" i="3"/>
  <c r="D1230" i="3"/>
  <c r="D1229" i="3"/>
  <c r="D1228" i="3"/>
  <c r="D1227" i="3"/>
  <c r="D1226" i="3"/>
  <c r="D1225" i="3"/>
  <c r="D1224" i="3"/>
  <c r="D1223" i="3"/>
  <c r="D1222" i="3"/>
  <c r="D1221" i="3"/>
  <c r="D1220" i="3"/>
  <c r="D1219" i="3"/>
  <c r="D1218" i="3"/>
  <c r="D1217" i="3"/>
  <c r="D1216" i="3"/>
  <c r="D1215" i="3"/>
  <c r="D1214" i="3"/>
  <c r="D1213" i="3"/>
  <c r="D1212" i="3"/>
  <c r="D1211" i="3"/>
  <c r="D1210" i="3"/>
  <c r="D1209" i="3"/>
  <c r="D1208" i="3"/>
  <c r="D1207" i="3"/>
  <c r="D1206" i="3"/>
  <c r="D1205" i="3"/>
  <c r="D1204" i="3"/>
  <c r="D1203" i="3"/>
  <c r="D1202" i="3"/>
  <c r="D1201" i="3"/>
  <c r="D1200" i="3"/>
  <c r="D1199" i="3"/>
  <c r="D1198" i="3"/>
  <c r="D1197" i="3"/>
  <c r="D1196" i="3"/>
  <c r="D1195" i="3"/>
  <c r="D1194" i="3"/>
  <c r="D1193" i="3"/>
  <c r="D1192" i="3"/>
  <c r="D1191" i="3"/>
  <c r="D1190" i="3"/>
  <c r="D1189" i="3"/>
  <c r="D1188" i="3"/>
  <c r="D1187" i="3"/>
  <c r="D1186" i="3"/>
  <c r="D1185" i="3"/>
  <c r="D1184" i="3"/>
  <c r="D1183" i="3"/>
  <c r="D1182" i="3"/>
  <c r="D1181" i="3"/>
  <c r="D1180" i="3"/>
  <c r="D1179" i="3"/>
  <c r="D1178" i="3"/>
  <c r="D1177" i="3"/>
  <c r="D1176" i="3"/>
  <c r="D1175" i="3"/>
  <c r="D1174" i="3"/>
  <c r="D1173" i="3"/>
  <c r="D1172" i="3"/>
  <c r="D1171" i="3"/>
  <c r="D1170" i="3"/>
  <c r="D1169" i="3"/>
  <c r="D1168" i="3"/>
  <c r="D1167" i="3"/>
  <c r="D1166" i="3"/>
  <c r="D1165" i="3"/>
  <c r="D1164" i="3"/>
  <c r="D1163" i="3"/>
  <c r="D1162" i="3"/>
  <c r="D1161" i="3"/>
  <c r="D1160" i="3"/>
  <c r="D1159" i="3"/>
  <c r="D1158" i="3"/>
  <c r="D1157" i="3"/>
  <c r="D1156" i="3"/>
  <c r="D1155" i="3"/>
  <c r="D1154" i="3"/>
  <c r="D1153" i="3"/>
  <c r="D1152" i="3"/>
  <c r="D1151" i="3"/>
  <c r="D1150" i="3"/>
  <c r="D1149" i="3"/>
  <c r="D1148" i="3"/>
  <c r="D1147" i="3"/>
  <c r="D1146" i="3"/>
  <c r="D1145" i="3"/>
  <c r="D1144" i="3"/>
  <c r="D1143" i="3"/>
  <c r="D1142" i="3"/>
  <c r="D1141" i="3"/>
  <c r="D1140" i="3"/>
  <c r="D1139" i="3"/>
  <c r="D1138" i="3"/>
  <c r="D1137" i="3"/>
  <c r="D1136" i="3"/>
  <c r="D1135" i="3"/>
  <c r="D1134" i="3"/>
  <c r="D1133" i="3"/>
  <c r="D1132" i="3"/>
  <c r="D1131" i="3"/>
  <c r="D1130" i="3"/>
  <c r="D1129" i="3"/>
  <c r="D1128" i="3"/>
  <c r="D1127" i="3"/>
  <c r="D1126" i="3"/>
  <c r="D1125" i="3"/>
  <c r="D1124" i="3"/>
  <c r="D1123" i="3"/>
  <c r="D1122" i="3"/>
  <c r="D1121" i="3"/>
  <c r="D1120" i="3"/>
  <c r="D1119" i="3"/>
  <c r="D1118" i="3"/>
  <c r="D1117" i="3"/>
  <c r="D1116" i="3"/>
  <c r="D1115" i="3"/>
  <c r="D1114" i="3"/>
  <c r="D1113" i="3"/>
  <c r="D1112" i="3"/>
  <c r="D1111" i="3"/>
  <c r="D1110" i="3"/>
  <c r="D1109" i="3"/>
  <c r="D1108" i="3"/>
  <c r="D1107" i="3"/>
  <c r="D1106" i="3"/>
  <c r="D1105" i="3"/>
  <c r="D1104" i="3"/>
  <c r="D1103" i="3"/>
  <c r="D1102" i="3"/>
  <c r="D1101" i="3"/>
  <c r="D1100" i="3"/>
  <c r="D1099" i="3"/>
  <c r="D1098" i="3"/>
  <c r="D1097" i="3"/>
  <c r="D1096" i="3"/>
  <c r="D1095" i="3"/>
  <c r="D1094" i="3"/>
  <c r="D1093" i="3"/>
  <c r="D1092" i="3"/>
  <c r="D1091" i="3"/>
  <c r="D1090" i="3"/>
  <c r="D1089" i="3"/>
  <c r="D1088" i="3"/>
  <c r="D1087" i="3"/>
  <c r="D1086" i="3"/>
  <c r="D1085" i="3"/>
  <c r="D1084" i="3"/>
  <c r="D1083" i="3"/>
  <c r="D1082" i="3"/>
  <c r="D1081" i="3"/>
  <c r="D1080" i="3"/>
  <c r="D1079" i="3"/>
  <c r="D1078" i="3"/>
  <c r="D1077" i="3"/>
  <c r="D1076" i="3"/>
  <c r="D1075" i="3"/>
  <c r="D1074" i="3"/>
  <c r="D1073" i="3"/>
  <c r="D1072" i="3"/>
  <c r="D1071" i="3"/>
  <c r="D1070" i="3"/>
  <c r="D1069" i="3"/>
  <c r="D1068" i="3"/>
  <c r="D1067" i="3"/>
  <c r="D1066" i="3"/>
  <c r="D1065" i="3"/>
  <c r="D1064" i="3"/>
  <c r="D1063" i="3"/>
  <c r="D1062" i="3"/>
  <c r="D1061" i="3"/>
  <c r="D1060" i="3"/>
  <c r="D1059" i="3"/>
  <c r="D1058" i="3"/>
  <c r="D1057" i="3"/>
  <c r="D1056" i="3"/>
  <c r="D1055" i="3"/>
  <c r="D1054" i="3"/>
  <c r="D1053" i="3"/>
  <c r="D1052" i="3"/>
  <c r="D1051" i="3"/>
  <c r="D1050" i="3"/>
  <c r="D1049" i="3"/>
  <c r="D1048" i="3"/>
  <c r="D1047" i="3"/>
  <c r="D1046" i="3"/>
  <c r="D1045" i="3"/>
  <c r="D1044" i="3"/>
  <c r="D1043" i="3"/>
  <c r="D1042" i="3"/>
  <c r="D1041" i="3"/>
  <c r="D1040" i="3"/>
  <c r="D1039" i="3"/>
  <c r="D1038" i="3"/>
  <c r="D1037" i="3"/>
  <c r="D1036" i="3"/>
  <c r="D1035" i="3"/>
  <c r="D1034" i="3"/>
  <c r="D1033" i="3"/>
  <c r="D1032" i="3"/>
  <c r="D1031" i="3"/>
  <c r="D1030" i="3"/>
  <c r="D1029" i="3"/>
  <c r="D1028" i="3"/>
  <c r="D1027" i="3"/>
  <c r="D1026" i="3"/>
  <c r="D1025" i="3"/>
  <c r="D1024" i="3"/>
  <c r="D1023" i="3"/>
  <c r="D1022" i="3"/>
  <c r="D1021" i="3"/>
  <c r="D1020" i="3"/>
  <c r="D1019" i="3"/>
  <c r="D1018" i="3"/>
  <c r="D1017" i="3"/>
  <c r="D1016" i="3"/>
  <c r="D1015" i="3"/>
  <c r="D1014" i="3"/>
  <c r="D1013" i="3"/>
  <c r="D1012" i="3"/>
  <c r="D1011" i="3"/>
  <c r="D1010" i="3"/>
  <c r="D1009" i="3"/>
  <c r="D1008" i="3"/>
  <c r="D1007" i="3"/>
  <c r="D1006" i="3"/>
  <c r="D1005" i="3"/>
  <c r="D1004" i="3"/>
  <c r="D1003" i="3"/>
  <c r="D1002" i="3"/>
  <c r="D1001" i="3"/>
  <c r="D1000" i="3"/>
  <c r="D999" i="3"/>
  <c r="D998" i="3"/>
  <c r="D997" i="3"/>
  <c r="D996" i="3"/>
  <c r="D995" i="3"/>
  <c r="D994" i="3"/>
  <c r="D993" i="3"/>
  <c r="D992" i="3"/>
  <c r="D991" i="3"/>
  <c r="D990" i="3"/>
  <c r="D989" i="3"/>
  <c r="D988" i="3"/>
  <c r="D987" i="3"/>
  <c r="D986" i="3"/>
  <c r="D985" i="3"/>
  <c r="D984" i="3"/>
  <c r="D983" i="3"/>
  <c r="D982" i="3"/>
  <c r="D981" i="3"/>
  <c r="D980" i="3"/>
  <c r="D979" i="3"/>
  <c r="D978" i="3"/>
  <c r="D977" i="3"/>
  <c r="D976" i="3"/>
  <c r="D975" i="3"/>
  <c r="D974" i="3"/>
  <c r="D973" i="3"/>
  <c r="D972" i="3"/>
  <c r="D971" i="3"/>
  <c r="D970" i="3"/>
  <c r="D969" i="3"/>
  <c r="D968" i="3"/>
  <c r="D967" i="3"/>
  <c r="D966" i="3"/>
  <c r="D965" i="3"/>
  <c r="D964" i="3"/>
  <c r="D963" i="3"/>
  <c r="D962" i="3"/>
  <c r="D961" i="3"/>
  <c r="D960" i="3"/>
  <c r="D959" i="3"/>
  <c r="D958" i="3"/>
  <c r="D957" i="3"/>
  <c r="D956" i="3"/>
  <c r="D955" i="3"/>
  <c r="D954" i="3"/>
  <c r="D953" i="3"/>
  <c r="D952" i="3"/>
  <c r="D951" i="3"/>
  <c r="D950" i="3"/>
  <c r="D949" i="3"/>
  <c r="D948" i="3"/>
  <c r="D947" i="3"/>
  <c r="D946" i="3"/>
  <c r="D945" i="3"/>
  <c r="D944" i="3"/>
  <c r="D943" i="3"/>
  <c r="D942" i="3"/>
  <c r="D941" i="3"/>
  <c r="D940" i="3"/>
  <c r="D939" i="3"/>
  <c r="D938" i="3"/>
  <c r="D937" i="3"/>
  <c r="D936" i="3"/>
  <c r="D935" i="3"/>
  <c r="D934" i="3"/>
  <c r="D933" i="3"/>
  <c r="D932" i="3"/>
  <c r="D931" i="3"/>
  <c r="D930" i="3"/>
  <c r="D929" i="3"/>
  <c r="D928" i="3"/>
  <c r="D927" i="3"/>
  <c r="D926" i="3"/>
  <c r="D925" i="3"/>
  <c r="D924" i="3"/>
  <c r="D923" i="3"/>
  <c r="D922" i="3"/>
  <c r="D921" i="3"/>
  <c r="D920" i="3"/>
  <c r="D919" i="3"/>
  <c r="D918" i="3"/>
  <c r="D917" i="3"/>
  <c r="D916" i="3"/>
  <c r="D915" i="3"/>
  <c r="D914" i="3"/>
  <c r="D913" i="3"/>
  <c r="D912" i="3"/>
  <c r="D911" i="3"/>
  <c r="D910" i="3"/>
  <c r="D909" i="3"/>
  <c r="D908" i="3"/>
  <c r="D907" i="3"/>
  <c r="D906" i="3"/>
  <c r="D905" i="3"/>
  <c r="D904" i="3"/>
  <c r="D903" i="3"/>
  <c r="D902" i="3"/>
  <c r="D901" i="3"/>
  <c r="D900" i="3"/>
  <c r="D899" i="3"/>
  <c r="D898" i="3"/>
  <c r="D897" i="3"/>
  <c r="D896" i="3"/>
  <c r="D895" i="3"/>
  <c r="D894" i="3"/>
  <c r="D893" i="3"/>
  <c r="D892" i="3"/>
  <c r="D891" i="3"/>
  <c r="D890" i="3"/>
  <c r="D889" i="3"/>
  <c r="D888" i="3"/>
  <c r="D887" i="3"/>
  <c r="D886" i="3"/>
  <c r="D885" i="3"/>
  <c r="D884" i="3"/>
  <c r="D883" i="3"/>
  <c r="D882" i="3"/>
  <c r="D881" i="3"/>
  <c r="D880" i="3"/>
  <c r="D879" i="3"/>
  <c r="D878" i="3"/>
  <c r="D877" i="3"/>
  <c r="D876" i="3"/>
  <c r="D875" i="3"/>
  <c r="D874" i="3"/>
  <c r="D873" i="3"/>
  <c r="D872" i="3"/>
  <c r="D871" i="3"/>
  <c r="D870" i="3"/>
  <c r="D869" i="3"/>
  <c r="D868" i="3"/>
  <c r="D867" i="3"/>
  <c r="D866" i="3"/>
  <c r="D865" i="3"/>
  <c r="D864" i="3"/>
  <c r="D863" i="3"/>
  <c r="D862" i="3"/>
  <c r="D861" i="3"/>
  <c r="D860" i="3"/>
  <c r="D859" i="3"/>
  <c r="D858" i="3"/>
  <c r="D857" i="3"/>
  <c r="D856" i="3"/>
  <c r="D855" i="3"/>
  <c r="D854" i="3"/>
  <c r="D853" i="3"/>
  <c r="D852" i="3"/>
  <c r="D851" i="3"/>
  <c r="D850" i="3"/>
  <c r="D849" i="3"/>
  <c r="D848" i="3"/>
  <c r="D847" i="3"/>
  <c r="D846" i="3"/>
  <c r="D845" i="3"/>
  <c r="D844" i="3"/>
  <c r="D843" i="3"/>
  <c r="D842" i="3"/>
  <c r="D841" i="3"/>
  <c r="D840" i="3"/>
  <c r="D839" i="3"/>
  <c r="D838" i="3"/>
  <c r="D837" i="3"/>
  <c r="D836" i="3"/>
  <c r="D835" i="3"/>
  <c r="D834" i="3"/>
  <c r="D833" i="3"/>
  <c r="D832" i="3"/>
  <c r="D831" i="3"/>
  <c r="D830" i="3"/>
  <c r="D829" i="3"/>
  <c r="D828" i="3"/>
  <c r="D827" i="3"/>
  <c r="D826" i="3"/>
  <c r="D825" i="3"/>
  <c r="D824" i="3"/>
  <c r="D823" i="3"/>
  <c r="D822" i="3"/>
  <c r="D821" i="3"/>
  <c r="D820" i="3"/>
  <c r="D819" i="3"/>
  <c r="D818" i="3"/>
  <c r="D817" i="3"/>
  <c r="D816" i="3"/>
  <c r="D815" i="3"/>
  <c r="D814" i="3"/>
  <c r="D813" i="3"/>
  <c r="D812" i="3"/>
  <c r="D811" i="3"/>
  <c r="D810" i="3"/>
  <c r="D809" i="3"/>
  <c r="D808" i="3"/>
  <c r="D807" i="3"/>
  <c r="D806" i="3"/>
  <c r="D805" i="3"/>
  <c r="D804" i="3"/>
  <c r="D803" i="3"/>
  <c r="D802" i="3"/>
  <c r="D801" i="3"/>
  <c r="D800" i="3"/>
  <c r="D799" i="3"/>
  <c r="D798" i="3"/>
  <c r="D797" i="3"/>
  <c r="D796" i="3"/>
  <c r="D795" i="3"/>
  <c r="D794" i="3"/>
  <c r="D793" i="3"/>
  <c r="D792" i="3"/>
  <c r="D791" i="3"/>
  <c r="D790" i="3"/>
  <c r="D789" i="3"/>
  <c r="D788" i="3"/>
  <c r="D787" i="3"/>
  <c r="D786" i="3"/>
  <c r="D785" i="3"/>
  <c r="D784" i="3"/>
  <c r="D783" i="3"/>
  <c r="D782" i="3"/>
  <c r="D781" i="3"/>
  <c r="D780" i="3"/>
  <c r="D779" i="3"/>
  <c r="D778" i="3"/>
  <c r="D777" i="3"/>
  <c r="D776" i="3"/>
  <c r="D775" i="3"/>
  <c r="D774" i="3"/>
  <c r="D773" i="3"/>
  <c r="D772" i="3"/>
  <c r="D771" i="3"/>
  <c r="D770" i="3"/>
  <c r="D769" i="3"/>
  <c r="D768" i="3"/>
  <c r="D767" i="3"/>
  <c r="D766" i="3"/>
  <c r="D765" i="3"/>
  <c r="D764" i="3"/>
  <c r="D763" i="3"/>
  <c r="D762" i="3"/>
  <c r="D761" i="3"/>
  <c r="D760" i="3"/>
  <c r="D759" i="3"/>
  <c r="D758" i="3"/>
  <c r="D757" i="3"/>
  <c r="D756" i="3"/>
  <c r="D755" i="3"/>
  <c r="D754" i="3"/>
  <c r="D753" i="3"/>
  <c r="D752" i="3"/>
  <c r="D751" i="3"/>
  <c r="D750" i="3"/>
  <c r="D749" i="3"/>
  <c r="D748" i="3"/>
  <c r="D747" i="3"/>
  <c r="D746" i="3"/>
  <c r="D745" i="3"/>
  <c r="D744" i="3"/>
  <c r="D743" i="3"/>
  <c r="D742" i="3"/>
  <c r="D741" i="3"/>
  <c r="D740" i="3"/>
  <c r="D739" i="3"/>
  <c r="D738" i="3"/>
  <c r="D737" i="3"/>
  <c r="D736" i="3"/>
  <c r="D735" i="3"/>
  <c r="D734" i="3"/>
  <c r="D733" i="3"/>
  <c r="D732" i="3"/>
  <c r="D731" i="3"/>
  <c r="D730" i="3"/>
  <c r="D729" i="3"/>
  <c r="D728" i="3"/>
  <c r="D727" i="3"/>
  <c r="D726" i="3"/>
  <c r="D725" i="3"/>
  <c r="D724" i="3"/>
  <c r="D723" i="3"/>
  <c r="D722" i="3"/>
  <c r="D721" i="3"/>
  <c r="D720" i="3"/>
  <c r="D719" i="3"/>
  <c r="D718" i="3"/>
  <c r="D717" i="3"/>
  <c r="D716" i="3"/>
  <c r="D715" i="3"/>
  <c r="D714" i="3"/>
  <c r="D713" i="3"/>
  <c r="D712" i="3"/>
  <c r="D711" i="3"/>
  <c r="D710" i="3"/>
  <c r="D709" i="3"/>
  <c r="D708" i="3"/>
  <c r="D707" i="3"/>
  <c r="D706" i="3"/>
  <c r="D705" i="3"/>
  <c r="D704" i="3"/>
  <c r="D703" i="3"/>
  <c r="D702" i="3"/>
  <c r="D701" i="3"/>
  <c r="D700" i="3"/>
  <c r="D699" i="3"/>
  <c r="D698" i="3"/>
  <c r="D697" i="3"/>
  <c r="D696" i="3"/>
  <c r="D695" i="3"/>
  <c r="D694" i="3"/>
  <c r="D693" i="3"/>
  <c r="D692" i="3"/>
  <c r="D691" i="3"/>
  <c r="D690" i="3"/>
  <c r="D689" i="3"/>
  <c r="D688" i="3"/>
  <c r="D687" i="3"/>
  <c r="D686" i="3"/>
  <c r="D685" i="3"/>
  <c r="D684" i="3"/>
  <c r="D683" i="3"/>
  <c r="D682" i="3"/>
  <c r="D681" i="3"/>
  <c r="D680" i="3"/>
  <c r="D679" i="3"/>
  <c r="D678" i="3"/>
  <c r="D677" i="3"/>
  <c r="D676" i="3"/>
  <c r="D675" i="3"/>
  <c r="D674" i="3"/>
  <c r="D673" i="3"/>
  <c r="D672" i="3"/>
  <c r="D671" i="3"/>
  <c r="D670" i="3"/>
  <c r="D669" i="3"/>
  <c r="D668" i="3"/>
  <c r="D667" i="3"/>
  <c r="D666" i="3"/>
  <c r="D665" i="3"/>
  <c r="D664" i="3"/>
  <c r="D663" i="3"/>
  <c r="D662" i="3"/>
  <c r="D661" i="3"/>
  <c r="D660" i="3"/>
  <c r="D659" i="3"/>
  <c r="D658" i="3"/>
  <c r="D657" i="3"/>
  <c r="D656" i="3"/>
  <c r="D655" i="3"/>
  <c r="D654" i="3"/>
  <c r="D653" i="3"/>
  <c r="D652" i="3"/>
  <c r="D651" i="3"/>
  <c r="D650" i="3"/>
  <c r="D649" i="3"/>
  <c r="D648" i="3"/>
  <c r="D647" i="3"/>
  <c r="D646" i="3"/>
  <c r="D645" i="3"/>
  <c r="D644" i="3"/>
  <c r="D643" i="3"/>
  <c r="D642" i="3"/>
  <c r="D641" i="3"/>
  <c r="D640" i="3"/>
  <c r="D639" i="3"/>
  <c r="D638" i="3"/>
  <c r="D637" i="3"/>
  <c r="D636" i="3"/>
  <c r="D635" i="3"/>
  <c r="D634" i="3"/>
  <c r="D633" i="3"/>
  <c r="D632" i="3"/>
  <c r="D631" i="3"/>
  <c r="D630" i="3"/>
  <c r="D629" i="3"/>
  <c r="D628" i="3"/>
  <c r="D627" i="3"/>
  <c r="D626" i="3"/>
  <c r="D625" i="3"/>
  <c r="D624" i="3"/>
  <c r="D623" i="3"/>
  <c r="D622" i="3"/>
  <c r="D621" i="3"/>
  <c r="D620" i="3"/>
  <c r="D619" i="3"/>
  <c r="D618" i="3"/>
  <c r="D617" i="3"/>
  <c r="D616" i="3"/>
  <c r="D615" i="3"/>
  <c r="D614" i="3"/>
  <c r="D613" i="3"/>
  <c r="D612" i="3"/>
  <c r="D611" i="3"/>
  <c r="D610" i="3"/>
  <c r="D609" i="3"/>
  <c r="D608" i="3"/>
  <c r="D607" i="3"/>
  <c r="D606" i="3"/>
  <c r="D605" i="3"/>
  <c r="D604" i="3"/>
  <c r="D603" i="3"/>
  <c r="D602" i="3"/>
  <c r="D601" i="3"/>
  <c r="D600" i="3"/>
  <c r="D599" i="3"/>
  <c r="D598" i="3"/>
  <c r="D597" i="3"/>
  <c r="D596" i="3"/>
  <c r="D595" i="3"/>
  <c r="D594" i="3"/>
  <c r="D593" i="3"/>
  <c r="D592" i="3"/>
  <c r="D591" i="3"/>
  <c r="D590" i="3"/>
  <c r="D589" i="3"/>
  <c r="D588" i="3"/>
  <c r="D587" i="3"/>
  <c r="D586" i="3"/>
  <c r="D585" i="3"/>
  <c r="D584" i="3"/>
  <c r="D583" i="3"/>
  <c r="D582" i="3"/>
  <c r="D581" i="3"/>
  <c r="D580" i="3"/>
  <c r="D579" i="3"/>
  <c r="D578" i="3"/>
  <c r="D577" i="3"/>
  <c r="D576" i="3"/>
  <c r="D575" i="3"/>
  <c r="D574" i="3"/>
  <c r="D573" i="3"/>
  <c r="D572" i="3"/>
  <c r="D571" i="3"/>
  <c r="D570" i="3"/>
  <c r="D569" i="3"/>
  <c r="D568" i="3"/>
  <c r="D567" i="3"/>
  <c r="D566" i="3"/>
  <c r="D565" i="3"/>
  <c r="D564" i="3"/>
  <c r="D563" i="3"/>
  <c r="D562" i="3"/>
  <c r="D561" i="3"/>
  <c r="D560" i="3"/>
  <c r="D559" i="3"/>
  <c r="D558" i="3"/>
  <c r="D557" i="3"/>
  <c r="D556" i="3"/>
  <c r="D555" i="3"/>
  <c r="D554" i="3"/>
  <c r="D553" i="3"/>
  <c r="D552" i="3"/>
  <c r="D551" i="3"/>
  <c r="D550" i="3"/>
  <c r="D549" i="3"/>
  <c r="D548" i="3"/>
  <c r="D547" i="3"/>
  <c r="D546" i="3"/>
  <c r="D545" i="3"/>
  <c r="D544" i="3"/>
  <c r="D543" i="3"/>
  <c r="D542" i="3"/>
  <c r="D541" i="3"/>
  <c r="D540" i="3"/>
  <c r="D539" i="3"/>
  <c r="D538" i="3"/>
  <c r="D537" i="3"/>
  <c r="D536" i="3"/>
  <c r="D535" i="3"/>
  <c r="D534" i="3"/>
  <c r="D533" i="3"/>
  <c r="D532" i="3"/>
  <c r="D531" i="3"/>
  <c r="D530" i="3"/>
  <c r="D529" i="3"/>
  <c r="D528" i="3"/>
  <c r="D527" i="3"/>
  <c r="D526" i="3"/>
  <c r="D525" i="3"/>
  <c r="D524" i="3"/>
  <c r="D523" i="3"/>
  <c r="D522" i="3"/>
  <c r="D521" i="3"/>
  <c r="D520" i="3"/>
  <c r="D519" i="3"/>
  <c r="D518" i="3"/>
  <c r="D517" i="3"/>
  <c r="D516" i="3"/>
  <c r="D515" i="3"/>
  <c r="D514" i="3"/>
  <c r="D513" i="3"/>
  <c r="D512" i="3"/>
  <c r="D511" i="3"/>
  <c r="D510" i="3"/>
  <c r="D509" i="3"/>
  <c r="D508" i="3"/>
  <c r="D507" i="3"/>
  <c r="D506" i="3"/>
  <c r="D505" i="3"/>
  <c r="D504" i="3"/>
  <c r="D503" i="3"/>
  <c r="D502" i="3"/>
  <c r="D501" i="3"/>
  <c r="D500" i="3"/>
  <c r="D499" i="3"/>
  <c r="D498" i="3"/>
  <c r="D497" i="3"/>
  <c r="D496" i="3"/>
  <c r="D495" i="3"/>
  <c r="D494" i="3"/>
  <c r="D493" i="3"/>
  <c r="D492" i="3"/>
  <c r="D491" i="3"/>
  <c r="D490" i="3"/>
  <c r="D489" i="3"/>
  <c r="D488" i="3"/>
  <c r="D487" i="3"/>
  <c r="D486" i="3"/>
  <c r="D485" i="3"/>
  <c r="D484" i="3"/>
  <c r="D483" i="3"/>
  <c r="D482" i="3"/>
  <c r="D481" i="3"/>
  <c r="D480" i="3"/>
  <c r="D479" i="3"/>
  <c r="D478" i="3"/>
  <c r="D477" i="3"/>
  <c r="D476" i="3"/>
  <c r="D475" i="3"/>
  <c r="D474" i="3"/>
  <c r="D473" i="3"/>
  <c r="D472" i="3"/>
  <c r="D471" i="3"/>
  <c r="D470" i="3"/>
  <c r="D469" i="3"/>
  <c r="D468" i="3"/>
  <c r="D467" i="3"/>
  <c r="D466" i="3"/>
  <c r="D465" i="3"/>
  <c r="D464" i="3"/>
  <c r="D463" i="3"/>
  <c r="D462" i="3"/>
  <c r="D461" i="3"/>
  <c r="D460" i="3"/>
  <c r="D459" i="3"/>
  <c r="D458" i="3"/>
  <c r="D457" i="3"/>
  <c r="D456" i="3"/>
  <c r="D455" i="3"/>
  <c r="D454" i="3"/>
  <c r="D453" i="3"/>
  <c r="D452" i="3"/>
  <c r="D451" i="3"/>
  <c r="D450" i="3"/>
  <c r="D449" i="3"/>
  <c r="D448" i="3"/>
  <c r="D447" i="3"/>
  <c r="D446" i="3"/>
  <c r="D445" i="3"/>
  <c r="D444" i="3"/>
  <c r="D443" i="3"/>
  <c r="D442" i="3"/>
  <c r="D441" i="3"/>
  <c r="D440" i="3"/>
  <c r="D439" i="3"/>
  <c r="D438" i="3"/>
  <c r="D437" i="3"/>
  <c r="D436" i="3"/>
  <c r="D435" i="3"/>
  <c r="D434" i="3"/>
  <c r="D433" i="3"/>
  <c r="D432" i="3"/>
  <c r="D431" i="3"/>
  <c r="D430" i="3"/>
  <c r="D429" i="3"/>
  <c r="D428" i="3"/>
  <c r="D427" i="3"/>
  <c r="D426" i="3"/>
  <c r="D425" i="3"/>
  <c r="D424" i="3"/>
  <c r="D423" i="3"/>
  <c r="D422" i="3"/>
  <c r="D421" i="3"/>
  <c r="D420" i="3"/>
  <c r="D419" i="3"/>
  <c r="D418" i="3"/>
  <c r="D417" i="3"/>
  <c r="D416" i="3"/>
  <c r="D415" i="3"/>
  <c r="D414" i="3"/>
  <c r="D413" i="3"/>
  <c r="D412" i="3"/>
  <c r="D411" i="3"/>
  <c r="D410" i="3"/>
  <c r="D409" i="3"/>
  <c r="D408" i="3"/>
  <c r="D407" i="3"/>
  <c r="D406" i="3"/>
  <c r="D405" i="3"/>
  <c r="D404" i="3"/>
  <c r="D403" i="3"/>
  <c r="D402" i="3"/>
  <c r="D401" i="3"/>
  <c r="D400" i="3"/>
  <c r="D399" i="3"/>
  <c r="D398" i="3"/>
  <c r="D397" i="3"/>
  <c r="D396" i="3"/>
  <c r="D395" i="3"/>
  <c r="D394" i="3"/>
  <c r="D393" i="3"/>
  <c r="D392" i="3"/>
  <c r="D391" i="3"/>
  <c r="D390" i="3"/>
  <c r="D389" i="3"/>
  <c r="D388" i="3"/>
  <c r="D387" i="3"/>
  <c r="D386" i="3"/>
  <c r="D385" i="3"/>
  <c r="D384" i="3"/>
  <c r="D383" i="3"/>
  <c r="D382" i="3"/>
  <c r="D381" i="3"/>
  <c r="D380" i="3"/>
  <c r="D379" i="3"/>
  <c r="D378" i="3"/>
  <c r="D377" i="3"/>
  <c r="D376" i="3"/>
  <c r="D375" i="3"/>
  <c r="D374" i="3"/>
  <c r="D373" i="3"/>
  <c r="D372" i="3"/>
  <c r="D371" i="3"/>
  <c r="D370" i="3"/>
  <c r="D369" i="3"/>
  <c r="D368" i="3"/>
  <c r="D367" i="3"/>
  <c r="D366" i="3"/>
  <c r="D365" i="3"/>
  <c r="D364" i="3"/>
  <c r="D363" i="3"/>
  <c r="D362" i="3"/>
  <c r="D361" i="3"/>
  <c r="D360" i="3"/>
  <c r="D359" i="3"/>
  <c r="D358" i="3"/>
  <c r="D357" i="3"/>
  <c r="D356" i="3"/>
  <c r="D355" i="3"/>
  <c r="D354" i="3"/>
  <c r="D353" i="3"/>
  <c r="D352" i="3"/>
  <c r="D351" i="3"/>
  <c r="D350" i="3"/>
  <c r="D349" i="3"/>
  <c r="D348" i="3"/>
  <c r="D347" i="3"/>
  <c r="D346" i="3"/>
  <c r="D345" i="3"/>
  <c r="D344" i="3"/>
  <c r="D343" i="3"/>
  <c r="D342" i="3"/>
  <c r="D341" i="3"/>
  <c r="D340" i="3"/>
  <c r="D339" i="3"/>
  <c r="D338" i="3"/>
  <c r="D337" i="3"/>
  <c r="D336" i="3"/>
  <c r="D335" i="3"/>
  <c r="D334" i="3"/>
  <c r="D333" i="3"/>
  <c r="D332" i="3"/>
  <c r="D331" i="3"/>
  <c r="D330" i="3"/>
  <c r="D329" i="3"/>
  <c r="D328" i="3"/>
  <c r="D327" i="3"/>
  <c r="D326" i="3"/>
  <c r="D325" i="3"/>
  <c r="D324" i="3"/>
  <c r="D323" i="3"/>
  <c r="D322" i="3"/>
  <c r="D321" i="3"/>
  <c r="D320" i="3"/>
  <c r="D319" i="3"/>
  <c r="D318" i="3"/>
  <c r="D317" i="3"/>
  <c r="D316" i="3"/>
  <c r="D315" i="3"/>
  <c r="D314" i="3"/>
  <c r="D313" i="3"/>
  <c r="D312" i="3"/>
  <c r="D311" i="3"/>
  <c r="D310" i="3"/>
  <c r="D309" i="3"/>
  <c r="D308" i="3"/>
  <c r="D307" i="3"/>
  <c r="D306" i="3"/>
  <c r="D305" i="3"/>
  <c r="D304" i="3"/>
  <c r="D303" i="3"/>
  <c r="D302" i="3"/>
  <c r="D301" i="3"/>
  <c r="D300" i="3"/>
  <c r="D299" i="3"/>
  <c r="D298" i="3"/>
  <c r="D297" i="3"/>
  <c r="D296" i="3"/>
  <c r="D295" i="3"/>
  <c r="D294" i="3"/>
  <c r="D293" i="3"/>
  <c r="D292" i="3"/>
  <c r="D291" i="3"/>
  <c r="D290" i="3"/>
  <c r="D289" i="3"/>
  <c r="D288" i="3"/>
  <c r="D287" i="3"/>
  <c r="D286" i="3"/>
  <c r="D285" i="3"/>
  <c r="D284" i="3"/>
  <c r="D283" i="3"/>
  <c r="D282" i="3"/>
  <c r="D281" i="3"/>
  <c r="D280" i="3"/>
  <c r="D279" i="3"/>
  <c r="D278" i="3"/>
  <c r="D277" i="3"/>
  <c r="D276" i="3"/>
  <c r="D275" i="3"/>
  <c r="D274" i="3"/>
  <c r="D273" i="3"/>
  <c r="D272" i="3"/>
  <c r="D271" i="3"/>
  <c r="D270" i="3"/>
  <c r="D269" i="3"/>
  <c r="D268" i="3"/>
  <c r="D267" i="3"/>
  <c r="D266" i="3"/>
  <c r="D265" i="3"/>
  <c r="D264" i="3"/>
  <c r="D263" i="3"/>
  <c r="D262" i="3"/>
  <c r="D261" i="3"/>
  <c r="D260" i="3"/>
  <c r="D259" i="3"/>
  <c r="D258" i="3"/>
  <c r="D257" i="3"/>
  <c r="D256" i="3"/>
  <c r="D255" i="3"/>
  <c r="D254" i="3"/>
  <c r="D253" i="3"/>
  <c r="D252" i="3"/>
  <c r="D251" i="3"/>
  <c r="D250" i="3"/>
  <c r="D249" i="3"/>
  <c r="D248" i="3"/>
  <c r="D247" i="3"/>
  <c r="D246" i="3"/>
  <c r="D245" i="3"/>
  <c r="D244" i="3"/>
  <c r="D243" i="3"/>
  <c r="D242" i="3"/>
  <c r="D241" i="3"/>
  <c r="D240" i="3"/>
  <c r="D239" i="3"/>
  <c r="D238" i="3"/>
  <c r="D237" i="3"/>
  <c r="D236" i="3"/>
  <c r="D235" i="3"/>
  <c r="D234" i="3"/>
  <c r="D233" i="3"/>
  <c r="D232" i="3"/>
  <c r="D231" i="3"/>
  <c r="D230" i="3"/>
  <c r="D229" i="3"/>
  <c r="D228" i="3"/>
  <c r="D227" i="3"/>
  <c r="D226" i="3"/>
  <c r="D225" i="3"/>
  <c r="D224" i="3"/>
  <c r="D223" i="3"/>
  <c r="D222" i="3"/>
  <c r="D221" i="3"/>
  <c r="D220" i="3"/>
  <c r="D219" i="3"/>
  <c r="D218" i="3"/>
  <c r="D217" i="3"/>
  <c r="D216" i="3"/>
  <c r="D215" i="3"/>
  <c r="D214" i="3"/>
  <c r="D213" i="3"/>
  <c r="D212" i="3"/>
  <c r="D211" i="3"/>
  <c r="D210" i="3"/>
  <c r="D209" i="3"/>
  <c r="D208" i="3"/>
  <c r="D207" i="3"/>
  <c r="D206" i="3"/>
  <c r="D205" i="3"/>
  <c r="D204" i="3"/>
  <c r="D203" i="3"/>
  <c r="D202" i="3"/>
  <c r="D201" i="3"/>
  <c r="D200" i="3"/>
  <c r="D199" i="3"/>
  <c r="D198" i="3"/>
  <c r="D197" i="3"/>
  <c r="D196" i="3"/>
  <c r="D195" i="3"/>
  <c r="D194" i="3"/>
  <c r="D193" i="3"/>
  <c r="D192" i="3"/>
  <c r="D191" i="3"/>
  <c r="D190" i="3"/>
  <c r="D189" i="3"/>
  <c r="D188" i="3"/>
  <c r="D187" i="3"/>
  <c r="D186" i="3"/>
  <c r="D185" i="3"/>
  <c r="D184" i="3"/>
  <c r="D183" i="3"/>
  <c r="D182" i="3"/>
  <c r="D181" i="3"/>
  <c r="D180" i="3"/>
  <c r="D179" i="3"/>
  <c r="D178" i="3"/>
  <c r="D177" i="3"/>
  <c r="D176" i="3"/>
  <c r="D175" i="3"/>
  <c r="D174" i="3"/>
  <c r="D173" i="3"/>
  <c r="D172" i="3"/>
  <c r="D171" i="3"/>
  <c r="D170" i="3"/>
  <c r="D169" i="3"/>
  <c r="D168" i="3"/>
  <c r="D167" i="3"/>
  <c r="D166" i="3"/>
  <c r="D165" i="3"/>
  <c r="D164" i="3"/>
  <c r="D163" i="3"/>
  <c r="D162" i="3"/>
  <c r="D161" i="3"/>
  <c r="D160" i="3"/>
  <c r="D159" i="3"/>
  <c r="D158" i="3"/>
  <c r="D157" i="3"/>
  <c r="D156" i="3"/>
  <c r="D155" i="3"/>
  <c r="D154" i="3"/>
  <c r="D153" i="3"/>
  <c r="D152" i="3"/>
  <c r="D151" i="3"/>
  <c r="D150" i="3"/>
  <c r="D149" i="3"/>
  <c r="D148" i="3"/>
  <c r="D147" i="3"/>
  <c r="D146" i="3"/>
  <c r="D145" i="3"/>
  <c r="D144" i="3"/>
  <c r="D143" i="3"/>
  <c r="D142" i="3"/>
  <c r="D141" i="3"/>
  <c r="D140" i="3"/>
  <c r="D139" i="3"/>
  <c r="D138" i="3"/>
  <c r="D137" i="3"/>
  <c r="D136" i="3"/>
  <c r="D135" i="3"/>
  <c r="D134" i="3"/>
  <c r="D133" i="3"/>
  <c r="D132" i="3"/>
  <c r="D131" i="3"/>
  <c r="D130" i="3"/>
  <c r="D129" i="3"/>
  <c r="D128" i="3"/>
  <c r="D127" i="3"/>
  <c r="D126" i="3"/>
  <c r="D125" i="3"/>
  <c r="D124" i="3"/>
  <c r="D123" i="3"/>
  <c r="D122" i="3"/>
  <c r="D121" i="3"/>
  <c r="D120" i="3"/>
  <c r="D119" i="3"/>
  <c r="D118" i="3"/>
  <c r="D117" i="3"/>
  <c r="D116" i="3"/>
  <c r="D115" i="3"/>
  <c r="D114" i="3"/>
  <c r="D113" i="3"/>
  <c r="D112" i="3"/>
  <c r="D111" i="3"/>
  <c r="D110" i="3"/>
  <c r="D109" i="3"/>
  <c r="D108" i="3"/>
  <c r="D107" i="3"/>
  <c r="D106" i="3"/>
  <c r="D105" i="3"/>
  <c r="D104" i="3"/>
  <c r="D103" i="3"/>
  <c r="D102" i="3"/>
  <c r="D101" i="3"/>
  <c r="D100" i="3"/>
  <c r="D99" i="3"/>
  <c r="D98" i="3"/>
  <c r="D97" i="3"/>
  <c r="D96" i="3"/>
  <c r="D95" i="3"/>
  <c r="D94" i="3"/>
  <c r="D93" i="3"/>
  <c r="D92" i="3"/>
  <c r="D91" i="3"/>
  <c r="D90" i="3"/>
  <c r="D89" i="3"/>
  <c r="D88" i="3"/>
  <c r="D87" i="3"/>
  <c r="D86" i="3"/>
  <c r="D85" i="3"/>
  <c r="D84" i="3"/>
  <c r="D83" i="3"/>
  <c r="D82" i="3"/>
  <c r="D81" i="3"/>
  <c r="D80" i="3"/>
  <c r="D79" i="3"/>
  <c r="D78" i="3"/>
  <c r="D77" i="3"/>
  <c r="D76" i="3"/>
  <c r="D75" i="3"/>
  <c r="D74" i="3"/>
  <c r="D73" i="3"/>
  <c r="D72" i="3"/>
  <c r="D71" i="3"/>
  <c r="D70" i="3"/>
  <c r="D69" i="3"/>
  <c r="D68" i="3"/>
  <c r="D67" i="3"/>
  <c r="D66" i="3"/>
  <c r="D65" i="3"/>
  <c r="D64" i="3"/>
  <c r="D63" i="3"/>
  <c r="D62" i="3"/>
  <c r="D61" i="3"/>
  <c r="D60" i="3"/>
  <c r="D59" i="3"/>
  <c r="D58" i="3"/>
  <c r="D57" i="3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D24" i="3"/>
  <c r="D23" i="3"/>
  <c r="D22" i="3"/>
  <c r="D21" i="3"/>
  <c r="D20" i="3"/>
  <c r="D19" i="3"/>
  <c r="D18" i="3"/>
  <c r="D17" i="3"/>
  <c r="D16" i="3"/>
  <c r="D15" i="3"/>
  <c r="D14" i="3"/>
  <c r="D13" i="3"/>
  <c r="D12" i="3"/>
  <c r="D11" i="3"/>
  <c r="D10" i="3"/>
  <c r="D9" i="3"/>
  <c r="D8" i="3"/>
  <c r="D7" i="3"/>
  <c r="D6" i="3"/>
  <c r="D5" i="3"/>
  <c r="D4" i="3"/>
  <c r="D3" i="3"/>
  <c r="D2" i="3"/>
  <c r="B2500" i="3"/>
  <c r="B2499" i="3"/>
  <c r="B2498" i="3"/>
  <c r="B2497" i="3"/>
  <c r="B2496" i="3"/>
  <c r="B2495" i="3"/>
  <c r="B2494" i="3"/>
  <c r="B2493" i="3"/>
  <c r="B2492" i="3"/>
  <c r="B2491" i="3"/>
  <c r="B2490" i="3"/>
  <c r="B2489" i="3"/>
  <c r="B2488" i="3"/>
  <c r="B2487" i="3"/>
  <c r="B2486" i="3"/>
  <c r="B2485" i="3"/>
  <c r="B2484" i="3"/>
  <c r="B2483" i="3"/>
  <c r="B2482" i="3"/>
  <c r="B2481" i="3"/>
  <c r="B2480" i="3"/>
  <c r="B2479" i="3"/>
  <c r="B2478" i="3"/>
  <c r="B2477" i="3"/>
  <c r="B2476" i="3"/>
  <c r="B2475" i="3"/>
  <c r="B2474" i="3"/>
  <c r="B2473" i="3"/>
  <c r="B2472" i="3"/>
  <c r="B2471" i="3"/>
  <c r="B2470" i="3"/>
  <c r="B2469" i="3"/>
  <c r="B2468" i="3"/>
  <c r="B2467" i="3"/>
  <c r="B2466" i="3"/>
  <c r="B2465" i="3"/>
  <c r="B2464" i="3"/>
  <c r="B2463" i="3"/>
  <c r="B2462" i="3"/>
  <c r="B2461" i="3"/>
  <c r="B2460" i="3"/>
  <c r="B2459" i="3"/>
  <c r="B2458" i="3"/>
  <c r="B2457" i="3"/>
  <c r="B2456" i="3"/>
  <c r="B2455" i="3"/>
  <c r="B2454" i="3"/>
  <c r="B2453" i="3"/>
  <c r="B2452" i="3"/>
  <c r="B2451" i="3"/>
  <c r="B2450" i="3"/>
  <c r="B2449" i="3"/>
  <c r="B2448" i="3"/>
  <c r="B2447" i="3"/>
  <c r="B2446" i="3"/>
  <c r="B2445" i="3"/>
  <c r="B2444" i="3"/>
  <c r="B2443" i="3"/>
  <c r="B2442" i="3"/>
  <c r="B2441" i="3"/>
  <c r="B2440" i="3"/>
  <c r="B2439" i="3"/>
  <c r="B2438" i="3"/>
  <c r="B2437" i="3"/>
  <c r="B2436" i="3"/>
  <c r="B2435" i="3"/>
  <c r="B2434" i="3"/>
  <c r="B2433" i="3"/>
  <c r="B2432" i="3"/>
  <c r="B2431" i="3"/>
  <c r="B2430" i="3"/>
  <c r="B2429" i="3"/>
  <c r="B2428" i="3"/>
  <c r="B2427" i="3"/>
  <c r="B2426" i="3"/>
  <c r="B2425" i="3"/>
  <c r="B2424" i="3"/>
  <c r="B2423" i="3"/>
  <c r="B2422" i="3"/>
  <c r="B2421" i="3"/>
  <c r="B2420" i="3"/>
  <c r="B2419" i="3"/>
  <c r="B2418" i="3"/>
  <c r="B2417" i="3"/>
  <c r="B2416" i="3"/>
  <c r="B2415" i="3"/>
  <c r="B2414" i="3"/>
  <c r="B2413" i="3"/>
  <c r="B2412" i="3"/>
  <c r="B2411" i="3"/>
  <c r="B2410" i="3"/>
  <c r="B2409" i="3"/>
  <c r="B2408" i="3"/>
  <c r="B2407" i="3"/>
  <c r="B2406" i="3"/>
  <c r="B2405" i="3"/>
  <c r="B2404" i="3"/>
  <c r="B2403" i="3"/>
  <c r="B2402" i="3"/>
  <c r="B2401" i="3"/>
  <c r="B2400" i="3"/>
  <c r="B2399" i="3"/>
  <c r="B2398" i="3"/>
  <c r="B2397" i="3"/>
  <c r="B2396" i="3"/>
  <c r="B2395" i="3"/>
  <c r="B2394" i="3"/>
  <c r="B2393" i="3"/>
  <c r="B2392" i="3"/>
  <c r="B2391" i="3"/>
  <c r="B2390" i="3"/>
  <c r="B2389" i="3"/>
  <c r="B2388" i="3"/>
  <c r="B2387" i="3"/>
  <c r="B2386" i="3"/>
  <c r="B2385" i="3"/>
  <c r="B2384" i="3"/>
  <c r="B2383" i="3"/>
  <c r="B2382" i="3"/>
  <c r="B2381" i="3"/>
  <c r="B2380" i="3"/>
  <c r="B2379" i="3"/>
  <c r="B2378" i="3"/>
  <c r="B2377" i="3"/>
  <c r="B2376" i="3"/>
  <c r="B2375" i="3"/>
  <c r="B2374" i="3"/>
  <c r="B2373" i="3"/>
  <c r="B2372" i="3"/>
  <c r="B2371" i="3"/>
  <c r="B2370" i="3"/>
  <c r="B2369" i="3"/>
  <c r="B2368" i="3"/>
  <c r="B2367" i="3"/>
  <c r="B2366" i="3"/>
  <c r="B2365" i="3"/>
  <c r="B2364" i="3"/>
  <c r="B2363" i="3"/>
  <c r="B2362" i="3"/>
  <c r="B2361" i="3"/>
  <c r="B2360" i="3"/>
  <c r="B2359" i="3"/>
  <c r="B2358" i="3"/>
  <c r="B2357" i="3"/>
  <c r="B2356" i="3"/>
  <c r="B2355" i="3"/>
  <c r="B2354" i="3"/>
  <c r="B2353" i="3"/>
  <c r="B2352" i="3"/>
  <c r="B2351" i="3"/>
  <c r="B2350" i="3"/>
  <c r="B2349" i="3"/>
  <c r="B2348" i="3"/>
  <c r="B2347" i="3"/>
  <c r="B2346" i="3"/>
  <c r="B2345" i="3"/>
  <c r="B2344" i="3"/>
  <c r="B2343" i="3"/>
  <c r="B2342" i="3"/>
  <c r="B2341" i="3"/>
  <c r="B2340" i="3"/>
  <c r="B2339" i="3"/>
  <c r="B2338" i="3"/>
  <c r="B2337" i="3"/>
  <c r="B2336" i="3"/>
  <c r="B2335" i="3"/>
  <c r="B2334" i="3"/>
  <c r="B2333" i="3"/>
  <c r="B2332" i="3"/>
  <c r="B2331" i="3"/>
  <c r="B2330" i="3"/>
  <c r="B2329" i="3"/>
  <c r="B2328" i="3"/>
  <c r="B2327" i="3"/>
  <c r="B2326" i="3"/>
  <c r="B2325" i="3"/>
  <c r="B2324" i="3"/>
  <c r="B2323" i="3"/>
  <c r="B2322" i="3"/>
  <c r="B2321" i="3"/>
  <c r="B2320" i="3"/>
  <c r="B2319" i="3"/>
  <c r="B2318" i="3"/>
  <c r="B2317" i="3"/>
  <c r="B2316" i="3"/>
  <c r="B2315" i="3"/>
  <c r="B2314" i="3"/>
  <c r="B2313" i="3"/>
  <c r="B2312" i="3"/>
  <c r="B2311" i="3"/>
  <c r="B2310" i="3"/>
  <c r="B2309" i="3"/>
  <c r="B2308" i="3"/>
  <c r="B2307" i="3"/>
  <c r="B2306" i="3"/>
  <c r="B2305" i="3"/>
  <c r="B2304" i="3"/>
  <c r="B2303" i="3"/>
  <c r="B2302" i="3"/>
  <c r="B2301" i="3"/>
  <c r="B2300" i="3"/>
  <c r="B2299" i="3"/>
  <c r="B2298" i="3"/>
  <c r="B2297" i="3"/>
  <c r="B2296" i="3"/>
  <c r="B2295" i="3"/>
  <c r="B2294" i="3"/>
  <c r="B2293" i="3"/>
  <c r="B2292" i="3"/>
  <c r="B2291" i="3"/>
  <c r="B2290" i="3"/>
  <c r="B2289" i="3"/>
  <c r="B2288" i="3"/>
  <c r="B2287" i="3"/>
  <c r="B2286" i="3"/>
  <c r="B2285" i="3"/>
  <c r="B2284" i="3"/>
  <c r="B2283" i="3"/>
  <c r="B2282" i="3"/>
  <c r="B2281" i="3"/>
  <c r="B2280" i="3"/>
  <c r="B2279" i="3"/>
  <c r="B2278" i="3"/>
  <c r="B2277" i="3"/>
  <c r="B2276" i="3"/>
  <c r="B2275" i="3"/>
  <c r="B2274" i="3"/>
  <c r="B2273" i="3"/>
  <c r="B2272" i="3"/>
  <c r="B2271" i="3"/>
  <c r="B2270" i="3"/>
  <c r="B2269" i="3"/>
  <c r="B2268" i="3"/>
  <c r="B2267" i="3"/>
  <c r="B2266" i="3"/>
  <c r="B2265" i="3"/>
  <c r="B2264" i="3"/>
  <c r="B2263" i="3"/>
  <c r="B2262" i="3"/>
  <c r="B2261" i="3"/>
  <c r="B2260" i="3"/>
  <c r="B2259" i="3"/>
  <c r="B2258" i="3"/>
  <c r="B2257" i="3"/>
  <c r="B2256" i="3"/>
  <c r="B2255" i="3"/>
  <c r="B2254" i="3"/>
  <c r="B2253" i="3"/>
  <c r="B2252" i="3"/>
  <c r="B2251" i="3"/>
  <c r="B2250" i="3"/>
  <c r="B2249" i="3"/>
  <c r="B2248" i="3"/>
  <c r="B2247" i="3"/>
  <c r="B2246" i="3"/>
  <c r="B2245" i="3"/>
  <c r="B2244" i="3"/>
  <c r="B2243" i="3"/>
  <c r="B2242" i="3"/>
  <c r="B2241" i="3"/>
  <c r="B2240" i="3"/>
  <c r="B2239" i="3"/>
  <c r="B2238" i="3"/>
  <c r="B2237" i="3"/>
  <c r="B2236" i="3"/>
  <c r="B2235" i="3"/>
  <c r="B2234" i="3"/>
  <c r="B2233" i="3"/>
  <c r="B2232" i="3"/>
  <c r="B2231" i="3"/>
  <c r="B2230" i="3"/>
  <c r="B2229" i="3"/>
  <c r="B2228" i="3"/>
  <c r="B2227" i="3"/>
  <c r="B2226" i="3"/>
  <c r="B2225" i="3"/>
  <c r="B2224" i="3"/>
  <c r="B2223" i="3"/>
  <c r="B2222" i="3"/>
  <c r="B2221" i="3"/>
  <c r="B2220" i="3"/>
  <c r="B2219" i="3"/>
  <c r="B2218" i="3"/>
  <c r="B2217" i="3"/>
  <c r="B2216" i="3"/>
  <c r="B2215" i="3"/>
  <c r="B2214" i="3"/>
  <c r="B2213" i="3"/>
  <c r="B2212" i="3"/>
  <c r="B2211" i="3"/>
  <c r="B2210" i="3"/>
  <c r="B2209" i="3"/>
  <c r="B2208" i="3"/>
  <c r="B2207" i="3"/>
  <c r="B2206" i="3"/>
  <c r="B2205" i="3"/>
  <c r="B2204" i="3"/>
  <c r="B2203" i="3"/>
  <c r="B2202" i="3"/>
  <c r="B2201" i="3"/>
  <c r="B2200" i="3"/>
  <c r="B2199" i="3"/>
  <c r="B2198" i="3"/>
  <c r="B2197" i="3"/>
  <c r="B2196" i="3"/>
  <c r="B2195" i="3"/>
  <c r="B2194" i="3"/>
  <c r="B2193" i="3"/>
  <c r="B2192" i="3"/>
  <c r="B2191" i="3"/>
  <c r="B2190" i="3"/>
  <c r="B2189" i="3"/>
  <c r="B2188" i="3"/>
  <c r="B2187" i="3"/>
  <c r="B2186" i="3"/>
  <c r="B2185" i="3"/>
  <c r="B2184" i="3"/>
  <c r="B2183" i="3"/>
  <c r="B2182" i="3"/>
  <c r="B2181" i="3"/>
  <c r="B2180" i="3"/>
  <c r="B2179" i="3"/>
  <c r="B2178" i="3"/>
  <c r="B2177" i="3"/>
  <c r="B2176" i="3"/>
  <c r="B2175" i="3"/>
  <c r="B2174" i="3"/>
  <c r="B2173" i="3"/>
  <c r="B2172" i="3"/>
  <c r="B2171" i="3"/>
  <c r="B2170" i="3"/>
  <c r="B2169" i="3"/>
  <c r="B2168" i="3"/>
  <c r="B2167" i="3"/>
  <c r="B2166" i="3"/>
  <c r="B2165" i="3"/>
  <c r="B2164" i="3"/>
  <c r="B2163" i="3"/>
  <c r="B2162" i="3"/>
  <c r="B2161" i="3"/>
  <c r="B2160" i="3"/>
  <c r="B2159" i="3"/>
  <c r="B2158" i="3"/>
  <c r="B2157" i="3"/>
  <c r="B2156" i="3"/>
  <c r="B2155" i="3"/>
  <c r="B2154" i="3"/>
  <c r="B2153" i="3"/>
  <c r="B2152" i="3"/>
  <c r="B2151" i="3"/>
  <c r="B2150" i="3"/>
  <c r="B2149" i="3"/>
  <c r="B2148" i="3"/>
  <c r="B2147" i="3"/>
  <c r="B2146" i="3"/>
  <c r="B2145" i="3"/>
  <c r="B2144" i="3"/>
  <c r="B2143" i="3"/>
  <c r="B2142" i="3"/>
  <c r="B2141" i="3"/>
  <c r="B2140" i="3"/>
  <c r="B2139" i="3"/>
  <c r="B2138" i="3"/>
  <c r="B2137" i="3"/>
  <c r="B2136" i="3"/>
  <c r="B2135" i="3"/>
  <c r="B2134" i="3"/>
  <c r="B2133" i="3"/>
  <c r="B2132" i="3"/>
  <c r="B2131" i="3"/>
  <c r="B2130" i="3"/>
  <c r="B2129" i="3"/>
  <c r="B2128" i="3"/>
  <c r="B2127" i="3"/>
  <c r="B2126" i="3"/>
  <c r="B2125" i="3"/>
  <c r="B2124" i="3"/>
  <c r="B2123" i="3"/>
  <c r="B2122" i="3"/>
  <c r="B2121" i="3"/>
  <c r="B2120" i="3"/>
  <c r="B2119" i="3"/>
  <c r="B2118" i="3"/>
  <c r="B2117" i="3"/>
  <c r="B2116" i="3"/>
  <c r="B2115" i="3"/>
  <c r="B2114" i="3"/>
  <c r="B2113" i="3"/>
  <c r="B2112" i="3"/>
  <c r="B2111" i="3"/>
  <c r="B2110" i="3"/>
  <c r="B2109" i="3"/>
  <c r="B2108" i="3"/>
  <c r="B2107" i="3"/>
  <c r="B2106" i="3"/>
  <c r="B2105" i="3"/>
  <c r="B2104" i="3"/>
  <c r="B2103" i="3"/>
  <c r="B2102" i="3"/>
  <c r="B2101" i="3"/>
  <c r="B2100" i="3"/>
  <c r="B2099" i="3"/>
  <c r="B2098" i="3"/>
  <c r="B2097" i="3"/>
  <c r="B2096" i="3"/>
  <c r="B2095" i="3"/>
  <c r="B2094" i="3"/>
  <c r="B2093" i="3"/>
  <c r="B2092" i="3"/>
  <c r="B2091" i="3"/>
  <c r="B2090" i="3"/>
  <c r="B2089" i="3"/>
  <c r="B2088" i="3"/>
  <c r="B2087" i="3"/>
  <c r="B2086" i="3"/>
  <c r="B2085" i="3"/>
  <c r="B2084" i="3"/>
  <c r="B2083" i="3"/>
  <c r="B2082" i="3"/>
  <c r="B2081" i="3"/>
  <c r="B2080" i="3"/>
  <c r="B2079" i="3"/>
  <c r="B2078" i="3"/>
  <c r="B2077" i="3"/>
  <c r="B2076" i="3"/>
  <c r="B2075" i="3"/>
  <c r="B2074" i="3"/>
  <c r="B2073" i="3"/>
  <c r="B2072" i="3"/>
  <c r="B2071" i="3"/>
  <c r="B2070" i="3"/>
  <c r="B2069" i="3"/>
  <c r="B2068" i="3"/>
  <c r="B2067" i="3"/>
  <c r="B2066" i="3"/>
  <c r="B2065" i="3"/>
  <c r="B2064" i="3"/>
  <c r="B2063" i="3"/>
  <c r="B2062" i="3"/>
  <c r="B2061" i="3"/>
  <c r="B2060" i="3"/>
  <c r="B2059" i="3"/>
  <c r="B2058" i="3"/>
  <c r="B2057" i="3"/>
  <c r="B2056" i="3"/>
  <c r="B2055" i="3"/>
  <c r="B2054" i="3"/>
  <c r="B2053" i="3"/>
  <c r="B2052" i="3"/>
  <c r="B2051" i="3"/>
  <c r="B2050" i="3"/>
  <c r="B2049" i="3"/>
  <c r="B2048" i="3"/>
  <c r="B2047" i="3"/>
  <c r="B2046" i="3"/>
  <c r="B2045" i="3"/>
  <c r="B2044" i="3"/>
  <c r="B2043" i="3"/>
  <c r="B2042" i="3"/>
  <c r="B2041" i="3"/>
  <c r="B2040" i="3"/>
  <c r="B2039" i="3"/>
  <c r="B2038" i="3"/>
  <c r="B2037" i="3"/>
  <c r="B2036" i="3"/>
  <c r="B2035" i="3"/>
  <c r="B2034" i="3"/>
  <c r="B2033" i="3"/>
  <c r="B2032" i="3"/>
  <c r="B2031" i="3"/>
  <c r="B2030" i="3"/>
  <c r="B2029" i="3"/>
  <c r="B2028" i="3"/>
  <c r="B2027" i="3"/>
  <c r="B2026" i="3"/>
  <c r="B2025" i="3"/>
  <c r="B2024" i="3"/>
  <c r="B2023" i="3"/>
  <c r="B2022" i="3"/>
  <c r="B2021" i="3"/>
  <c r="B2020" i="3"/>
  <c r="B2019" i="3"/>
  <c r="B2018" i="3"/>
  <c r="B2017" i="3"/>
  <c r="B2016" i="3"/>
  <c r="B2015" i="3"/>
  <c r="B2014" i="3"/>
  <c r="B2013" i="3"/>
  <c r="B2012" i="3"/>
  <c r="B2011" i="3"/>
  <c r="B2010" i="3"/>
  <c r="B2009" i="3"/>
  <c r="B2008" i="3"/>
  <c r="B2007" i="3"/>
  <c r="B2006" i="3"/>
  <c r="B2005" i="3"/>
  <c r="B2004" i="3"/>
  <c r="B2003" i="3"/>
  <c r="B2002" i="3"/>
  <c r="B2001" i="3"/>
  <c r="B2000" i="3"/>
  <c r="B1999" i="3"/>
  <c r="B1998" i="3"/>
  <c r="B1997" i="3"/>
  <c r="B1996" i="3"/>
  <c r="B1995" i="3"/>
  <c r="B1994" i="3"/>
  <c r="B1993" i="3"/>
  <c r="B1992" i="3"/>
  <c r="B1991" i="3"/>
  <c r="B1990" i="3"/>
  <c r="B1989" i="3"/>
  <c r="B1988" i="3"/>
  <c r="B1987" i="3"/>
  <c r="B1986" i="3"/>
  <c r="B1985" i="3"/>
  <c r="B1984" i="3"/>
  <c r="B1983" i="3"/>
  <c r="B1982" i="3"/>
  <c r="B1981" i="3"/>
  <c r="B1980" i="3"/>
  <c r="B1979" i="3"/>
  <c r="B1978" i="3"/>
  <c r="B1977" i="3"/>
  <c r="B1976" i="3"/>
  <c r="B1975" i="3"/>
  <c r="B1974" i="3"/>
  <c r="B1973" i="3"/>
  <c r="B1972" i="3"/>
  <c r="B1971" i="3"/>
  <c r="B1970" i="3"/>
  <c r="B1969" i="3"/>
  <c r="B1968" i="3"/>
  <c r="B1967" i="3"/>
  <c r="B1966" i="3"/>
  <c r="B1965" i="3"/>
  <c r="B1964" i="3"/>
  <c r="B1963" i="3"/>
  <c r="B1962" i="3"/>
  <c r="B1961" i="3"/>
  <c r="B1960" i="3"/>
  <c r="B1959" i="3"/>
  <c r="B1958" i="3"/>
  <c r="B1957" i="3"/>
  <c r="B1956" i="3"/>
  <c r="B1955" i="3"/>
  <c r="B1954" i="3"/>
  <c r="B1953" i="3"/>
  <c r="B1952" i="3"/>
  <c r="B1951" i="3"/>
  <c r="B1950" i="3"/>
  <c r="B1949" i="3"/>
  <c r="B1948" i="3"/>
  <c r="B1947" i="3"/>
  <c r="B1946" i="3"/>
  <c r="B1945" i="3"/>
  <c r="B1944" i="3"/>
  <c r="B1943" i="3"/>
  <c r="B1942" i="3"/>
  <c r="B1941" i="3"/>
  <c r="B1940" i="3"/>
  <c r="B1939" i="3"/>
  <c r="B1938" i="3"/>
  <c r="B1937" i="3"/>
  <c r="B1936" i="3"/>
  <c r="B1935" i="3"/>
  <c r="B1934" i="3"/>
  <c r="B1933" i="3"/>
  <c r="B1932" i="3"/>
  <c r="B1931" i="3"/>
  <c r="B1930" i="3"/>
  <c r="B1929" i="3"/>
  <c r="B1928" i="3"/>
  <c r="B1927" i="3"/>
  <c r="B1926" i="3"/>
  <c r="B1925" i="3"/>
  <c r="B1924" i="3"/>
  <c r="B1923" i="3"/>
  <c r="B1922" i="3"/>
  <c r="B1921" i="3"/>
  <c r="B1920" i="3"/>
  <c r="B1919" i="3"/>
  <c r="B1918" i="3"/>
  <c r="B1917" i="3"/>
  <c r="B1916" i="3"/>
  <c r="B1915" i="3"/>
  <c r="B1914" i="3"/>
  <c r="B1913" i="3"/>
  <c r="B1912" i="3"/>
  <c r="B1911" i="3"/>
  <c r="B1910" i="3"/>
  <c r="B1909" i="3"/>
  <c r="B1908" i="3"/>
  <c r="B1907" i="3"/>
  <c r="B1906" i="3"/>
  <c r="B1905" i="3"/>
  <c r="B1904" i="3"/>
  <c r="B1903" i="3"/>
  <c r="B1902" i="3"/>
  <c r="B1901" i="3"/>
  <c r="B1900" i="3"/>
  <c r="B1899" i="3"/>
  <c r="B1898" i="3"/>
  <c r="B1897" i="3"/>
  <c r="B1896" i="3"/>
  <c r="B1895" i="3"/>
  <c r="B1894" i="3"/>
  <c r="B1893" i="3"/>
  <c r="B1892" i="3"/>
  <c r="B1891" i="3"/>
  <c r="B1890" i="3"/>
  <c r="B1889" i="3"/>
  <c r="B1888" i="3"/>
  <c r="B1887" i="3"/>
  <c r="B1886" i="3"/>
  <c r="B1885" i="3"/>
  <c r="B1884" i="3"/>
  <c r="B1883" i="3"/>
  <c r="B1882" i="3"/>
  <c r="B1881" i="3"/>
  <c r="B1880" i="3"/>
  <c r="B1879" i="3"/>
  <c r="B1878" i="3"/>
  <c r="B1877" i="3"/>
  <c r="B1876" i="3"/>
  <c r="B1875" i="3"/>
  <c r="B1874" i="3"/>
  <c r="B1873" i="3"/>
  <c r="B1872" i="3"/>
  <c r="B1871" i="3"/>
  <c r="B1870" i="3"/>
  <c r="B1869" i="3"/>
  <c r="B1868" i="3"/>
  <c r="B1867" i="3"/>
  <c r="B1866" i="3"/>
  <c r="B1865" i="3"/>
  <c r="B1864" i="3"/>
  <c r="B1863" i="3"/>
  <c r="B1862" i="3"/>
  <c r="B1861" i="3"/>
  <c r="B1860" i="3"/>
  <c r="B1859" i="3"/>
  <c r="B1858" i="3"/>
  <c r="B1857" i="3"/>
  <c r="B1856" i="3"/>
  <c r="B1855" i="3"/>
  <c r="B1854" i="3"/>
  <c r="B1853" i="3"/>
  <c r="B1852" i="3"/>
  <c r="B1851" i="3"/>
  <c r="B1850" i="3"/>
  <c r="B1849" i="3"/>
  <c r="B1848" i="3"/>
  <c r="B1847" i="3"/>
  <c r="B1846" i="3"/>
  <c r="B1845" i="3"/>
  <c r="B1844" i="3"/>
  <c r="B1843" i="3"/>
  <c r="B1842" i="3"/>
  <c r="B1841" i="3"/>
  <c r="B1840" i="3"/>
  <c r="B1839" i="3"/>
  <c r="B1838" i="3"/>
  <c r="B1837" i="3"/>
  <c r="B1836" i="3"/>
  <c r="B1835" i="3"/>
  <c r="B1834" i="3"/>
  <c r="B1833" i="3"/>
  <c r="B1832" i="3"/>
  <c r="B1831" i="3"/>
  <c r="B1830" i="3"/>
  <c r="B1829" i="3"/>
  <c r="B1828" i="3"/>
  <c r="B1827" i="3"/>
  <c r="B1826" i="3"/>
  <c r="B1825" i="3"/>
  <c r="B1824" i="3"/>
  <c r="B1823" i="3"/>
  <c r="B1822" i="3"/>
  <c r="B1821" i="3"/>
  <c r="B1820" i="3"/>
  <c r="B1819" i="3"/>
  <c r="B1818" i="3"/>
  <c r="B1817" i="3"/>
  <c r="B1816" i="3"/>
  <c r="B1815" i="3"/>
  <c r="B1814" i="3"/>
  <c r="B1813" i="3"/>
  <c r="B1812" i="3"/>
  <c r="B1811" i="3"/>
  <c r="B1810" i="3"/>
  <c r="B1809" i="3"/>
  <c r="B1808" i="3"/>
  <c r="B1807" i="3"/>
  <c r="B1806" i="3"/>
  <c r="B1805" i="3"/>
  <c r="B1804" i="3"/>
  <c r="B1803" i="3"/>
  <c r="B1802" i="3"/>
  <c r="B1801" i="3"/>
  <c r="B1800" i="3"/>
  <c r="B1799" i="3"/>
  <c r="B1798" i="3"/>
  <c r="B1797" i="3"/>
  <c r="B1796" i="3"/>
  <c r="B1795" i="3"/>
  <c r="B1794" i="3"/>
  <c r="B1793" i="3"/>
  <c r="B1792" i="3"/>
  <c r="B1791" i="3"/>
  <c r="B1790" i="3"/>
  <c r="B1789" i="3"/>
  <c r="B1788" i="3"/>
  <c r="B1787" i="3"/>
  <c r="B1786" i="3"/>
  <c r="B1785" i="3"/>
  <c r="B1784" i="3"/>
  <c r="B1783" i="3"/>
  <c r="B1782" i="3"/>
  <c r="B1781" i="3"/>
  <c r="B1780" i="3"/>
  <c r="B1779" i="3"/>
  <c r="B1778" i="3"/>
  <c r="B1777" i="3"/>
  <c r="B1776" i="3"/>
  <c r="B1775" i="3"/>
  <c r="B1774" i="3"/>
  <c r="B1773" i="3"/>
  <c r="B1772" i="3"/>
  <c r="B1771" i="3"/>
  <c r="B1770" i="3"/>
  <c r="B1769" i="3"/>
  <c r="B1768" i="3"/>
  <c r="B1767" i="3"/>
  <c r="B1766" i="3"/>
  <c r="B1765" i="3"/>
  <c r="B1764" i="3"/>
  <c r="B1763" i="3"/>
  <c r="B1762" i="3"/>
  <c r="B1761" i="3"/>
  <c r="B1760" i="3"/>
  <c r="B1759" i="3"/>
  <c r="B1758" i="3"/>
  <c r="B1757" i="3"/>
  <c r="B1756" i="3"/>
  <c r="B1755" i="3"/>
  <c r="B1754" i="3"/>
  <c r="B1753" i="3"/>
  <c r="B1752" i="3"/>
  <c r="B1751" i="3"/>
  <c r="B1750" i="3"/>
  <c r="B1749" i="3"/>
  <c r="B1748" i="3"/>
  <c r="B1747" i="3"/>
  <c r="B1746" i="3"/>
  <c r="B1745" i="3"/>
  <c r="B1744" i="3"/>
  <c r="B1743" i="3"/>
  <c r="B1742" i="3"/>
  <c r="B1741" i="3"/>
  <c r="B1740" i="3"/>
  <c r="B1739" i="3"/>
  <c r="B1738" i="3"/>
  <c r="B1737" i="3"/>
  <c r="B1736" i="3"/>
  <c r="B1735" i="3"/>
  <c r="B1734" i="3"/>
  <c r="B1733" i="3"/>
  <c r="B1732" i="3"/>
  <c r="B1731" i="3"/>
  <c r="B1730" i="3"/>
  <c r="B1729" i="3"/>
  <c r="B1728" i="3"/>
  <c r="B1727" i="3"/>
  <c r="B1726" i="3"/>
  <c r="B1725" i="3"/>
  <c r="B1724" i="3"/>
  <c r="B1723" i="3"/>
  <c r="B1722" i="3"/>
  <c r="B1721" i="3"/>
  <c r="B1720" i="3"/>
  <c r="B1719" i="3"/>
  <c r="B1718" i="3"/>
  <c r="B1717" i="3"/>
  <c r="B1716" i="3"/>
  <c r="B1715" i="3"/>
  <c r="B1714" i="3"/>
  <c r="B1713" i="3"/>
  <c r="B1712" i="3"/>
  <c r="B1711" i="3"/>
  <c r="B1710" i="3"/>
  <c r="B1709" i="3"/>
  <c r="B1708" i="3"/>
  <c r="B1707" i="3"/>
  <c r="B1706" i="3"/>
  <c r="B1705" i="3"/>
  <c r="B1704" i="3"/>
  <c r="B1703" i="3"/>
  <c r="B1702" i="3"/>
  <c r="B1701" i="3"/>
  <c r="B1700" i="3"/>
  <c r="B1699" i="3"/>
  <c r="B1698" i="3"/>
  <c r="B1697" i="3"/>
  <c r="B1696" i="3"/>
  <c r="B1695" i="3"/>
  <c r="B1694" i="3"/>
  <c r="B1693" i="3"/>
  <c r="B1692" i="3"/>
  <c r="B1691" i="3"/>
  <c r="B1690" i="3"/>
  <c r="B1689" i="3"/>
  <c r="B1688" i="3"/>
  <c r="B1687" i="3"/>
  <c r="B1686" i="3"/>
  <c r="B1685" i="3"/>
  <c r="B1684" i="3"/>
  <c r="B1683" i="3"/>
  <c r="B1682" i="3"/>
  <c r="B1681" i="3"/>
  <c r="B1680" i="3"/>
  <c r="B1679" i="3"/>
  <c r="B1678" i="3"/>
  <c r="B1677" i="3"/>
  <c r="B1676" i="3"/>
  <c r="B1675" i="3"/>
  <c r="B1674" i="3"/>
  <c r="B1673" i="3"/>
  <c r="B1672" i="3"/>
  <c r="B1671" i="3"/>
  <c r="B1670" i="3"/>
  <c r="B1669" i="3"/>
  <c r="B1668" i="3"/>
  <c r="B1667" i="3"/>
  <c r="B1666" i="3"/>
  <c r="B1665" i="3"/>
  <c r="B1664" i="3"/>
  <c r="B1663" i="3"/>
  <c r="B1662" i="3"/>
  <c r="B1661" i="3"/>
  <c r="B1660" i="3"/>
  <c r="B1659" i="3"/>
  <c r="B1658" i="3"/>
  <c r="B1657" i="3"/>
  <c r="B1656" i="3"/>
  <c r="B1655" i="3"/>
  <c r="B1654" i="3"/>
  <c r="B1653" i="3"/>
  <c r="B1652" i="3"/>
  <c r="B1651" i="3"/>
  <c r="B1650" i="3"/>
  <c r="B1649" i="3"/>
  <c r="B1648" i="3"/>
  <c r="B1647" i="3"/>
  <c r="B1646" i="3"/>
  <c r="B1645" i="3"/>
  <c r="B1644" i="3"/>
  <c r="B1643" i="3"/>
  <c r="B1642" i="3"/>
  <c r="B1641" i="3"/>
  <c r="B1640" i="3"/>
  <c r="B1639" i="3"/>
  <c r="B1638" i="3"/>
  <c r="B1637" i="3"/>
  <c r="B1636" i="3"/>
  <c r="B1635" i="3"/>
  <c r="B1634" i="3"/>
  <c r="B1633" i="3"/>
  <c r="B1632" i="3"/>
  <c r="B1631" i="3"/>
  <c r="B1630" i="3"/>
  <c r="B1629" i="3"/>
  <c r="B1628" i="3"/>
  <c r="B1627" i="3"/>
  <c r="B1626" i="3"/>
  <c r="B1625" i="3"/>
  <c r="B1624" i="3"/>
  <c r="B1623" i="3"/>
  <c r="B1622" i="3"/>
  <c r="B1621" i="3"/>
  <c r="B1620" i="3"/>
  <c r="B1619" i="3"/>
  <c r="B1618" i="3"/>
  <c r="B1617" i="3"/>
  <c r="B1616" i="3"/>
  <c r="B1615" i="3"/>
  <c r="B1614" i="3"/>
  <c r="B1613" i="3"/>
  <c r="B1612" i="3"/>
  <c r="B1611" i="3"/>
  <c r="B1610" i="3"/>
  <c r="B1609" i="3"/>
  <c r="B1608" i="3"/>
  <c r="B1607" i="3"/>
  <c r="B1606" i="3"/>
  <c r="B1605" i="3"/>
  <c r="B1604" i="3"/>
  <c r="B1603" i="3"/>
  <c r="B1602" i="3"/>
  <c r="B1601" i="3"/>
  <c r="B1600" i="3"/>
  <c r="B1599" i="3"/>
  <c r="B1598" i="3"/>
  <c r="B1597" i="3"/>
  <c r="B1596" i="3"/>
  <c r="B1595" i="3"/>
  <c r="B1594" i="3"/>
  <c r="B1593" i="3"/>
  <c r="B1592" i="3"/>
  <c r="B1591" i="3"/>
  <c r="B1590" i="3"/>
  <c r="B1589" i="3"/>
  <c r="B1588" i="3"/>
  <c r="B1587" i="3"/>
  <c r="B1586" i="3"/>
  <c r="B1585" i="3"/>
  <c r="B1584" i="3"/>
  <c r="B1583" i="3"/>
  <c r="B1582" i="3"/>
  <c r="B1581" i="3"/>
  <c r="B1580" i="3"/>
  <c r="B1579" i="3"/>
  <c r="B1578" i="3"/>
  <c r="B1577" i="3"/>
  <c r="B1576" i="3"/>
  <c r="B1575" i="3"/>
  <c r="B1574" i="3"/>
  <c r="B1573" i="3"/>
  <c r="B1572" i="3"/>
  <c r="B1571" i="3"/>
  <c r="B1570" i="3"/>
  <c r="B1569" i="3"/>
  <c r="B1568" i="3"/>
  <c r="B1567" i="3"/>
  <c r="B1566" i="3"/>
  <c r="B1565" i="3"/>
  <c r="B1564" i="3"/>
  <c r="B1563" i="3"/>
  <c r="B1562" i="3"/>
  <c r="B1561" i="3"/>
  <c r="B1560" i="3"/>
  <c r="B1559" i="3"/>
  <c r="B1558" i="3"/>
  <c r="B1557" i="3"/>
  <c r="B1556" i="3"/>
  <c r="B1555" i="3"/>
  <c r="B1554" i="3"/>
  <c r="B1553" i="3"/>
  <c r="B1552" i="3"/>
  <c r="B1551" i="3"/>
  <c r="B1550" i="3"/>
  <c r="B1549" i="3"/>
  <c r="B1548" i="3"/>
  <c r="B1547" i="3"/>
  <c r="B1546" i="3"/>
  <c r="B1545" i="3"/>
  <c r="B1544" i="3"/>
  <c r="B1543" i="3"/>
  <c r="B1542" i="3"/>
  <c r="B1541" i="3"/>
  <c r="B1540" i="3"/>
  <c r="B1539" i="3"/>
  <c r="B1538" i="3"/>
  <c r="B1537" i="3"/>
  <c r="B1536" i="3"/>
  <c r="B1535" i="3"/>
  <c r="B1534" i="3"/>
  <c r="B1533" i="3"/>
  <c r="B1532" i="3"/>
  <c r="B1531" i="3"/>
  <c r="B1530" i="3"/>
  <c r="B1529" i="3"/>
  <c r="B1528" i="3"/>
  <c r="B1527" i="3"/>
  <c r="B1526" i="3"/>
  <c r="B1525" i="3"/>
  <c r="B1524" i="3"/>
  <c r="B1523" i="3"/>
  <c r="B1522" i="3"/>
  <c r="B1521" i="3"/>
  <c r="B1520" i="3"/>
  <c r="B1519" i="3"/>
  <c r="B1518" i="3"/>
  <c r="B1517" i="3"/>
  <c r="B1516" i="3"/>
  <c r="B1515" i="3"/>
  <c r="B1514" i="3"/>
  <c r="B1513" i="3"/>
  <c r="B1512" i="3"/>
  <c r="B1511" i="3"/>
  <c r="B1510" i="3"/>
  <c r="B1509" i="3"/>
  <c r="B1508" i="3"/>
  <c r="B1507" i="3"/>
  <c r="B1506" i="3"/>
  <c r="B1505" i="3"/>
  <c r="B1504" i="3"/>
  <c r="B1503" i="3"/>
  <c r="B1502" i="3"/>
  <c r="B1501" i="3"/>
  <c r="B1500" i="3"/>
  <c r="B1499" i="3"/>
  <c r="B1498" i="3"/>
  <c r="B1497" i="3"/>
  <c r="B1496" i="3"/>
  <c r="B1495" i="3"/>
  <c r="B1494" i="3"/>
  <c r="B1493" i="3"/>
  <c r="B1492" i="3"/>
  <c r="B1491" i="3"/>
  <c r="B1490" i="3"/>
  <c r="B1489" i="3"/>
  <c r="B1488" i="3"/>
  <c r="B1487" i="3"/>
  <c r="B1486" i="3"/>
  <c r="B1485" i="3"/>
  <c r="B1484" i="3"/>
  <c r="B1483" i="3"/>
  <c r="B1482" i="3"/>
  <c r="B1481" i="3"/>
  <c r="B1480" i="3"/>
  <c r="B1479" i="3"/>
  <c r="B1478" i="3"/>
  <c r="B1477" i="3"/>
  <c r="B1476" i="3"/>
  <c r="B1475" i="3"/>
  <c r="B1474" i="3"/>
  <c r="B1473" i="3"/>
  <c r="B1472" i="3"/>
  <c r="B1471" i="3"/>
  <c r="B1470" i="3"/>
  <c r="B1469" i="3"/>
  <c r="B1468" i="3"/>
  <c r="B1467" i="3"/>
  <c r="B1466" i="3"/>
  <c r="B1465" i="3"/>
  <c r="B1464" i="3"/>
  <c r="B1463" i="3"/>
  <c r="B1462" i="3"/>
  <c r="B1461" i="3"/>
  <c r="B1460" i="3"/>
  <c r="B1459" i="3"/>
  <c r="B1458" i="3"/>
  <c r="B1457" i="3"/>
  <c r="B1456" i="3"/>
  <c r="B1455" i="3"/>
  <c r="B1454" i="3"/>
  <c r="B1453" i="3"/>
  <c r="B1452" i="3"/>
  <c r="B1451" i="3"/>
  <c r="B1450" i="3"/>
  <c r="B1449" i="3"/>
  <c r="B1448" i="3"/>
  <c r="B1447" i="3"/>
  <c r="B1446" i="3"/>
  <c r="B1445" i="3"/>
  <c r="B1444" i="3"/>
  <c r="B1443" i="3"/>
  <c r="B1442" i="3"/>
  <c r="B1441" i="3"/>
  <c r="B1440" i="3"/>
  <c r="B1439" i="3"/>
  <c r="B1438" i="3"/>
  <c r="B1437" i="3"/>
  <c r="B1436" i="3"/>
  <c r="B1435" i="3"/>
  <c r="B1434" i="3"/>
  <c r="B1433" i="3"/>
  <c r="B1432" i="3"/>
  <c r="B1431" i="3"/>
  <c r="B1430" i="3"/>
  <c r="B1429" i="3"/>
  <c r="B1428" i="3"/>
  <c r="B1427" i="3"/>
  <c r="B1426" i="3"/>
  <c r="B1425" i="3"/>
  <c r="B1424" i="3"/>
  <c r="B1423" i="3"/>
  <c r="B1422" i="3"/>
  <c r="B1421" i="3"/>
  <c r="B1420" i="3"/>
  <c r="B1419" i="3"/>
  <c r="B1418" i="3"/>
  <c r="B1417" i="3"/>
  <c r="B1416" i="3"/>
  <c r="B1415" i="3"/>
  <c r="B1414" i="3"/>
  <c r="B1413" i="3"/>
  <c r="B1412" i="3"/>
  <c r="B1411" i="3"/>
  <c r="B1410" i="3"/>
  <c r="B1409" i="3"/>
  <c r="B1408" i="3"/>
  <c r="B1407" i="3"/>
  <c r="B1406" i="3"/>
  <c r="B1405" i="3"/>
  <c r="B1404" i="3"/>
  <c r="B1403" i="3"/>
  <c r="B1402" i="3"/>
  <c r="B1401" i="3"/>
  <c r="B1400" i="3"/>
  <c r="B1399" i="3"/>
  <c r="B1398" i="3"/>
  <c r="B1397" i="3"/>
  <c r="B1396" i="3"/>
  <c r="B1395" i="3"/>
  <c r="B1394" i="3"/>
  <c r="B1393" i="3"/>
  <c r="B1392" i="3"/>
  <c r="B1391" i="3"/>
  <c r="B1390" i="3"/>
  <c r="B1389" i="3"/>
  <c r="B1388" i="3"/>
  <c r="B1387" i="3"/>
  <c r="B1386" i="3"/>
  <c r="B1385" i="3"/>
  <c r="B1384" i="3"/>
  <c r="B1383" i="3"/>
  <c r="B1382" i="3"/>
  <c r="B1381" i="3"/>
  <c r="B1380" i="3"/>
  <c r="B1379" i="3"/>
  <c r="B1378" i="3"/>
  <c r="B1377" i="3"/>
  <c r="B1376" i="3"/>
  <c r="B1375" i="3"/>
  <c r="B1374" i="3"/>
  <c r="B1373" i="3"/>
  <c r="B1372" i="3"/>
  <c r="B1371" i="3"/>
  <c r="B1370" i="3"/>
  <c r="B1369" i="3"/>
  <c r="B1368" i="3"/>
  <c r="B1367" i="3"/>
  <c r="B1366" i="3"/>
  <c r="B1365" i="3"/>
  <c r="B1364" i="3"/>
  <c r="B1363" i="3"/>
  <c r="B1362" i="3"/>
  <c r="B1361" i="3"/>
  <c r="B1360" i="3"/>
  <c r="B1359" i="3"/>
  <c r="B1358" i="3"/>
  <c r="B1357" i="3"/>
  <c r="B1356" i="3"/>
  <c r="B1355" i="3"/>
  <c r="B1354" i="3"/>
  <c r="B1353" i="3"/>
  <c r="B1352" i="3"/>
  <c r="B1351" i="3"/>
  <c r="B1350" i="3"/>
  <c r="B1349" i="3"/>
  <c r="B1348" i="3"/>
  <c r="B1347" i="3"/>
  <c r="B1346" i="3"/>
  <c r="B1345" i="3"/>
  <c r="B1344" i="3"/>
  <c r="B1343" i="3"/>
  <c r="B1342" i="3"/>
  <c r="B1341" i="3"/>
  <c r="B1340" i="3"/>
  <c r="B1339" i="3"/>
  <c r="B1338" i="3"/>
  <c r="B1337" i="3"/>
  <c r="B1336" i="3"/>
  <c r="B1335" i="3"/>
  <c r="B1334" i="3"/>
  <c r="B1333" i="3"/>
  <c r="B1332" i="3"/>
  <c r="B1331" i="3"/>
  <c r="B1330" i="3"/>
  <c r="B1329" i="3"/>
  <c r="B1328" i="3"/>
  <c r="B1327" i="3"/>
  <c r="B1326" i="3"/>
  <c r="B1325" i="3"/>
  <c r="B1324" i="3"/>
  <c r="B1323" i="3"/>
  <c r="B1322" i="3"/>
  <c r="B1321" i="3"/>
  <c r="B1320" i="3"/>
  <c r="B1319" i="3"/>
  <c r="B1318" i="3"/>
  <c r="B1317" i="3"/>
  <c r="B1316" i="3"/>
  <c r="B1315" i="3"/>
  <c r="B1314" i="3"/>
  <c r="B1313" i="3"/>
  <c r="B1312" i="3"/>
  <c r="B1311" i="3"/>
  <c r="B1310" i="3"/>
  <c r="B1309" i="3"/>
  <c r="B1308" i="3"/>
  <c r="B1307" i="3"/>
  <c r="B1306" i="3"/>
  <c r="B1305" i="3"/>
  <c r="B1304" i="3"/>
  <c r="B1303" i="3"/>
  <c r="B1302" i="3"/>
  <c r="B1301" i="3"/>
  <c r="B1300" i="3"/>
  <c r="B1299" i="3"/>
  <c r="B1298" i="3"/>
  <c r="B1297" i="3"/>
  <c r="B1296" i="3"/>
  <c r="B1295" i="3"/>
  <c r="B1294" i="3"/>
  <c r="B1293" i="3"/>
  <c r="B1292" i="3"/>
  <c r="B1291" i="3"/>
  <c r="B1290" i="3"/>
  <c r="B1289" i="3"/>
  <c r="B1288" i="3"/>
  <c r="B1287" i="3"/>
  <c r="B1286" i="3"/>
  <c r="B1285" i="3"/>
  <c r="B1284" i="3"/>
  <c r="B1283" i="3"/>
  <c r="B1282" i="3"/>
  <c r="B1281" i="3"/>
  <c r="B1280" i="3"/>
  <c r="B1279" i="3"/>
  <c r="B1278" i="3"/>
  <c r="B1277" i="3"/>
  <c r="B1276" i="3"/>
  <c r="B1275" i="3"/>
  <c r="B1274" i="3"/>
  <c r="B1273" i="3"/>
  <c r="B1272" i="3"/>
  <c r="B1271" i="3"/>
  <c r="B1270" i="3"/>
  <c r="B1269" i="3"/>
  <c r="B1268" i="3"/>
  <c r="B1267" i="3"/>
  <c r="B1266" i="3"/>
  <c r="B1265" i="3"/>
  <c r="B1264" i="3"/>
  <c r="B1263" i="3"/>
  <c r="B1262" i="3"/>
  <c r="B1261" i="3"/>
  <c r="B1260" i="3"/>
  <c r="B1259" i="3"/>
  <c r="B1258" i="3"/>
  <c r="B1257" i="3"/>
  <c r="B1256" i="3"/>
  <c r="B1255" i="3"/>
  <c r="B1254" i="3"/>
  <c r="B1253" i="3"/>
  <c r="B1252" i="3"/>
  <c r="B1251" i="3"/>
  <c r="B1250" i="3"/>
  <c r="B1249" i="3"/>
  <c r="B1248" i="3"/>
  <c r="B1247" i="3"/>
  <c r="B1246" i="3"/>
  <c r="B1245" i="3"/>
  <c r="B1244" i="3"/>
  <c r="B1243" i="3"/>
  <c r="B1242" i="3"/>
  <c r="B1241" i="3"/>
  <c r="B1240" i="3"/>
  <c r="B1239" i="3"/>
  <c r="B1238" i="3"/>
  <c r="B1237" i="3"/>
  <c r="B1236" i="3"/>
  <c r="B1235" i="3"/>
  <c r="B1234" i="3"/>
  <c r="B1233" i="3"/>
  <c r="B1232" i="3"/>
  <c r="B1231" i="3"/>
  <c r="B1230" i="3"/>
  <c r="B1229" i="3"/>
  <c r="B1228" i="3"/>
  <c r="B1227" i="3"/>
  <c r="B1226" i="3"/>
  <c r="B1225" i="3"/>
  <c r="B1224" i="3"/>
  <c r="B1223" i="3"/>
  <c r="B1222" i="3"/>
  <c r="B1221" i="3"/>
  <c r="B1220" i="3"/>
  <c r="B1219" i="3"/>
  <c r="B1218" i="3"/>
  <c r="B1217" i="3"/>
  <c r="B1216" i="3"/>
  <c r="B1215" i="3"/>
  <c r="B1214" i="3"/>
  <c r="B1213" i="3"/>
  <c r="B1212" i="3"/>
  <c r="B1211" i="3"/>
  <c r="B1210" i="3"/>
  <c r="B1209" i="3"/>
  <c r="B1208" i="3"/>
  <c r="B1207" i="3"/>
  <c r="B1206" i="3"/>
  <c r="B1205" i="3"/>
  <c r="B1204" i="3"/>
  <c r="B1203" i="3"/>
  <c r="B1202" i="3"/>
  <c r="B1201" i="3"/>
  <c r="B1200" i="3"/>
  <c r="B1199" i="3"/>
  <c r="B1198" i="3"/>
  <c r="B1197" i="3"/>
  <c r="B1196" i="3"/>
  <c r="B1195" i="3"/>
  <c r="B1194" i="3"/>
  <c r="B1193" i="3"/>
  <c r="B1192" i="3"/>
  <c r="B1191" i="3"/>
  <c r="B1190" i="3"/>
  <c r="B1189" i="3"/>
  <c r="B1188" i="3"/>
  <c r="B1187" i="3"/>
  <c r="B1186" i="3"/>
  <c r="B1185" i="3"/>
  <c r="B1184" i="3"/>
  <c r="B1183" i="3"/>
  <c r="B1182" i="3"/>
  <c r="B1181" i="3"/>
  <c r="B1180" i="3"/>
  <c r="B1179" i="3"/>
  <c r="B1178" i="3"/>
  <c r="B1177" i="3"/>
  <c r="B1176" i="3"/>
  <c r="B1175" i="3"/>
  <c r="B1174" i="3"/>
  <c r="B1173" i="3"/>
  <c r="B1172" i="3"/>
  <c r="B1171" i="3"/>
  <c r="B1170" i="3"/>
  <c r="B1169" i="3"/>
  <c r="B1168" i="3"/>
  <c r="B1167" i="3"/>
  <c r="B1166" i="3"/>
  <c r="B1165" i="3"/>
  <c r="B1164" i="3"/>
  <c r="B1163" i="3"/>
  <c r="B1162" i="3"/>
  <c r="B1161" i="3"/>
  <c r="B1160" i="3"/>
  <c r="B1159" i="3"/>
  <c r="B1158" i="3"/>
  <c r="B1157" i="3"/>
  <c r="B1156" i="3"/>
  <c r="B1155" i="3"/>
  <c r="B1154" i="3"/>
  <c r="B1153" i="3"/>
  <c r="B1152" i="3"/>
  <c r="B1151" i="3"/>
  <c r="B1150" i="3"/>
  <c r="B1149" i="3"/>
  <c r="B1148" i="3"/>
  <c r="B1147" i="3"/>
  <c r="B1146" i="3"/>
  <c r="B1145" i="3"/>
  <c r="B1144" i="3"/>
  <c r="B1143" i="3"/>
  <c r="B1142" i="3"/>
  <c r="B1141" i="3"/>
  <c r="B1140" i="3"/>
  <c r="B1139" i="3"/>
  <c r="B1138" i="3"/>
  <c r="B1137" i="3"/>
  <c r="B1136" i="3"/>
  <c r="B1135" i="3"/>
  <c r="B1134" i="3"/>
  <c r="B1133" i="3"/>
  <c r="B1132" i="3"/>
  <c r="B1131" i="3"/>
  <c r="B1130" i="3"/>
  <c r="B1129" i="3"/>
  <c r="B1128" i="3"/>
  <c r="B1127" i="3"/>
  <c r="B1126" i="3"/>
  <c r="B1125" i="3"/>
  <c r="B1124" i="3"/>
  <c r="B1123" i="3"/>
  <c r="B1122" i="3"/>
  <c r="B1121" i="3"/>
  <c r="B1120" i="3"/>
  <c r="B1119" i="3"/>
  <c r="B1118" i="3"/>
  <c r="B1117" i="3"/>
  <c r="B1116" i="3"/>
  <c r="B1115" i="3"/>
  <c r="B1114" i="3"/>
  <c r="B1113" i="3"/>
  <c r="B1112" i="3"/>
  <c r="B1111" i="3"/>
  <c r="B1110" i="3"/>
  <c r="B1109" i="3"/>
  <c r="B1108" i="3"/>
  <c r="B1107" i="3"/>
  <c r="B1106" i="3"/>
  <c r="B1105" i="3"/>
  <c r="B1104" i="3"/>
  <c r="B1103" i="3"/>
  <c r="B1102" i="3"/>
  <c r="B1101" i="3"/>
  <c r="B1100" i="3"/>
  <c r="B1099" i="3"/>
  <c r="B1098" i="3"/>
  <c r="B1097" i="3"/>
  <c r="B1096" i="3"/>
  <c r="B1095" i="3"/>
  <c r="B1094" i="3"/>
  <c r="B1093" i="3"/>
  <c r="B1092" i="3"/>
  <c r="B1091" i="3"/>
  <c r="B1090" i="3"/>
  <c r="B1089" i="3"/>
  <c r="B1088" i="3"/>
  <c r="B1087" i="3"/>
  <c r="B1086" i="3"/>
  <c r="B1085" i="3"/>
  <c r="B1084" i="3"/>
  <c r="B1083" i="3"/>
  <c r="B1082" i="3"/>
  <c r="B1081" i="3"/>
  <c r="B1080" i="3"/>
  <c r="B1079" i="3"/>
  <c r="B1078" i="3"/>
  <c r="B1077" i="3"/>
  <c r="B1076" i="3"/>
  <c r="B1075" i="3"/>
  <c r="B1074" i="3"/>
  <c r="B1073" i="3"/>
  <c r="B1072" i="3"/>
  <c r="B1071" i="3"/>
  <c r="B1070" i="3"/>
  <c r="B1069" i="3"/>
  <c r="B1068" i="3"/>
  <c r="B1067" i="3"/>
  <c r="B1066" i="3"/>
  <c r="B1065" i="3"/>
  <c r="B1064" i="3"/>
  <c r="B1063" i="3"/>
  <c r="B1062" i="3"/>
  <c r="B1061" i="3"/>
  <c r="B1060" i="3"/>
  <c r="B1059" i="3"/>
  <c r="B1058" i="3"/>
  <c r="B1057" i="3"/>
  <c r="B1056" i="3"/>
  <c r="B1055" i="3"/>
  <c r="B1054" i="3"/>
  <c r="B1053" i="3"/>
  <c r="B1052" i="3"/>
  <c r="B1051" i="3"/>
  <c r="B1050" i="3"/>
  <c r="B1049" i="3"/>
  <c r="B1048" i="3"/>
  <c r="B1047" i="3"/>
  <c r="B1046" i="3"/>
  <c r="B1045" i="3"/>
  <c r="B1044" i="3"/>
  <c r="B1043" i="3"/>
  <c r="B1042" i="3"/>
  <c r="B1041" i="3"/>
  <c r="B1040" i="3"/>
  <c r="B1039" i="3"/>
  <c r="B1038" i="3"/>
  <c r="B1037" i="3"/>
  <c r="B1036" i="3"/>
  <c r="B1035" i="3"/>
  <c r="B1034" i="3"/>
  <c r="B1033" i="3"/>
  <c r="B1032" i="3"/>
  <c r="B1031" i="3"/>
  <c r="B1030" i="3"/>
  <c r="B1029" i="3"/>
  <c r="B1028" i="3"/>
  <c r="B1027" i="3"/>
  <c r="B1026" i="3"/>
  <c r="B1025" i="3"/>
  <c r="B1024" i="3"/>
  <c r="B1023" i="3"/>
  <c r="B1022" i="3"/>
  <c r="B1021" i="3"/>
  <c r="B1020" i="3"/>
  <c r="B1019" i="3"/>
  <c r="B1018" i="3"/>
  <c r="B1017" i="3"/>
  <c r="B1016" i="3"/>
  <c r="B1015" i="3"/>
  <c r="B1014" i="3"/>
  <c r="B1013" i="3"/>
  <c r="B1012" i="3"/>
  <c r="B1011" i="3"/>
  <c r="B1010" i="3"/>
  <c r="B1009" i="3"/>
  <c r="B1008" i="3"/>
  <c r="B1007" i="3"/>
  <c r="B1006" i="3"/>
  <c r="B1005" i="3"/>
  <c r="B1004" i="3"/>
  <c r="B1003" i="3"/>
  <c r="B1002" i="3"/>
  <c r="B1001" i="3"/>
  <c r="B1000" i="3"/>
  <c r="B999" i="3"/>
  <c r="B998" i="3"/>
  <c r="B997" i="3"/>
  <c r="B996" i="3"/>
  <c r="B995" i="3"/>
  <c r="B994" i="3"/>
  <c r="B993" i="3"/>
  <c r="B992" i="3"/>
  <c r="B991" i="3"/>
  <c r="B990" i="3"/>
  <c r="B989" i="3"/>
  <c r="B988" i="3"/>
  <c r="B987" i="3"/>
  <c r="B986" i="3"/>
  <c r="B985" i="3"/>
  <c r="B984" i="3"/>
  <c r="B983" i="3"/>
  <c r="B982" i="3"/>
  <c r="B981" i="3"/>
  <c r="B980" i="3"/>
  <c r="B979" i="3"/>
  <c r="B978" i="3"/>
  <c r="B977" i="3"/>
  <c r="B976" i="3"/>
  <c r="B975" i="3"/>
  <c r="B974" i="3"/>
  <c r="B973" i="3"/>
  <c r="B972" i="3"/>
  <c r="B971" i="3"/>
  <c r="B970" i="3"/>
  <c r="B969" i="3"/>
  <c r="B968" i="3"/>
  <c r="B967" i="3"/>
  <c r="B966" i="3"/>
  <c r="B965" i="3"/>
  <c r="B964" i="3"/>
  <c r="B963" i="3"/>
  <c r="B962" i="3"/>
  <c r="B961" i="3"/>
  <c r="B960" i="3"/>
  <c r="B959" i="3"/>
  <c r="B958" i="3"/>
  <c r="B957" i="3"/>
  <c r="B956" i="3"/>
  <c r="B955" i="3"/>
  <c r="B954" i="3"/>
  <c r="B953" i="3"/>
  <c r="B952" i="3"/>
  <c r="B951" i="3"/>
  <c r="B950" i="3"/>
  <c r="B949" i="3"/>
  <c r="B948" i="3"/>
  <c r="B947" i="3"/>
  <c r="B946" i="3"/>
  <c r="B945" i="3"/>
  <c r="B944" i="3"/>
  <c r="B943" i="3"/>
  <c r="B942" i="3"/>
  <c r="B941" i="3"/>
  <c r="B940" i="3"/>
  <c r="B939" i="3"/>
  <c r="B938" i="3"/>
  <c r="B937" i="3"/>
  <c r="B936" i="3"/>
  <c r="B935" i="3"/>
  <c r="B934" i="3"/>
  <c r="B933" i="3"/>
  <c r="B932" i="3"/>
  <c r="B931" i="3"/>
  <c r="B930" i="3"/>
  <c r="B929" i="3"/>
  <c r="B928" i="3"/>
  <c r="B927" i="3"/>
  <c r="B926" i="3"/>
  <c r="B925" i="3"/>
  <c r="B924" i="3"/>
  <c r="B923" i="3"/>
  <c r="B922" i="3"/>
  <c r="B921" i="3"/>
  <c r="B920" i="3"/>
  <c r="B919" i="3"/>
  <c r="B918" i="3"/>
  <c r="B917" i="3"/>
  <c r="B916" i="3"/>
  <c r="B915" i="3"/>
  <c r="B914" i="3"/>
  <c r="B913" i="3"/>
  <c r="B912" i="3"/>
  <c r="B911" i="3"/>
  <c r="B910" i="3"/>
  <c r="B909" i="3"/>
  <c r="B908" i="3"/>
  <c r="B907" i="3"/>
  <c r="B906" i="3"/>
  <c r="B905" i="3"/>
  <c r="B904" i="3"/>
  <c r="B903" i="3"/>
  <c r="B902" i="3"/>
  <c r="B901" i="3"/>
  <c r="B900" i="3"/>
  <c r="B899" i="3"/>
  <c r="B898" i="3"/>
  <c r="B897" i="3"/>
  <c r="B896" i="3"/>
  <c r="B895" i="3"/>
  <c r="B894" i="3"/>
  <c r="B893" i="3"/>
  <c r="B892" i="3"/>
  <c r="B891" i="3"/>
  <c r="B890" i="3"/>
  <c r="B889" i="3"/>
  <c r="B888" i="3"/>
  <c r="B887" i="3"/>
  <c r="B886" i="3"/>
  <c r="B885" i="3"/>
  <c r="B884" i="3"/>
  <c r="B883" i="3"/>
  <c r="B882" i="3"/>
  <c r="B881" i="3"/>
  <c r="B880" i="3"/>
  <c r="B879" i="3"/>
  <c r="B878" i="3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7" i="3"/>
  <c r="B6" i="3"/>
  <c r="B5" i="3"/>
  <c r="B4" i="3"/>
  <c r="B3" i="3"/>
  <c r="B2" i="3"/>
  <c r="A2500" i="3"/>
  <c r="E2500" i="3"/>
  <c r="A2499" i="3"/>
  <c r="E2499" i="3"/>
  <c r="A2498" i="3"/>
  <c r="E2498" i="3"/>
  <c r="A2497" i="3"/>
  <c r="E2497" i="3"/>
  <c r="A2496" i="3"/>
  <c r="E2496" i="3"/>
  <c r="A2495" i="3"/>
  <c r="E2495" i="3"/>
  <c r="A2494" i="3"/>
  <c r="E2494" i="3"/>
  <c r="A2493" i="3"/>
  <c r="E2493" i="3"/>
  <c r="A2492" i="3"/>
  <c r="E2492" i="3"/>
  <c r="A2491" i="3"/>
  <c r="E2491" i="3"/>
  <c r="A2490" i="3"/>
  <c r="E2490" i="3"/>
  <c r="A2489" i="3"/>
  <c r="E2489" i="3"/>
  <c r="A2488" i="3"/>
  <c r="E2488" i="3"/>
  <c r="A2487" i="3"/>
  <c r="E2487" i="3"/>
  <c r="A2486" i="3"/>
  <c r="E2486" i="3"/>
  <c r="A2485" i="3"/>
  <c r="E2485" i="3"/>
  <c r="A2484" i="3"/>
  <c r="E2484" i="3"/>
  <c r="A2483" i="3"/>
  <c r="E2483" i="3"/>
  <c r="A2482" i="3"/>
  <c r="E2482" i="3"/>
  <c r="A2481" i="3"/>
  <c r="E2481" i="3"/>
  <c r="A2480" i="3"/>
  <c r="E2480" i="3"/>
  <c r="A2479" i="3"/>
  <c r="E2479" i="3"/>
  <c r="A2478" i="3"/>
  <c r="E2478" i="3"/>
  <c r="A2477" i="3"/>
  <c r="E2477" i="3"/>
  <c r="A2476" i="3"/>
  <c r="E2476" i="3"/>
  <c r="A2475" i="3"/>
  <c r="E2475" i="3"/>
  <c r="A2474" i="3"/>
  <c r="E2474" i="3"/>
  <c r="A2473" i="3"/>
  <c r="E2473" i="3"/>
  <c r="A2472" i="3"/>
  <c r="E2472" i="3"/>
  <c r="A2471" i="3"/>
  <c r="E2471" i="3"/>
  <c r="A2470" i="3"/>
  <c r="E2470" i="3"/>
  <c r="A2469" i="3"/>
  <c r="E2469" i="3"/>
  <c r="A2468" i="3"/>
  <c r="E2468" i="3"/>
  <c r="A2467" i="3"/>
  <c r="E2467" i="3"/>
  <c r="A2466" i="3"/>
  <c r="E2466" i="3"/>
  <c r="A2465" i="3"/>
  <c r="E2465" i="3"/>
  <c r="A2464" i="3"/>
  <c r="E2464" i="3"/>
  <c r="A2463" i="3"/>
  <c r="E2463" i="3"/>
  <c r="A2462" i="3"/>
  <c r="E2462" i="3"/>
  <c r="A2461" i="3"/>
  <c r="E2461" i="3"/>
  <c r="A2460" i="3"/>
  <c r="E2460" i="3"/>
  <c r="A2459" i="3"/>
  <c r="E2459" i="3"/>
  <c r="A2458" i="3"/>
  <c r="E2458" i="3"/>
  <c r="A2457" i="3"/>
  <c r="E2457" i="3"/>
  <c r="A2456" i="3"/>
  <c r="E2456" i="3"/>
  <c r="A2455" i="3"/>
  <c r="E2455" i="3"/>
  <c r="A2454" i="3"/>
  <c r="E2454" i="3"/>
  <c r="A2453" i="3"/>
  <c r="E2453" i="3"/>
  <c r="A2452" i="3"/>
  <c r="E2452" i="3"/>
  <c r="A2451" i="3"/>
  <c r="E2451" i="3"/>
  <c r="A2450" i="3"/>
  <c r="E2450" i="3"/>
  <c r="A2449" i="3"/>
  <c r="E2449" i="3"/>
  <c r="A2448" i="3"/>
  <c r="E2448" i="3"/>
  <c r="A2447" i="3"/>
  <c r="E2447" i="3"/>
  <c r="A2446" i="3"/>
  <c r="E2446" i="3"/>
  <c r="A2445" i="3"/>
  <c r="E2445" i="3"/>
  <c r="A2444" i="3"/>
  <c r="E2444" i="3"/>
  <c r="A2443" i="3"/>
  <c r="E2443" i="3"/>
  <c r="A2442" i="3"/>
  <c r="E2442" i="3"/>
  <c r="A2441" i="3"/>
  <c r="E2441" i="3"/>
  <c r="A2440" i="3"/>
  <c r="E2440" i="3"/>
  <c r="A2439" i="3"/>
  <c r="E2439" i="3"/>
  <c r="A2438" i="3"/>
  <c r="E2438" i="3"/>
  <c r="A2437" i="3"/>
  <c r="E2437" i="3"/>
  <c r="A2436" i="3"/>
  <c r="E2436" i="3"/>
  <c r="A2435" i="3"/>
  <c r="E2435" i="3"/>
  <c r="A2434" i="3"/>
  <c r="E2434" i="3"/>
  <c r="A2433" i="3"/>
  <c r="E2433" i="3"/>
  <c r="A2432" i="3"/>
  <c r="E2432" i="3"/>
  <c r="A2431" i="3"/>
  <c r="E2431" i="3"/>
  <c r="A2430" i="3"/>
  <c r="E2430" i="3"/>
  <c r="A2429" i="3"/>
  <c r="E2429" i="3"/>
  <c r="A2428" i="3"/>
  <c r="E2428" i="3"/>
  <c r="A2427" i="3"/>
  <c r="E2427" i="3"/>
  <c r="A2426" i="3"/>
  <c r="E2426" i="3"/>
  <c r="A2425" i="3"/>
  <c r="E2425" i="3"/>
  <c r="A2424" i="3"/>
  <c r="E2424" i="3"/>
  <c r="A2423" i="3"/>
  <c r="E2423" i="3"/>
  <c r="A2422" i="3"/>
  <c r="E2422" i="3"/>
  <c r="A2421" i="3"/>
  <c r="E2421" i="3"/>
  <c r="A2420" i="3"/>
  <c r="E2420" i="3"/>
  <c r="A2419" i="3"/>
  <c r="E2419" i="3"/>
  <c r="A2418" i="3"/>
  <c r="E2418" i="3"/>
  <c r="A2417" i="3"/>
  <c r="E2417" i="3"/>
  <c r="A2416" i="3"/>
  <c r="E2416" i="3"/>
  <c r="A2415" i="3"/>
  <c r="E2415" i="3"/>
  <c r="A2414" i="3"/>
  <c r="E2414" i="3"/>
  <c r="A2413" i="3"/>
  <c r="E2413" i="3"/>
  <c r="A2412" i="3"/>
  <c r="E2412" i="3"/>
  <c r="A2411" i="3"/>
  <c r="E2411" i="3"/>
  <c r="A2410" i="3"/>
  <c r="E2410" i="3"/>
  <c r="A2409" i="3"/>
  <c r="E2409" i="3"/>
  <c r="A2408" i="3"/>
  <c r="E2408" i="3"/>
  <c r="A2407" i="3"/>
  <c r="E2407" i="3"/>
  <c r="A2406" i="3"/>
  <c r="E2406" i="3"/>
  <c r="A2405" i="3"/>
  <c r="E2405" i="3"/>
  <c r="A2404" i="3"/>
  <c r="E2404" i="3"/>
  <c r="A2403" i="3"/>
  <c r="E2403" i="3"/>
  <c r="A2402" i="3"/>
  <c r="E2402" i="3"/>
  <c r="A2401" i="3"/>
  <c r="E2401" i="3"/>
  <c r="A2400" i="3"/>
  <c r="E2400" i="3"/>
  <c r="A2399" i="3"/>
  <c r="E2399" i="3"/>
  <c r="A2398" i="3"/>
  <c r="E2398" i="3"/>
  <c r="A2397" i="3"/>
  <c r="E2397" i="3"/>
  <c r="A2396" i="3"/>
  <c r="E2396" i="3"/>
  <c r="A2395" i="3"/>
  <c r="E2395" i="3"/>
  <c r="A2394" i="3"/>
  <c r="E2394" i="3"/>
  <c r="A2393" i="3"/>
  <c r="E2393" i="3"/>
  <c r="A2392" i="3"/>
  <c r="E2392" i="3"/>
  <c r="A2391" i="3"/>
  <c r="E2391" i="3"/>
  <c r="A2390" i="3"/>
  <c r="E2390" i="3"/>
  <c r="A2389" i="3"/>
  <c r="E2389" i="3"/>
  <c r="A2388" i="3"/>
  <c r="E2388" i="3"/>
  <c r="A2387" i="3"/>
  <c r="E2387" i="3"/>
  <c r="A2386" i="3"/>
  <c r="E2386" i="3"/>
  <c r="A2385" i="3"/>
  <c r="E2385" i="3"/>
  <c r="A2384" i="3"/>
  <c r="E2384" i="3"/>
  <c r="A2383" i="3"/>
  <c r="E2383" i="3"/>
  <c r="A2382" i="3"/>
  <c r="E2382" i="3"/>
  <c r="A2381" i="3"/>
  <c r="E2381" i="3"/>
  <c r="A2380" i="3"/>
  <c r="E2380" i="3"/>
  <c r="A2379" i="3"/>
  <c r="E2379" i="3"/>
  <c r="A2378" i="3"/>
  <c r="E2378" i="3"/>
  <c r="A2377" i="3"/>
  <c r="E2377" i="3"/>
  <c r="A2376" i="3"/>
  <c r="E2376" i="3"/>
  <c r="A2375" i="3"/>
  <c r="E2375" i="3"/>
  <c r="A2374" i="3"/>
  <c r="E2374" i="3"/>
  <c r="A2373" i="3"/>
  <c r="E2373" i="3"/>
  <c r="A2372" i="3"/>
  <c r="E2372" i="3"/>
  <c r="A2371" i="3"/>
  <c r="E2371" i="3"/>
  <c r="A2370" i="3"/>
  <c r="E2370" i="3"/>
  <c r="A2369" i="3"/>
  <c r="E2369" i="3"/>
  <c r="A2368" i="3"/>
  <c r="E2368" i="3"/>
  <c r="A2367" i="3"/>
  <c r="E2367" i="3"/>
  <c r="A2366" i="3"/>
  <c r="E2366" i="3"/>
  <c r="A2365" i="3"/>
  <c r="E2365" i="3"/>
  <c r="A2364" i="3"/>
  <c r="E2364" i="3"/>
  <c r="A2363" i="3"/>
  <c r="E2363" i="3"/>
  <c r="A2362" i="3"/>
  <c r="E2362" i="3"/>
  <c r="A2361" i="3"/>
  <c r="E2361" i="3"/>
  <c r="A2360" i="3"/>
  <c r="E2360" i="3"/>
  <c r="A2359" i="3"/>
  <c r="E2359" i="3"/>
  <c r="A2358" i="3"/>
  <c r="E2358" i="3"/>
  <c r="A2357" i="3"/>
  <c r="E2357" i="3"/>
  <c r="A2356" i="3"/>
  <c r="E2356" i="3"/>
  <c r="A2355" i="3"/>
  <c r="E2355" i="3"/>
  <c r="A2354" i="3"/>
  <c r="E2354" i="3"/>
  <c r="A2353" i="3"/>
  <c r="E2353" i="3"/>
  <c r="A2352" i="3"/>
  <c r="E2352" i="3"/>
  <c r="A2351" i="3"/>
  <c r="E2351" i="3"/>
  <c r="A2350" i="3"/>
  <c r="E2350" i="3"/>
  <c r="A2349" i="3"/>
  <c r="E2349" i="3"/>
  <c r="A2348" i="3"/>
  <c r="E2348" i="3"/>
  <c r="A2347" i="3"/>
  <c r="E2347" i="3"/>
  <c r="A2346" i="3"/>
  <c r="E2346" i="3"/>
  <c r="A2345" i="3"/>
  <c r="E2345" i="3"/>
  <c r="A2344" i="3"/>
  <c r="E2344" i="3"/>
  <c r="A2343" i="3"/>
  <c r="E2343" i="3"/>
  <c r="A2342" i="3"/>
  <c r="E2342" i="3"/>
  <c r="A2341" i="3"/>
  <c r="E2341" i="3"/>
  <c r="A2340" i="3"/>
  <c r="E2340" i="3"/>
  <c r="A2339" i="3"/>
  <c r="E2339" i="3"/>
  <c r="A2338" i="3"/>
  <c r="E2338" i="3"/>
  <c r="A2337" i="3"/>
  <c r="E2337" i="3"/>
  <c r="A2336" i="3"/>
  <c r="E2336" i="3"/>
  <c r="A2335" i="3"/>
  <c r="E2335" i="3"/>
  <c r="A2334" i="3"/>
  <c r="E2334" i="3"/>
  <c r="A2333" i="3"/>
  <c r="E2333" i="3"/>
  <c r="A2332" i="3"/>
  <c r="E2332" i="3"/>
  <c r="A2331" i="3"/>
  <c r="E2331" i="3"/>
  <c r="A2330" i="3"/>
  <c r="E2330" i="3"/>
  <c r="A2329" i="3"/>
  <c r="E2329" i="3"/>
  <c r="A2328" i="3"/>
  <c r="E2328" i="3"/>
  <c r="A2327" i="3"/>
  <c r="E2327" i="3"/>
  <c r="A2326" i="3"/>
  <c r="E2326" i="3"/>
  <c r="A2325" i="3"/>
  <c r="E2325" i="3"/>
  <c r="A2324" i="3"/>
  <c r="E2324" i="3"/>
  <c r="A2323" i="3"/>
  <c r="E2323" i="3"/>
  <c r="A2322" i="3"/>
  <c r="E2322" i="3"/>
  <c r="A2321" i="3"/>
  <c r="E2321" i="3"/>
  <c r="A2320" i="3"/>
  <c r="E2320" i="3"/>
  <c r="A2319" i="3"/>
  <c r="E2319" i="3"/>
  <c r="A2318" i="3"/>
  <c r="E2318" i="3"/>
  <c r="A2317" i="3"/>
  <c r="E2317" i="3"/>
  <c r="A2316" i="3"/>
  <c r="E2316" i="3"/>
  <c r="A2315" i="3"/>
  <c r="E2315" i="3"/>
  <c r="A2314" i="3"/>
  <c r="E2314" i="3"/>
  <c r="A2313" i="3"/>
  <c r="E2313" i="3"/>
  <c r="A2312" i="3"/>
  <c r="E2312" i="3"/>
  <c r="A2311" i="3"/>
  <c r="E2311" i="3"/>
  <c r="A2310" i="3"/>
  <c r="E2310" i="3"/>
  <c r="A2309" i="3"/>
  <c r="E2309" i="3"/>
  <c r="A2308" i="3"/>
  <c r="E2308" i="3"/>
  <c r="A2307" i="3"/>
  <c r="E2307" i="3"/>
  <c r="A2306" i="3"/>
  <c r="E2306" i="3"/>
  <c r="A2305" i="3"/>
  <c r="E2305" i="3"/>
  <c r="A2304" i="3"/>
  <c r="E2304" i="3"/>
  <c r="A2303" i="3"/>
  <c r="E2303" i="3"/>
  <c r="A2302" i="3"/>
  <c r="E2302" i="3"/>
  <c r="A2301" i="3"/>
  <c r="E2301" i="3"/>
  <c r="A2300" i="3"/>
  <c r="E2300" i="3"/>
  <c r="A2299" i="3"/>
  <c r="E2299" i="3"/>
  <c r="A2298" i="3"/>
  <c r="E2298" i="3"/>
  <c r="A2297" i="3"/>
  <c r="E2297" i="3"/>
  <c r="A2296" i="3"/>
  <c r="E2296" i="3"/>
  <c r="A2295" i="3"/>
  <c r="E2295" i="3"/>
  <c r="A2294" i="3"/>
  <c r="E2294" i="3"/>
  <c r="A2293" i="3"/>
  <c r="E2293" i="3"/>
  <c r="A2292" i="3"/>
  <c r="E2292" i="3"/>
  <c r="A2291" i="3"/>
  <c r="E2291" i="3"/>
  <c r="A2290" i="3"/>
  <c r="E2290" i="3"/>
  <c r="A2289" i="3"/>
  <c r="E2289" i="3"/>
  <c r="A2288" i="3"/>
  <c r="E2288" i="3"/>
  <c r="A2287" i="3"/>
  <c r="E2287" i="3"/>
  <c r="A2286" i="3"/>
  <c r="E2286" i="3"/>
  <c r="A2285" i="3"/>
  <c r="E2285" i="3"/>
  <c r="A2284" i="3"/>
  <c r="E2284" i="3"/>
  <c r="A2283" i="3"/>
  <c r="E2283" i="3"/>
  <c r="A2282" i="3"/>
  <c r="E2282" i="3"/>
  <c r="A2281" i="3"/>
  <c r="E2281" i="3"/>
  <c r="A2280" i="3"/>
  <c r="E2280" i="3"/>
  <c r="A2279" i="3"/>
  <c r="E2279" i="3"/>
  <c r="A2278" i="3"/>
  <c r="E2278" i="3"/>
  <c r="A2277" i="3"/>
  <c r="E2277" i="3"/>
  <c r="A2276" i="3"/>
  <c r="E2276" i="3"/>
  <c r="A2275" i="3"/>
  <c r="E2275" i="3"/>
  <c r="A2274" i="3"/>
  <c r="E2274" i="3"/>
  <c r="A2273" i="3"/>
  <c r="E2273" i="3"/>
  <c r="A2272" i="3"/>
  <c r="E2272" i="3"/>
  <c r="A2271" i="3"/>
  <c r="E2271" i="3"/>
  <c r="A2270" i="3"/>
  <c r="E2270" i="3"/>
  <c r="A2269" i="3"/>
  <c r="E2269" i="3"/>
  <c r="A2268" i="3"/>
  <c r="E2268" i="3"/>
  <c r="A2267" i="3"/>
  <c r="E2267" i="3"/>
  <c r="A2266" i="3"/>
  <c r="E2266" i="3"/>
  <c r="A2265" i="3"/>
  <c r="E2265" i="3"/>
  <c r="A2264" i="3"/>
  <c r="E2264" i="3"/>
  <c r="A2263" i="3"/>
  <c r="E2263" i="3"/>
  <c r="A2262" i="3"/>
  <c r="E2262" i="3"/>
  <c r="A2261" i="3"/>
  <c r="E2261" i="3"/>
  <c r="A2260" i="3"/>
  <c r="E2260" i="3"/>
  <c r="A2259" i="3"/>
  <c r="E2259" i="3"/>
  <c r="A2258" i="3"/>
  <c r="E2258" i="3"/>
  <c r="A2257" i="3"/>
  <c r="E2257" i="3"/>
  <c r="A2256" i="3"/>
  <c r="E2256" i="3"/>
  <c r="A2255" i="3"/>
  <c r="E2255" i="3"/>
  <c r="A2254" i="3"/>
  <c r="E2254" i="3"/>
  <c r="A2253" i="3"/>
  <c r="E2253" i="3"/>
  <c r="A2252" i="3"/>
  <c r="E2252" i="3"/>
  <c r="A2251" i="3"/>
  <c r="E2251" i="3"/>
  <c r="A2250" i="3"/>
  <c r="E2250" i="3"/>
  <c r="A2249" i="3"/>
  <c r="E2249" i="3"/>
  <c r="A2248" i="3"/>
  <c r="E2248" i="3"/>
  <c r="A2247" i="3"/>
  <c r="E2247" i="3"/>
  <c r="A2246" i="3"/>
  <c r="E2246" i="3"/>
  <c r="A2245" i="3"/>
  <c r="E2245" i="3"/>
  <c r="A2244" i="3"/>
  <c r="E2244" i="3"/>
  <c r="A2243" i="3"/>
  <c r="E2243" i="3"/>
  <c r="A2242" i="3"/>
  <c r="E2242" i="3"/>
  <c r="A2241" i="3"/>
  <c r="E2241" i="3"/>
  <c r="A2240" i="3"/>
  <c r="E2240" i="3"/>
  <c r="A2239" i="3"/>
  <c r="E2239" i="3"/>
  <c r="A2238" i="3"/>
  <c r="E2238" i="3"/>
  <c r="A2237" i="3"/>
  <c r="E2237" i="3"/>
  <c r="A2236" i="3"/>
  <c r="E2236" i="3"/>
  <c r="A2235" i="3"/>
  <c r="E2235" i="3"/>
  <c r="A2234" i="3"/>
  <c r="E2234" i="3"/>
  <c r="A2233" i="3"/>
  <c r="E2233" i="3"/>
  <c r="A2232" i="3"/>
  <c r="E2232" i="3"/>
  <c r="A2231" i="3"/>
  <c r="E2231" i="3"/>
  <c r="A2230" i="3"/>
  <c r="E2230" i="3"/>
  <c r="A2229" i="3"/>
  <c r="E2229" i="3"/>
  <c r="A2228" i="3"/>
  <c r="E2228" i="3"/>
  <c r="A2227" i="3"/>
  <c r="E2227" i="3"/>
  <c r="A2226" i="3"/>
  <c r="E2226" i="3"/>
  <c r="A2225" i="3"/>
  <c r="E2225" i="3"/>
  <c r="A2224" i="3"/>
  <c r="E2224" i="3"/>
  <c r="A2223" i="3"/>
  <c r="E2223" i="3"/>
  <c r="A2222" i="3"/>
  <c r="E2222" i="3"/>
  <c r="A2221" i="3"/>
  <c r="E2221" i="3"/>
  <c r="A2220" i="3"/>
  <c r="E2220" i="3"/>
  <c r="A2219" i="3"/>
  <c r="E2219" i="3"/>
  <c r="A2218" i="3"/>
  <c r="E2218" i="3"/>
  <c r="A2217" i="3"/>
  <c r="E2217" i="3"/>
  <c r="A2216" i="3"/>
  <c r="E2216" i="3"/>
  <c r="A2215" i="3"/>
  <c r="E2215" i="3"/>
  <c r="A2214" i="3"/>
  <c r="E2214" i="3"/>
  <c r="A2213" i="3"/>
  <c r="E2213" i="3"/>
  <c r="A2212" i="3"/>
  <c r="E2212" i="3"/>
  <c r="A2211" i="3"/>
  <c r="E2211" i="3"/>
  <c r="A2210" i="3"/>
  <c r="E2210" i="3"/>
  <c r="A2209" i="3"/>
  <c r="E2209" i="3"/>
  <c r="A2208" i="3"/>
  <c r="E2208" i="3"/>
  <c r="A2207" i="3"/>
  <c r="E2207" i="3"/>
  <c r="A2206" i="3"/>
  <c r="E2206" i="3"/>
  <c r="A2205" i="3"/>
  <c r="E2205" i="3"/>
  <c r="A2204" i="3"/>
  <c r="E2204" i="3"/>
  <c r="A2203" i="3"/>
  <c r="E2203" i="3"/>
  <c r="A2202" i="3"/>
  <c r="E2202" i="3"/>
  <c r="A2201" i="3"/>
  <c r="E2201" i="3"/>
  <c r="A2200" i="3"/>
  <c r="E2200" i="3"/>
  <c r="A2199" i="3"/>
  <c r="E2199" i="3"/>
  <c r="A2198" i="3"/>
  <c r="E2198" i="3"/>
  <c r="A2197" i="3"/>
  <c r="E2197" i="3"/>
  <c r="A2196" i="3"/>
  <c r="E2196" i="3"/>
  <c r="A2195" i="3"/>
  <c r="E2195" i="3"/>
  <c r="A2194" i="3"/>
  <c r="E2194" i="3"/>
  <c r="A2193" i="3"/>
  <c r="E2193" i="3"/>
  <c r="A2192" i="3"/>
  <c r="E2192" i="3"/>
  <c r="A2191" i="3"/>
  <c r="E2191" i="3"/>
  <c r="A2190" i="3"/>
  <c r="E2190" i="3"/>
  <c r="A2189" i="3"/>
  <c r="E2189" i="3"/>
  <c r="A2188" i="3"/>
  <c r="E2188" i="3"/>
  <c r="A2187" i="3"/>
  <c r="E2187" i="3"/>
  <c r="A2186" i="3"/>
  <c r="E2186" i="3"/>
  <c r="A2185" i="3"/>
  <c r="E2185" i="3"/>
  <c r="A2184" i="3"/>
  <c r="E2184" i="3"/>
  <c r="A2183" i="3"/>
  <c r="E2183" i="3"/>
  <c r="A2182" i="3"/>
  <c r="E2182" i="3"/>
  <c r="A2181" i="3"/>
  <c r="E2181" i="3"/>
  <c r="A2180" i="3"/>
  <c r="E2180" i="3"/>
  <c r="A2179" i="3"/>
  <c r="E2179" i="3"/>
  <c r="A2178" i="3"/>
  <c r="E2178" i="3"/>
  <c r="A2177" i="3"/>
  <c r="E2177" i="3"/>
  <c r="A2176" i="3"/>
  <c r="E2176" i="3"/>
  <c r="A2175" i="3"/>
  <c r="E2175" i="3"/>
  <c r="A2174" i="3"/>
  <c r="E2174" i="3"/>
  <c r="A2173" i="3"/>
  <c r="E2173" i="3"/>
  <c r="A2172" i="3"/>
  <c r="E2172" i="3"/>
  <c r="A2171" i="3"/>
  <c r="E2171" i="3"/>
  <c r="A2170" i="3"/>
  <c r="E2170" i="3"/>
  <c r="A2169" i="3"/>
  <c r="E2169" i="3"/>
  <c r="A2168" i="3"/>
  <c r="E2168" i="3"/>
  <c r="A2167" i="3"/>
  <c r="E2167" i="3"/>
  <c r="A2166" i="3"/>
  <c r="E2166" i="3"/>
  <c r="A2165" i="3"/>
  <c r="E2165" i="3"/>
  <c r="A2164" i="3"/>
  <c r="E2164" i="3"/>
  <c r="A2163" i="3"/>
  <c r="E2163" i="3"/>
  <c r="A2162" i="3"/>
  <c r="E2162" i="3"/>
  <c r="A2161" i="3"/>
  <c r="E2161" i="3"/>
  <c r="A2160" i="3"/>
  <c r="E2160" i="3"/>
  <c r="A2159" i="3"/>
  <c r="E2159" i="3"/>
  <c r="A2158" i="3"/>
  <c r="E2158" i="3"/>
  <c r="A2157" i="3"/>
  <c r="E2157" i="3"/>
  <c r="A2156" i="3"/>
  <c r="E2156" i="3"/>
  <c r="A2155" i="3"/>
  <c r="E2155" i="3"/>
  <c r="A2154" i="3"/>
  <c r="E2154" i="3"/>
  <c r="A2153" i="3"/>
  <c r="E2153" i="3"/>
  <c r="A2152" i="3"/>
  <c r="E2152" i="3"/>
  <c r="A2151" i="3"/>
  <c r="E2151" i="3"/>
  <c r="A2150" i="3"/>
  <c r="E2150" i="3"/>
  <c r="A2149" i="3"/>
  <c r="E2149" i="3"/>
  <c r="A2148" i="3"/>
  <c r="E2148" i="3"/>
  <c r="A2147" i="3"/>
  <c r="E2147" i="3"/>
  <c r="A2146" i="3"/>
  <c r="E2146" i="3"/>
  <c r="A2145" i="3"/>
  <c r="E2145" i="3"/>
  <c r="A2144" i="3"/>
  <c r="E2144" i="3"/>
  <c r="A2143" i="3"/>
  <c r="E2143" i="3"/>
  <c r="A2142" i="3"/>
  <c r="E2142" i="3"/>
  <c r="A2141" i="3"/>
  <c r="E2141" i="3"/>
  <c r="A2140" i="3"/>
  <c r="E2140" i="3"/>
  <c r="A2139" i="3"/>
  <c r="E2139" i="3"/>
  <c r="A2138" i="3"/>
  <c r="E2138" i="3"/>
  <c r="A2137" i="3"/>
  <c r="E2137" i="3"/>
  <c r="A2136" i="3"/>
  <c r="E2136" i="3"/>
  <c r="A2135" i="3"/>
  <c r="E2135" i="3"/>
  <c r="A2134" i="3"/>
  <c r="E2134" i="3"/>
  <c r="A2133" i="3"/>
  <c r="E2133" i="3"/>
  <c r="A2132" i="3"/>
  <c r="E2132" i="3"/>
  <c r="A2131" i="3"/>
  <c r="E2131" i="3"/>
  <c r="A2130" i="3"/>
  <c r="E2130" i="3"/>
  <c r="A2129" i="3"/>
  <c r="E2129" i="3"/>
  <c r="A2128" i="3"/>
  <c r="E2128" i="3"/>
  <c r="A2127" i="3"/>
  <c r="E2127" i="3"/>
  <c r="A2126" i="3"/>
  <c r="E2126" i="3"/>
  <c r="A2125" i="3"/>
  <c r="E2125" i="3"/>
  <c r="A2124" i="3"/>
  <c r="E2124" i="3"/>
  <c r="A2123" i="3"/>
  <c r="E2123" i="3"/>
  <c r="A2122" i="3"/>
  <c r="E2122" i="3"/>
  <c r="A2121" i="3"/>
  <c r="E2121" i="3"/>
  <c r="A2120" i="3"/>
  <c r="E2120" i="3"/>
  <c r="A2119" i="3"/>
  <c r="E2119" i="3"/>
  <c r="A2118" i="3"/>
  <c r="E2118" i="3"/>
  <c r="A2117" i="3"/>
  <c r="E2117" i="3"/>
  <c r="A2116" i="3"/>
  <c r="E2116" i="3"/>
  <c r="A2115" i="3"/>
  <c r="E2115" i="3"/>
  <c r="A2114" i="3"/>
  <c r="E2114" i="3"/>
  <c r="A2113" i="3"/>
  <c r="E2113" i="3"/>
  <c r="A2112" i="3"/>
  <c r="E2112" i="3"/>
  <c r="A2111" i="3"/>
  <c r="E2111" i="3"/>
  <c r="A2110" i="3"/>
  <c r="E2110" i="3"/>
  <c r="A2109" i="3"/>
  <c r="E2109" i="3"/>
  <c r="A2108" i="3"/>
  <c r="E2108" i="3"/>
  <c r="A2107" i="3"/>
  <c r="E2107" i="3"/>
  <c r="A2106" i="3"/>
  <c r="E2106" i="3"/>
  <c r="A2105" i="3"/>
  <c r="E2105" i="3"/>
  <c r="A2104" i="3"/>
  <c r="E2104" i="3"/>
  <c r="A2103" i="3"/>
  <c r="E2103" i="3"/>
  <c r="A2102" i="3"/>
  <c r="E2102" i="3"/>
  <c r="A2101" i="3"/>
  <c r="E2101" i="3"/>
  <c r="A2100" i="3"/>
  <c r="E2100" i="3"/>
  <c r="A2099" i="3"/>
  <c r="E2099" i="3"/>
  <c r="A2098" i="3"/>
  <c r="E2098" i="3"/>
  <c r="A2097" i="3"/>
  <c r="E2097" i="3"/>
  <c r="A2096" i="3"/>
  <c r="E2096" i="3"/>
  <c r="A2095" i="3"/>
  <c r="E2095" i="3"/>
  <c r="A2094" i="3"/>
  <c r="E2094" i="3"/>
  <c r="A2093" i="3"/>
  <c r="E2093" i="3"/>
  <c r="A2092" i="3"/>
  <c r="E2092" i="3"/>
  <c r="A2091" i="3"/>
  <c r="E2091" i="3"/>
  <c r="A2090" i="3"/>
  <c r="E2090" i="3"/>
  <c r="A2089" i="3"/>
  <c r="E2089" i="3"/>
  <c r="A2088" i="3"/>
  <c r="E2088" i="3"/>
  <c r="A2087" i="3"/>
  <c r="E2087" i="3"/>
  <c r="A2086" i="3"/>
  <c r="E2086" i="3"/>
  <c r="A2085" i="3"/>
  <c r="E2085" i="3"/>
  <c r="A2084" i="3"/>
  <c r="E2084" i="3"/>
  <c r="A2083" i="3"/>
  <c r="E2083" i="3"/>
  <c r="A2082" i="3"/>
  <c r="E2082" i="3"/>
  <c r="A2081" i="3"/>
  <c r="E2081" i="3"/>
  <c r="A2080" i="3"/>
  <c r="E2080" i="3"/>
  <c r="A2079" i="3"/>
  <c r="E2079" i="3"/>
  <c r="A2078" i="3"/>
  <c r="E2078" i="3"/>
  <c r="A2077" i="3"/>
  <c r="E2077" i="3"/>
  <c r="A2076" i="3"/>
  <c r="E2076" i="3"/>
  <c r="A2075" i="3"/>
  <c r="E2075" i="3"/>
  <c r="A2074" i="3"/>
  <c r="E2074" i="3"/>
  <c r="A2073" i="3"/>
  <c r="E2073" i="3"/>
  <c r="A2072" i="3"/>
  <c r="E2072" i="3"/>
  <c r="A2071" i="3"/>
  <c r="E2071" i="3"/>
  <c r="A2070" i="3"/>
  <c r="E2070" i="3"/>
  <c r="A2069" i="3"/>
  <c r="E2069" i="3"/>
  <c r="A2068" i="3"/>
  <c r="E2068" i="3"/>
  <c r="A2067" i="3"/>
  <c r="E2067" i="3"/>
  <c r="A2066" i="3"/>
  <c r="E2066" i="3"/>
  <c r="A2065" i="3"/>
  <c r="E2065" i="3"/>
  <c r="A2064" i="3"/>
  <c r="E2064" i="3"/>
  <c r="A2063" i="3"/>
  <c r="E2063" i="3"/>
  <c r="A2062" i="3"/>
  <c r="E2062" i="3"/>
  <c r="A2061" i="3"/>
  <c r="E2061" i="3"/>
  <c r="A2060" i="3"/>
  <c r="E2060" i="3"/>
  <c r="A2059" i="3"/>
  <c r="E2059" i="3"/>
  <c r="A2058" i="3"/>
  <c r="E2058" i="3"/>
  <c r="A2057" i="3"/>
  <c r="E2057" i="3"/>
  <c r="A2056" i="3"/>
  <c r="E2056" i="3"/>
  <c r="A2055" i="3"/>
  <c r="E2055" i="3"/>
  <c r="A2054" i="3"/>
  <c r="E2054" i="3"/>
  <c r="A2053" i="3"/>
  <c r="E2053" i="3"/>
  <c r="A2052" i="3"/>
  <c r="E2052" i="3"/>
  <c r="A2051" i="3"/>
  <c r="E2051" i="3"/>
  <c r="A2050" i="3"/>
  <c r="E2050" i="3"/>
  <c r="A2049" i="3"/>
  <c r="E2049" i="3"/>
  <c r="A2048" i="3"/>
  <c r="E2048" i="3"/>
  <c r="A2047" i="3"/>
  <c r="E2047" i="3"/>
  <c r="A2046" i="3"/>
  <c r="E2046" i="3"/>
  <c r="A2045" i="3"/>
  <c r="E2045" i="3"/>
  <c r="A2044" i="3"/>
  <c r="E2044" i="3"/>
  <c r="A2043" i="3"/>
  <c r="E2043" i="3"/>
  <c r="A2042" i="3"/>
  <c r="E2042" i="3"/>
  <c r="A2041" i="3"/>
  <c r="E2041" i="3"/>
  <c r="A2040" i="3"/>
  <c r="E2040" i="3"/>
  <c r="A2039" i="3"/>
  <c r="E2039" i="3"/>
  <c r="A2038" i="3"/>
  <c r="E2038" i="3"/>
  <c r="A2037" i="3"/>
  <c r="E2037" i="3"/>
  <c r="A2036" i="3"/>
  <c r="E2036" i="3"/>
  <c r="A2035" i="3"/>
  <c r="E2035" i="3"/>
  <c r="A2034" i="3"/>
  <c r="E2034" i="3"/>
  <c r="A2033" i="3"/>
  <c r="E2033" i="3"/>
  <c r="A2032" i="3"/>
  <c r="E2032" i="3"/>
  <c r="A2031" i="3"/>
  <c r="E2031" i="3"/>
  <c r="A2030" i="3"/>
  <c r="E2030" i="3"/>
  <c r="A2029" i="3"/>
  <c r="E2029" i="3"/>
  <c r="A2028" i="3"/>
  <c r="E2028" i="3"/>
  <c r="A2027" i="3"/>
  <c r="E2027" i="3"/>
  <c r="A2026" i="3"/>
  <c r="E2026" i="3"/>
  <c r="A2025" i="3"/>
  <c r="E2025" i="3"/>
  <c r="A2024" i="3"/>
  <c r="E2024" i="3"/>
  <c r="A2023" i="3"/>
  <c r="E2023" i="3"/>
  <c r="A2022" i="3"/>
  <c r="E2022" i="3"/>
  <c r="A2021" i="3"/>
  <c r="E2021" i="3"/>
  <c r="A2020" i="3"/>
  <c r="E2020" i="3"/>
  <c r="A2019" i="3"/>
  <c r="E2019" i="3"/>
  <c r="A2018" i="3"/>
  <c r="E2018" i="3"/>
  <c r="A2017" i="3"/>
  <c r="E2017" i="3"/>
  <c r="A2016" i="3"/>
  <c r="E2016" i="3"/>
  <c r="A2015" i="3"/>
  <c r="E2015" i="3"/>
  <c r="A2014" i="3"/>
  <c r="E2014" i="3"/>
  <c r="A2013" i="3"/>
  <c r="E2013" i="3"/>
  <c r="A2012" i="3"/>
  <c r="E2012" i="3"/>
  <c r="A2011" i="3"/>
  <c r="E2011" i="3"/>
  <c r="A2010" i="3"/>
  <c r="E2010" i="3"/>
  <c r="A2009" i="3"/>
  <c r="E2009" i="3"/>
  <c r="A2008" i="3"/>
  <c r="E2008" i="3"/>
  <c r="A2007" i="3"/>
  <c r="E2007" i="3"/>
  <c r="A2006" i="3"/>
  <c r="E2006" i="3"/>
  <c r="A2005" i="3"/>
  <c r="E2005" i="3"/>
  <c r="A2004" i="3"/>
  <c r="E2004" i="3"/>
  <c r="A2003" i="3"/>
  <c r="E2003" i="3"/>
  <c r="A2002" i="3"/>
  <c r="E2002" i="3"/>
  <c r="A2001" i="3"/>
  <c r="E2001" i="3"/>
  <c r="A2000" i="3"/>
  <c r="E2000" i="3"/>
  <c r="A1999" i="3"/>
  <c r="E1999" i="3"/>
  <c r="A1998" i="3"/>
  <c r="E1998" i="3"/>
  <c r="A1997" i="3"/>
  <c r="E1997" i="3"/>
  <c r="A1996" i="3"/>
  <c r="E1996" i="3"/>
  <c r="A1995" i="3"/>
  <c r="E1995" i="3"/>
  <c r="A1994" i="3"/>
  <c r="E1994" i="3"/>
  <c r="A1993" i="3"/>
  <c r="E1993" i="3"/>
  <c r="A1992" i="3"/>
  <c r="E1992" i="3"/>
  <c r="A1991" i="3"/>
  <c r="E1991" i="3"/>
  <c r="A1990" i="3"/>
  <c r="E1990" i="3"/>
  <c r="A1989" i="3"/>
  <c r="E1989" i="3"/>
  <c r="A1988" i="3"/>
  <c r="E1988" i="3"/>
  <c r="A1987" i="3"/>
  <c r="E1987" i="3"/>
  <c r="A1986" i="3"/>
  <c r="E1986" i="3"/>
  <c r="A1985" i="3"/>
  <c r="E1985" i="3"/>
  <c r="A1984" i="3"/>
  <c r="E1984" i="3"/>
  <c r="A1983" i="3"/>
  <c r="E1983" i="3"/>
  <c r="A1982" i="3"/>
  <c r="E1982" i="3"/>
  <c r="A1981" i="3"/>
  <c r="E1981" i="3"/>
  <c r="A1980" i="3"/>
  <c r="E1980" i="3"/>
  <c r="A1979" i="3"/>
  <c r="E1979" i="3"/>
  <c r="A1978" i="3"/>
  <c r="E1978" i="3"/>
  <c r="A1977" i="3"/>
  <c r="E1977" i="3"/>
  <c r="A1976" i="3"/>
  <c r="E1976" i="3"/>
  <c r="A1975" i="3"/>
  <c r="E1975" i="3"/>
  <c r="A1974" i="3"/>
  <c r="E1974" i="3"/>
  <c r="A1973" i="3"/>
  <c r="E1973" i="3"/>
  <c r="A1972" i="3"/>
  <c r="E1972" i="3"/>
  <c r="A1971" i="3"/>
  <c r="E1971" i="3"/>
  <c r="A1970" i="3"/>
  <c r="E1970" i="3"/>
  <c r="A1969" i="3"/>
  <c r="E1969" i="3"/>
  <c r="A1968" i="3"/>
  <c r="E1968" i="3"/>
  <c r="A1967" i="3"/>
  <c r="E1967" i="3"/>
  <c r="A1966" i="3"/>
  <c r="E1966" i="3"/>
  <c r="A1965" i="3"/>
  <c r="E1965" i="3"/>
  <c r="A1964" i="3"/>
  <c r="E1964" i="3"/>
  <c r="A1963" i="3"/>
  <c r="E1963" i="3"/>
  <c r="A1962" i="3"/>
  <c r="E1962" i="3"/>
  <c r="A1961" i="3"/>
  <c r="E1961" i="3"/>
  <c r="A1960" i="3"/>
  <c r="E1960" i="3"/>
  <c r="A1959" i="3"/>
  <c r="E1959" i="3"/>
  <c r="A1958" i="3"/>
  <c r="E1958" i="3"/>
  <c r="A1957" i="3"/>
  <c r="E1957" i="3"/>
  <c r="A1956" i="3"/>
  <c r="E1956" i="3"/>
  <c r="A1955" i="3"/>
  <c r="E1955" i="3"/>
  <c r="A1954" i="3"/>
  <c r="E1954" i="3"/>
  <c r="A1953" i="3"/>
  <c r="E1953" i="3"/>
  <c r="A1952" i="3"/>
  <c r="E1952" i="3"/>
  <c r="A1951" i="3"/>
  <c r="E1951" i="3"/>
  <c r="A1950" i="3"/>
  <c r="E1950" i="3"/>
  <c r="A1949" i="3"/>
  <c r="E1949" i="3"/>
  <c r="A1948" i="3"/>
  <c r="E1948" i="3"/>
  <c r="A1947" i="3"/>
  <c r="E1947" i="3"/>
  <c r="A1946" i="3"/>
  <c r="E1946" i="3"/>
  <c r="A1945" i="3"/>
  <c r="E1945" i="3"/>
  <c r="A1944" i="3"/>
  <c r="E1944" i="3"/>
  <c r="A1943" i="3"/>
  <c r="E1943" i="3"/>
  <c r="A1942" i="3"/>
  <c r="E1942" i="3"/>
  <c r="A1941" i="3"/>
  <c r="E1941" i="3"/>
  <c r="A1940" i="3"/>
  <c r="E1940" i="3"/>
  <c r="A1939" i="3"/>
  <c r="E1939" i="3"/>
  <c r="A1938" i="3"/>
  <c r="E1938" i="3"/>
  <c r="A1937" i="3"/>
  <c r="E1937" i="3"/>
  <c r="A1936" i="3"/>
  <c r="E1936" i="3"/>
  <c r="A1935" i="3"/>
  <c r="E1935" i="3"/>
  <c r="A1934" i="3"/>
  <c r="E1934" i="3"/>
  <c r="A1933" i="3"/>
  <c r="E1933" i="3"/>
  <c r="A1932" i="3"/>
  <c r="E1932" i="3"/>
  <c r="A1931" i="3"/>
  <c r="E1931" i="3"/>
  <c r="A1930" i="3"/>
  <c r="E1930" i="3"/>
  <c r="A1929" i="3"/>
  <c r="E1929" i="3"/>
  <c r="A1928" i="3"/>
  <c r="E1928" i="3"/>
  <c r="A1927" i="3"/>
  <c r="E1927" i="3"/>
  <c r="A1926" i="3"/>
  <c r="E1926" i="3"/>
  <c r="A1925" i="3"/>
  <c r="E1925" i="3"/>
  <c r="A1924" i="3"/>
  <c r="E1924" i="3"/>
  <c r="A1923" i="3"/>
  <c r="E1923" i="3"/>
  <c r="A1922" i="3"/>
  <c r="E1922" i="3"/>
  <c r="A1921" i="3"/>
  <c r="E1921" i="3"/>
  <c r="A1920" i="3"/>
  <c r="E1920" i="3"/>
  <c r="A1919" i="3"/>
  <c r="E1919" i="3"/>
  <c r="A1918" i="3"/>
  <c r="E1918" i="3"/>
  <c r="A1917" i="3"/>
  <c r="E1917" i="3"/>
  <c r="A1916" i="3"/>
  <c r="E1916" i="3"/>
  <c r="A1915" i="3"/>
  <c r="E1915" i="3"/>
  <c r="A1914" i="3"/>
  <c r="E1914" i="3"/>
  <c r="A1913" i="3"/>
  <c r="E1913" i="3"/>
  <c r="A1912" i="3"/>
  <c r="E1912" i="3"/>
  <c r="A1911" i="3"/>
  <c r="E1911" i="3"/>
  <c r="A1910" i="3"/>
  <c r="E1910" i="3"/>
  <c r="A1909" i="3"/>
  <c r="E1909" i="3"/>
  <c r="A1908" i="3"/>
  <c r="E1908" i="3"/>
  <c r="A1907" i="3"/>
  <c r="E1907" i="3"/>
  <c r="A1906" i="3"/>
  <c r="E1906" i="3"/>
  <c r="A1905" i="3"/>
  <c r="E1905" i="3"/>
  <c r="A1904" i="3"/>
  <c r="E1904" i="3"/>
  <c r="A1903" i="3"/>
  <c r="E1903" i="3"/>
  <c r="A1902" i="3"/>
  <c r="E1902" i="3"/>
  <c r="A1901" i="3"/>
  <c r="E1901" i="3"/>
  <c r="A1900" i="3"/>
  <c r="E1900" i="3"/>
  <c r="A1899" i="3"/>
  <c r="E1899" i="3"/>
  <c r="A1898" i="3"/>
  <c r="E1898" i="3"/>
  <c r="A1897" i="3"/>
  <c r="E1897" i="3"/>
  <c r="A1896" i="3"/>
  <c r="E1896" i="3"/>
  <c r="A1895" i="3"/>
  <c r="E1895" i="3"/>
  <c r="A1894" i="3"/>
  <c r="E1894" i="3"/>
  <c r="A1893" i="3"/>
  <c r="E1893" i="3"/>
  <c r="A1892" i="3"/>
  <c r="E1892" i="3"/>
  <c r="A1891" i="3"/>
  <c r="E1891" i="3"/>
  <c r="A1890" i="3"/>
  <c r="E1890" i="3"/>
  <c r="A1889" i="3"/>
  <c r="E1889" i="3"/>
  <c r="A1888" i="3"/>
  <c r="E1888" i="3"/>
  <c r="A1887" i="3"/>
  <c r="E1887" i="3"/>
  <c r="A1886" i="3"/>
  <c r="E1886" i="3"/>
  <c r="A1885" i="3"/>
  <c r="E1885" i="3"/>
  <c r="A1884" i="3"/>
  <c r="E1884" i="3"/>
  <c r="A1883" i="3"/>
  <c r="E1883" i="3"/>
  <c r="A1882" i="3"/>
  <c r="E1882" i="3"/>
  <c r="A1881" i="3"/>
  <c r="E1881" i="3"/>
  <c r="A1880" i="3"/>
  <c r="E1880" i="3"/>
  <c r="A1879" i="3"/>
  <c r="E1879" i="3"/>
  <c r="A1878" i="3"/>
  <c r="E1878" i="3"/>
  <c r="A1877" i="3"/>
  <c r="E1877" i="3"/>
  <c r="A1876" i="3"/>
  <c r="E1876" i="3"/>
  <c r="A1875" i="3"/>
  <c r="E1875" i="3"/>
  <c r="A1874" i="3"/>
  <c r="E1874" i="3"/>
  <c r="A1873" i="3"/>
  <c r="E1873" i="3"/>
  <c r="A1872" i="3"/>
  <c r="E1872" i="3"/>
  <c r="A1871" i="3"/>
  <c r="E1871" i="3"/>
  <c r="A1870" i="3"/>
  <c r="E1870" i="3"/>
  <c r="A1869" i="3"/>
  <c r="E1869" i="3"/>
  <c r="A1868" i="3"/>
  <c r="E1868" i="3"/>
  <c r="A1867" i="3"/>
  <c r="E1867" i="3"/>
  <c r="A1866" i="3"/>
  <c r="E1866" i="3"/>
  <c r="A1865" i="3"/>
  <c r="E1865" i="3"/>
  <c r="A1864" i="3"/>
  <c r="E1864" i="3"/>
  <c r="A1863" i="3"/>
  <c r="E1863" i="3"/>
  <c r="A1862" i="3"/>
  <c r="E1862" i="3"/>
  <c r="A1861" i="3"/>
  <c r="E1861" i="3"/>
  <c r="A1860" i="3"/>
  <c r="E1860" i="3"/>
  <c r="A1859" i="3"/>
  <c r="E1859" i="3"/>
  <c r="A1858" i="3"/>
  <c r="E1858" i="3"/>
  <c r="A1857" i="3"/>
  <c r="E1857" i="3"/>
  <c r="A1856" i="3"/>
  <c r="E1856" i="3"/>
  <c r="A1855" i="3"/>
  <c r="E1855" i="3"/>
  <c r="A1854" i="3"/>
  <c r="E1854" i="3"/>
  <c r="A1853" i="3"/>
  <c r="E1853" i="3"/>
  <c r="A1852" i="3"/>
  <c r="E1852" i="3"/>
  <c r="A1851" i="3"/>
  <c r="E1851" i="3"/>
  <c r="A1850" i="3"/>
  <c r="E1850" i="3"/>
  <c r="A1849" i="3"/>
  <c r="E1849" i="3"/>
  <c r="A1848" i="3"/>
  <c r="E1848" i="3"/>
  <c r="A1847" i="3"/>
  <c r="E1847" i="3"/>
  <c r="A1846" i="3"/>
  <c r="E1846" i="3"/>
  <c r="A1845" i="3"/>
  <c r="E1845" i="3"/>
  <c r="A1844" i="3"/>
  <c r="E1844" i="3"/>
  <c r="A1843" i="3"/>
  <c r="E1843" i="3"/>
  <c r="A1842" i="3"/>
  <c r="E1842" i="3"/>
  <c r="A1841" i="3"/>
  <c r="E1841" i="3"/>
  <c r="A1840" i="3"/>
  <c r="E1840" i="3"/>
  <c r="A1839" i="3"/>
  <c r="E1839" i="3"/>
  <c r="A1838" i="3"/>
  <c r="E1838" i="3"/>
  <c r="A1837" i="3"/>
  <c r="E1837" i="3"/>
  <c r="A1836" i="3"/>
  <c r="E1836" i="3"/>
  <c r="A1835" i="3"/>
  <c r="E1835" i="3"/>
  <c r="A1834" i="3"/>
  <c r="E1834" i="3"/>
  <c r="A1833" i="3"/>
  <c r="E1833" i="3"/>
  <c r="A1832" i="3"/>
  <c r="E1832" i="3"/>
  <c r="A1831" i="3"/>
  <c r="E1831" i="3"/>
  <c r="A1830" i="3"/>
  <c r="E1830" i="3"/>
  <c r="A1829" i="3"/>
  <c r="E1829" i="3"/>
  <c r="A1828" i="3"/>
  <c r="E1828" i="3"/>
  <c r="A1827" i="3"/>
  <c r="E1827" i="3"/>
  <c r="A1826" i="3"/>
  <c r="E1826" i="3"/>
  <c r="A1825" i="3"/>
  <c r="E1825" i="3"/>
  <c r="A1824" i="3"/>
  <c r="E1824" i="3"/>
  <c r="A1823" i="3"/>
  <c r="E1823" i="3"/>
  <c r="A1822" i="3"/>
  <c r="E1822" i="3"/>
  <c r="A1821" i="3"/>
  <c r="E1821" i="3"/>
  <c r="A1820" i="3"/>
  <c r="E1820" i="3"/>
  <c r="A1819" i="3"/>
  <c r="E1819" i="3"/>
  <c r="A1818" i="3"/>
  <c r="E1818" i="3"/>
  <c r="A1817" i="3"/>
  <c r="E1817" i="3"/>
  <c r="A1816" i="3"/>
  <c r="E1816" i="3"/>
  <c r="A1815" i="3"/>
  <c r="E1815" i="3"/>
  <c r="A1814" i="3"/>
  <c r="E1814" i="3"/>
  <c r="A1813" i="3"/>
  <c r="E1813" i="3"/>
  <c r="A1812" i="3"/>
  <c r="E1812" i="3"/>
  <c r="A1811" i="3"/>
  <c r="E1811" i="3"/>
  <c r="A1810" i="3"/>
  <c r="E1810" i="3"/>
  <c r="A1809" i="3"/>
  <c r="E1809" i="3"/>
  <c r="A1808" i="3"/>
  <c r="E1808" i="3"/>
  <c r="A1807" i="3"/>
  <c r="E1807" i="3"/>
  <c r="A1806" i="3"/>
  <c r="E1806" i="3"/>
  <c r="A1805" i="3"/>
  <c r="E1805" i="3"/>
  <c r="A1804" i="3"/>
  <c r="E1804" i="3"/>
  <c r="A1803" i="3"/>
  <c r="E1803" i="3"/>
  <c r="A1802" i="3"/>
  <c r="E1802" i="3"/>
  <c r="A1801" i="3"/>
  <c r="E1801" i="3"/>
  <c r="A1800" i="3"/>
  <c r="E1800" i="3"/>
  <c r="A1799" i="3"/>
  <c r="E1799" i="3"/>
  <c r="A1798" i="3"/>
  <c r="E1798" i="3"/>
  <c r="A1797" i="3"/>
  <c r="E1797" i="3"/>
  <c r="A1796" i="3"/>
  <c r="E1796" i="3"/>
  <c r="A1795" i="3"/>
  <c r="E1795" i="3"/>
  <c r="A1794" i="3"/>
  <c r="E1794" i="3"/>
  <c r="A1793" i="3"/>
  <c r="E1793" i="3"/>
  <c r="A1792" i="3"/>
  <c r="E1792" i="3"/>
  <c r="A1791" i="3"/>
  <c r="E1791" i="3"/>
  <c r="A1790" i="3"/>
  <c r="E1790" i="3"/>
  <c r="A1789" i="3"/>
  <c r="E1789" i="3"/>
  <c r="A1788" i="3"/>
  <c r="E1788" i="3"/>
  <c r="A1787" i="3"/>
  <c r="E1787" i="3"/>
  <c r="A1786" i="3"/>
  <c r="E1786" i="3"/>
  <c r="A1785" i="3"/>
  <c r="E1785" i="3"/>
  <c r="A1784" i="3"/>
  <c r="E1784" i="3"/>
  <c r="A1783" i="3"/>
  <c r="E1783" i="3"/>
  <c r="A1782" i="3"/>
  <c r="E1782" i="3"/>
  <c r="A1781" i="3"/>
  <c r="E1781" i="3"/>
  <c r="A1780" i="3"/>
  <c r="E1780" i="3"/>
  <c r="A1779" i="3"/>
  <c r="E1779" i="3"/>
  <c r="A1778" i="3"/>
  <c r="E1778" i="3"/>
  <c r="A1777" i="3"/>
  <c r="E1777" i="3"/>
  <c r="A1776" i="3"/>
  <c r="E1776" i="3"/>
  <c r="A1775" i="3"/>
  <c r="E1775" i="3"/>
  <c r="A1774" i="3"/>
  <c r="E1774" i="3"/>
  <c r="A1773" i="3"/>
  <c r="E1773" i="3"/>
  <c r="A1772" i="3"/>
  <c r="E1772" i="3"/>
  <c r="A1771" i="3"/>
  <c r="E1771" i="3"/>
  <c r="A1770" i="3"/>
  <c r="E1770" i="3"/>
  <c r="A1769" i="3"/>
  <c r="E1769" i="3"/>
  <c r="A1768" i="3"/>
  <c r="E1768" i="3"/>
  <c r="A1767" i="3"/>
  <c r="E1767" i="3"/>
  <c r="A1766" i="3"/>
  <c r="E1766" i="3"/>
  <c r="A1765" i="3"/>
  <c r="E1765" i="3"/>
  <c r="A1764" i="3"/>
  <c r="E1764" i="3"/>
  <c r="A1763" i="3"/>
  <c r="E1763" i="3"/>
  <c r="A1762" i="3"/>
  <c r="E1762" i="3"/>
  <c r="A1761" i="3"/>
  <c r="E1761" i="3"/>
  <c r="A1760" i="3"/>
  <c r="E1760" i="3"/>
  <c r="A1759" i="3"/>
  <c r="E1759" i="3"/>
  <c r="A1758" i="3"/>
  <c r="E1758" i="3"/>
  <c r="A1757" i="3"/>
  <c r="E1757" i="3"/>
  <c r="A1756" i="3"/>
  <c r="E1756" i="3"/>
  <c r="A1755" i="3"/>
  <c r="E1755" i="3"/>
  <c r="A1754" i="3"/>
  <c r="E1754" i="3"/>
  <c r="A1753" i="3"/>
  <c r="E1753" i="3"/>
  <c r="A1752" i="3"/>
  <c r="E1752" i="3"/>
  <c r="A1751" i="3"/>
  <c r="E1751" i="3"/>
  <c r="A1750" i="3"/>
  <c r="E1750" i="3"/>
  <c r="A1749" i="3"/>
  <c r="E1749" i="3"/>
  <c r="A1748" i="3"/>
  <c r="E1748" i="3"/>
  <c r="A1747" i="3"/>
  <c r="E1747" i="3"/>
  <c r="A1746" i="3"/>
  <c r="E1746" i="3"/>
  <c r="A1745" i="3"/>
  <c r="E1745" i="3"/>
  <c r="A1744" i="3"/>
  <c r="E1744" i="3"/>
  <c r="A1743" i="3"/>
  <c r="E1743" i="3"/>
  <c r="A1742" i="3"/>
  <c r="E1742" i="3"/>
  <c r="A1741" i="3"/>
  <c r="E1741" i="3"/>
  <c r="A1740" i="3"/>
  <c r="E1740" i="3"/>
  <c r="A1739" i="3"/>
  <c r="E1739" i="3"/>
  <c r="A1738" i="3"/>
  <c r="E1738" i="3"/>
  <c r="A1737" i="3"/>
  <c r="E1737" i="3"/>
  <c r="A1736" i="3"/>
  <c r="E1736" i="3"/>
  <c r="A1735" i="3"/>
  <c r="E1735" i="3"/>
  <c r="A1734" i="3"/>
  <c r="E1734" i="3"/>
  <c r="A1733" i="3"/>
  <c r="E1733" i="3"/>
  <c r="A1732" i="3"/>
  <c r="E1732" i="3"/>
  <c r="A1731" i="3"/>
  <c r="E1731" i="3"/>
  <c r="A1730" i="3"/>
  <c r="E1730" i="3"/>
  <c r="A1729" i="3"/>
  <c r="E1729" i="3"/>
  <c r="A1728" i="3"/>
  <c r="E1728" i="3"/>
  <c r="A1727" i="3"/>
  <c r="E1727" i="3"/>
  <c r="A1726" i="3"/>
  <c r="E1726" i="3"/>
  <c r="A1725" i="3"/>
  <c r="E1725" i="3"/>
  <c r="A1724" i="3"/>
  <c r="E1724" i="3"/>
  <c r="A1723" i="3"/>
  <c r="E1723" i="3"/>
  <c r="A1722" i="3"/>
  <c r="E1722" i="3"/>
  <c r="A1721" i="3"/>
  <c r="E1721" i="3"/>
  <c r="A1720" i="3"/>
  <c r="E1720" i="3"/>
  <c r="A1719" i="3"/>
  <c r="E1719" i="3"/>
  <c r="A1718" i="3"/>
  <c r="E1718" i="3"/>
  <c r="A1717" i="3"/>
  <c r="E1717" i="3"/>
  <c r="A1716" i="3"/>
  <c r="E1716" i="3"/>
  <c r="A1715" i="3"/>
  <c r="E1715" i="3"/>
  <c r="A1714" i="3"/>
  <c r="E1714" i="3"/>
  <c r="A1713" i="3"/>
  <c r="E1713" i="3"/>
  <c r="A1712" i="3"/>
  <c r="E1712" i="3"/>
  <c r="A1711" i="3"/>
  <c r="E1711" i="3"/>
  <c r="A1710" i="3"/>
  <c r="E1710" i="3"/>
  <c r="A1709" i="3"/>
  <c r="E1709" i="3"/>
  <c r="A1708" i="3"/>
  <c r="E1708" i="3"/>
  <c r="A1707" i="3"/>
  <c r="E1707" i="3"/>
  <c r="A1706" i="3"/>
  <c r="E1706" i="3"/>
  <c r="A1705" i="3"/>
  <c r="E1705" i="3"/>
  <c r="A1704" i="3"/>
  <c r="E1704" i="3"/>
  <c r="A1703" i="3"/>
  <c r="E1703" i="3"/>
  <c r="A1702" i="3"/>
  <c r="E1702" i="3"/>
  <c r="A1701" i="3"/>
  <c r="E1701" i="3"/>
  <c r="A1700" i="3"/>
  <c r="E1700" i="3"/>
  <c r="A1699" i="3"/>
  <c r="E1699" i="3"/>
  <c r="A1698" i="3"/>
  <c r="E1698" i="3"/>
  <c r="A1697" i="3"/>
  <c r="E1697" i="3"/>
  <c r="A1696" i="3"/>
  <c r="E1696" i="3"/>
  <c r="A1695" i="3"/>
  <c r="E1695" i="3"/>
  <c r="A1694" i="3"/>
  <c r="E1694" i="3"/>
  <c r="A1693" i="3"/>
  <c r="E1693" i="3"/>
  <c r="A1692" i="3"/>
  <c r="E1692" i="3"/>
  <c r="A1691" i="3"/>
  <c r="E1691" i="3"/>
  <c r="A1690" i="3"/>
  <c r="E1690" i="3"/>
  <c r="A1689" i="3"/>
  <c r="E1689" i="3"/>
  <c r="A1688" i="3"/>
  <c r="E1688" i="3"/>
  <c r="A1687" i="3"/>
  <c r="E1687" i="3"/>
  <c r="A1686" i="3"/>
  <c r="E1686" i="3"/>
  <c r="A1685" i="3"/>
  <c r="E1685" i="3"/>
  <c r="A1684" i="3"/>
  <c r="E1684" i="3"/>
  <c r="A1683" i="3"/>
  <c r="E1683" i="3"/>
  <c r="A1682" i="3"/>
  <c r="E1682" i="3"/>
  <c r="A1681" i="3"/>
  <c r="E1681" i="3"/>
  <c r="A1680" i="3"/>
  <c r="E1680" i="3"/>
  <c r="A1679" i="3"/>
  <c r="E1679" i="3"/>
  <c r="A1678" i="3"/>
  <c r="E1678" i="3"/>
  <c r="A1677" i="3"/>
  <c r="E1677" i="3"/>
  <c r="A1676" i="3"/>
  <c r="E1676" i="3"/>
  <c r="A1675" i="3"/>
  <c r="E1675" i="3"/>
  <c r="A1674" i="3"/>
  <c r="E1674" i="3"/>
  <c r="A1673" i="3"/>
  <c r="E1673" i="3"/>
  <c r="A1672" i="3"/>
  <c r="E1672" i="3"/>
  <c r="A1671" i="3"/>
  <c r="E1671" i="3"/>
  <c r="A1670" i="3"/>
  <c r="E1670" i="3"/>
  <c r="A1669" i="3"/>
  <c r="E1669" i="3"/>
  <c r="A1668" i="3"/>
  <c r="E1668" i="3"/>
  <c r="A1667" i="3"/>
  <c r="E1667" i="3"/>
  <c r="A1666" i="3"/>
  <c r="E1666" i="3"/>
  <c r="A1665" i="3"/>
  <c r="E1665" i="3"/>
  <c r="A1664" i="3"/>
  <c r="E1664" i="3"/>
  <c r="A1663" i="3"/>
  <c r="E1663" i="3"/>
  <c r="A1662" i="3"/>
  <c r="E1662" i="3"/>
  <c r="A1661" i="3"/>
  <c r="E1661" i="3"/>
  <c r="A1660" i="3"/>
  <c r="E1660" i="3"/>
  <c r="A1659" i="3"/>
  <c r="E1659" i="3"/>
  <c r="A1658" i="3"/>
  <c r="E1658" i="3"/>
  <c r="A1657" i="3"/>
  <c r="E1657" i="3"/>
  <c r="A1656" i="3"/>
  <c r="E1656" i="3"/>
  <c r="A1655" i="3"/>
  <c r="E1655" i="3"/>
  <c r="A1654" i="3"/>
  <c r="E1654" i="3"/>
  <c r="A1653" i="3"/>
  <c r="E1653" i="3"/>
  <c r="A1652" i="3"/>
  <c r="E1652" i="3"/>
  <c r="A1651" i="3"/>
  <c r="E1651" i="3"/>
  <c r="A1650" i="3"/>
  <c r="E1650" i="3"/>
  <c r="A1649" i="3"/>
  <c r="E1649" i="3"/>
  <c r="A1648" i="3"/>
  <c r="E1648" i="3"/>
  <c r="A1647" i="3"/>
  <c r="E1647" i="3"/>
  <c r="A1646" i="3"/>
  <c r="E1646" i="3"/>
  <c r="A1645" i="3"/>
  <c r="E1645" i="3"/>
  <c r="A1644" i="3"/>
  <c r="E1644" i="3"/>
  <c r="A1643" i="3"/>
  <c r="E1643" i="3"/>
  <c r="A1642" i="3"/>
  <c r="E1642" i="3"/>
  <c r="A1641" i="3"/>
  <c r="E1641" i="3"/>
  <c r="A1640" i="3"/>
  <c r="E1640" i="3"/>
  <c r="A1639" i="3"/>
  <c r="E1639" i="3"/>
  <c r="A1638" i="3"/>
  <c r="E1638" i="3"/>
  <c r="A1637" i="3"/>
  <c r="E1637" i="3"/>
  <c r="A1636" i="3"/>
  <c r="E1636" i="3"/>
  <c r="A1635" i="3"/>
  <c r="E1635" i="3"/>
  <c r="A1634" i="3"/>
  <c r="E1634" i="3"/>
  <c r="A1633" i="3"/>
  <c r="E1633" i="3"/>
  <c r="A1632" i="3"/>
  <c r="E1632" i="3"/>
  <c r="A1631" i="3"/>
  <c r="E1631" i="3"/>
  <c r="A1630" i="3"/>
  <c r="E1630" i="3"/>
  <c r="A1629" i="3"/>
  <c r="E1629" i="3"/>
  <c r="A1628" i="3"/>
  <c r="E1628" i="3"/>
  <c r="A1627" i="3"/>
  <c r="E1627" i="3"/>
  <c r="A1626" i="3"/>
  <c r="E1626" i="3"/>
  <c r="A1625" i="3"/>
  <c r="E1625" i="3"/>
  <c r="A1624" i="3"/>
  <c r="E1624" i="3"/>
  <c r="A1623" i="3"/>
  <c r="E1623" i="3"/>
  <c r="A1622" i="3"/>
  <c r="E1622" i="3"/>
  <c r="A1621" i="3"/>
  <c r="E1621" i="3"/>
  <c r="A1620" i="3"/>
  <c r="E1620" i="3"/>
  <c r="A1619" i="3"/>
  <c r="E1619" i="3"/>
  <c r="A1618" i="3"/>
  <c r="E1618" i="3"/>
  <c r="A1617" i="3"/>
  <c r="E1617" i="3"/>
  <c r="A1616" i="3"/>
  <c r="E1616" i="3"/>
  <c r="A1615" i="3"/>
  <c r="E1615" i="3"/>
  <c r="A1614" i="3"/>
  <c r="E1614" i="3"/>
  <c r="A1613" i="3"/>
  <c r="E1613" i="3"/>
  <c r="A1612" i="3"/>
  <c r="E1612" i="3"/>
  <c r="A1611" i="3"/>
  <c r="E1611" i="3"/>
  <c r="A1610" i="3"/>
  <c r="E1610" i="3"/>
  <c r="A1609" i="3"/>
  <c r="E1609" i="3"/>
  <c r="A1608" i="3"/>
  <c r="E1608" i="3"/>
  <c r="A1607" i="3"/>
  <c r="E1607" i="3"/>
  <c r="A1606" i="3"/>
  <c r="E1606" i="3"/>
  <c r="A1605" i="3"/>
  <c r="E1605" i="3"/>
  <c r="A1604" i="3"/>
  <c r="E1604" i="3"/>
  <c r="A1603" i="3"/>
  <c r="E1603" i="3"/>
  <c r="A1602" i="3"/>
  <c r="E1602" i="3"/>
  <c r="A1601" i="3"/>
  <c r="E1601" i="3"/>
  <c r="A1600" i="3"/>
  <c r="E1600" i="3"/>
  <c r="A1599" i="3"/>
  <c r="E1599" i="3"/>
  <c r="A1598" i="3"/>
  <c r="E1598" i="3"/>
  <c r="A1597" i="3"/>
  <c r="E1597" i="3"/>
  <c r="A1596" i="3"/>
  <c r="E1596" i="3"/>
  <c r="A1595" i="3"/>
  <c r="E1595" i="3"/>
  <c r="A1594" i="3"/>
  <c r="E1594" i="3"/>
  <c r="A1593" i="3"/>
  <c r="E1593" i="3"/>
  <c r="A1592" i="3"/>
  <c r="E1592" i="3"/>
  <c r="A1591" i="3"/>
  <c r="E1591" i="3"/>
  <c r="A1590" i="3"/>
  <c r="E1590" i="3"/>
  <c r="A1589" i="3"/>
  <c r="E1589" i="3"/>
  <c r="A1588" i="3"/>
  <c r="E1588" i="3"/>
  <c r="A1587" i="3"/>
  <c r="E1587" i="3"/>
  <c r="A1586" i="3"/>
  <c r="E1586" i="3"/>
  <c r="A1585" i="3"/>
  <c r="E1585" i="3"/>
  <c r="A1584" i="3"/>
  <c r="E1584" i="3"/>
  <c r="A1583" i="3"/>
  <c r="E1583" i="3"/>
  <c r="A1582" i="3"/>
  <c r="E1582" i="3"/>
  <c r="A1581" i="3"/>
  <c r="E1581" i="3"/>
  <c r="A1580" i="3"/>
  <c r="E1580" i="3"/>
  <c r="A1579" i="3"/>
  <c r="E1579" i="3"/>
  <c r="A1578" i="3"/>
  <c r="E1578" i="3"/>
  <c r="A1577" i="3"/>
  <c r="E1577" i="3"/>
  <c r="A1576" i="3"/>
  <c r="E1576" i="3"/>
  <c r="A1575" i="3"/>
  <c r="E1575" i="3"/>
  <c r="A1574" i="3"/>
  <c r="E1574" i="3"/>
  <c r="A1573" i="3"/>
  <c r="E1573" i="3"/>
  <c r="A1572" i="3"/>
  <c r="E1572" i="3"/>
  <c r="A1571" i="3"/>
  <c r="E1571" i="3"/>
  <c r="A1570" i="3"/>
  <c r="E1570" i="3"/>
  <c r="A1569" i="3"/>
  <c r="E1569" i="3"/>
  <c r="A1568" i="3"/>
  <c r="E1568" i="3"/>
  <c r="A1567" i="3"/>
  <c r="E1567" i="3"/>
  <c r="A1566" i="3"/>
  <c r="E1566" i="3"/>
  <c r="A1565" i="3"/>
  <c r="E1565" i="3"/>
  <c r="A1564" i="3"/>
  <c r="E1564" i="3"/>
  <c r="A1563" i="3"/>
  <c r="E1563" i="3"/>
  <c r="A1562" i="3"/>
  <c r="E1562" i="3"/>
  <c r="A1561" i="3"/>
  <c r="E1561" i="3"/>
  <c r="A1560" i="3"/>
  <c r="E1560" i="3"/>
  <c r="A1559" i="3"/>
  <c r="E1559" i="3"/>
  <c r="A1558" i="3"/>
  <c r="E1558" i="3"/>
  <c r="A1557" i="3"/>
  <c r="E1557" i="3"/>
  <c r="A1556" i="3"/>
  <c r="E1556" i="3"/>
  <c r="A1555" i="3"/>
  <c r="E1555" i="3"/>
  <c r="A1554" i="3"/>
  <c r="E1554" i="3"/>
  <c r="A1553" i="3"/>
  <c r="E1553" i="3"/>
  <c r="A1552" i="3"/>
  <c r="E1552" i="3"/>
  <c r="A1551" i="3"/>
  <c r="E1551" i="3"/>
  <c r="A1550" i="3"/>
  <c r="E1550" i="3"/>
  <c r="A1549" i="3"/>
  <c r="E1549" i="3"/>
  <c r="A1548" i="3"/>
  <c r="E1548" i="3"/>
  <c r="A1547" i="3"/>
  <c r="E1547" i="3"/>
  <c r="A1546" i="3"/>
  <c r="E1546" i="3"/>
  <c r="A1545" i="3"/>
  <c r="E1545" i="3"/>
  <c r="A1544" i="3"/>
  <c r="E1544" i="3"/>
  <c r="A1543" i="3"/>
  <c r="E1543" i="3"/>
  <c r="A1542" i="3"/>
  <c r="E1542" i="3"/>
  <c r="A1541" i="3"/>
  <c r="E1541" i="3"/>
  <c r="A1540" i="3"/>
  <c r="E1540" i="3"/>
  <c r="A1539" i="3"/>
  <c r="E1539" i="3"/>
  <c r="A1538" i="3"/>
  <c r="E1538" i="3"/>
  <c r="A1537" i="3"/>
  <c r="E1537" i="3"/>
  <c r="A1536" i="3"/>
  <c r="E1536" i="3"/>
  <c r="A1535" i="3"/>
  <c r="E1535" i="3"/>
  <c r="A1534" i="3"/>
  <c r="E1534" i="3"/>
  <c r="A1533" i="3"/>
  <c r="E1533" i="3"/>
  <c r="A1532" i="3"/>
  <c r="E1532" i="3"/>
  <c r="A1531" i="3"/>
  <c r="E1531" i="3"/>
  <c r="A1530" i="3"/>
  <c r="E1530" i="3"/>
  <c r="A1529" i="3"/>
  <c r="E1529" i="3"/>
  <c r="A1528" i="3"/>
  <c r="E1528" i="3"/>
  <c r="A1527" i="3"/>
  <c r="E1527" i="3"/>
  <c r="A1526" i="3"/>
  <c r="E1526" i="3"/>
  <c r="A1525" i="3"/>
  <c r="E1525" i="3"/>
  <c r="A1524" i="3"/>
  <c r="E1524" i="3"/>
  <c r="A1523" i="3"/>
  <c r="E1523" i="3"/>
  <c r="A1522" i="3"/>
  <c r="E1522" i="3"/>
  <c r="A1521" i="3"/>
  <c r="E1521" i="3"/>
  <c r="A1520" i="3"/>
  <c r="E1520" i="3"/>
  <c r="A1519" i="3"/>
  <c r="E1519" i="3"/>
  <c r="A1518" i="3"/>
  <c r="E1518" i="3"/>
  <c r="A1517" i="3"/>
  <c r="E1517" i="3"/>
  <c r="A1516" i="3"/>
  <c r="E1516" i="3"/>
  <c r="A1515" i="3"/>
  <c r="E1515" i="3"/>
  <c r="A1514" i="3"/>
  <c r="E1514" i="3"/>
  <c r="A1513" i="3"/>
  <c r="E1513" i="3"/>
  <c r="A1512" i="3"/>
  <c r="E1512" i="3"/>
  <c r="A1511" i="3"/>
  <c r="E1511" i="3"/>
  <c r="A1510" i="3"/>
  <c r="E1510" i="3"/>
  <c r="A1509" i="3"/>
  <c r="E1509" i="3"/>
  <c r="A1508" i="3"/>
  <c r="E1508" i="3"/>
  <c r="A1507" i="3"/>
  <c r="E1507" i="3"/>
  <c r="A1506" i="3"/>
  <c r="E1506" i="3"/>
  <c r="A1505" i="3"/>
  <c r="E1505" i="3"/>
  <c r="A1504" i="3"/>
  <c r="E1504" i="3"/>
  <c r="A1503" i="3"/>
  <c r="E1503" i="3"/>
  <c r="A1502" i="3"/>
  <c r="E1502" i="3"/>
  <c r="A1501" i="3"/>
  <c r="E1501" i="3"/>
  <c r="A1500" i="3"/>
  <c r="E1500" i="3"/>
  <c r="A1499" i="3"/>
  <c r="E1499" i="3"/>
  <c r="A1498" i="3"/>
  <c r="E1498" i="3"/>
  <c r="A1497" i="3"/>
  <c r="E1497" i="3"/>
  <c r="A1496" i="3"/>
  <c r="E1496" i="3"/>
  <c r="A1495" i="3"/>
  <c r="E1495" i="3"/>
  <c r="A1494" i="3"/>
  <c r="E1494" i="3"/>
  <c r="A1493" i="3"/>
  <c r="E1493" i="3"/>
  <c r="A1492" i="3"/>
  <c r="E1492" i="3"/>
  <c r="A1491" i="3"/>
  <c r="E1491" i="3"/>
  <c r="A1490" i="3"/>
  <c r="E1490" i="3"/>
  <c r="A1489" i="3"/>
  <c r="E1489" i="3"/>
  <c r="A1488" i="3"/>
  <c r="E1488" i="3"/>
  <c r="A1487" i="3"/>
  <c r="E1487" i="3"/>
  <c r="A1486" i="3"/>
  <c r="E1486" i="3"/>
  <c r="A1485" i="3"/>
  <c r="E1485" i="3"/>
  <c r="A1484" i="3"/>
  <c r="E1484" i="3"/>
  <c r="A1483" i="3"/>
  <c r="E1483" i="3"/>
  <c r="A1482" i="3"/>
  <c r="E1482" i="3"/>
  <c r="A1481" i="3"/>
  <c r="E1481" i="3"/>
  <c r="A1480" i="3"/>
  <c r="E1480" i="3"/>
  <c r="A1479" i="3"/>
  <c r="E1479" i="3"/>
  <c r="A1478" i="3"/>
  <c r="E1478" i="3"/>
  <c r="A1477" i="3"/>
  <c r="E1477" i="3"/>
  <c r="A1476" i="3"/>
  <c r="E1476" i="3"/>
  <c r="A1475" i="3"/>
  <c r="E1475" i="3"/>
  <c r="A1474" i="3"/>
  <c r="E1474" i="3"/>
  <c r="A1473" i="3"/>
  <c r="E1473" i="3"/>
  <c r="A1472" i="3"/>
  <c r="E1472" i="3"/>
  <c r="A1471" i="3"/>
  <c r="E1471" i="3"/>
  <c r="A1470" i="3"/>
  <c r="E1470" i="3"/>
  <c r="A1469" i="3"/>
  <c r="E1469" i="3"/>
  <c r="A1468" i="3"/>
  <c r="E1468" i="3"/>
  <c r="A1467" i="3"/>
  <c r="E1467" i="3"/>
  <c r="A1466" i="3"/>
  <c r="E1466" i="3"/>
  <c r="A1465" i="3"/>
  <c r="E1465" i="3"/>
  <c r="A1464" i="3"/>
  <c r="E1464" i="3"/>
  <c r="A1463" i="3"/>
  <c r="E1463" i="3"/>
  <c r="A1462" i="3"/>
  <c r="E1462" i="3"/>
  <c r="A1461" i="3"/>
  <c r="E1461" i="3"/>
  <c r="A1460" i="3"/>
  <c r="E1460" i="3"/>
  <c r="A1459" i="3"/>
  <c r="E1459" i="3"/>
  <c r="A1458" i="3"/>
  <c r="E1458" i="3"/>
  <c r="A1457" i="3"/>
  <c r="E1457" i="3"/>
  <c r="A1456" i="3"/>
  <c r="E1456" i="3"/>
  <c r="A1455" i="3"/>
  <c r="E1455" i="3"/>
  <c r="A1454" i="3"/>
  <c r="E1454" i="3"/>
  <c r="A1453" i="3"/>
  <c r="E1453" i="3"/>
  <c r="A1452" i="3"/>
  <c r="E1452" i="3"/>
  <c r="A1451" i="3"/>
  <c r="E1451" i="3"/>
  <c r="A1450" i="3"/>
  <c r="E1450" i="3"/>
  <c r="A1449" i="3"/>
  <c r="E1449" i="3"/>
  <c r="A1448" i="3"/>
  <c r="E1448" i="3"/>
  <c r="A1447" i="3"/>
  <c r="E1447" i="3"/>
  <c r="A1446" i="3"/>
  <c r="E1446" i="3"/>
  <c r="A1445" i="3"/>
  <c r="E1445" i="3"/>
  <c r="A1444" i="3"/>
  <c r="E1444" i="3"/>
  <c r="A1443" i="3"/>
  <c r="E1443" i="3"/>
  <c r="A1442" i="3"/>
  <c r="E1442" i="3"/>
  <c r="A1441" i="3"/>
  <c r="E1441" i="3"/>
  <c r="A1440" i="3"/>
  <c r="E1440" i="3"/>
  <c r="A1439" i="3"/>
  <c r="E1439" i="3"/>
  <c r="A1438" i="3"/>
  <c r="E1438" i="3"/>
  <c r="A1437" i="3"/>
  <c r="E1437" i="3"/>
  <c r="A1436" i="3"/>
  <c r="E1436" i="3"/>
  <c r="A1435" i="3"/>
  <c r="E1435" i="3"/>
  <c r="A1434" i="3"/>
  <c r="E1434" i="3"/>
  <c r="A1433" i="3"/>
  <c r="E1433" i="3"/>
  <c r="A1432" i="3"/>
  <c r="E1432" i="3"/>
  <c r="A1431" i="3"/>
  <c r="E1431" i="3"/>
  <c r="A1430" i="3"/>
  <c r="E1430" i="3"/>
  <c r="A1429" i="3"/>
  <c r="E1429" i="3"/>
  <c r="A1428" i="3"/>
  <c r="E1428" i="3"/>
  <c r="A1427" i="3"/>
  <c r="E1427" i="3"/>
  <c r="A1426" i="3"/>
  <c r="E1426" i="3"/>
  <c r="A1425" i="3"/>
  <c r="E1425" i="3"/>
  <c r="A1424" i="3"/>
  <c r="E1424" i="3"/>
  <c r="A1423" i="3"/>
  <c r="E1423" i="3"/>
  <c r="A1422" i="3"/>
  <c r="E1422" i="3"/>
  <c r="A1421" i="3"/>
  <c r="E1421" i="3"/>
  <c r="A1420" i="3"/>
  <c r="E1420" i="3"/>
  <c r="A1419" i="3"/>
  <c r="E1419" i="3"/>
  <c r="A1418" i="3"/>
  <c r="E1418" i="3"/>
  <c r="A1417" i="3"/>
  <c r="E1417" i="3"/>
  <c r="A1416" i="3"/>
  <c r="E1416" i="3"/>
  <c r="A1415" i="3"/>
  <c r="E1415" i="3"/>
  <c r="A1414" i="3"/>
  <c r="E1414" i="3"/>
  <c r="A1413" i="3"/>
  <c r="E1413" i="3"/>
  <c r="A1412" i="3"/>
  <c r="E1412" i="3"/>
  <c r="A1411" i="3"/>
  <c r="E1411" i="3"/>
  <c r="A1410" i="3"/>
  <c r="E1410" i="3"/>
  <c r="A1409" i="3"/>
  <c r="E1409" i="3"/>
  <c r="A1408" i="3"/>
  <c r="E1408" i="3"/>
  <c r="A1407" i="3"/>
  <c r="E1407" i="3"/>
  <c r="A1406" i="3"/>
  <c r="E1406" i="3"/>
  <c r="A1405" i="3"/>
  <c r="E1405" i="3"/>
  <c r="A1404" i="3"/>
  <c r="E1404" i="3"/>
  <c r="A1403" i="3"/>
  <c r="E1403" i="3"/>
  <c r="A1402" i="3"/>
  <c r="E1402" i="3"/>
  <c r="A1401" i="3"/>
  <c r="E1401" i="3"/>
  <c r="A1400" i="3"/>
  <c r="E1400" i="3"/>
  <c r="A1399" i="3"/>
  <c r="E1399" i="3"/>
  <c r="A1398" i="3"/>
  <c r="E1398" i="3"/>
  <c r="A1397" i="3"/>
  <c r="E1397" i="3"/>
  <c r="A1396" i="3"/>
  <c r="E1396" i="3"/>
  <c r="A1395" i="3"/>
  <c r="E1395" i="3"/>
  <c r="A1394" i="3"/>
  <c r="E1394" i="3"/>
  <c r="A1393" i="3"/>
  <c r="E1393" i="3"/>
  <c r="A1392" i="3"/>
  <c r="E1392" i="3"/>
  <c r="A1391" i="3"/>
  <c r="E1391" i="3"/>
  <c r="A1390" i="3"/>
  <c r="E1390" i="3"/>
  <c r="A1389" i="3"/>
  <c r="E1389" i="3"/>
  <c r="A1388" i="3"/>
  <c r="E1388" i="3"/>
  <c r="A1387" i="3"/>
  <c r="E1387" i="3"/>
  <c r="A1386" i="3"/>
  <c r="E1386" i="3"/>
  <c r="A1385" i="3"/>
  <c r="E1385" i="3"/>
  <c r="A1384" i="3"/>
  <c r="E1384" i="3"/>
  <c r="A1383" i="3"/>
  <c r="E1383" i="3"/>
  <c r="A1382" i="3"/>
  <c r="E1382" i="3"/>
  <c r="A1381" i="3"/>
  <c r="E1381" i="3"/>
  <c r="A1380" i="3"/>
  <c r="E1380" i="3"/>
  <c r="A1379" i="3"/>
  <c r="E1379" i="3"/>
  <c r="A1378" i="3"/>
  <c r="E1378" i="3"/>
  <c r="A1377" i="3"/>
  <c r="E1377" i="3"/>
  <c r="A1376" i="3"/>
  <c r="E1376" i="3"/>
  <c r="A1375" i="3"/>
  <c r="E1375" i="3"/>
  <c r="A1374" i="3"/>
  <c r="E1374" i="3"/>
  <c r="A1373" i="3"/>
  <c r="E1373" i="3"/>
  <c r="A1372" i="3"/>
  <c r="E1372" i="3"/>
  <c r="A1371" i="3"/>
  <c r="E1371" i="3"/>
  <c r="A1370" i="3"/>
  <c r="E1370" i="3"/>
  <c r="A1369" i="3"/>
  <c r="E1369" i="3"/>
  <c r="A1368" i="3"/>
  <c r="E1368" i="3"/>
  <c r="A1367" i="3"/>
  <c r="E1367" i="3"/>
  <c r="A1366" i="3"/>
  <c r="E1366" i="3"/>
  <c r="A1365" i="3"/>
  <c r="E1365" i="3"/>
  <c r="A1364" i="3"/>
  <c r="E1364" i="3"/>
  <c r="A1363" i="3"/>
  <c r="E1363" i="3"/>
  <c r="A1362" i="3"/>
  <c r="E1362" i="3"/>
  <c r="A1361" i="3"/>
  <c r="E1361" i="3"/>
  <c r="A1360" i="3"/>
  <c r="E1360" i="3"/>
  <c r="A1359" i="3"/>
  <c r="E1359" i="3"/>
  <c r="A1358" i="3"/>
  <c r="E1358" i="3"/>
  <c r="A1357" i="3"/>
  <c r="E1357" i="3"/>
  <c r="A1356" i="3"/>
  <c r="E1356" i="3"/>
  <c r="A1355" i="3"/>
  <c r="E1355" i="3"/>
  <c r="A1354" i="3"/>
  <c r="E1354" i="3"/>
  <c r="A1353" i="3"/>
  <c r="E1353" i="3"/>
  <c r="A1352" i="3"/>
  <c r="E1352" i="3"/>
  <c r="A1351" i="3"/>
  <c r="E1351" i="3"/>
  <c r="A1350" i="3"/>
  <c r="E1350" i="3"/>
  <c r="A1349" i="3"/>
  <c r="E1349" i="3"/>
  <c r="A1348" i="3"/>
  <c r="E1348" i="3"/>
  <c r="A1347" i="3"/>
  <c r="E1347" i="3"/>
  <c r="A1346" i="3"/>
  <c r="E1346" i="3"/>
  <c r="A1345" i="3"/>
  <c r="E1345" i="3"/>
  <c r="A1344" i="3"/>
  <c r="E1344" i="3"/>
  <c r="A1343" i="3"/>
  <c r="E1343" i="3"/>
  <c r="A1342" i="3"/>
  <c r="E1342" i="3"/>
  <c r="A1341" i="3"/>
  <c r="E1341" i="3"/>
  <c r="A1340" i="3"/>
  <c r="E1340" i="3"/>
  <c r="A1339" i="3"/>
  <c r="E1339" i="3"/>
  <c r="A1338" i="3"/>
  <c r="E1338" i="3"/>
  <c r="A1337" i="3"/>
  <c r="E1337" i="3"/>
  <c r="A1336" i="3"/>
  <c r="E1336" i="3"/>
  <c r="A1335" i="3"/>
  <c r="E1335" i="3"/>
  <c r="A1334" i="3"/>
  <c r="E1334" i="3"/>
  <c r="A1333" i="3"/>
  <c r="E1333" i="3"/>
  <c r="A1332" i="3"/>
  <c r="E1332" i="3"/>
  <c r="A1331" i="3"/>
  <c r="E1331" i="3"/>
  <c r="A1330" i="3"/>
  <c r="E1330" i="3"/>
  <c r="A1329" i="3"/>
  <c r="E1329" i="3"/>
  <c r="A1328" i="3"/>
  <c r="E1328" i="3"/>
  <c r="A1327" i="3"/>
  <c r="E1327" i="3"/>
  <c r="A1326" i="3"/>
  <c r="E1326" i="3"/>
  <c r="A1325" i="3"/>
  <c r="E1325" i="3"/>
  <c r="A1324" i="3"/>
  <c r="E1324" i="3"/>
  <c r="A1323" i="3"/>
  <c r="E1323" i="3"/>
  <c r="A1322" i="3"/>
  <c r="E1322" i="3"/>
  <c r="A1321" i="3"/>
  <c r="E1321" i="3"/>
  <c r="A1320" i="3"/>
  <c r="E1320" i="3"/>
  <c r="A1319" i="3"/>
  <c r="E1319" i="3"/>
  <c r="A1318" i="3"/>
  <c r="E1318" i="3"/>
  <c r="A1317" i="3"/>
  <c r="E1317" i="3"/>
  <c r="A1316" i="3"/>
  <c r="E1316" i="3"/>
  <c r="A1315" i="3"/>
  <c r="E1315" i="3"/>
  <c r="A1314" i="3"/>
  <c r="E1314" i="3"/>
  <c r="A1313" i="3"/>
  <c r="E1313" i="3"/>
  <c r="A1312" i="3"/>
  <c r="E1312" i="3"/>
  <c r="A1311" i="3"/>
  <c r="E1311" i="3"/>
  <c r="A1310" i="3"/>
  <c r="E1310" i="3"/>
  <c r="A1309" i="3"/>
  <c r="E1309" i="3"/>
  <c r="A1308" i="3"/>
  <c r="E1308" i="3"/>
  <c r="A1307" i="3"/>
  <c r="E1307" i="3"/>
  <c r="A1306" i="3"/>
  <c r="E1306" i="3"/>
  <c r="A1305" i="3"/>
  <c r="E1305" i="3"/>
  <c r="A1304" i="3"/>
  <c r="E1304" i="3"/>
  <c r="A1303" i="3"/>
  <c r="E1303" i="3"/>
  <c r="A1302" i="3"/>
  <c r="E1302" i="3"/>
  <c r="A1301" i="3"/>
  <c r="E1301" i="3"/>
  <c r="A1300" i="3"/>
  <c r="E1300" i="3"/>
  <c r="A1299" i="3"/>
  <c r="E1299" i="3"/>
  <c r="A1298" i="3"/>
  <c r="E1298" i="3"/>
  <c r="A1297" i="3"/>
  <c r="E1297" i="3"/>
  <c r="A1296" i="3"/>
  <c r="E1296" i="3"/>
  <c r="A1295" i="3"/>
  <c r="E1295" i="3"/>
  <c r="A1294" i="3"/>
  <c r="E1294" i="3"/>
  <c r="A1293" i="3"/>
  <c r="E1293" i="3"/>
  <c r="A1292" i="3"/>
  <c r="E1292" i="3"/>
  <c r="A1291" i="3"/>
  <c r="E1291" i="3"/>
  <c r="A1290" i="3"/>
  <c r="E1290" i="3"/>
  <c r="A1289" i="3"/>
  <c r="E1289" i="3"/>
  <c r="A1288" i="3"/>
  <c r="E1288" i="3"/>
  <c r="A1287" i="3"/>
  <c r="E1287" i="3"/>
  <c r="A1286" i="3"/>
  <c r="E1286" i="3"/>
  <c r="A1285" i="3"/>
  <c r="E1285" i="3"/>
  <c r="A1284" i="3"/>
  <c r="E1284" i="3"/>
  <c r="A1283" i="3"/>
  <c r="E1283" i="3"/>
  <c r="A1282" i="3"/>
  <c r="E1282" i="3"/>
  <c r="A1281" i="3"/>
  <c r="E1281" i="3"/>
  <c r="A1280" i="3"/>
  <c r="E1280" i="3"/>
  <c r="A1279" i="3"/>
  <c r="E1279" i="3"/>
  <c r="A1278" i="3"/>
  <c r="E1278" i="3"/>
  <c r="A1277" i="3"/>
  <c r="E1277" i="3"/>
  <c r="A1276" i="3"/>
  <c r="E1276" i="3"/>
  <c r="A1275" i="3"/>
  <c r="E1275" i="3"/>
  <c r="A1274" i="3"/>
  <c r="E1274" i="3"/>
  <c r="A1273" i="3"/>
  <c r="E1273" i="3"/>
  <c r="A1272" i="3"/>
  <c r="E1272" i="3"/>
  <c r="A1271" i="3"/>
  <c r="E1271" i="3"/>
  <c r="A1270" i="3"/>
  <c r="E1270" i="3"/>
  <c r="A1269" i="3"/>
  <c r="E1269" i="3"/>
  <c r="A1268" i="3"/>
  <c r="E1268" i="3"/>
  <c r="A1267" i="3"/>
  <c r="E1267" i="3"/>
  <c r="A1266" i="3"/>
  <c r="E1266" i="3"/>
  <c r="A1265" i="3"/>
  <c r="E1265" i="3"/>
  <c r="A1264" i="3"/>
  <c r="E1264" i="3"/>
  <c r="A1263" i="3"/>
  <c r="E1263" i="3"/>
  <c r="A1262" i="3"/>
  <c r="E1262" i="3"/>
  <c r="A1261" i="3"/>
  <c r="E1261" i="3"/>
  <c r="A1260" i="3"/>
  <c r="E1260" i="3"/>
  <c r="A1259" i="3"/>
  <c r="E1259" i="3"/>
  <c r="A1258" i="3"/>
  <c r="E1258" i="3"/>
  <c r="A1257" i="3"/>
  <c r="E1257" i="3"/>
  <c r="A1256" i="3"/>
  <c r="E1256" i="3"/>
  <c r="A1255" i="3"/>
  <c r="E1255" i="3"/>
  <c r="A1254" i="3"/>
  <c r="E1254" i="3"/>
  <c r="A1253" i="3"/>
  <c r="E1253" i="3"/>
  <c r="A1252" i="3"/>
  <c r="E1252" i="3"/>
  <c r="A1251" i="3"/>
  <c r="E1251" i="3"/>
  <c r="A1250" i="3"/>
  <c r="E1250" i="3"/>
  <c r="A1249" i="3"/>
  <c r="E1249" i="3"/>
  <c r="A1248" i="3"/>
  <c r="E1248" i="3"/>
  <c r="A1247" i="3"/>
  <c r="E1247" i="3"/>
  <c r="A1246" i="3"/>
  <c r="E1246" i="3"/>
  <c r="A1245" i="3"/>
  <c r="E1245" i="3"/>
  <c r="A1244" i="3"/>
  <c r="E1244" i="3"/>
  <c r="A1243" i="3"/>
  <c r="E1243" i="3"/>
  <c r="A1242" i="3"/>
  <c r="E1242" i="3"/>
  <c r="A1241" i="3"/>
  <c r="E1241" i="3"/>
  <c r="A1240" i="3"/>
  <c r="E1240" i="3"/>
  <c r="A1239" i="3"/>
  <c r="E1239" i="3"/>
  <c r="A1238" i="3"/>
  <c r="E1238" i="3"/>
  <c r="A1237" i="3"/>
  <c r="E1237" i="3"/>
  <c r="A1236" i="3"/>
  <c r="E1236" i="3"/>
  <c r="A1235" i="3"/>
  <c r="E1235" i="3"/>
  <c r="A1234" i="3"/>
  <c r="E1234" i="3"/>
  <c r="A1233" i="3"/>
  <c r="E1233" i="3"/>
  <c r="A1232" i="3"/>
  <c r="E1232" i="3"/>
  <c r="A1231" i="3"/>
  <c r="E1231" i="3"/>
  <c r="A1230" i="3"/>
  <c r="E1230" i="3"/>
  <c r="A1229" i="3"/>
  <c r="E1229" i="3"/>
  <c r="A1228" i="3"/>
  <c r="E1228" i="3"/>
  <c r="A1227" i="3"/>
  <c r="E1227" i="3"/>
  <c r="A1226" i="3"/>
  <c r="E1226" i="3"/>
  <c r="A1225" i="3"/>
  <c r="E1225" i="3"/>
  <c r="A1224" i="3"/>
  <c r="E1224" i="3"/>
  <c r="A1223" i="3"/>
  <c r="E1223" i="3"/>
  <c r="A1222" i="3"/>
  <c r="E1222" i="3"/>
  <c r="A1221" i="3"/>
  <c r="E1221" i="3"/>
  <c r="A1220" i="3"/>
  <c r="E1220" i="3"/>
  <c r="A1219" i="3"/>
  <c r="E1219" i="3"/>
  <c r="A1218" i="3"/>
  <c r="E1218" i="3"/>
  <c r="A1217" i="3"/>
  <c r="E1217" i="3"/>
  <c r="A1216" i="3"/>
  <c r="E1216" i="3"/>
  <c r="A1215" i="3"/>
  <c r="E1215" i="3"/>
  <c r="A1214" i="3"/>
  <c r="E1214" i="3"/>
  <c r="A1213" i="3"/>
  <c r="E1213" i="3"/>
  <c r="A1212" i="3"/>
  <c r="E1212" i="3"/>
  <c r="A1211" i="3"/>
  <c r="E1211" i="3"/>
  <c r="A1210" i="3"/>
  <c r="E1210" i="3"/>
  <c r="A1209" i="3"/>
  <c r="E1209" i="3"/>
  <c r="A1208" i="3"/>
  <c r="E1208" i="3"/>
  <c r="A1207" i="3"/>
  <c r="E1207" i="3"/>
  <c r="A1206" i="3"/>
  <c r="E1206" i="3"/>
  <c r="A1205" i="3"/>
  <c r="E1205" i="3"/>
  <c r="A1204" i="3"/>
  <c r="E1204" i="3"/>
  <c r="A1203" i="3"/>
  <c r="E1203" i="3"/>
  <c r="A1202" i="3"/>
  <c r="E1202" i="3"/>
  <c r="A1201" i="3"/>
  <c r="E1201" i="3"/>
  <c r="A1200" i="3"/>
  <c r="E1200" i="3"/>
  <c r="A1199" i="3"/>
  <c r="E1199" i="3"/>
  <c r="A1198" i="3"/>
  <c r="E1198" i="3"/>
  <c r="A1197" i="3"/>
  <c r="E1197" i="3"/>
  <c r="A1196" i="3"/>
  <c r="E1196" i="3"/>
  <c r="A1195" i="3"/>
  <c r="E1195" i="3"/>
  <c r="A1194" i="3"/>
  <c r="E1194" i="3"/>
  <c r="A1193" i="3"/>
  <c r="E1193" i="3"/>
  <c r="A1192" i="3"/>
  <c r="E1192" i="3"/>
  <c r="A1191" i="3"/>
  <c r="E1191" i="3"/>
  <c r="A1190" i="3"/>
  <c r="E1190" i="3"/>
  <c r="A1189" i="3"/>
  <c r="E1189" i="3"/>
  <c r="A1188" i="3"/>
  <c r="E1188" i="3"/>
  <c r="A1187" i="3"/>
  <c r="E1187" i="3"/>
  <c r="A1186" i="3"/>
  <c r="E1186" i="3"/>
  <c r="A1185" i="3"/>
  <c r="E1185" i="3"/>
  <c r="A1184" i="3"/>
  <c r="E1184" i="3"/>
  <c r="A1183" i="3"/>
  <c r="E1183" i="3"/>
  <c r="A1182" i="3"/>
  <c r="E1182" i="3"/>
  <c r="A1181" i="3"/>
  <c r="E1181" i="3"/>
  <c r="A1180" i="3"/>
  <c r="E1180" i="3"/>
  <c r="A1179" i="3"/>
  <c r="E1179" i="3"/>
  <c r="A1178" i="3"/>
  <c r="E1178" i="3"/>
  <c r="A1177" i="3"/>
  <c r="E1177" i="3"/>
  <c r="A1176" i="3"/>
  <c r="E1176" i="3"/>
  <c r="A1175" i="3"/>
  <c r="E1175" i="3"/>
  <c r="A1174" i="3"/>
  <c r="E1174" i="3"/>
  <c r="A1173" i="3"/>
  <c r="E1173" i="3"/>
  <c r="A1172" i="3"/>
  <c r="E1172" i="3"/>
  <c r="A1171" i="3"/>
  <c r="E1171" i="3"/>
  <c r="A1170" i="3"/>
  <c r="E1170" i="3"/>
  <c r="A1169" i="3"/>
  <c r="E1169" i="3"/>
  <c r="A1168" i="3"/>
  <c r="E1168" i="3"/>
  <c r="A1167" i="3"/>
  <c r="E1167" i="3"/>
  <c r="A1166" i="3"/>
  <c r="E1166" i="3"/>
  <c r="A1165" i="3"/>
  <c r="E1165" i="3"/>
  <c r="A1164" i="3"/>
  <c r="E1164" i="3"/>
  <c r="A1163" i="3"/>
  <c r="E1163" i="3"/>
  <c r="A1162" i="3"/>
  <c r="E1162" i="3"/>
  <c r="A1161" i="3"/>
  <c r="E1161" i="3"/>
  <c r="A1160" i="3"/>
  <c r="E1160" i="3"/>
  <c r="A1159" i="3"/>
  <c r="E1159" i="3"/>
  <c r="A1158" i="3"/>
  <c r="E1158" i="3"/>
  <c r="A1157" i="3"/>
  <c r="E1157" i="3"/>
  <c r="A1156" i="3"/>
  <c r="E1156" i="3"/>
  <c r="A1155" i="3"/>
  <c r="E1155" i="3"/>
  <c r="A1154" i="3"/>
  <c r="E1154" i="3"/>
  <c r="A1153" i="3"/>
  <c r="E1153" i="3"/>
  <c r="A1152" i="3"/>
  <c r="E1152" i="3"/>
  <c r="A1151" i="3"/>
  <c r="E1151" i="3"/>
  <c r="A1150" i="3"/>
  <c r="E1150" i="3"/>
  <c r="A1149" i="3"/>
  <c r="E1149" i="3"/>
  <c r="A1148" i="3"/>
  <c r="E1148" i="3"/>
  <c r="A1147" i="3"/>
  <c r="E1147" i="3"/>
  <c r="A1146" i="3"/>
  <c r="E1146" i="3"/>
  <c r="A1145" i="3"/>
  <c r="E1145" i="3"/>
  <c r="A1144" i="3"/>
  <c r="E1144" i="3"/>
  <c r="A1143" i="3"/>
  <c r="E1143" i="3"/>
  <c r="A1142" i="3"/>
  <c r="E1142" i="3"/>
  <c r="A1141" i="3"/>
  <c r="E1141" i="3"/>
  <c r="A1140" i="3"/>
  <c r="E1140" i="3"/>
  <c r="A1139" i="3"/>
  <c r="E1139" i="3"/>
  <c r="A1138" i="3"/>
  <c r="E1138" i="3"/>
  <c r="A1137" i="3"/>
  <c r="E1137" i="3"/>
  <c r="A1136" i="3"/>
  <c r="E1136" i="3"/>
  <c r="A1135" i="3"/>
  <c r="E1135" i="3"/>
  <c r="A1134" i="3"/>
  <c r="E1134" i="3"/>
  <c r="A1133" i="3"/>
  <c r="E1133" i="3"/>
  <c r="A1132" i="3"/>
  <c r="E1132" i="3"/>
  <c r="A1131" i="3"/>
  <c r="E1131" i="3"/>
  <c r="A1130" i="3"/>
  <c r="E1130" i="3"/>
  <c r="A1129" i="3"/>
  <c r="E1129" i="3"/>
  <c r="A1128" i="3"/>
  <c r="E1128" i="3"/>
  <c r="A1127" i="3"/>
  <c r="E1127" i="3"/>
  <c r="A1126" i="3"/>
  <c r="E1126" i="3"/>
  <c r="A1125" i="3"/>
  <c r="E1125" i="3"/>
  <c r="A1124" i="3"/>
  <c r="E1124" i="3"/>
  <c r="A1123" i="3"/>
  <c r="E1123" i="3"/>
  <c r="A1122" i="3"/>
  <c r="E1122" i="3"/>
  <c r="A1121" i="3"/>
  <c r="E1121" i="3"/>
  <c r="A1120" i="3"/>
  <c r="E1120" i="3"/>
  <c r="A1119" i="3"/>
  <c r="E1119" i="3"/>
  <c r="A1118" i="3"/>
  <c r="E1118" i="3"/>
  <c r="A1117" i="3"/>
  <c r="E1117" i="3"/>
  <c r="A1116" i="3"/>
  <c r="E1116" i="3"/>
  <c r="A1115" i="3"/>
  <c r="E1115" i="3"/>
  <c r="A1114" i="3"/>
  <c r="E1114" i="3"/>
  <c r="A1113" i="3"/>
  <c r="E1113" i="3"/>
  <c r="A1112" i="3"/>
  <c r="E1112" i="3"/>
  <c r="A1111" i="3"/>
  <c r="E1111" i="3"/>
  <c r="A1110" i="3"/>
  <c r="E1110" i="3"/>
  <c r="A1109" i="3"/>
  <c r="E1109" i="3"/>
  <c r="A1108" i="3"/>
  <c r="E1108" i="3"/>
  <c r="A1107" i="3"/>
  <c r="E1107" i="3"/>
  <c r="A1106" i="3"/>
  <c r="E1106" i="3"/>
  <c r="A1105" i="3"/>
  <c r="E1105" i="3"/>
  <c r="A1104" i="3"/>
  <c r="E1104" i="3"/>
  <c r="A1103" i="3"/>
  <c r="E1103" i="3"/>
  <c r="A1102" i="3"/>
  <c r="E1102" i="3"/>
  <c r="A1101" i="3"/>
  <c r="E1101" i="3"/>
  <c r="A1100" i="3"/>
  <c r="E1100" i="3"/>
  <c r="A1099" i="3"/>
  <c r="E1099" i="3"/>
  <c r="A1098" i="3"/>
  <c r="E1098" i="3"/>
  <c r="A1097" i="3"/>
  <c r="E1097" i="3"/>
  <c r="A1096" i="3"/>
  <c r="E1096" i="3"/>
  <c r="A1095" i="3"/>
  <c r="E1095" i="3"/>
  <c r="A1094" i="3"/>
  <c r="E1094" i="3"/>
  <c r="A1093" i="3"/>
  <c r="E1093" i="3"/>
  <c r="A1092" i="3"/>
  <c r="E1092" i="3"/>
  <c r="A1091" i="3"/>
  <c r="E1091" i="3"/>
  <c r="A1090" i="3"/>
  <c r="E1090" i="3"/>
  <c r="A1089" i="3"/>
  <c r="E1089" i="3"/>
  <c r="A1088" i="3"/>
  <c r="E1088" i="3"/>
  <c r="A1087" i="3"/>
  <c r="E1087" i="3"/>
  <c r="A1086" i="3"/>
  <c r="E1086" i="3"/>
  <c r="A1085" i="3"/>
  <c r="E1085" i="3"/>
  <c r="A1084" i="3"/>
  <c r="E1084" i="3"/>
  <c r="A1083" i="3"/>
  <c r="E1083" i="3"/>
  <c r="A1082" i="3"/>
  <c r="E1082" i="3"/>
  <c r="A1081" i="3"/>
  <c r="E1081" i="3"/>
  <c r="A1080" i="3"/>
  <c r="E1080" i="3"/>
  <c r="A1079" i="3"/>
  <c r="E1079" i="3"/>
  <c r="A1078" i="3"/>
  <c r="E1078" i="3"/>
  <c r="A1077" i="3"/>
  <c r="E1077" i="3"/>
  <c r="A1076" i="3"/>
  <c r="E1076" i="3"/>
  <c r="A1075" i="3"/>
  <c r="E1075" i="3"/>
  <c r="A1074" i="3"/>
  <c r="E1074" i="3"/>
  <c r="A1073" i="3"/>
  <c r="E1073" i="3"/>
  <c r="A1072" i="3"/>
  <c r="E1072" i="3"/>
  <c r="A1071" i="3"/>
  <c r="E1071" i="3"/>
  <c r="A1070" i="3"/>
  <c r="E1070" i="3"/>
  <c r="A1069" i="3"/>
  <c r="E1069" i="3"/>
  <c r="A1068" i="3"/>
  <c r="E1068" i="3"/>
  <c r="A1067" i="3"/>
  <c r="E1067" i="3"/>
  <c r="A1066" i="3"/>
  <c r="E1066" i="3"/>
  <c r="A1065" i="3"/>
  <c r="E1065" i="3"/>
  <c r="A1064" i="3"/>
  <c r="E1064" i="3"/>
  <c r="A1063" i="3"/>
  <c r="E1063" i="3"/>
  <c r="A1062" i="3"/>
  <c r="E1062" i="3"/>
  <c r="A1061" i="3"/>
  <c r="E1061" i="3"/>
  <c r="A1060" i="3"/>
  <c r="E1060" i="3"/>
  <c r="A1059" i="3"/>
  <c r="E1059" i="3"/>
  <c r="A1058" i="3"/>
  <c r="E1058" i="3"/>
  <c r="A1057" i="3"/>
  <c r="E1057" i="3"/>
  <c r="A1056" i="3"/>
  <c r="E1056" i="3"/>
  <c r="A1055" i="3"/>
  <c r="E1055" i="3"/>
  <c r="A1054" i="3"/>
  <c r="E1054" i="3"/>
  <c r="A1053" i="3"/>
  <c r="E1053" i="3"/>
  <c r="A1052" i="3"/>
  <c r="E1052" i="3"/>
  <c r="A1051" i="3"/>
  <c r="E1051" i="3"/>
  <c r="A1050" i="3"/>
  <c r="E1050" i="3"/>
  <c r="A1049" i="3"/>
  <c r="E1049" i="3"/>
  <c r="A1048" i="3"/>
  <c r="E1048" i="3"/>
  <c r="A1047" i="3"/>
  <c r="E1047" i="3"/>
  <c r="A1046" i="3"/>
  <c r="E1046" i="3"/>
  <c r="A1045" i="3"/>
  <c r="E1045" i="3"/>
  <c r="A1044" i="3"/>
  <c r="E1044" i="3"/>
  <c r="A1043" i="3"/>
  <c r="E1043" i="3"/>
  <c r="A1042" i="3"/>
  <c r="E1042" i="3"/>
  <c r="A1041" i="3"/>
  <c r="E1041" i="3"/>
  <c r="A1040" i="3"/>
  <c r="E1040" i="3"/>
  <c r="A1039" i="3"/>
  <c r="E1039" i="3"/>
  <c r="A1038" i="3"/>
  <c r="E1038" i="3"/>
  <c r="A1037" i="3"/>
  <c r="E1037" i="3"/>
  <c r="A1036" i="3"/>
  <c r="E1036" i="3"/>
  <c r="A1035" i="3"/>
  <c r="E1035" i="3"/>
  <c r="A1034" i="3"/>
  <c r="E1034" i="3"/>
  <c r="A1033" i="3"/>
  <c r="E1033" i="3"/>
  <c r="A1032" i="3"/>
  <c r="E1032" i="3"/>
  <c r="A1031" i="3"/>
  <c r="E1031" i="3"/>
  <c r="A1030" i="3"/>
  <c r="E1030" i="3"/>
  <c r="A1029" i="3"/>
  <c r="E1029" i="3"/>
  <c r="A1028" i="3"/>
  <c r="E1028" i="3"/>
  <c r="A1027" i="3"/>
  <c r="E1027" i="3"/>
  <c r="A1026" i="3"/>
  <c r="E1026" i="3"/>
  <c r="A1025" i="3"/>
  <c r="E1025" i="3"/>
  <c r="A1024" i="3"/>
  <c r="E1024" i="3"/>
  <c r="A1023" i="3"/>
  <c r="E1023" i="3"/>
  <c r="A1022" i="3"/>
  <c r="E1022" i="3"/>
  <c r="A1021" i="3"/>
  <c r="E1021" i="3"/>
  <c r="A1020" i="3"/>
  <c r="E1020" i="3"/>
  <c r="A1019" i="3"/>
  <c r="E1019" i="3"/>
  <c r="A1018" i="3"/>
  <c r="E1018" i="3"/>
  <c r="A1017" i="3"/>
  <c r="E1017" i="3"/>
  <c r="A1016" i="3"/>
  <c r="E1016" i="3"/>
  <c r="A1015" i="3"/>
  <c r="E1015" i="3"/>
  <c r="A1014" i="3"/>
  <c r="E1014" i="3"/>
  <c r="A1013" i="3"/>
  <c r="E1013" i="3"/>
  <c r="A1012" i="3"/>
  <c r="E1012" i="3"/>
  <c r="A1011" i="3"/>
  <c r="E1011" i="3"/>
  <c r="A1010" i="3"/>
  <c r="E1010" i="3"/>
  <c r="A1009" i="3"/>
  <c r="E1009" i="3"/>
  <c r="A1008" i="3"/>
  <c r="E1008" i="3"/>
  <c r="A1007" i="3"/>
  <c r="E1007" i="3"/>
  <c r="A1006" i="3"/>
  <c r="E1006" i="3"/>
  <c r="A1005" i="3"/>
  <c r="E1005" i="3"/>
  <c r="A1004" i="3"/>
  <c r="E1004" i="3"/>
  <c r="A1003" i="3"/>
  <c r="E1003" i="3"/>
  <c r="A1002" i="3"/>
  <c r="E1002" i="3"/>
  <c r="A1001" i="3"/>
  <c r="E1001" i="3"/>
  <c r="A1000" i="3"/>
  <c r="E1000" i="3"/>
  <c r="A999" i="3"/>
  <c r="E999" i="3"/>
  <c r="A998" i="3"/>
  <c r="E998" i="3"/>
  <c r="A997" i="3"/>
  <c r="E997" i="3"/>
  <c r="A996" i="3"/>
  <c r="E996" i="3"/>
  <c r="A995" i="3"/>
  <c r="E995" i="3"/>
  <c r="A994" i="3"/>
  <c r="E994" i="3"/>
  <c r="A993" i="3"/>
  <c r="E993" i="3"/>
  <c r="A992" i="3"/>
  <c r="E992" i="3"/>
  <c r="A991" i="3"/>
  <c r="E991" i="3"/>
  <c r="A990" i="3"/>
  <c r="E990" i="3"/>
  <c r="A989" i="3"/>
  <c r="E989" i="3"/>
  <c r="A988" i="3"/>
  <c r="E988" i="3"/>
  <c r="A987" i="3"/>
  <c r="E987" i="3"/>
  <c r="A986" i="3"/>
  <c r="E986" i="3"/>
  <c r="A985" i="3"/>
  <c r="E985" i="3"/>
  <c r="A984" i="3"/>
  <c r="E984" i="3"/>
  <c r="A983" i="3"/>
  <c r="E983" i="3"/>
  <c r="A982" i="3"/>
  <c r="E982" i="3"/>
  <c r="A981" i="3"/>
  <c r="E981" i="3"/>
  <c r="A980" i="3"/>
  <c r="E980" i="3"/>
  <c r="A979" i="3"/>
  <c r="E979" i="3"/>
  <c r="A978" i="3"/>
  <c r="E978" i="3"/>
  <c r="A977" i="3"/>
  <c r="E977" i="3"/>
  <c r="A976" i="3"/>
  <c r="E976" i="3"/>
  <c r="A975" i="3"/>
  <c r="E975" i="3"/>
  <c r="A974" i="3"/>
  <c r="E974" i="3"/>
  <c r="A973" i="3"/>
  <c r="E973" i="3"/>
  <c r="A972" i="3"/>
  <c r="E972" i="3"/>
  <c r="A971" i="3"/>
  <c r="E971" i="3"/>
  <c r="A970" i="3"/>
  <c r="E970" i="3"/>
  <c r="A969" i="3"/>
  <c r="E969" i="3"/>
  <c r="A968" i="3"/>
  <c r="E968" i="3"/>
  <c r="A967" i="3"/>
  <c r="E967" i="3"/>
  <c r="A966" i="3"/>
  <c r="E966" i="3"/>
  <c r="A965" i="3"/>
  <c r="E965" i="3"/>
  <c r="A964" i="3"/>
  <c r="E964" i="3"/>
  <c r="A963" i="3"/>
  <c r="E963" i="3"/>
  <c r="A962" i="3"/>
  <c r="E962" i="3"/>
  <c r="A961" i="3"/>
  <c r="E961" i="3"/>
  <c r="A960" i="3"/>
  <c r="E960" i="3"/>
  <c r="A959" i="3"/>
  <c r="E959" i="3"/>
  <c r="A958" i="3"/>
  <c r="E958" i="3"/>
  <c r="A957" i="3"/>
  <c r="E957" i="3"/>
  <c r="A956" i="3"/>
  <c r="E956" i="3"/>
  <c r="A955" i="3"/>
  <c r="E955" i="3"/>
  <c r="A954" i="3"/>
  <c r="E954" i="3"/>
  <c r="A953" i="3"/>
  <c r="E953" i="3"/>
  <c r="A952" i="3"/>
  <c r="E952" i="3"/>
  <c r="A951" i="3"/>
  <c r="E951" i="3"/>
  <c r="A950" i="3"/>
  <c r="E950" i="3"/>
  <c r="A949" i="3"/>
  <c r="E949" i="3"/>
  <c r="A948" i="3"/>
  <c r="E948" i="3"/>
  <c r="A947" i="3"/>
  <c r="E947" i="3"/>
  <c r="A946" i="3"/>
  <c r="E946" i="3"/>
  <c r="A945" i="3"/>
  <c r="E945" i="3"/>
  <c r="A944" i="3"/>
  <c r="E944" i="3"/>
  <c r="A943" i="3"/>
  <c r="E943" i="3"/>
  <c r="A942" i="3"/>
  <c r="E942" i="3"/>
  <c r="A941" i="3"/>
  <c r="E941" i="3"/>
  <c r="A940" i="3"/>
  <c r="E940" i="3"/>
  <c r="A939" i="3"/>
  <c r="E939" i="3"/>
  <c r="A938" i="3"/>
  <c r="E938" i="3"/>
  <c r="A937" i="3"/>
  <c r="E937" i="3"/>
  <c r="A936" i="3"/>
  <c r="E936" i="3"/>
  <c r="A935" i="3"/>
  <c r="E935" i="3"/>
  <c r="A934" i="3"/>
  <c r="E934" i="3"/>
  <c r="A933" i="3"/>
  <c r="E933" i="3"/>
  <c r="A932" i="3"/>
  <c r="E932" i="3"/>
  <c r="A931" i="3"/>
  <c r="E931" i="3"/>
  <c r="A930" i="3"/>
  <c r="E930" i="3"/>
  <c r="A929" i="3"/>
  <c r="E929" i="3"/>
  <c r="A928" i="3"/>
  <c r="E928" i="3"/>
  <c r="A927" i="3"/>
  <c r="E927" i="3"/>
  <c r="A926" i="3"/>
  <c r="E926" i="3"/>
  <c r="A925" i="3"/>
  <c r="E925" i="3"/>
  <c r="A924" i="3"/>
  <c r="E924" i="3"/>
  <c r="A923" i="3"/>
  <c r="E923" i="3"/>
  <c r="A922" i="3"/>
  <c r="E922" i="3"/>
  <c r="A921" i="3"/>
  <c r="E921" i="3"/>
  <c r="A920" i="3"/>
  <c r="E920" i="3"/>
  <c r="A919" i="3"/>
  <c r="E919" i="3"/>
  <c r="A918" i="3"/>
  <c r="E918" i="3"/>
  <c r="A917" i="3"/>
  <c r="E917" i="3"/>
  <c r="A916" i="3"/>
  <c r="E916" i="3"/>
  <c r="A915" i="3"/>
  <c r="E915" i="3"/>
  <c r="A914" i="3"/>
  <c r="E914" i="3"/>
  <c r="A913" i="3"/>
  <c r="E913" i="3"/>
  <c r="A912" i="3"/>
  <c r="E912" i="3"/>
  <c r="A911" i="3"/>
  <c r="E911" i="3"/>
  <c r="A910" i="3"/>
  <c r="E910" i="3"/>
  <c r="A909" i="3"/>
  <c r="E909" i="3"/>
  <c r="A908" i="3"/>
  <c r="E908" i="3"/>
  <c r="A907" i="3"/>
  <c r="E907" i="3"/>
  <c r="A906" i="3"/>
  <c r="E906" i="3"/>
  <c r="A905" i="3"/>
  <c r="E905" i="3"/>
  <c r="A904" i="3"/>
  <c r="E904" i="3"/>
  <c r="A903" i="3"/>
  <c r="E903" i="3"/>
  <c r="A902" i="3"/>
  <c r="E902" i="3"/>
  <c r="A901" i="3"/>
  <c r="E901" i="3"/>
  <c r="A900" i="3"/>
  <c r="E900" i="3"/>
  <c r="A899" i="3"/>
  <c r="E899" i="3"/>
  <c r="A898" i="3"/>
  <c r="E898" i="3"/>
  <c r="A897" i="3"/>
  <c r="E897" i="3"/>
  <c r="A896" i="3"/>
  <c r="E896" i="3"/>
  <c r="A895" i="3"/>
  <c r="E895" i="3"/>
  <c r="A894" i="3"/>
  <c r="E894" i="3"/>
  <c r="A893" i="3"/>
  <c r="E893" i="3"/>
  <c r="A892" i="3"/>
  <c r="E892" i="3"/>
  <c r="A891" i="3"/>
  <c r="E891" i="3"/>
  <c r="A890" i="3"/>
  <c r="E890" i="3"/>
  <c r="A889" i="3"/>
  <c r="E889" i="3"/>
  <c r="A888" i="3"/>
  <c r="E888" i="3"/>
  <c r="A887" i="3"/>
  <c r="E887" i="3"/>
  <c r="A886" i="3"/>
  <c r="E886" i="3"/>
  <c r="A885" i="3"/>
  <c r="E885" i="3"/>
  <c r="A884" i="3"/>
  <c r="E884" i="3"/>
  <c r="A883" i="3"/>
  <c r="E883" i="3"/>
  <c r="A882" i="3"/>
  <c r="E882" i="3"/>
  <c r="A881" i="3"/>
  <c r="E881" i="3"/>
  <c r="A880" i="3"/>
  <c r="E880" i="3"/>
  <c r="A879" i="3"/>
  <c r="E879" i="3"/>
  <c r="A878" i="3"/>
  <c r="E878" i="3"/>
  <c r="A877" i="3"/>
  <c r="E877" i="3"/>
  <c r="A876" i="3"/>
  <c r="E876" i="3"/>
  <c r="A875" i="3"/>
  <c r="E875" i="3"/>
  <c r="A874" i="3"/>
  <c r="E874" i="3"/>
  <c r="A873" i="3"/>
  <c r="E873" i="3"/>
  <c r="A872" i="3"/>
  <c r="E872" i="3"/>
  <c r="A871" i="3"/>
  <c r="E871" i="3"/>
  <c r="A870" i="3"/>
  <c r="E870" i="3"/>
  <c r="A869" i="3"/>
  <c r="E869" i="3"/>
  <c r="A868" i="3"/>
  <c r="E868" i="3"/>
  <c r="A867" i="3"/>
  <c r="E867" i="3"/>
  <c r="A866" i="3"/>
  <c r="E866" i="3"/>
  <c r="A865" i="3"/>
  <c r="E865" i="3"/>
  <c r="A864" i="3"/>
  <c r="E864" i="3"/>
  <c r="A863" i="3"/>
  <c r="E863" i="3"/>
  <c r="A862" i="3"/>
  <c r="E862" i="3"/>
  <c r="A861" i="3"/>
  <c r="E861" i="3"/>
  <c r="A860" i="3"/>
  <c r="E860" i="3"/>
  <c r="A859" i="3"/>
  <c r="E859" i="3"/>
  <c r="A858" i="3"/>
  <c r="E858" i="3"/>
  <c r="A857" i="3"/>
  <c r="E857" i="3"/>
  <c r="A856" i="3"/>
  <c r="E856" i="3"/>
  <c r="A855" i="3"/>
  <c r="E855" i="3"/>
  <c r="A854" i="3"/>
  <c r="E854" i="3"/>
  <c r="A853" i="3"/>
  <c r="E853" i="3"/>
  <c r="A852" i="3"/>
  <c r="E852" i="3"/>
  <c r="A851" i="3"/>
  <c r="E851" i="3"/>
  <c r="A850" i="3"/>
  <c r="E850" i="3"/>
  <c r="A849" i="3"/>
  <c r="E849" i="3"/>
  <c r="A848" i="3"/>
  <c r="E848" i="3"/>
  <c r="A847" i="3"/>
  <c r="E847" i="3"/>
  <c r="A846" i="3"/>
  <c r="E846" i="3"/>
  <c r="A845" i="3"/>
  <c r="E845" i="3"/>
  <c r="A844" i="3"/>
  <c r="E844" i="3"/>
  <c r="A843" i="3"/>
  <c r="E843" i="3"/>
  <c r="A842" i="3"/>
  <c r="E842" i="3"/>
  <c r="A841" i="3"/>
  <c r="E841" i="3"/>
  <c r="A840" i="3"/>
  <c r="E840" i="3"/>
  <c r="A839" i="3"/>
  <c r="E839" i="3"/>
  <c r="A838" i="3"/>
  <c r="E838" i="3"/>
  <c r="A837" i="3"/>
  <c r="E837" i="3"/>
  <c r="A836" i="3"/>
  <c r="E836" i="3"/>
  <c r="A835" i="3"/>
  <c r="E835" i="3"/>
  <c r="A834" i="3"/>
  <c r="E834" i="3"/>
  <c r="A833" i="3"/>
  <c r="E833" i="3"/>
  <c r="A832" i="3"/>
  <c r="E832" i="3"/>
  <c r="A831" i="3"/>
  <c r="E831" i="3"/>
  <c r="A830" i="3"/>
  <c r="E830" i="3"/>
  <c r="A829" i="3"/>
  <c r="E829" i="3"/>
  <c r="A828" i="3"/>
  <c r="E828" i="3"/>
  <c r="A827" i="3"/>
  <c r="E827" i="3"/>
  <c r="A826" i="3"/>
  <c r="E826" i="3"/>
  <c r="A825" i="3"/>
  <c r="E825" i="3"/>
  <c r="A824" i="3"/>
  <c r="E824" i="3"/>
  <c r="A823" i="3"/>
  <c r="E823" i="3"/>
  <c r="A822" i="3"/>
  <c r="E822" i="3"/>
  <c r="A821" i="3"/>
  <c r="E821" i="3"/>
  <c r="A820" i="3"/>
  <c r="E820" i="3"/>
  <c r="A819" i="3"/>
  <c r="E819" i="3"/>
  <c r="A818" i="3"/>
  <c r="E818" i="3"/>
  <c r="A817" i="3"/>
  <c r="E817" i="3"/>
  <c r="A816" i="3"/>
  <c r="E816" i="3"/>
  <c r="A815" i="3"/>
  <c r="E815" i="3"/>
  <c r="A814" i="3"/>
  <c r="E814" i="3"/>
  <c r="A813" i="3"/>
  <c r="E813" i="3"/>
  <c r="A812" i="3"/>
  <c r="E812" i="3"/>
  <c r="A811" i="3"/>
  <c r="E811" i="3"/>
  <c r="A810" i="3"/>
  <c r="E810" i="3"/>
  <c r="A809" i="3"/>
  <c r="E809" i="3"/>
  <c r="A808" i="3"/>
  <c r="E808" i="3"/>
  <c r="A807" i="3"/>
  <c r="E807" i="3"/>
  <c r="A806" i="3"/>
  <c r="E806" i="3"/>
  <c r="A805" i="3"/>
  <c r="E805" i="3"/>
  <c r="A804" i="3"/>
  <c r="E804" i="3"/>
  <c r="A803" i="3"/>
  <c r="E803" i="3"/>
  <c r="A802" i="3"/>
  <c r="E802" i="3"/>
  <c r="A801" i="3"/>
  <c r="E801" i="3"/>
  <c r="A800" i="3"/>
  <c r="E800" i="3"/>
  <c r="A799" i="3"/>
  <c r="E799" i="3"/>
  <c r="A798" i="3"/>
  <c r="E798" i="3"/>
  <c r="A797" i="3"/>
  <c r="E797" i="3"/>
  <c r="A796" i="3"/>
  <c r="E796" i="3"/>
  <c r="A795" i="3"/>
  <c r="E795" i="3"/>
  <c r="A794" i="3"/>
  <c r="E794" i="3"/>
  <c r="A793" i="3"/>
  <c r="E793" i="3"/>
  <c r="A792" i="3"/>
  <c r="E792" i="3"/>
  <c r="A791" i="3"/>
  <c r="E791" i="3"/>
  <c r="A790" i="3"/>
  <c r="E790" i="3"/>
  <c r="A789" i="3"/>
  <c r="E789" i="3"/>
  <c r="A788" i="3"/>
  <c r="E788" i="3"/>
  <c r="A787" i="3"/>
  <c r="E787" i="3"/>
  <c r="A786" i="3"/>
  <c r="E786" i="3"/>
  <c r="A785" i="3"/>
  <c r="E785" i="3"/>
  <c r="A784" i="3"/>
  <c r="E784" i="3"/>
  <c r="A783" i="3"/>
  <c r="E783" i="3"/>
  <c r="A782" i="3"/>
  <c r="E782" i="3"/>
  <c r="A781" i="3"/>
  <c r="E781" i="3"/>
  <c r="A780" i="3"/>
  <c r="E780" i="3"/>
  <c r="A779" i="3"/>
  <c r="E779" i="3"/>
  <c r="A778" i="3"/>
  <c r="E778" i="3"/>
  <c r="A777" i="3"/>
  <c r="E777" i="3"/>
  <c r="A776" i="3"/>
  <c r="E776" i="3"/>
  <c r="A775" i="3"/>
  <c r="E775" i="3"/>
  <c r="A774" i="3"/>
  <c r="E774" i="3"/>
  <c r="A773" i="3"/>
  <c r="E773" i="3"/>
  <c r="A772" i="3"/>
  <c r="E772" i="3"/>
  <c r="A771" i="3"/>
  <c r="E771" i="3"/>
  <c r="A770" i="3"/>
  <c r="E770" i="3"/>
  <c r="A769" i="3"/>
  <c r="E769" i="3"/>
  <c r="A768" i="3"/>
  <c r="E768" i="3"/>
  <c r="A767" i="3"/>
  <c r="E767" i="3"/>
  <c r="A766" i="3"/>
  <c r="E766" i="3"/>
  <c r="A765" i="3"/>
  <c r="E765" i="3"/>
  <c r="A764" i="3"/>
  <c r="E764" i="3"/>
  <c r="A763" i="3"/>
  <c r="E763" i="3"/>
  <c r="A762" i="3"/>
  <c r="E762" i="3"/>
  <c r="A761" i="3"/>
  <c r="E761" i="3"/>
  <c r="A760" i="3"/>
  <c r="E760" i="3"/>
  <c r="A759" i="3"/>
  <c r="E759" i="3"/>
  <c r="A758" i="3"/>
  <c r="E758" i="3"/>
  <c r="A757" i="3"/>
  <c r="E757" i="3"/>
  <c r="A756" i="3"/>
  <c r="E756" i="3"/>
  <c r="A755" i="3"/>
  <c r="E755" i="3"/>
  <c r="A754" i="3"/>
  <c r="E754" i="3"/>
  <c r="A753" i="3"/>
  <c r="E753" i="3"/>
  <c r="A752" i="3"/>
  <c r="E752" i="3"/>
  <c r="A751" i="3"/>
  <c r="E751" i="3"/>
  <c r="A750" i="3"/>
  <c r="E750" i="3"/>
  <c r="A749" i="3"/>
  <c r="E749" i="3"/>
  <c r="A748" i="3"/>
  <c r="E748" i="3"/>
  <c r="A747" i="3"/>
  <c r="E747" i="3"/>
  <c r="A746" i="3"/>
  <c r="E746" i="3"/>
  <c r="A745" i="3"/>
  <c r="E745" i="3"/>
  <c r="A744" i="3"/>
  <c r="E744" i="3"/>
  <c r="A743" i="3"/>
  <c r="E743" i="3"/>
  <c r="A742" i="3"/>
  <c r="E742" i="3"/>
  <c r="A741" i="3"/>
  <c r="E741" i="3"/>
  <c r="A740" i="3"/>
  <c r="E740" i="3"/>
  <c r="A739" i="3"/>
  <c r="E739" i="3"/>
  <c r="A738" i="3"/>
  <c r="E738" i="3"/>
  <c r="A737" i="3"/>
  <c r="E737" i="3"/>
  <c r="A736" i="3"/>
  <c r="E736" i="3"/>
  <c r="A735" i="3"/>
  <c r="E735" i="3"/>
  <c r="A734" i="3"/>
  <c r="E734" i="3"/>
  <c r="A733" i="3"/>
  <c r="E733" i="3"/>
  <c r="A732" i="3"/>
  <c r="E732" i="3"/>
  <c r="A731" i="3"/>
  <c r="E731" i="3"/>
  <c r="A730" i="3"/>
  <c r="E730" i="3"/>
  <c r="A729" i="3"/>
  <c r="E729" i="3"/>
  <c r="A728" i="3"/>
  <c r="E728" i="3"/>
  <c r="A727" i="3"/>
  <c r="E727" i="3"/>
  <c r="A726" i="3"/>
  <c r="E726" i="3"/>
  <c r="A725" i="3"/>
  <c r="E725" i="3"/>
  <c r="A724" i="3"/>
  <c r="E724" i="3"/>
  <c r="A723" i="3"/>
  <c r="E723" i="3"/>
  <c r="A722" i="3"/>
  <c r="E722" i="3"/>
  <c r="A721" i="3"/>
  <c r="E721" i="3"/>
  <c r="A720" i="3"/>
  <c r="E720" i="3"/>
  <c r="A719" i="3"/>
  <c r="E719" i="3"/>
  <c r="A718" i="3"/>
  <c r="E718" i="3"/>
  <c r="A717" i="3"/>
  <c r="E717" i="3"/>
  <c r="A716" i="3"/>
  <c r="E716" i="3"/>
  <c r="A715" i="3"/>
  <c r="E715" i="3"/>
  <c r="A714" i="3"/>
  <c r="E714" i="3"/>
  <c r="A713" i="3"/>
  <c r="E713" i="3"/>
  <c r="A712" i="3"/>
  <c r="E712" i="3"/>
  <c r="A711" i="3"/>
  <c r="E711" i="3"/>
  <c r="A710" i="3"/>
  <c r="E710" i="3"/>
  <c r="A709" i="3"/>
  <c r="E709" i="3"/>
  <c r="A708" i="3"/>
  <c r="E708" i="3"/>
  <c r="A707" i="3"/>
  <c r="E707" i="3"/>
  <c r="A706" i="3"/>
  <c r="E706" i="3"/>
  <c r="A705" i="3"/>
  <c r="E705" i="3"/>
  <c r="A704" i="3"/>
  <c r="E704" i="3"/>
  <c r="A703" i="3"/>
  <c r="E703" i="3"/>
  <c r="A702" i="3"/>
  <c r="E702" i="3"/>
  <c r="A701" i="3"/>
  <c r="E701" i="3"/>
  <c r="A700" i="3"/>
  <c r="E700" i="3"/>
  <c r="A699" i="3"/>
  <c r="E699" i="3"/>
  <c r="A698" i="3"/>
  <c r="E698" i="3"/>
  <c r="A697" i="3"/>
  <c r="E697" i="3"/>
  <c r="A696" i="3"/>
  <c r="E696" i="3"/>
  <c r="A695" i="3"/>
  <c r="E695" i="3"/>
  <c r="A694" i="3"/>
  <c r="E694" i="3"/>
  <c r="A693" i="3"/>
  <c r="E693" i="3"/>
  <c r="A692" i="3"/>
  <c r="E692" i="3"/>
  <c r="A691" i="3"/>
  <c r="E691" i="3"/>
  <c r="A690" i="3"/>
  <c r="E690" i="3"/>
  <c r="A689" i="3"/>
  <c r="E689" i="3"/>
  <c r="A688" i="3"/>
  <c r="E688" i="3"/>
  <c r="A687" i="3"/>
  <c r="E687" i="3"/>
  <c r="A686" i="3"/>
  <c r="E686" i="3"/>
  <c r="A685" i="3"/>
  <c r="E685" i="3"/>
  <c r="A684" i="3"/>
  <c r="E684" i="3"/>
  <c r="A683" i="3"/>
  <c r="E683" i="3"/>
  <c r="A682" i="3"/>
  <c r="E682" i="3"/>
  <c r="A681" i="3"/>
  <c r="E681" i="3"/>
  <c r="A680" i="3"/>
  <c r="E680" i="3"/>
  <c r="A679" i="3"/>
  <c r="E679" i="3"/>
  <c r="A678" i="3"/>
  <c r="E678" i="3"/>
  <c r="A677" i="3"/>
  <c r="E677" i="3"/>
  <c r="A676" i="3"/>
  <c r="E676" i="3"/>
  <c r="A675" i="3"/>
  <c r="E675" i="3"/>
  <c r="A674" i="3"/>
  <c r="E674" i="3"/>
  <c r="A673" i="3"/>
  <c r="E673" i="3"/>
  <c r="A672" i="3"/>
  <c r="E672" i="3"/>
  <c r="A671" i="3"/>
  <c r="E671" i="3"/>
  <c r="A670" i="3"/>
  <c r="E670" i="3"/>
  <c r="A669" i="3"/>
  <c r="E669" i="3"/>
  <c r="A668" i="3"/>
  <c r="E668" i="3"/>
  <c r="A667" i="3"/>
  <c r="E667" i="3"/>
  <c r="A666" i="3"/>
  <c r="E666" i="3"/>
  <c r="A665" i="3"/>
  <c r="E665" i="3"/>
  <c r="A664" i="3"/>
  <c r="E664" i="3"/>
  <c r="A663" i="3"/>
  <c r="E663" i="3"/>
  <c r="A662" i="3"/>
  <c r="E662" i="3"/>
  <c r="A661" i="3"/>
  <c r="E661" i="3"/>
  <c r="A660" i="3"/>
  <c r="E660" i="3"/>
  <c r="A659" i="3"/>
  <c r="E659" i="3"/>
  <c r="A658" i="3"/>
  <c r="E658" i="3"/>
  <c r="A657" i="3"/>
  <c r="E657" i="3"/>
  <c r="A656" i="3"/>
  <c r="E656" i="3"/>
  <c r="A655" i="3"/>
  <c r="E655" i="3"/>
  <c r="A654" i="3"/>
  <c r="E654" i="3"/>
  <c r="A653" i="3"/>
  <c r="E653" i="3"/>
  <c r="A652" i="3"/>
  <c r="E652" i="3"/>
  <c r="A651" i="3"/>
  <c r="E651" i="3"/>
  <c r="A650" i="3"/>
  <c r="E650" i="3"/>
  <c r="A649" i="3"/>
  <c r="E649" i="3"/>
  <c r="A648" i="3"/>
  <c r="E648" i="3"/>
  <c r="A647" i="3"/>
  <c r="E647" i="3"/>
  <c r="A646" i="3"/>
  <c r="E646" i="3"/>
  <c r="A645" i="3"/>
  <c r="E645" i="3"/>
  <c r="A644" i="3"/>
  <c r="E644" i="3"/>
  <c r="A643" i="3"/>
  <c r="E643" i="3"/>
  <c r="A642" i="3"/>
  <c r="E642" i="3"/>
  <c r="A641" i="3"/>
  <c r="E641" i="3"/>
  <c r="A640" i="3"/>
  <c r="E640" i="3"/>
  <c r="A639" i="3"/>
  <c r="E639" i="3"/>
  <c r="A638" i="3"/>
  <c r="E638" i="3"/>
  <c r="A637" i="3"/>
  <c r="E637" i="3"/>
  <c r="A636" i="3"/>
  <c r="E636" i="3"/>
  <c r="A635" i="3"/>
  <c r="E635" i="3"/>
  <c r="A634" i="3"/>
  <c r="E634" i="3"/>
  <c r="A633" i="3"/>
  <c r="E633" i="3"/>
  <c r="A632" i="3"/>
  <c r="E632" i="3"/>
  <c r="A631" i="3"/>
  <c r="E631" i="3"/>
  <c r="A630" i="3"/>
  <c r="E630" i="3"/>
  <c r="A629" i="3"/>
  <c r="E629" i="3"/>
  <c r="A628" i="3"/>
  <c r="E628" i="3"/>
  <c r="A627" i="3"/>
  <c r="E627" i="3"/>
  <c r="A626" i="3"/>
  <c r="E626" i="3"/>
  <c r="A625" i="3"/>
  <c r="E625" i="3"/>
  <c r="A624" i="3"/>
  <c r="E624" i="3"/>
  <c r="A623" i="3"/>
  <c r="E623" i="3"/>
  <c r="A622" i="3"/>
  <c r="E622" i="3"/>
  <c r="A621" i="3"/>
  <c r="E621" i="3"/>
  <c r="A620" i="3"/>
  <c r="E620" i="3"/>
  <c r="A619" i="3"/>
  <c r="E619" i="3"/>
  <c r="A618" i="3"/>
  <c r="E618" i="3"/>
  <c r="A617" i="3"/>
  <c r="E617" i="3"/>
  <c r="A616" i="3"/>
  <c r="E616" i="3"/>
  <c r="A615" i="3"/>
  <c r="E615" i="3"/>
  <c r="A614" i="3"/>
  <c r="E614" i="3"/>
  <c r="A613" i="3"/>
  <c r="E613" i="3"/>
  <c r="A612" i="3"/>
  <c r="E612" i="3"/>
  <c r="A611" i="3"/>
  <c r="E611" i="3"/>
  <c r="A610" i="3"/>
  <c r="E610" i="3"/>
  <c r="A609" i="3"/>
  <c r="E609" i="3"/>
  <c r="A608" i="3"/>
  <c r="E608" i="3"/>
  <c r="A607" i="3"/>
  <c r="E607" i="3"/>
  <c r="A606" i="3"/>
  <c r="E606" i="3"/>
  <c r="A605" i="3"/>
  <c r="E605" i="3"/>
  <c r="A604" i="3"/>
  <c r="E604" i="3"/>
  <c r="A603" i="3"/>
  <c r="E603" i="3"/>
  <c r="A602" i="3"/>
  <c r="E602" i="3"/>
  <c r="A601" i="3"/>
  <c r="E601" i="3"/>
  <c r="A600" i="3"/>
  <c r="E600" i="3"/>
  <c r="A599" i="3"/>
  <c r="E599" i="3"/>
  <c r="A598" i="3"/>
  <c r="E598" i="3"/>
  <c r="A597" i="3"/>
  <c r="E597" i="3"/>
  <c r="A596" i="3"/>
  <c r="E596" i="3"/>
  <c r="A595" i="3"/>
  <c r="E595" i="3"/>
  <c r="A594" i="3"/>
  <c r="E594" i="3"/>
  <c r="A593" i="3"/>
  <c r="E593" i="3"/>
  <c r="A592" i="3"/>
  <c r="E592" i="3"/>
  <c r="A591" i="3"/>
  <c r="E591" i="3"/>
  <c r="A590" i="3"/>
  <c r="E590" i="3"/>
  <c r="A589" i="3"/>
  <c r="E589" i="3"/>
  <c r="A588" i="3"/>
  <c r="E588" i="3"/>
  <c r="A587" i="3"/>
  <c r="E587" i="3"/>
  <c r="A586" i="3"/>
  <c r="E586" i="3"/>
  <c r="A585" i="3"/>
  <c r="E585" i="3"/>
  <c r="A584" i="3"/>
  <c r="E584" i="3"/>
  <c r="A583" i="3"/>
  <c r="E583" i="3"/>
  <c r="A582" i="3"/>
  <c r="E582" i="3"/>
  <c r="A581" i="3"/>
  <c r="E581" i="3"/>
  <c r="A580" i="3"/>
  <c r="E580" i="3"/>
  <c r="A579" i="3"/>
  <c r="E579" i="3"/>
  <c r="A578" i="3"/>
  <c r="E578" i="3"/>
  <c r="A577" i="3"/>
  <c r="E577" i="3"/>
  <c r="A576" i="3"/>
  <c r="E576" i="3"/>
  <c r="A575" i="3"/>
  <c r="E575" i="3"/>
  <c r="A574" i="3"/>
  <c r="E574" i="3"/>
  <c r="A573" i="3"/>
  <c r="E573" i="3"/>
  <c r="A572" i="3"/>
  <c r="E572" i="3"/>
  <c r="A571" i="3"/>
  <c r="E571" i="3"/>
  <c r="A570" i="3"/>
  <c r="E570" i="3"/>
  <c r="A569" i="3"/>
  <c r="E569" i="3"/>
  <c r="A568" i="3"/>
  <c r="E568" i="3"/>
  <c r="A567" i="3"/>
  <c r="E567" i="3"/>
  <c r="A566" i="3"/>
  <c r="E566" i="3"/>
  <c r="A565" i="3"/>
  <c r="E565" i="3"/>
  <c r="A564" i="3"/>
  <c r="E564" i="3"/>
  <c r="A563" i="3"/>
  <c r="E563" i="3"/>
  <c r="A562" i="3"/>
  <c r="E562" i="3"/>
  <c r="A561" i="3"/>
  <c r="E561" i="3"/>
  <c r="A560" i="3"/>
  <c r="E560" i="3"/>
  <c r="A559" i="3"/>
  <c r="E559" i="3"/>
  <c r="A558" i="3"/>
  <c r="E558" i="3"/>
  <c r="A557" i="3"/>
  <c r="E557" i="3"/>
  <c r="A556" i="3"/>
  <c r="E556" i="3"/>
  <c r="A555" i="3"/>
  <c r="E555" i="3"/>
  <c r="A554" i="3"/>
  <c r="E554" i="3"/>
  <c r="A553" i="3"/>
  <c r="E553" i="3"/>
  <c r="A552" i="3"/>
  <c r="E552" i="3"/>
  <c r="A551" i="3"/>
  <c r="E551" i="3"/>
  <c r="A550" i="3"/>
  <c r="E550" i="3"/>
  <c r="A549" i="3"/>
  <c r="E549" i="3"/>
  <c r="A548" i="3"/>
  <c r="E548" i="3"/>
  <c r="A547" i="3"/>
  <c r="E547" i="3"/>
  <c r="A546" i="3"/>
  <c r="E546" i="3"/>
  <c r="A545" i="3"/>
  <c r="E545" i="3"/>
  <c r="A544" i="3"/>
  <c r="E544" i="3"/>
  <c r="A543" i="3"/>
  <c r="E543" i="3"/>
  <c r="A542" i="3"/>
  <c r="E542" i="3"/>
  <c r="A541" i="3"/>
  <c r="E541" i="3"/>
  <c r="A540" i="3"/>
  <c r="E540" i="3"/>
  <c r="A539" i="3"/>
  <c r="E539" i="3"/>
  <c r="A538" i="3"/>
  <c r="E538" i="3"/>
  <c r="A537" i="3"/>
  <c r="E537" i="3"/>
  <c r="A536" i="3"/>
  <c r="E536" i="3"/>
  <c r="A535" i="3"/>
  <c r="E535" i="3"/>
  <c r="A534" i="3"/>
  <c r="E534" i="3"/>
  <c r="A533" i="3"/>
  <c r="E533" i="3"/>
  <c r="A532" i="3"/>
  <c r="E532" i="3"/>
  <c r="A531" i="3"/>
  <c r="E531" i="3"/>
  <c r="A530" i="3"/>
  <c r="E530" i="3"/>
  <c r="A529" i="3"/>
  <c r="E529" i="3"/>
  <c r="A528" i="3"/>
  <c r="E528" i="3"/>
  <c r="A527" i="3"/>
  <c r="E527" i="3"/>
  <c r="A526" i="3"/>
  <c r="E526" i="3"/>
  <c r="A525" i="3"/>
  <c r="E525" i="3"/>
  <c r="A524" i="3"/>
  <c r="E524" i="3"/>
  <c r="A523" i="3"/>
  <c r="E523" i="3"/>
  <c r="A522" i="3"/>
  <c r="E522" i="3"/>
  <c r="A521" i="3"/>
  <c r="E521" i="3"/>
  <c r="A520" i="3"/>
  <c r="E520" i="3"/>
  <c r="A519" i="3"/>
  <c r="E519" i="3"/>
  <c r="A518" i="3"/>
  <c r="E518" i="3"/>
  <c r="A517" i="3"/>
  <c r="E517" i="3"/>
  <c r="A516" i="3"/>
  <c r="E516" i="3"/>
  <c r="A515" i="3"/>
  <c r="E515" i="3"/>
  <c r="A514" i="3"/>
  <c r="E514" i="3"/>
  <c r="A513" i="3"/>
  <c r="E513" i="3"/>
  <c r="A512" i="3"/>
  <c r="E512" i="3"/>
  <c r="A511" i="3"/>
  <c r="E511" i="3"/>
  <c r="A510" i="3"/>
  <c r="E510" i="3"/>
  <c r="A509" i="3"/>
  <c r="E509" i="3"/>
  <c r="A508" i="3"/>
  <c r="E508" i="3"/>
  <c r="A507" i="3"/>
  <c r="E507" i="3"/>
  <c r="A506" i="3"/>
  <c r="E506" i="3"/>
  <c r="A505" i="3"/>
  <c r="E505" i="3"/>
  <c r="A504" i="3"/>
  <c r="E504" i="3"/>
  <c r="A503" i="3"/>
  <c r="E503" i="3"/>
  <c r="A502" i="3"/>
  <c r="E502" i="3"/>
  <c r="A501" i="3"/>
  <c r="E501" i="3"/>
  <c r="A500" i="3"/>
  <c r="E500" i="3"/>
  <c r="A499" i="3"/>
  <c r="E499" i="3"/>
  <c r="A498" i="3"/>
  <c r="E498" i="3"/>
  <c r="A497" i="3"/>
  <c r="E497" i="3"/>
  <c r="A496" i="3"/>
  <c r="E496" i="3"/>
  <c r="A495" i="3"/>
  <c r="E495" i="3"/>
  <c r="A494" i="3"/>
  <c r="E494" i="3"/>
  <c r="A493" i="3"/>
  <c r="E493" i="3"/>
  <c r="A492" i="3"/>
  <c r="E492" i="3"/>
  <c r="A491" i="3"/>
  <c r="E491" i="3"/>
  <c r="A490" i="3"/>
  <c r="E490" i="3"/>
  <c r="A489" i="3"/>
  <c r="E489" i="3"/>
  <c r="A488" i="3"/>
  <c r="E488" i="3"/>
  <c r="A487" i="3"/>
  <c r="E487" i="3"/>
  <c r="A486" i="3"/>
  <c r="E486" i="3"/>
  <c r="A485" i="3"/>
  <c r="E485" i="3"/>
  <c r="A484" i="3"/>
  <c r="E484" i="3"/>
  <c r="A483" i="3"/>
  <c r="E483" i="3"/>
  <c r="A482" i="3"/>
  <c r="E482" i="3"/>
  <c r="A481" i="3"/>
  <c r="E481" i="3"/>
  <c r="A480" i="3"/>
  <c r="E480" i="3"/>
  <c r="A479" i="3"/>
  <c r="E479" i="3"/>
  <c r="A478" i="3"/>
  <c r="E478" i="3"/>
  <c r="A477" i="3"/>
  <c r="E477" i="3"/>
  <c r="A476" i="3"/>
  <c r="E476" i="3"/>
  <c r="A475" i="3"/>
  <c r="E475" i="3"/>
  <c r="A474" i="3"/>
  <c r="E474" i="3"/>
  <c r="A473" i="3"/>
  <c r="E473" i="3"/>
  <c r="A472" i="3"/>
  <c r="E472" i="3"/>
  <c r="A471" i="3"/>
  <c r="E471" i="3"/>
  <c r="A470" i="3"/>
  <c r="E470" i="3"/>
  <c r="A469" i="3"/>
  <c r="E469" i="3"/>
  <c r="A468" i="3"/>
  <c r="E468" i="3"/>
  <c r="A467" i="3"/>
  <c r="E467" i="3"/>
  <c r="A466" i="3"/>
  <c r="E466" i="3"/>
  <c r="A465" i="3"/>
  <c r="E465" i="3"/>
  <c r="A464" i="3"/>
  <c r="E464" i="3"/>
  <c r="A463" i="3"/>
  <c r="E463" i="3"/>
  <c r="A462" i="3"/>
  <c r="E462" i="3"/>
  <c r="A461" i="3"/>
  <c r="E461" i="3"/>
  <c r="A460" i="3"/>
  <c r="E460" i="3"/>
  <c r="A459" i="3"/>
  <c r="E459" i="3"/>
  <c r="A458" i="3"/>
  <c r="E458" i="3"/>
  <c r="A457" i="3"/>
  <c r="E457" i="3"/>
  <c r="A456" i="3"/>
  <c r="E456" i="3"/>
  <c r="A455" i="3"/>
  <c r="E455" i="3"/>
  <c r="A454" i="3"/>
  <c r="E454" i="3"/>
  <c r="A453" i="3"/>
  <c r="E453" i="3"/>
  <c r="A452" i="3"/>
  <c r="E452" i="3"/>
  <c r="A451" i="3"/>
  <c r="E451" i="3"/>
  <c r="A450" i="3"/>
  <c r="E450" i="3"/>
  <c r="A449" i="3"/>
  <c r="E449" i="3"/>
  <c r="A448" i="3"/>
  <c r="E448" i="3"/>
  <c r="A447" i="3"/>
  <c r="E447" i="3"/>
  <c r="A446" i="3"/>
  <c r="E446" i="3"/>
  <c r="A445" i="3"/>
  <c r="E445" i="3"/>
  <c r="A444" i="3"/>
  <c r="E444" i="3"/>
  <c r="A443" i="3"/>
  <c r="E443" i="3"/>
  <c r="A442" i="3"/>
  <c r="E442" i="3"/>
  <c r="A441" i="3"/>
  <c r="E441" i="3"/>
  <c r="A440" i="3"/>
  <c r="E440" i="3"/>
  <c r="A439" i="3"/>
  <c r="E439" i="3"/>
  <c r="A438" i="3"/>
  <c r="E438" i="3"/>
  <c r="A437" i="3"/>
  <c r="E437" i="3"/>
  <c r="A436" i="3"/>
  <c r="E436" i="3"/>
  <c r="A435" i="3"/>
  <c r="E435" i="3"/>
  <c r="A434" i="3"/>
  <c r="E434" i="3"/>
  <c r="A433" i="3"/>
  <c r="E433" i="3"/>
  <c r="A432" i="3"/>
  <c r="E432" i="3"/>
  <c r="A431" i="3"/>
  <c r="E431" i="3"/>
  <c r="A430" i="3"/>
  <c r="E430" i="3"/>
  <c r="A429" i="3"/>
  <c r="E429" i="3"/>
  <c r="A428" i="3"/>
  <c r="E428" i="3"/>
  <c r="A427" i="3"/>
  <c r="E427" i="3"/>
  <c r="A426" i="3"/>
  <c r="E426" i="3"/>
  <c r="A425" i="3"/>
  <c r="E425" i="3"/>
  <c r="A424" i="3"/>
  <c r="E424" i="3"/>
  <c r="A423" i="3"/>
  <c r="E423" i="3"/>
  <c r="A422" i="3"/>
  <c r="E422" i="3"/>
  <c r="A421" i="3"/>
  <c r="E421" i="3"/>
  <c r="A420" i="3"/>
  <c r="E420" i="3"/>
  <c r="A419" i="3"/>
  <c r="E419" i="3"/>
  <c r="A418" i="3"/>
  <c r="E418" i="3"/>
  <c r="A417" i="3"/>
  <c r="E417" i="3"/>
  <c r="A416" i="3"/>
  <c r="E416" i="3"/>
  <c r="A415" i="3"/>
  <c r="E415" i="3"/>
  <c r="A414" i="3"/>
  <c r="E414" i="3"/>
  <c r="A413" i="3"/>
  <c r="E413" i="3"/>
  <c r="A412" i="3"/>
  <c r="E412" i="3"/>
  <c r="A411" i="3"/>
  <c r="E411" i="3"/>
  <c r="A410" i="3"/>
  <c r="E410" i="3"/>
  <c r="A409" i="3"/>
  <c r="E409" i="3"/>
  <c r="A408" i="3"/>
  <c r="E408" i="3"/>
  <c r="A407" i="3"/>
  <c r="E407" i="3"/>
  <c r="A406" i="3"/>
  <c r="E406" i="3"/>
  <c r="A405" i="3"/>
  <c r="E405" i="3"/>
  <c r="A404" i="3"/>
  <c r="E404" i="3"/>
  <c r="A403" i="3"/>
  <c r="E403" i="3"/>
  <c r="A402" i="3"/>
  <c r="E402" i="3"/>
  <c r="A401" i="3"/>
  <c r="E401" i="3"/>
  <c r="A400" i="3"/>
  <c r="E400" i="3"/>
  <c r="A399" i="3"/>
  <c r="E399" i="3"/>
  <c r="A398" i="3"/>
  <c r="E398" i="3"/>
  <c r="A397" i="3"/>
  <c r="E397" i="3"/>
  <c r="A396" i="3"/>
  <c r="E396" i="3"/>
  <c r="A395" i="3"/>
  <c r="E395" i="3"/>
  <c r="A394" i="3"/>
  <c r="E394" i="3"/>
  <c r="A393" i="3"/>
  <c r="E393" i="3"/>
  <c r="A392" i="3"/>
  <c r="E392" i="3"/>
  <c r="A391" i="3"/>
  <c r="E391" i="3"/>
  <c r="A390" i="3"/>
  <c r="E390" i="3"/>
  <c r="A389" i="3"/>
  <c r="E389" i="3"/>
  <c r="A388" i="3"/>
  <c r="E388" i="3"/>
  <c r="A387" i="3"/>
  <c r="E387" i="3"/>
  <c r="A386" i="3"/>
  <c r="E386" i="3"/>
  <c r="A385" i="3"/>
  <c r="E385" i="3"/>
  <c r="A384" i="3"/>
  <c r="E384" i="3"/>
  <c r="A383" i="3"/>
  <c r="E383" i="3"/>
  <c r="A382" i="3"/>
  <c r="E382" i="3"/>
  <c r="A381" i="3"/>
  <c r="E381" i="3"/>
  <c r="A380" i="3"/>
  <c r="E380" i="3"/>
  <c r="A379" i="3"/>
  <c r="E379" i="3"/>
  <c r="A378" i="3"/>
  <c r="E378" i="3"/>
  <c r="A377" i="3"/>
  <c r="E377" i="3"/>
  <c r="A376" i="3"/>
  <c r="E376" i="3"/>
  <c r="A375" i="3"/>
  <c r="E375" i="3"/>
  <c r="A374" i="3"/>
  <c r="E374" i="3"/>
  <c r="A373" i="3"/>
  <c r="E373" i="3"/>
  <c r="A372" i="3"/>
  <c r="E372" i="3"/>
  <c r="A371" i="3"/>
  <c r="E371" i="3"/>
  <c r="A370" i="3"/>
  <c r="E370" i="3"/>
  <c r="A369" i="3"/>
  <c r="E369" i="3"/>
  <c r="A368" i="3"/>
  <c r="E368" i="3"/>
  <c r="A367" i="3"/>
  <c r="E367" i="3"/>
  <c r="A366" i="3"/>
  <c r="E366" i="3"/>
  <c r="A365" i="3"/>
  <c r="E365" i="3"/>
  <c r="A364" i="3"/>
  <c r="E364" i="3"/>
  <c r="A363" i="3"/>
  <c r="E363" i="3"/>
  <c r="A362" i="3"/>
  <c r="E362" i="3"/>
  <c r="A361" i="3"/>
  <c r="E361" i="3"/>
  <c r="A360" i="3"/>
  <c r="E360" i="3"/>
  <c r="A359" i="3"/>
  <c r="E359" i="3"/>
  <c r="A358" i="3"/>
  <c r="E358" i="3"/>
  <c r="A357" i="3"/>
  <c r="E357" i="3"/>
  <c r="A356" i="3"/>
  <c r="E356" i="3"/>
  <c r="A355" i="3"/>
  <c r="E355" i="3"/>
  <c r="A354" i="3"/>
  <c r="E354" i="3"/>
  <c r="A353" i="3"/>
  <c r="E353" i="3"/>
  <c r="A352" i="3"/>
  <c r="E352" i="3"/>
  <c r="A351" i="3"/>
  <c r="E351" i="3"/>
  <c r="A350" i="3"/>
  <c r="E350" i="3"/>
  <c r="A349" i="3"/>
  <c r="E349" i="3"/>
  <c r="A348" i="3"/>
  <c r="E348" i="3"/>
  <c r="A347" i="3"/>
  <c r="E347" i="3"/>
  <c r="A346" i="3"/>
  <c r="E346" i="3"/>
  <c r="A345" i="3"/>
  <c r="E345" i="3"/>
  <c r="A344" i="3"/>
  <c r="E344" i="3"/>
  <c r="A343" i="3"/>
  <c r="E343" i="3"/>
  <c r="A342" i="3"/>
  <c r="E342" i="3"/>
  <c r="A341" i="3"/>
  <c r="E341" i="3"/>
  <c r="A340" i="3"/>
  <c r="E340" i="3"/>
  <c r="A339" i="3"/>
  <c r="E339" i="3"/>
  <c r="A338" i="3"/>
  <c r="E338" i="3"/>
  <c r="A337" i="3"/>
  <c r="E337" i="3"/>
  <c r="A336" i="3"/>
  <c r="E336" i="3"/>
  <c r="A335" i="3"/>
  <c r="E335" i="3"/>
  <c r="A334" i="3"/>
  <c r="E334" i="3"/>
  <c r="A333" i="3"/>
  <c r="E333" i="3"/>
  <c r="A332" i="3"/>
  <c r="E332" i="3"/>
  <c r="A331" i="3"/>
  <c r="E331" i="3"/>
  <c r="A330" i="3"/>
  <c r="E330" i="3"/>
  <c r="A329" i="3"/>
  <c r="E329" i="3"/>
  <c r="A328" i="3"/>
  <c r="E328" i="3"/>
  <c r="A327" i="3"/>
  <c r="E327" i="3"/>
  <c r="A326" i="3"/>
  <c r="E326" i="3"/>
  <c r="A325" i="3"/>
  <c r="E325" i="3"/>
  <c r="A324" i="3"/>
  <c r="E324" i="3"/>
  <c r="A323" i="3"/>
  <c r="E323" i="3"/>
  <c r="A322" i="3"/>
  <c r="E322" i="3"/>
  <c r="A321" i="3"/>
  <c r="E321" i="3"/>
  <c r="A320" i="3"/>
  <c r="E320" i="3"/>
  <c r="A319" i="3"/>
  <c r="E319" i="3"/>
  <c r="A318" i="3"/>
  <c r="E318" i="3"/>
  <c r="A317" i="3"/>
  <c r="E317" i="3"/>
  <c r="A316" i="3"/>
  <c r="E316" i="3"/>
  <c r="A315" i="3"/>
  <c r="E315" i="3"/>
  <c r="A314" i="3"/>
  <c r="E314" i="3"/>
  <c r="A313" i="3"/>
  <c r="E313" i="3"/>
  <c r="A312" i="3"/>
  <c r="E312" i="3"/>
  <c r="A311" i="3"/>
  <c r="E311" i="3"/>
  <c r="A310" i="3"/>
  <c r="E310" i="3"/>
  <c r="A309" i="3"/>
  <c r="E309" i="3"/>
  <c r="A308" i="3"/>
  <c r="E308" i="3"/>
  <c r="A307" i="3"/>
  <c r="E307" i="3"/>
  <c r="A306" i="3"/>
  <c r="E306" i="3"/>
  <c r="A305" i="3"/>
  <c r="E305" i="3"/>
  <c r="A304" i="3"/>
  <c r="E304" i="3"/>
  <c r="A303" i="3"/>
  <c r="E303" i="3"/>
  <c r="A302" i="3"/>
  <c r="E302" i="3"/>
  <c r="A301" i="3"/>
  <c r="E301" i="3"/>
  <c r="A300" i="3"/>
  <c r="E300" i="3"/>
  <c r="A299" i="3"/>
  <c r="E299" i="3"/>
  <c r="A298" i="3"/>
  <c r="E298" i="3"/>
  <c r="A297" i="3"/>
  <c r="E297" i="3"/>
  <c r="A296" i="3"/>
  <c r="E296" i="3"/>
  <c r="A295" i="3"/>
  <c r="E295" i="3"/>
  <c r="A294" i="3"/>
  <c r="E294" i="3"/>
  <c r="A293" i="3"/>
  <c r="E293" i="3"/>
  <c r="A292" i="3"/>
  <c r="E292" i="3"/>
  <c r="A291" i="3"/>
  <c r="E291" i="3"/>
  <c r="A290" i="3"/>
  <c r="E290" i="3"/>
  <c r="A289" i="3"/>
  <c r="E289" i="3"/>
  <c r="A288" i="3"/>
  <c r="E288" i="3"/>
  <c r="A287" i="3"/>
  <c r="E287" i="3"/>
  <c r="A286" i="3"/>
  <c r="E286" i="3"/>
  <c r="A285" i="3"/>
  <c r="E285" i="3"/>
  <c r="A284" i="3"/>
  <c r="E284" i="3"/>
  <c r="A283" i="3"/>
  <c r="E283" i="3"/>
  <c r="A282" i="3"/>
  <c r="E282" i="3"/>
  <c r="A281" i="3"/>
  <c r="E281" i="3"/>
  <c r="A280" i="3"/>
  <c r="E280" i="3"/>
  <c r="A279" i="3"/>
  <c r="E279" i="3"/>
  <c r="A278" i="3"/>
  <c r="E278" i="3"/>
  <c r="A277" i="3"/>
  <c r="E277" i="3"/>
  <c r="A276" i="3"/>
  <c r="E276" i="3"/>
  <c r="A275" i="3"/>
  <c r="E275" i="3"/>
  <c r="A274" i="3"/>
  <c r="E274" i="3"/>
  <c r="A273" i="3"/>
  <c r="E273" i="3"/>
  <c r="A272" i="3"/>
  <c r="E272" i="3"/>
  <c r="A271" i="3"/>
  <c r="E271" i="3"/>
  <c r="A270" i="3"/>
  <c r="E270" i="3"/>
  <c r="A269" i="3"/>
  <c r="E269" i="3"/>
  <c r="A268" i="3"/>
  <c r="E268" i="3"/>
  <c r="A267" i="3"/>
  <c r="E267" i="3"/>
  <c r="A266" i="3"/>
  <c r="E266" i="3"/>
  <c r="A265" i="3"/>
  <c r="E265" i="3"/>
  <c r="A264" i="3"/>
  <c r="E264" i="3"/>
  <c r="A263" i="3"/>
  <c r="E263" i="3"/>
  <c r="A262" i="3"/>
  <c r="E262" i="3"/>
  <c r="A261" i="3"/>
  <c r="E261" i="3"/>
  <c r="A260" i="3"/>
  <c r="E260" i="3"/>
  <c r="A259" i="3"/>
  <c r="E259" i="3"/>
  <c r="A258" i="3"/>
  <c r="E258" i="3"/>
  <c r="A257" i="3"/>
  <c r="E257" i="3"/>
  <c r="A256" i="3"/>
  <c r="E256" i="3"/>
  <c r="A255" i="3"/>
  <c r="E255" i="3"/>
  <c r="A254" i="3"/>
  <c r="E254" i="3"/>
  <c r="A253" i="3"/>
  <c r="E253" i="3"/>
  <c r="A252" i="3"/>
  <c r="E252" i="3"/>
  <c r="A251" i="3"/>
  <c r="E251" i="3"/>
  <c r="A250" i="3"/>
  <c r="E250" i="3"/>
  <c r="A249" i="3"/>
  <c r="E249" i="3"/>
  <c r="A248" i="3"/>
  <c r="E248" i="3"/>
  <c r="A247" i="3"/>
  <c r="E247" i="3"/>
  <c r="A246" i="3"/>
  <c r="E246" i="3"/>
  <c r="A245" i="3"/>
  <c r="E245" i="3"/>
  <c r="A244" i="3"/>
  <c r="E244" i="3"/>
  <c r="A243" i="3"/>
  <c r="E243" i="3"/>
  <c r="A242" i="3"/>
  <c r="E242" i="3"/>
  <c r="A241" i="3"/>
  <c r="E241" i="3"/>
  <c r="A240" i="3"/>
  <c r="E240" i="3"/>
  <c r="A239" i="3"/>
  <c r="E239" i="3"/>
  <c r="A238" i="3"/>
  <c r="E238" i="3"/>
  <c r="A237" i="3"/>
  <c r="E237" i="3"/>
  <c r="A236" i="3"/>
  <c r="E236" i="3"/>
  <c r="A235" i="3"/>
  <c r="E235" i="3"/>
  <c r="A234" i="3"/>
  <c r="E234" i="3"/>
  <c r="A233" i="3"/>
  <c r="E233" i="3"/>
  <c r="A232" i="3"/>
  <c r="E232" i="3"/>
  <c r="A231" i="3"/>
  <c r="E231" i="3"/>
  <c r="A230" i="3"/>
  <c r="E230" i="3"/>
  <c r="A229" i="3"/>
  <c r="E229" i="3"/>
  <c r="A228" i="3"/>
  <c r="E228" i="3"/>
  <c r="A227" i="3"/>
  <c r="E227" i="3"/>
  <c r="A226" i="3"/>
  <c r="E226" i="3"/>
  <c r="A225" i="3"/>
  <c r="E225" i="3"/>
  <c r="A224" i="3"/>
  <c r="E224" i="3"/>
  <c r="A223" i="3"/>
  <c r="E223" i="3"/>
  <c r="A222" i="3"/>
  <c r="E222" i="3"/>
  <c r="A221" i="3"/>
  <c r="E221" i="3"/>
  <c r="A220" i="3"/>
  <c r="E220" i="3"/>
  <c r="A219" i="3"/>
  <c r="E219" i="3"/>
  <c r="A218" i="3"/>
  <c r="E218" i="3"/>
  <c r="A217" i="3"/>
  <c r="E217" i="3"/>
  <c r="A216" i="3"/>
  <c r="E216" i="3"/>
  <c r="A215" i="3"/>
  <c r="E215" i="3"/>
  <c r="A214" i="3"/>
  <c r="E214" i="3"/>
  <c r="A213" i="3"/>
  <c r="E213" i="3"/>
  <c r="A212" i="3"/>
  <c r="E212" i="3"/>
  <c r="A211" i="3"/>
  <c r="E211" i="3"/>
  <c r="A210" i="3"/>
  <c r="E210" i="3"/>
  <c r="A209" i="3"/>
  <c r="E209" i="3"/>
  <c r="A208" i="3"/>
  <c r="E208" i="3"/>
  <c r="A207" i="3"/>
  <c r="E207" i="3"/>
  <c r="A206" i="3"/>
  <c r="E206" i="3"/>
  <c r="A205" i="3"/>
  <c r="E205" i="3"/>
  <c r="A204" i="3"/>
  <c r="E204" i="3"/>
  <c r="A203" i="3"/>
  <c r="E203" i="3"/>
  <c r="A202" i="3"/>
  <c r="E202" i="3"/>
  <c r="A201" i="3"/>
  <c r="E201" i="3"/>
  <c r="A200" i="3"/>
  <c r="E200" i="3"/>
  <c r="A199" i="3"/>
  <c r="E199" i="3"/>
  <c r="A198" i="3"/>
  <c r="E198" i="3"/>
  <c r="A197" i="3"/>
  <c r="E197" i="3"/>
  <c r="A196" i="3"/>
  <c r="E196" i="3"/>
  <c r="A195" i="3"/>
  <c r="E195" i="3"/>
  <c r="A194" i="3"/>
  <c r="E194" i="3"/>
  <c r="A193" i="3"/>
  <c r="E193" i="3"/>
  <c r="A192" i="3"/>
  <c r="E192" i="3"/>
  <c r="A191" i="3"/>
  <c r="E191" i="3"/>
  <c r="A190" i="3"/>
  <c r="E190" i="3"/>
  <c r="A189" i="3"/>
  <c r="E189" i="3"/>
  <c r="A188" i="3"/>
  <c r="E188" i="3"/>
  <c r="A187" i="3"/>
  <c r="E187" i="3"/>
  <c r="A186" i="3"/>
  <c r="E186" i="3"/>
  <c r="A185" i="3"/>
  <c r="E185" i="3"/>
  <c r="A184" i="3"/>
  <c r="E184" i="3"/>
  <c r="A183" i="3"/>
  <c r="E183" i="3"/>
  <c r="A182" i="3"/>
  <c r="E182" i="3"/>
  <c r="A181" i="3"/>
  <c r="E181" i="3"/>
  <c r="A180" i="3"/>
  <c r="E180" i="3"/>
  <c r="A179" i="3"/>
  <c r="E179" i="3"/>
  <c r="A178" i="3"/>
  <c r="E178" i="3"/>
  <c r="A177" i="3"/>
  <c r="E177" i="3"/>
  <c r="A176" i="3"/>
  <c r="E176" i="3"/>
  <c r="A175" i="3"/>
  <c r="E175" i="3"/>
  <c r="A174" i="3"/>
  <c r="E174" i="3"/>
  <c r="A173" i="3"/>
  <c r="E173" i="3"/>
  <c r="A172" i="3"/>
  <c r="E172" i="3"/>
  <c r="A171" i="3"/>
  <c r="E171" i="3"/>
  <c r="A170" i="3"/>
  <c r="E170" i="3"/>
  <c r="A169" i="3"/>
  <c r="E169" i="3"/>
  <c r="A168" i="3"/>
  <c r="E168" i="3"/>
  <c r="A167" i="3"/>
  <c r="E167" i="3"/>
  <c r="A166" i="3"/>
  <c r="E166" i="3"/>
  <c r="A165" i="3"/>
  <c r="E165" i="3"/>
  <c r="A164" i="3"/>
  <c r="E164" i="3"/>
  <c r="A163" i="3"/>
  <c r="E163" i="3"/>
  <c r="A162" i="3"/>
  <c r="E162" i="3"/>
  <c r="A161" i="3"/>
  <c r="E161" i="3"/>
  <c r="A160" i="3"/>
  <c r="E160" i="3"/>
  <c r="A159" i="3"/>
  <c r="E159" i="3"/>
  <c r="A158" i="3"/>
  <c r="E158" i="3"/>
  <c r="A157" i="3"/>
  <c r="E157" i="3"/>
  <c r="A156" i="3"/>
  <c r="E156" i="3"/>
  <c r="A155" i="3"/>
  <c r="E155" i="3"/>
  <c r="A154" i="3"/>
  <c r="E154" i="3"/>
  <c r="A153" i="3"/>
  <c r="E153" i="3"/>
  <c r="A152" i="3"/>
  <c r="E152" i="3"/>
  <c r="A151" i="3"/>
  <c r="E151" i="3"/>
  <c r="A150" i="3"/>
  <c r="E150" i="3"/>
  <c r="A149" i="3"/>
  <c r="E149" i="3"/>
  <c r="A148" i="3"/>
  <c r="E148" i="3"/>
  <c r="A147" i="3"/>
  <c r="E147" i="3"/>
  <c r="A146" i="3"/>
  <c r="E146" i="3"/>
  <c r="A145" i="3"/>
  <c r="E145" i="3"/>
  <c r="A144" i="3"/>
  <c r="E144" i="3"/>
  <c r="A143" i="3"/>
  <c r="E143" i="3"/>
  <c r="A142" i="3"/>
  <c r="E142" i="3"/>
  <c r="A141" i="3"/>
  <c r="E141" i="3"/>
  <c r="A140" i="3"/>
  <c r="E140" i="3"/>
  <c r="A139" i="3"/>
  <c r="E139" i="3"/>
  <c r="A138" i="3"/>
  <c r="E138" i="3"/>
  <c r="A137" i="3"/>
  <c r="E137" i="3"/>
  <c r="A136" i="3"/>
  <c r="E136" i="3"/>
  <c r="A135" i="3"/>
  <c r="E135" i="3"/>
  <c r="A134" i="3"/>
  <c r="E134" i="3"/>
  <c r="A133" i="3"/>
  <c r="E133" i="3"/>
  <c r="A132" i="3"/>
  <c r="E132" i="3"/>
  <c r="A131" i="3"/>
  <c r="E131" i="3"/>
  <c r="A130" i="3"/>
  <c r="E130" i="3"/>
  <c r="A129" i="3"/>
  <c r="E129" i="3"/>
  <c r="A128" i="3"/>
  <c r="E128" i="3"/>
  <c r="A127" i="3"/>
  <c r="E127" i="3"/>
  <c r="A126" i="3"/>
  <c r="E126" i="3"/>
  <c r="A125" i="3"/>
  <c r="E125" i="3"/>
  <c r="A124" i="3"/>
  <c r="E124" i="3"/>
  <c r="A123" i="3"/>
  <c r="E123" i="3"/>
  <c r="A122" i="3"/>
  <c r="E122" i="3"/>
  <c r="A121" i="3"/>
  <c r="E121" i="3"/>
  <c r="A120" i="3"/>
  <c r="E120" i="3"/>
  <c r="A119" i="3"/>
  <c r="E119" i="3"/>
  <c r="A118" i="3"/>
  <c r="E118" i="3"/>
  <c r="A117" i="3"/>
  <c r="E117" i="3"/>
  <c r="A116" i="3"/>
  <c r="E116" i="3"/>
  <c r="A115" i="3"/>
  <c r="E115" i="3"/>
  <c r="A114" i="3"/>
  <c r="E114" i="3"/>
  <c r="A113" i="3"/>
  <c r="E113" i="3"/>
  <c r="A112" i="3"/>
  <c r="E112" i="3"/>
  <c r="A111" i="3"/>
  <c r="E111" i="3"/>
  <c r="A110" i="3"/>
  <c r="E110" i="3"/>
  <c r="A109" i="3"/>
  <c r="E109" i="3"/>
  <c r="A108" i="3"/>
  <c r="E108" i="3"/>
  <c r="A107" i="3"/>
  <c r="E107" i="3"/>
  <c r="A106" i="3"/>
  <c r="E106" i="3"/>
  <c r="A105" i="3"/>
  <c r="E105" i="3"/>
  <c r="A104" i="3"/>
  <c r="E104" i="3"/>
  <c r="A103" i="3"/>
  <c r="E103" i="3"/>
  <c r="A102" i="3"/>
  <c r="E102" i="3"/>
  <c r="A101" i="3"/>
  <c r="E101" i="3"/>
  <c r="A100" i="3"/>
  <c r="E100" i="3"/>
  <c r="A99" i="3"/>
  <c r="E99" i="3"/>
  <c r="A98" i="3"/>
  <c r="E98" i="3"/>
  <c r="A97" i="3"/>
  <c r="E97" i="3"/>
  <c r="A96" i="3"/>
  <c r="E96" i="3"/>
  <c r="A95" i="3"/>
  <c r="E95" i="3"/>
  <c r="A94" i="3"/>
  <c r="E94" i="3"/>
  <c r="A93" i="3"/>
  <c r="E93" i="3"/>
  <c r="A92" i="3"/>
  <c r="E92" i="3"/>
  <c r="A91" i="3"/>
  <c r="E91" i="3"/>
  <c r="A90" i="3"/>
  <c r="E90" i="3"/>
  <c r="A89" i="3"/>
  <c r="E89" i="3"/>
  <c r="A88" i="3"/>
  <c r="E88" i="3"/>
  <c r="A87" i="3"/>
  <c r="E87" i="3"/>
  <c r="A86" i="3"/>
  <c r="E86" i="3"/>
  <c r="A85" i="3"/>
  <c r="E85" i="3"/>
  <c r="A84" i="3"/>
  <c r="E84" i="3"/>
  <c r="A83" i="3"/>
  <c r="E83" i="3"/>
  <c r="A82" i="3"/>
  <c r="E82" i="3"/>
  <c r="A81" i="3"/>
  <c r="E81" i="3"/>
  <c r="A80" i="3"/>
  <c r="E80" i="3"/>
  <c r="A79" i="3"/>
  <c r="E79" i="3"/>
  <c r="A78" i="3"/>
  <c r="E78" i="3"/>
  <c r="A77" i="3"/>
  <c r="E77" i="3"/>
  <c r="A76" i="3"/>
  <c r="E76" i="3"/>
  <c r="A75" i="3"/>
  <c r="E75" i="3"/>
  <c r="A74" i="3"/>
  <c r="E74" i="3"/>
  <c r="A73" i="3"/>
  <c r="E73" i="3"/>
  <c r="A72" i="3"/>
  <c r="E72" i="3"/>
  <c r="A71" i="3"/>
  <c r="E71" i="3"/>
  <c r="A70" i="3"/>
  <c r="E70" i="3"/>
  <c r="A69" i="3"/>
  <c r="E69" i="3"/>
  <c r="A68" i="3"/>
  <c r="E68" i="3"/>
  <c r="A67" i="3"/>
  <c r="E67" i="3"/>
  <c r="A66" i="3"/>
  <c r="E66" i="3"/>
  <c r="A65" i="3"/>
  <c r="E65" i="3"/>
  <c r="A64" i="3"/>
  <c r="E64" i="3"/>
  <c r="A63" i="3"/>
  <c r="E63" i="3"/>
  <c r="A62" i="3"/>
  <c r="E62" i="3"/>
  <c r="A61" i="3"/>
  <c r="E61" i="3"/>
  <c r="A60" i="3"/>
  <c r="E60" i="3"/>
  <c r="A59" i="3"/>
  <c r="E59" i="3"/>
  <c r="A58" i="3"/>
  <c r="E58" i="3"/>
  <c r="A57" i="3"/>
  <c r="E57" i="3"/>
  <c r="A56" i="3"/>
  <c r="E56" i="3"/>
  <c r="A55" i="3"/>
  <c r="E55" i="3"/>
  <c r="A54" i="3"/>
  <c r="E54" i="3"/>
  <c r="A53" i="3"/>
  <c r="E53" i="3"/>
  <c r="A52" i="3"/>
  <c r="E52" i="3"/>
  <c r="A51" i="3"/>
  <c r="E51" i="3"/>
  <c r="A50" i="3"/>
  <c r="E50" i="3"/>
  <c r="A49" i="3"/>
  <c r="E49" i="3"/>
  <c r="A48" i="3"/>
  <c r="E48" i="3"/>
  <c r="A47" i="3"/>
  <c r="E47" i="3"/>
  <c r="A46" i="3"/>
  <c r="E46" i="3"/>
  <c r="A45" i="3"/>
  <c r="E45" i="3"/>
  <c r="A44" i="3"/>
  <c r="E44" i="3"/>
  <c r="A43" i="3"/>
  <c r="E43" i="3"/>
  <c r="A42" i="3"/>
  <c r="E42" i="3"/>
  <c r="A41" i="3"/>
  <c r="E41" i="3"/>
  <c r="A40" i="3"/>
  <c r="E40" i="3"/>
  <c r="A39" i="3"/>
  <c r="E39" i="3"/>
  <c r="A38" i="3"/>
  <c r="E38" i="3"/>
  <c r="A37" i="3"/>
  <c r="E37" i="3"/>
  <c r="A36" i="3"/>
  <c r="E36" i="3"/>
  <c r="A35" i="3"/>
  <c r="E35" i="3"/>
  <c r="A34" i="3"/>
  <c r="E34" i="3"/>
  <c r="A33" i="3"/>
  <c r="E33" i="3"/>
  <c r="A32" i="3"/>
  <c r="E32" i="3"/>
  <c r="A31" i="3"/>
  <c r="E31" i="3"/>
  <c r="A30" i="3"/>
  <c r="E30" i="3"/>
  <c r="A29" i="3"/>
  <c r="E29" i="3"/>
  <c r="A28" i="3"/>
  <c r="E28" i="3"/>
  <c r="A27" i="3"/>
  <c r="E27" i="3"/>
  <c r="A3" i="3"/>
  <c r="E3" i="3"/>
  <c r="A4" i="3"/>
  <c r="E4" i="3"/>
  <c r="A5" i="3"/>
  <c r="E5" i="3"/>
  <c r="A6" i="3"/>
  <c r="E6" i="3"/>
  <c r="A7" i="3"/>
  <c r="E7" i="3"/>
  <c r="A8" i="3"/>
  <c r="E8" i="3"/>
  <c r="A9" i="3"/>
  <c r="E9" i="3"/>
  <c r="A10" i="3"/>
  <c r="E10" i="3"/>
  <c r="A11" i="3"/>
  <c r="E11" i="3"/>
  <c r="A12" i="3"/>
  <c r="E12" i="3"/>
  <c r="A13" i="3"/>
  <c r="E13" i="3"/>
  <c r="A14" i="3"/>
  <c r="E14" i="3"/>
  <c r="A15" i="3"/>
  <c r="E15" i="3"/>
  <c r="A16" i="3"/>
  <c r="E16" i="3"/>
  <c r="A17" i="3"/>
  <c r="E17" i="3"/>
  <c r="A18" i="3"/>
  <c r="E18" i="3"/>
  <c r="A19" i="3"/>
  <c r="E19" i="3"/>
  <c r="A20" i="3"/>
  <c r="E20" i="3"/>
  <c r="A21" i="3"/>
  <c r="E21" i="3"/>
  <c r="A22" i="3"/>
  <c r="E22" i="3"/>
  <c r="A23" i="3"/>
  <c r="E23" i="3"/>
  <c r="A24" i="3"/>
  <c r="E24" i="3"/>
  <c r="A25" i="3"/>
  <c r="E25" i="3"/>
  <c r="A26" i="3"/>
  <c r="E26" i="3"/>
  <c r="A2" i="3"/>
  <c r="E2" i="3"/>
  <c r="AD2" i="76"/>
  <c r="AD2" i="77"/>
  <c r="AD2" i="79"/>
  <c r="AD2" i="75"/>
  <c r="AD2" i="78"/>
  <c r="AD2" i="74"/>
  <c r="AD2" i="56"/>
  <c r="L69" i="80"/>
  <c r="M69" i="80"/>
  <c r="J69" i="80"/>
  <c r="L68" i="80"/>
  <c r="N68" i="80"/>
  <c r="J68" i="80"/>
  <c r="L67" i="80"/>
  <c r="M67" i="80"/>
  <c r="J67" i="80"/>
  <c r="L66" i="80"/>
  <c r="M66" i="80"/>
  <c r="J66" i="80"/>
  <c r="I66" i="80"/>
  <c r="L65" i="80"/>
  <c r="M65" i="80"/>
  <c r="J65" i="80"/>
  <c r="L64" i="80"/>
  <c r="M64" i="80"/>
  <c r="J64" i="80"/>
  <c r="I64" i="80"/>
  <c r="L63" i="80"/>
  <c r="M63" i="80"/>
  <c r="J63" i="80"/>
  <c r="L62" i="80"/>
  <c r="M62" i="80"/>
  <c r="J62" i="80"/>
  <c r="I62" i="80"/>
  <c r="L61" i="80"/>
  <c r="M61" i="80"/>
  <c r="J61" i="80"/>
  <c r="I61" i="80"/>
  <c r="L60" i="80"/>
  <c r="M60" i="80"/>
  <c r="J60" i="80"/>
  <c r="L59" i="80"/>
  <c r="M59" i="80"/>
  <c r="J59" i="80"/>
  <c r="L58" i="80"/>
  <c r="M58" i="80"/>
  <c r="J58" i="80"/>
  <c r="I58" i="80"/>
  <c r="L57" i="80"/>
  <c r="M57" i="80"/>
  <c r="J57" i="80"/>
  <c r="I57" i="80"/>
  <c r="L56" i="80"/>
  <c r="M56" i="80"/>
  <c r="N56" i="80"/>
  <c r="J56" i="80"/>
  <c r="I56" i="80"/>
  <c r="L55" i="80"/>
  <c r="M55" i="80"/>
  <c r="J55" i="80"/>
  <c r="L54" i="80"/>
  <c r="M54" i="80"/>
  <c r="J54" i="80"/>
  <c r="I54" i="80"/>
  <c r="L53" i="80"/>
  <c r="M53" i="80"/>
  <c r="J53" i="80"/>
  <c r="L52" i="80"/>
  <c r="M52" i="80"/>
  <c r="N52" i="80"/>
  <c r="J52" i="80"/>
  <c r="L51" i="80"/>
  <c r="M51" i="80"/>
  <c r="J51" i="80"/>
  <c r="L50" i="80"/>
  <c r="M50" i="80"/>
  <c r="J50" i="80"/>
  <c r="I50" i="80"/>
  <c r="E69" i="80"/>
  <c r="F69" i="80"/>
  <c r="C69" i="80"/>
  <c r="E68" i="80"/>
  <c r="F68" i="80"/>
  <c r="C68" i="80"/>
  <c r="B68" i="80"/>
  <c r="E67" i="80"/>
  <c r="F67" i="80"/>
  <c r="C67" i="80"/>
  <c r="B67" i="80"/>
  <c r="E66" i="80"/>
  <c r="F66" i="80"/>
  <c r="C66" i="80"/>
  <c r="B66" i="80"/>
  <c r="E65" i="80"/>
  <c r="F65" i="80"/>
  <c r="C65" i="80"/>
  <c r="E64" i="80"/>
  <c r="F64" i="80"/>
  <c r="C64" i="80"/>
  <c r="B64" i="80"/>
  <c r="E63" i="80"/>
  <c r="F63" i="80"/>
  <c r="C63" i="80"/>
  <c r="E62" i="80"/>
  <c r="F62" i="80"/>
  <c r="C62" i="80"/>
  <c r="B62" i="80"/>
  <c r="E61" i="80"/>
  <c r="F61" i="80"/>
  <c r="C61" i="80"/>
  <c r="B61" i="80"/>
  <c r="E60" i="80"/>
  <c r="F60" i="80"/>
  <c r="C60" i="80"/>
  <c r="B60" i="80"/>
  <c r="E59" i="80"/>
  <c r="F59" i="80"/>
  <c r="C59" i="80"/>
  <c r="B59" i="80"/>
  <c r="E58" i="80"/>
  <c r="F58" i="80"/>
  <c r="C58" i="80"/>
  <c r="B58" i="80"/>
  <c r="E57" i="80"/>
  <c r="F57" i="80"/>
  <c r="C57" i="80"/>
  <c r="E56" i="80"/>
  <c r="F56" i="80"/>
  <c r="C56" i="80"/>
  <c r="B56" i="80"/>
  <c r="E55" i="80"/>
  <c r="F55" i="80"/>
  <c r="C55" i="80"/>
  <c r="E54" i="80"/>
  <c r="F54" i="80"/>
  <c r="G54" i="80"/>
  <c r="C54" i="80"/>
  <c r="B54" i="80"/>
  <c r="E53" i="80"/>
  <c r="F53" i="80"/>
  <c r="C53" i="80"/>
  <c r="E52" i="80"/>
  <c r="F52" i="80"/>
  <c r="C52" i="80"/>
  <c r="B52" i="80"/>
  <c r="E51" i="80"/>
  <c r="F51" i="80"/>
  <c r="C51" i="80"/>
  <c r="E50" i="80"/>
  <c r="F50" i="80"/>
  <c r="G50" i="80"/>
  <c r="C50" i="80"/>
  <c r="B50" i="80"/>
  <c r="L46" i="80"/>
  <c r="M46" i="80"/>
  <c r="J46" i="80"/>
  <c r="I46" i="80"/>
  <c r="L45" i="80"/>
  <c r="M45" i="80"/>
  <c r="J45" i="80"/>
  <c r="L44" i="80"/>
  <c r="M44" i="80"/>
  <c r="J44" i="80"/>
  <c r="L43" i="80"/>
  <c r="M43" i="80"/>
  <c r="J43" i="80"/>
  <c r="L42" i="80"/>
  <c r="M42" i="80"/>
  <c r="J42" i="80"/>
  <c r="I42" i="80"/>
  <c r="L41" i="80"/>
  <c r="M41" i="80"/>
  <c r="J41" i="80"/>
  <c r="L40" i="80"/>
  <c r="M40" i="80"/>
  <c r="J40" i="80"/>
  <c r="L39" i="80"/>
  <c r="M39" i="80"/>
  <c r="J39" i="80"/>
  <c r="I39" i="80"/>
  <c r="L38" i="80"/>
  <c r="M38" i="80"/>
  <c r="J38" i="80"/>
  <c r="I38" i="80"/>
  <c r="L37" i="80"/>
  <c r="M37" i="80"/>
  <c r="J37" i="80"/>
  <c r="L36" i="80"/>
  <c r="M36" i="80"/>
  <c r="J36" i="80"/>
  <c r="L35" i="80"/>
  <c r="M35" i="80"/>
  <c r="J35" i="80"/>
  <c r="L34" i="80"/>
  <c r="M34" i="80"/>
  <c r="J34" i="80"/>
  <c r="I34" i="80"/>
  <c r="L33" i="80"/>
  <c r="M33" i="80"/>
  <c r="N33" i="80"/>
  <c r="J33" i="80"/>
  <c r="L32" i="80"/>
  <c r="M32" i="80"/>
  <c r="N32" i="80"/>
  <c r="J32" i="80"/>
  <c r="L31" i="80"/>
  <c r="M31" i="80"/>
  <c r="J31" i="80"/>
  <c r="L30" i="80"/>
  <c r="M30" i="80"/>
  <c r="J30" i="80"/>
  <c r="I30" i="80"/>
  <c r="L29" i="80"/>
  <c r="M29" i="80"/>
  <c r="N29" i="80"/>
  <c r="J29" i="80"/>
  <c r="L28" i="80"/>
  <c r="M28" i="80"/>
  <c r="J28" i="80"/>
  <c r="L27" i="80"/>
  <c r="M27" i="80"/>
  <c r="J27" i="80"/>
  <c r="I27" i="80"/>
  <c r="E46" i="80"/>
  <c r="F46" i="80"/>
  <c r="C46" i="80"/>
  <c r="B46" i="80"/>
  <c r="E45" i="80"/>
  <c r="G45" i="80"/>
  <c r="C45" i="80"/>
  <c r="E44" i="80"/>
  <c r="F44" i="80"/>
  <c r="C44" i="80"/>
  <c r="E43" i="80"/>
  <c r="F43" i="80"/>
  <c r="C43" i="80"/>
  <c r="E42" i="80"/>
  <c r="F42" i="80"/>
  <c r="C42" i="80"/>
  <c r="B42" i="80"/>
  <c r="E41" i="80"/>
  <c r="F41" i="80"/>
  <c r="C41" i="80"/>
  <c r="B41" i="80"/>
  <c r="E40" i="80"/>
  <c r="F40" i="80"/>
  <c r="C40" i="80"/>
  <c r="E39" i="80"/>
  <c r="F39" i="80"/>
  <c r="C39" i="80"/>
  <c r="B39" i="80"/>
  <c r="E38" i="80"/>
  <c r="F38" i="80"/>
  <c r="C38" i="80"/>
  <c r="B38" i="80"/>
  <c r="E37" i="80"/>
  <c r="F37" i="80"/>
  <c r="C37" i="80"/>
  <c r="B37" i="80"/>
  <c r="E36" i="80"/>
  <c r="F36" i="80"/>
  <c r="G36" i="80"/>
  <c r="C36" i="80"/>
  <c r="B36" i="80"/>
  <c r="E35" i="80"/>
  <c r="F35" i="80"/>
  <c r="C35" i="80"/>
  <c r="B35" i="80"/>
  <c r="E34" i="80"/>
  <c r="F34" i="80"/>
  <c r="C34" i="80"/>
  <c r="E33" i="80"/>
  <c r="F33" i="80"/>
  <c r="G33" i="80"/>
  <c r="C33" i="80"/>
  <c r="B33" i="80"/>
  <c r="E32" i="80"/>
  <c r="F32" i="80"/>
  <c r="C32" i="80"/>
  <c r="E31" i="80"/>
  <c r="F31" i="80"/>
  <c r="C31" i="80"/>
  <c r="E30" i="80"/>
  <c r="F30" i="80"/>
  <c r="C30" i="80"/>
  <c r="B30" i="80"/>
  <c r="E29" i="80"/>
  <c r="F29" i="80"/>
  <c r="G29" i="80"/>
  <c r="C29" i="80"/>
  <c r="B29" i="80"/>
  <c r="E28" i="80"/>
  <c r="F28" i="80"/>
  <c r="C28" i="80"/>
  <c r="B28" i="80"/>
  <c r="E27" i="80"/>
  <c r="F27" i="80"/>
  <c r="C27" i="80"/>
  <c r="B27" i="80"/>
  <c r="L23" i="80"/>
  <c r="M23" i="80"/>
  <c r="J23" i="80"/>
  <c r="L22" i="80"/>
  <c r="M22" i="80"/>
  <c r="J22" i="80"/>
  <c r="I22" i="80"/>
  <c r="L21" i="80"/>
  <c r="N21" i="80"/>
  <c r="J21" i="80"/>
  <c r="I21" i="80"/>
  <c r="L20" i="80"/>
  <c r="M20" i="80"/>
  <c r="J20" i="80"/>
  <c r="L19" i="80"/>
  <c r="M19" i="80"/>
  <c r="J19" i="80"/>
  <c r="I19" i="80"/>
  <c r="L18" i="80"/>
  <c r="M18" i="80"/>
  <c r="J18" i="80"/>
  <c r="I18" i="80"/>
  <c r="L17" i="80"/>
  <c r="M17" i="80"/>
  <c r="J17" i="80"/>
  <c r="L16" i="80"/>
  <c r="M16" i="80"/>
  <c r="J16" i="80"/>
  <c r="I16" i="80"/>
  <c r="L15" i="80"/>
  <c r="M15" i="80"/>
  <c r="J15" i="80"/>
  <c r="I15" i="80"/>
  <c r="L14" i="80"/>
  <c r="N14" i="80"/>
  <c r="J14" i="80"/>
  <c r="I14" i="80"/>
  <c r="L13" i="80"/>
  <c r="M13" i="80"/>
  <c r="N13" i="80"/>
  <c r="J13" i="80"/>
  <c r="I13" i="80"/>
  <c r="L12" i="80"/>
  <c r="M12" i="80"/>
  <c r="J12" i="80"/>
  <c r="I12" i="80"/>
  <c r="L11" i="80"/>
  <c r="M11" i="80"/>
  <c r="J11" i="80"/>
  <c r="I11" i="80"/>
  <c r="L10" i="80"/>
  <c r="M10" i="80"/>
  <c r="J10" i="80"/>
  <c r="I10" i="80"/>
  <c r="L9" i="80"/>
  <c r="M9" i="80"/>
  <c r="J9" i="80"/>
  <c r="I9" i="80"/>
  <c r="L8" i="80"/>
  <c r="M8" i="80"/>
  <c r="J8" i="80"/>
  <c r="I8" i="80"/>
  <c r="L7" i="80"/>
  <c r="J7" i="80"/>
  <c r="I7" i="80"/>
  <c r="L6" i="80"/>
  <c r="M6" i="80"/>
  <c r="J6" i="80"/>
  <c r="I6" i="80"/>
  <c r="L5" i="80"/>
  <c r="M5" i="80"/>
  <c r="J5" i="80"/>
  <c r="I5" i="80"/>
  <c r="L4" i="80"/>
  <c r="M4" i="80"/>
  <c r="J4" i="80"/>
  <c r="I4" i="80"/>
  <c r="E23" i="80"/>
  <c r="G23" i="80"/>
  <c r="C23" i="80"/>
  <c r="B23" i="80"/>
  <c r="E22" i="80"/>
  <c r="G22" i="80"/>
  <c r="C22" i="80"/>
  <c r="B22" i="80"/>
  <c r="E21" i="80"/>
  <c r="F21" i="80"/>
  <c r="C21" i="80"/>
  <c r="B21" i="80"/>
  <c r="E20" i="80"/>
  <c r="F20" i="80"/>
  <c r="C20" i="80"/>
  <c r="B20" i="80"/>
  <c r="E19" i="80"/>
  <c r="F19" i="80"/>
  <c r="C19" i="80"/>
  <c r="B19" i="80"/>
  <c r="E18" i="80"/>
  <c r="G18" i="80"/>
  <c r="C18" i="80"/>
  <c r="B18" i="80"/>
  <c r="E17" i="80"/>
  <c r="F17" i="80"/>
  <c r="C17" i="80"/>
  <c r="E16" i="80"/>
  <c r="F16" i="80"/>
  <c r="C16" i="80"/>
  <c r="B16" i="80"/>
  <c r="E15" i="80"/>
  <c r="F15" i="80"/>
  <c r="C15" i="80"/>
  <c r="E14" i="80"/>
  <c r="F14" i="80"/>
  <c r="C14" i="80"/>
  <c r="E13" i="80"/>
  <c r="F13" i="80"/>
  <c r="C13" i="80"/>
  <c r="B13" i="80"/>
  <c r="E12" i="80"/>
  <c r="F12" i="80"/>
  <c r="G12" i="80"/>
  <c r="C12" i="80"/>
  <c r="B12" i="80"/>
  <c r="E11" i="80"/>
  <c r="F11" i="80"/>
  <c r="C11" i="80"/>
  <c r="E10" i="80"/>
  <c r="F10" i="80"/>
  <c r="C10" i="80"/>
  <c r="B10" i="80"/>
  <c r="E9" i="80"/>
  <c r="F9" i="80"/>
  <c r="C9" i="80"/>
  <c r="B9" i="80"/>
  <c r="E8" i="80"/>
  <c r="F8" i="80"/>
  <c r="C8" i="80"/>
  <c r="B8" i="80"/>
  <c r="E7" i="80"/>
  <c r="F7" i="80"/>
  <c r="C7" i="80"/>
  <c r="B7" i="80"/>
  <c r="E6" i="80"/>
  <c r="F6" i="80"/>
  <c r="C6" i="80"/>
  <c r="E5" i="80"/>
  <c r="F5" i="80"/>
  <c r="C5" i="80"/>
  <c r="B5" i="80"/>
  <c r="E4" i="80"/>
  <c r="F4" i="80"/>
  <c r="C4" i="80"/>
  <c r="B4" i="80"/>
  <c r="K48" i="80"/>
  <c r="D48" i="80"/>
  <c r="K25" i="80"/>
  <c r="D25" i="80"/>
  <c r="I69" i="80"/>
  <c r="B69" i="80"/>
  <c r="I68" i="80"/>
  <c r="I67" i="80"/>
  <c r="I65" i="80"/>
  <c r="B65" i="80"/>
  <c r="I63" i="80"/>
  <c r="B63" i="80"/>
  <c r="I60" i="80"/>
  <c r="I59" i="80"/>
  <c r="B57" i="80"/>
  <c r="I55" i="80"/>
  <c r="B55" i="80"/>
  <c r="I53" i="80"/>
  <c r="B53" i="80"/>
  <c r="I52" i="80"/>
  <c r="I51" i="80"/>
  <c r="B51" i="80"/>
  <c r="I45" i="80"/>
  <c r="B45" i="80"/>
  <c r="I44" i="80"/>
  <c r="B44" i="80"/>
  <c r="I43" i="80"/>
  <c r="G43" i="80"/>
  <c r="B43" i="80"/>
  <c r="I41" i="80"/>
  <c r="I40" i="80"/>
  <c r="B40" i="80"/>
  <c r="N39" i="80"/>
  <c r="I37" i="80"/>
  <c r="I36" i="80"/>
  <c r="I35" i="80"/>
  <c r="B34" i="80"/>
  <c r="I33" i="80"/>
  <c r="I32" i="80"/>
  <c r="B32" i="80"/>
  <c r="I31" i="80"/>
  <c r="B31" i="80"/>
  <c r="I29" i="80"/>
  <c r="I28" i="80"/>
  <c r="K2" i="80"/>
  <c r="D2" i="80"/>
  <c r="I23" i="80"/>
  <c r="N22" i="80"/>
  <c r="I20" i="80"/>
  <c r="I17" i="80"/>
  <c r="B17" i="80"/>
  <c r="B15" i="80"/>
  <c r="B14" i="80"/>
  <c r="B11" i="80"/>
  <c r="B6" i="80"/>
  <c r="A48" i="79"/>
  <c r="A49" i="79"/>
  <c r="AC43" i="79"/>
  <c r="C23" i="79"/>
  <c r="AI25" i="79"/>
  <c r="AB43" i="79"/>
  <c r="C22" i="79"/>
  <c r="AI24" i="79"/>
  <c r="AA43" i="79"/>
  <c r="C21" i="79"/>
  <c r="AI23" i="79"/>
  <c r="Z43" i="79"/>
  <c r="C20" i="79"/>
  <c r="AI22" i="79"/>
  <c r="Y43" i="79"/>
  <c r="C19" i="79"/>
  <c r="AI21" i="79"/>
  <c r="X43" i="79"/>
  <c r="C18" i="79"/>
  <c r="AI20" i="79"/>
  <c r="W43" i="79"/>
  <c r="C17" i="79"/>
  <c r="AI19" i="79"/>
  <c r="V43" i="79"/>
  <c r="C16" i="79"/>
  <c r="AI18" i="79"/>
  <c r="U43" i="79"/>
  <c r="C15" i="79"/>
  <c r="AI17" i="79"/>
  <c r="T43" i="79"/>
  <c r="C14" i="79"/>
  <c r="AI16" i="79"/>
  <c r="D1" i="79"/>
  <c r="D1" i="78"/>
  <c r="D1" i="77"/>
  <c r="D1" i="76"/>
  <c r="D1" i="75"/>
  <c r="D1" i="74"/>
  <c r="A48" i="78"/>
  <c r="A49" i="78"/>
  <c r="AC43" i="78"/>
  <c r="C23" i="78"/>
  <c r="AI25" i="78"/>
  <c r="AB43" i="78"/>
  <c r="C22" i="78"/>
  <c r="AI24" i="78"/>
  <c r="AJ24" i="78"/>
  <c r="AA43" i="78"/>
  <c r="C21" i="78"/>
  <c r="AI23" i="78"/>
  <c r="Z43" i="78"/>
  <c r="C20" i="78"/>
  <c r="AI22" i="78"/>
  <c r="Y43" i="78"/>
  <c r="C19" i="78"/>
  <c r="AI21" i="78"/>
  <c r="X43" i="78"/>
  <c r="C18" i="78"/>
  <c r="AI20" i="78"/>
  <c r="AL20" i="78"/>
  <c r="W43" i="78"/>
  <c r="C17" i="78"/>
  <c r="AI19" i="78"/>
  <c r="V43" i="78"/>
  <c r="C16" i="78"/>
  <c r="AI18" i="78"/>
  <c r="U43" i="78"/>
  <c r="C15" i="78"/>
  <c r="AI17" i="78"/>
  <c r="T43" i="78"/>
  <c r="C14" i="78"/>
  <c r="AI16" i="78"/>
  <c r="AJ16" i="78"/>
  <c r="A48" i="77"/>
  <c r="A49" i="77"/>
  <c r="AC43" i="77"/>
  <c r="C23" i="77"/>
  <c r="AI25" i="77"/>
  <c r="AB43" i="77"/>
  <c r="C22" i="77"/>
  <c r="AI24" i="77"/>
  <c r="AA43" i="77"/>
  <c r="C21" i="77"/>
  <c r="AI23" i="77"/>
  <c r="Z43" i="77"/>
  <c r="C20" i="77"/>
  <c r="AI22" i="77"/>
  <c r="Y43" i="77"/>
  <c r="C19" i="77"/>
  <c r="AI21" i="77"/>
  <c r="X43" i="77"/>
  <c r="C18" i="77"/>
  <c r="AI20" i="77"/>
  <c r="W43" i="77"/>
  <c r="C17" i="77"/>
  <c r="AI19" i="77"/>
  <c r="AJ19" i="77"/>
  <c r="V43" i="77"/>
  <c r="C16" i="77"/>
  <c r="AI18" i="77"/>
  <c r="AJ18" i="77"/>
  <c r="U43" i="77"/>
  <c r="C15" i="77"/>
  <c r="AI17" i="77"/>
  <c r="T43" i="77"/>
  <c r="C14" i="77"/>
  <c r="AI16" i="77"/>
  <c r="A48" i="76"/>
  <c r="A49" i="76"/>
  <c r="AC43" i="76"/>
  <c r="C23" i="76"/>
  <c r="AI25" i="76"/>
  <c r="AB43" i="76"/>
  <c r="C22" i="76"/>
  <c r="AI24" i="76"/>
  <c r="AA43" i="76"/>
  <c r="C21" i="76"/>
  <c r="AI23" i="76"/>
  <c r="Z43" i="76"/>
  <c r="C20" i="76"/>
  <c r="AI22" i="76"/>
  <c r="Y43" i="76"/>
  <c r="C19" i="76"/>
  <c r="AI21" i="76"/>
  <c r="X43" i="76"/>
  <c r="C18" i="76"/>
  <c r="AI20" i="76"/>
  <c r="W43" i="76"/>
  <c r="C17" i="76"/>
  <c r="AI19" i="76"/>
  <c r="V43" i="76"/>
  <c r="C16" i="76"/>
  <c r="AI18" i="76"/>
  <c r="U43" i="76"/>
  <c r="C15" i="76"/>
  <c r="AI17" i="76"/>
  <c r="T43" i="76"/>
  <c r="C14" i="76"/>
  <c r="AI16" i="76"/>
  <c r="AK16" i="76"/>
  <c r="A48" i="75"/>
  <c r="A49" i="75"/>
  <c r="AC43" i="75"/>
  <c r="C23" i="75"/>
  <c r="AI25" i="75"/>
  <c r="AL25" i="75"/>
  <c r="AB43" i="75"/>
  <c r="C22" i="75"/>
  <c r="AI24" i="75"/>
  <c r="AA43" i="75"/>
  <c r="C21" i="75"/>
  <c r="AI23" i="75"/>
  <c r="Z43" i="75"/>
  <c r="C20" i="75"/>
  <c r="AI22" i="75"/>
  <c r="Y43" i="75"/>
  <c r="C19" i="75"/>
  <c r="AI21" i="75"/>
  <c r="X43" i="75"/>
  <c r="C18" i="75"/>
  <c r="AI20" i="75"/>
  <c r="W43" i="75"/>
  <c r="C17" i="75"/>
  <c r="AI19" i="75"/>
  <c r="V43" i="75"/>
  <c r="C16" i="75"/>
  <c r="AI18" i="75"/>
  <c r="AJ18" i="75"/>
  <c r="U43" i="75"/>
  <c r="C15" i="75"/>
  <c r="AI17" i="75"/>
  <c r="T43" i="75"/>
  <c r="C14" i="75"/>
  <c r="AI16" i="75"/>
  <c r="A48" i="74"/>
  <c r="A49" i="74"/>
  <c r="AC43" i="74"/>
  <c r="C23" i="74"/>
  <c r="AI25" i="74"/>
  <c r="AB43" i="74"/>
  <c r="C22" i="74"/>
  <c r="AI24" i="74"/>
  <c r="AA43" i="74"/>
  <c r="C21" i="74"/>
  <c r="AI23" i="74"/>
  <c r="Z43" i="74"/>
  <c r="C20" i="74"/>
  <c r="AI22" i="74"/>
  <c r="Y43" i="74"/>
  <c r="C19" i="74"/>
  <c r="AI21" i="74"/>
  <c r="X43" i="74"/>
  <c r="C18" i="74"/>
  <c r="AI20" i="74"/>
  <c r="W43" i="74"/>
  <c r="C17" i="74"/>
  <c r="AI19" i="74"/>
  <c r="AJ19" i="74"/>
  <c r="V43" i="74"/>
  <c r="C16" i="74"/>
  <c r="AI18" i="74"/>
  <c r="U43" i="74"/>
  <c r="C15" i="74"/>
  <c r="AI17" i="74"/>
  <c r="T43" i="74"/>
  <c r="C14" i="74"/>
  <c r="AI16" i="74"/>
  <c r="M53" i="73"/>
  <c r="N53" i="73"/>
  <c r="K53" i="73"/>
  <c r="J53" i="73"/>
  <c r="M52" i="73"/>
  <c r="O52" i="73"/>
  <c r="K52" i="73"/>
  <c r="J52" i="73"/>
  <c r="M51" i="73"/>
  <c r="N51" i="73"/>
  <c r="K51" i="73"/>
  <c r="M50" i="73"/>
  <c r="O50" i="73"/>
  <c r="K50" i="73"/>
  <c r="J50" i="73"/>
  <c r="M49" i="73"/>
  <c r="N49" i="73"/>
  <c r="K49" i="73"/>
  <c r="J49" i="73"/>
  <c r="M48" i="73"/>
  <c r="O48" i="73"/>
  <c r="K48" i="73"/>
  <c r="M47" i="73"/>
  <c r="N47" i="73"/>
  <c r="K47" i="73"/>
  <c r="M46" i="73"/>
  <c r="O46" i="73"/>
  <c r="K46" i="73"/>
  <c r="J46" i="73"/>
  <c r="M45" i="73"/>
  <c r="N45" i="73"/>
  <c r="K45" i="73"/>
  <c r="J45" i="73"/>
  <c r="M44" i="73"/>
  <c r="K44" i="73"/>
  <c r="J44" i="73"/>
  <c r="M43" i="73"/>
  <c r="N43" i="73"/>
  <c r="K43" i="73"/>
  <c r="M42" i="73"/>
  <c r="N42" i="73"/>
  <c r="K42" i="73"/>
  <c r="J42" i="73"/>
  <c r="M41" i="73"/>
  <c r="N41" i="73"/>
  <c r="K41" i="73"/>
  <c r="J41" i="73"/>
  <c r="M40" i="73"/>
  <c r="N40" i="73"/>
  <c r="K40" i="73"/>
  <c r="M39" i="73"/>
  <c r="N39" i="73"/>
  <c r="K39" i="73"/>
  <c r="M38" i="73"/>
  <c r="N38" i="73"/>
  <c r="K38" i="73"/>
  <c r="M37" i="73"/>
  <c r="N37" i="73"/>
  <c r="K37" i="73"/>
  <c r="J37" i="73"/>
  <c r="M36" i="73"/>
  <c r="N36" i="73"/>
  <c r="K36" i="73"/>
  <c r="J36" i="73"/>
  <c r="M35" i="73"/>
  <c r="N35" i="73"/>
  <c r="K35" i="73"/>
  <c r="M34" i="73"/>
  <c r="N34" i="73"/>
  <c r="K34" i="73"/>
  <c r="J34" i="73"/>
  <c r="M25" i="73"/>
  <c r="N25" i="73"/>
  <c r="K25" i="73"/>
  <c r="J25" i="73"/>
  <c r="M24" i="73"/>
  <c r="N24" i="73"/>
  <c r="K24" i="73"/>
  <c r="M23" i="73"/>
  <c r="O23" i="73"/>
  <c r="K23" i="73"/>
  <c r="J23" i="73"/>
  <c r="M22" i="73"/>
  <c r="N22" i="73"/>
  <c r="K22" i="73"/>
  <c r="J22" i="73"/>
  <c r="M21" i="73"/>
  <c r="N21" i="73"/>
  <c r="K21" i="73"/>
  <c r="J21" i="73"/>
  <c r="M20" i="73"/>
  <c r="N20" i="73"/>
  <c r="K20" i="73"/>
  <c r="M19" i="73"/>
  <c r="O19" i="73"/>
  <c r="N19" i="73"/>
  <c r="K19" i="73"/>
  <c r="J19" i="73"/>
  <c r="M18" i="73"/>
  <c r="N18" i="73"/>
  <c r="K18" i="73"/>
  <c r="J18" i="73"/>
  <c r="M17" i="73"/>
  <c r="N17" i="73"/>
  <c r="K17" i="73"/>
  <c r="J17" i="73"/>
  <c r="M16" i="73"/>
  <c r="N16" i="73"/>
  <c r="K16" i="73"/>
  <c r="J16" i="73"/>
  <c r="M15" i="73"/>
  <c r="N15" i="73"/>
  <c r="K15" i="73"/>
  <c r="J15" i="73"/>
  <c r="M14" i="73"/>
  <c r="N14" i="73"/>
  <c r="K14" i="73"/>
  <c r="J14" i="73"/>
  <c r="M13" i="73"/>
  <c r="N13" i="73"/>
  <c r="K13" i="73"/>
  <c r="J13" i="73"/>
  <c r="M12" i="73"/>
  <c r="N12" i="73"/>
  <c r="K12" i="73"/>
  <c r="J12" i="73"/>
  <c r="M11" i="73"/>
  <c r="N11" i="73"/>
  <c r="K11" i="73"/>
  <c r="J11" i="73"/>
  <c r="M10" i="73"/>
  <c r="N10" i="73"/>
  <c r="K10" i="73"/>
  <c r="J10" i="73"/>
  <c r="M9" i="73"/>
  <c r="N9" i="73"/>
  <c r="K9" i="73"/>
  <c r="M8" i="73"/>
  <c r="N8" i="73"/>
  <c r="K8" i="73"/>
  <c r="J8" i="73"/>
  <c r="M7" i="73"/>
  <c r="N7" i="73"/>
  <c r="K7" i="73"/>
  <c r="J7" i="73"/>
  <c r="M6" i="73"/>
  <c r="N6" i="73"/>
  <c r="K6" i="73"/>
  <c r="J6" i="73"/>
  <c r="E53" i="73"/>
  <c r="F53" i="73"/>
  <c r="C53" i="73"/>
  <c r="B53" i="73"/>
  <c r="E52" i="73"/>
  <c r="F52" i="73"/>
  <c r="C52" i="73"/>
  <c r="E51" i="73"/>
  <c r="F51" i="73"/>
  <c r="C51" i="73"/>
  <c r="B51" i="73"/>
  <c r="E50" i="73"/>
  <c r="F50" i="73"/>
  <c r="C50" i="73"/>
  <c r="B50" i="73"/>
  <c r="E49" i="73"/>
  <c r="F49" i="73"/>
  <c r="C49" i="73"/>
  <c r="E48" i="73"/>
  <c r="G48" i="73"/>
  <c r="C48" i="73"/>
  <c r="B48" i="73"/>
  <c r="E47" i="73"/>
  <c r="F47" i="73"/>
  <c r="C47" i="73"/>
  <c r="B47" i="73"/>
  <c r="E46" i="73"/>
  <c r="F46" i="73"/>
  <c r="C46" i="73"/>
  <c r="B46" i="73"/>
  <c r="E45" i="73"/>
  <c r="F45" i="73"/>
  <c r="C45" i="73"/>
  <c r="B45" i="73"/>
  <c r="E44" i="73"/>
  <c r="F44" i="73"/>
  <c r="C44" i="73"/>
  <c r="B44" i="73"/>
  <c r="E43" i="73"/>
  <c r="F43" i="73"/>
  <c r="C43" i="73"/>
  <c r="B43" i="73"/>
  <c r="E42" i="73"/>
  <c r="F42" i="73"/>
  <c r="G42" i="73"/>
  <c r="C42" i="73"/>
  <c r="B42" i="73"/>
  <c r="E41" i="73"/>
  <c r="F41" i="73"/>
  <c r="C41" i="73"/>
  <c r="E40" i="73"/>
  <c r="F40" i="73"/>
  <c r="G40" i="73"/>
  <c r="C40" i="73"/>
  <c r="B40" i="73"/>
  <c r="E39" i="73"/>
  <c r="F39" i="73"/>
  <c r="C39" i="73"/>
  <c r="B39" i="73"/>
  <c r="E38" i="73"/>
  <c r="F38" i="73"/>
  <c r="G38" i="73"/>
  <c r="C38" i="73"/>
  <c r="B38" i="73"/>
  <c r="E37" i="73"/>
  <c r="F37" i="73"/>
  <c r="C37" i="73"/>
  <c r="E36" i="73"/>
  <c r="F36" i="73"/>
  <c r="G36" i="73"/>
  <c r="C36" i="73"/>
  <c r="B36" i="73"/>
  <c r="E35" i="73"/>
  <c r="F35" i="73"/>
  <c r="C35" i="73"/>
  <c r="E34" i="73"/>
  <c r="F34" i="73"/>
  <c r="G34" i="73"/>
  <c r="C34" i="73"/>
  <c r="B34" i="73"/>
  <c r="E25" i="73"/>
  <c r="F25" i="73"/>
  <c r="E24" i="73"/>
  <c r="F24" i="73"/>
  <c r="E23" i="73"/>
  <c r="F23" i="73"/>
  <c r="E22" i="73"/>
  <c r="F22" i="73"/>
  <c r="E21" i="73"/>
  <c r="F21" i="73"/>
  <c r="E20" i="73"/>
  <c r="F20" i="73"/>
  <c r="E19" i="73"/>
  <c r="F19" i="73"/>
  <c r="E18" i="73"/>
  <c r="F18" i="73"/>
  <c r="E17" i="73"/>
  <c r="F17" i="73"/>
  <c r="E16" i="73"/>
  <c r="F16" i="73"/>
  <c r="E15" i="73"/>
  <c r="F15" i="73"/>
  <c r="E14" i="73"/>
  <c r="F14" i="73"/>
  <c r="E13" i="73"/>
  <c r="F13" i="73"/>
  <c r="G13" i="73"/>
  <c r="E12" i="73"/>
  <c r="F12" i="73"/>
  <c r="E11" i="73"/>
  <c r="F11" i="73"/>
  <c r="E10" i="73"/>
  <c r="F10" i="73"/>
  <c r="E9" i="73"/>
  <c r="F9" i="73"/>
  <c r="E8" i="73"/>
  <c r="F8" i="73"/>
  <c r="E7" i="73"/>
  <c r="F7" i="73"/>
  <c r="E6" i="73"/>
  <c r="F6" i="73"/>
  <c r="G6" i="73"/>
  <c r="M26" i="71"/>
  <c r="N26" i="71"/>
  <c r="M25" i="71"/>
  <c r="O25" i="71"/>
  <c r="M24" i="71"/>
  <c r="M23" i="71"/>
  <c r="N23" i="71"/>
  <c r="M22" i="71"/>
  <c r="O22" i="71"/>
  <c r="M21" i="71"/>
  <c r="N21" i="71"/>
  <c r="M20" i="71"/>
  <c r="O20" i="71"/>
  <c r="M19" i="71"/>
  <c r="N19" i="71"/>
  <c r="O19" i="71"/>
  <c r="M18" i="71"/>
  <c r="M17" i="71"/>
  <c r="N17" i="71"/>
  <c r="O17" i="71"/>
  <c r="M16" i="71"/>
  <c r="M15" i="71"/>
  <c r="N15" i="71"/>
  <c r="M14" i="71"/>
  <c r="N14" i="71"/>
  <c r="M13" i="71"/>
  <c r="N13" i="71"/>
  <c r="M12" i="71"/>
  <c r="N12" i="71"/>
  <c r="M11" i="71"/>
  <c r="N11" i="71"/>
  <c r="M10" i="71"/>
  <c r="N10" i="71"/>
  <c r="O10" i="71"/>
  <c r="M9" i="71"/>
  <c r="N9" i="71"/>
  <c r="M8" i="71"/>
  <c r="M7" i="71"/>
  <c r="N7" i="71"/>
  <c r="E26" i="71"/>
  <c r="F26" i="71"/>
  <c r="E25" i="71"/>
  <c r="F25" i="71"/>
  <c r="E24" i="71"/>
  <c r="F24" i="71"/>
  <c r="E23" i="71"/>
  <c r="F23" i="71"/>
  <c r="E22" i="71"/>
  <c r="E21" i="71"/>
  <c r="F21" i="71"/>
  <c r="E20" i="71"/>
  <c r="E19" i="71"/>
  <c r="F19" i="71"/>
  <c r="E18" i="71"/>
  <c r="E17" i="71"/>
  <c r="F17" i="71"/>
  <c r="E16" i="71"/>
  <c r="F16" i="71"/>
  <c r="E15" i="71"/>
  <c r="F15" i="71"/>
  <c r="E14" i="71"/>
  <c r="E13" i="71"/>
  <c r="F13" i="71"/>
  <c r="E12" i="71"/>
  <c r="E11" i="71"/>
  <c r="F11" i="71"/>
  <c r="E10" i="71"/>
  <c r="F10" i="71"/>
  <c r="E9" i="71"/>
  <c r="F9" i="71"/>
  <c r="E8" i="71"/>
  <c r="F8" i="71"/>
  <c r="E7" i="71"/>
  <c r="F7" i="71"/>
  <c r="E26" i="70"/>
  <c r="F26" i="70"/>
  <c r="E25" i="70"/>
  <c r="F25" i="70"/>
  <c r="E24" i="70"/>
  <c r="F24" i="70"/>
  <c r="E23" i="70"/>
  <c r="F23" i="70"/>
  <c r="E22" i="70"/>
  <c r="F22" i="70"/>
  <c r="E21" i="70"/>
  <c r="F21" i="70"/>
  <c r="E20" i="70"/>
  <c r="F20" i="70"/>
  <c r="E19" i="70"/>
  <c r="F19" i="70"/>
  <c r="E18" i="70"/>
  <c r="F18" i="70"/>
  <c r="E17" i="70"/>
  <c r="F17" i="70"/>
  <c r="E16" i="70"/>
  <c r="F16" i="70"/>
  <c r="E15" i="70"/>
  <c r="F15" i="70"/>
  <c r="E14" i="70"/>
  <c r="F14" i="70"/>
  <c r="E13" i="70"/>
  <c r="F13" i="70"/>
  <c r="E12" i="70"/>
  <c r="F12" i="70"/>
  <c r="E11" i="70"/>
  <c r="F11" i="70"/>
  <c r="E10" i="70"/>
  <c r="F10" i="70"/>
  <c r="E9" i="70"/>
  <c r="F9" i="70"/>
  <c r="E8" i="70"/>
  <c r="F8" i="70"/>
  <c r="E7" i="70"/>
  <c r="F7" i="70"/>
  <c r="G25" i="73"/>
  <c r="N8" i="71"/>
  <c r="N24" i="71"/>
  <c r="N16" i="71"/>
  <c r="G22" i="71"/>
  <c r="F14" i="71"/>
  <c r="F20" i="71"/>
  <c r="F18" i="71"/>
  <c r="F12" i="71"/>
  <c r="B52" i="73"/>
  <c r="B41" i="73"/>
  <c r="J51" i="73"/>
  <c r="J48" i="73"/>
  <c r="J43" i="73"/>
  <c r="J40" i="73"/>
  <c r="J39" i="73"/>
  <c r="J38" i="73"/>
  <c r="J35" i="73"/>
  <c r="J47" i="73"/>
  <c r="J20" i="73"/>
  <c r="J9" i="73"/>
  <c r="C25" i="73"/>
  <c r="B25" i="73"/>
  <c r="C24" i="73"/>
  <c r="B24" i="73"/>
  <c r="C23" i="73"/>
  <c r="B23" i="73"/>
  <c r="C22" i="73"/>
  <c r="B22" i="73"/>
  <c r="C21" i="73"/>
  <c r="B21" i="73"/>
  <c r="C20" i="73"/>
  <c r="B20" i="73"/>
  <c r="C19" i="73"/>
  <c r="B19" i="73"/>
  <c r="C18" i="73"/>
  <c r="B18" i="73"/>
  <c r="C17" i="73"/>
  <c r="B17" i="73"/>
  <c r="C16" i="73"/>
  <c r="B16" i="73"/>
  <c r="C15" i="73"/>
  <c r="B15" i="73"/>
  <c r="C14" i="73"/>
  <c r="B14" i="73"/>
  <c r="C13" i="73"/>
  <c r="B13" i="73"/>
  <c r="C12" i="73"/>
  <c r="B12" i="73"/>
  <c r="C11" i="73"/>
  <c r="B11" i="73"/>
  <c r="C10" i="73"/>
  <c r="B10" i="73"/>
  <c r="C9" i="73"/>
  <c r="B9" i="73"/>
  <c r="C8" i="73"/>
  <c r="B8" i="73"/>
  <c r="C7" i="73"/>
  <c r="B7" i="73"/>
  <c r="C6" i="73"/>
  <c r="B6" i="73"/>
  <c r="B49" i="73"/>
  <c r="B37" i="73"/>
  <c r="B35" i="73"/>
  <c r="B1" i="73"/>
  <c r="J29" i="73"/>
  <c r="J24" i="73"/>
  <c r="A49" i="56"/>
  <c r="A50" i="56"/>
  <c r="O26" i="71"/>
  <c r="K8" i="71"/>
  <c r="K9" i="71"/>
  <c r="K10" i="71"/>
  <c r="K11" i="71"/>
  <c r="K12" i="71"/>
  <c r="K13" i="71"/>
  <c r="K14" i="71"/>
  <c r="K15" i="71"/>
  <c r="K16" i="71"/>
  <c r="K17" i="71"/>
  <c r="K18" i="71"/>
  <c r="K19" i="71"/>
  <c r="K20" i="71"/>
  <c r="K21" i="71"/>
  <c r="K22" i="71"/>
  <c r="K23" i="71"/>
  <c r="K24" i="71"/>
  <c r="K25" i="71"/>
  <c r="K26" i="71"/>
  <c r="K7" i="71"/>
  <c r="C7" i="71"/>
  <c r="B7" i="71"/>
  <c r="L1" i="71"/>
  <c r="D1" i="71"/>
  <c r="C26" i="71"/>
  <c r="B26" i="71"/>
  <c r="C25" i="71"/>
  <c r="B25" i="71"/>
  <c r="C24" i="71"/>
  <c r="B24" i="71"/>
  <c r="C23" i="71"/>
  <c r="B23" i="71"/>
  <c r="C22" i="71"/>
  <c r="B22" i="71"/>
  <c r="C21" i="71"/>
  <c r="B21" i="71"/>
  <c r="C20" i="71"/>
  <c r="B20" i="71"/>
  <c r="C19" i="71"/>
  <c r="B19" i="71"/>
  <c r="C18" i="71"/>
  <c r="B18" i="71"/>
  <c r="C17" i="71"/>
  <c r="B17" i="71"/>
  <c r="C16" i="71"/>
  <c r="B16" i="71"/>
  <c r="C15" i="71"/>
  <c r="B15" i="71"/>
  <c r="C14" i="71"/>
  <c r="B14" i="71"/>
  <c r="C13" i="71"/>
  <c r="B13" i="71"/>
  <c r="C12" i="71"/>
  <c r="B12" i="71"/>
  <c r="C11" i="71"/>
  <c r="B11" i="71"/>
  <c r="C10" i="71"/>
  <c r="B10" i="71"/>
  <c r="C9" i="71"/>
  <c r="B9" i="71"/>
  <c r="C8" i="71"/>
  <c r="B8" i="71"/>
  <c r="D1" i="70"/>
  <c r="C8" i="70"/>
  <c r="B8" i="70"/>
  <c r="C9" i="70"/>
  <c r="B9" i="70"/>
  <c r="C10" i="70"/>
  <c r="B10" i="70"/>
  <c r="C11" i="70"/>
  <c r="B11" i="70"/>
  <c r="C12" i="70"/>
  <c r="B12" i="70"/>
  <c r="C13" i="70"/>
  <c r="B13" i="70"/>
  <c r="C14" i="70"/>
  <c r="B14" i="70"/>
  <c r="C15" i="70"/>
  <c r="B15" i="70"/>
  <c r="C16" i="70"/>
  <c r="B16" i="70"/>
  <c r="C17" i="70"/>
  <c r="B17" i="70"/>
  <c r="C18" i="70"/>
  <c r="B18" i="70"/>
  <c r="C19" i="70"/>
  <c r="B19" i="70"/>
  <c r="C20" i="70"/>
  <c r="B20" i="70"/>
  <c r="C21" i="70"/>
  <c r="B21" i="70"/>
  <c r="C22" i="70"/>
  <c r="B22" i="70"/>
  <c r="C23" i="70"/>
  <c r="B23" i="70"/>
  <c r="C24" i="70"/>
  <c r="B24" i="70"/>
  <c r="C25" i="70"/>
  <c r="B25" i="70"/>
  <c r="C26" i="70"/>
  <c r="B26" i="70"/>
  <c r="C7" i="70"/>
  <c r="B7" i="70"/>
  <c r="R4" i="59"/>
  <c r="H4" i="59"/>
  <c r="R5" i="59"/>
  <c r="H5" i="59"/>
  <c r="R6" i="59"/>
  <c r="H6" i="59"/>
  <c r="R7" i="59"/>
  <c r="H7" i="59"/>
  <c r="R8" i="59"/>
  <c r="H8" i="59"/>
  <c r="R9" i="59"/>
  <c r="H9" i="59"/>
  <c r="R10" i="59"/>
  <c r="H10" i="59"/>
  <c r="R11" i="59"/>
  <c r="H11" i="59"/>
  <c r="R12" i="59"/>
  <c r="H12" i="59"/>
  <c r="R13" i="59"/>
  <c r="H13" i="59"/>
  <c r="R14" i="59"/>
  <c r="R15" i="59"/>
  <c r="H15" i="59"/>
  <c r="R16" i="59"/>
  <c r="H16" i="59"/>
  <c r="R17" i="59"/>
  <c r="R18" i="59"/>
  <c r="H18" i="59"/>
  <c r="R19" i="59"/>
  <c r="H19" i="59"/>
  <c r="R20" i="59"/>
  <c r="H20" i="59"/>
  <c r="R21" i="59"/>
  <c r="H21" i="59"/>
  <c r="R22" i="59"/>
  <c r="H22" i="59"/>
  <c r="R23" i="59"/>
  <c r="H23" i="59"/>
  <c r="R24" i="59"/>
  <c r="H24" i="59"/>
  <c r="R25" i="59"/>
  <c r="H25" i="59"/>
  <c r="R26" i="59"/>
  <c r="H26" i="59"/>
  <c r="R27" i="59"/>
  <c r="R28" i="59"/>
  <c r="H28" i="59"/>
  <c r="R29" i="59"/>
  <c r="H29" i="59"/>
  <c r="R30" i="59"/>
  <c r="H30" i="59"/>
  <c r="R31" i="59"/>
  <c r="H31" i="59"/>
  <c r="R32" i="59"/>
  <c r="H32" i="59"/>
  <c r="R33" i="59"/>
  <c r="H33" i="59"/>
  <c r="R34" i="59"/>
  <c r="H34" i="59"/>
  <c r="R35" i="59"/>
  <c r="H35" i="59"/>
  <c r="R36" i="59"/>
  <c r="H36" i="59"/>
  <c r="R37" i="59"/>
  <c r="H37" i="59"/>
  <c r="R38" i="59"/>
  <c r="R39" i="59"/>
  <c r="H39" i="59"/>
  <c r="R40" i="59"/>
  <c r="H40" i="59"/>
  <c r="R41" i="59"/>
  <c r="H41" i="59"/>
  <c r="R42" i="59"/>
  <c r="H42" i="59"/>
  <c r="H14" i="59"/>
  <c r="H17" i="59"/>
  <c r="H27" i="59"/>
  <c r="H38" i="59"/>
  <c r="R3" i="59"/>
  <c r="H3" i="59"/>
  <c r="J25" i="80"/>
  <c r="N64" i="80"/>
  <c r="M68" i="80"/>
  <c r="C48" i="80"/>
  <c r="M21" i="80"/>
  <c r="F45" i="80"/>
  <c r="C25" i="80"/>
  <c r="G52" i="73"/>
  <c r="N23" i="73"/>
  <c r="M3" i="73"/>
  <c r="G50" i="73"/>
  <c r="O17" i="73"/>
  <c r="G46" i="73"/>
  <c r="G22" i="73"/>
  <c r="O21" i="73"/>
  <c r="F75" i="3"/>
  <c r="G75" i="3"/>
  <c r="F83" i="3"/>
  <c r="G83" i="3"/>
  <c r="F91" i="3"/>
  <c r="G91" i="3"/>
  <c r="F99" i="3"/>
  <c r="G99" i="3"/>
  <c r="F107" i="3"/>
  <c r="G107" i="3"/>
  <c r="F115" i="3"/>
  <c r="G115" i="3"/>
  <c r="F123" i="3"/>
  <c r="G123" i="3"/>
  <c r="F131" i="3"/>
  <c r="G131" i="3"/>
  <c r="F139" i="3"/>
  <c r="G139" i="3"/>
  <c r="F147" i="3"/>
  <c r="G147" i="3"/>
  <c r="F155" i="3"/>
  <c r="G155" i="3"/>
  <c r="F163" i="3"/>
  <c r="G163" i="3"/>
  <c r="F171" i="3"/>
  <c r="G171" i="3"/>
  <c r="F179" i="3"/>
  <c r="G179" i="3"/>
  <c r="F187" i="3"/>
  <c r="G187" i="3"/>
  <c r="F195" i="3"/>
  <c r="G195" i="3"/>
  <c r="F203" i="3"/>
  <c r="G203" i="3"/>
  <c r="F211" i="3"/>
  <c r="G211" i="3"/>
  <c r="F219" i="3"/>
  <c r="G219" i="3"/>
  <c r="F227" i="3"/>
  <c r="G227" i="3"/>
  <c r="F235" i="3"/>
  <c r="G235" i="3"/>
  <c r="F243" i="3"/>
  <c r="G243" i="3"/>
  <c r="F251" i="3"/>
  <c r="G251" i="3"/>
  <c r="F259" i="3"/>
  <c r="G259" i="3"/>
  <c r="F267" i="3"/>
  <c r="G267" i="3"/>
  <c r="F275" i="3"/>
  <c r="G275" i="3"/>
  <c r="F283" i="3"/>
  <c r="G283" i="3"/>
  <c r="F291" i="3"/>
  <c r="G291" i="3"/>
  <c r="F299" i="3"/>
  <c r="G299" i="3"/>
  <c r="F307" i="3"/>
  <c r="G307" i="3"/>
  <c r="F315" i="3"/>
  <c r="G315" i="3"/>
  <c r="F323" i="3"/>
  <c r="G323" i="3"/>
  <c r="F331" i="3"/>
  <c r="G331" i="3"/>
  <c r="F339" i="3"/>
  <c r="G339" i="3"/>
  <c r="F347" i="3"/>
  <c r="G347" i="3"/>
  <c r="F355" i="3"/>
  <c r="G355" i="3"/>
  <c r="F363" i="3"/>
  <c r="G363" i="3"/>
  <c r="F371" i="3"/>
  <c r="G371" i="3"/>
  <c r="F379" i="3"/>
  <c r="G379" i="3"/>
  <c r="F387" i="3"/>
  <c r="G387" i="3"/>
  <c r="F395" i="3"/>
  <c r="G395" i="3"/>
  <c r="F403" i="3"/>
  <c r="G403" i="3"/>
  <c r="F411" i="3"/>
  <c r="G411" i="3"/>
  <c r="F419" i="3"/>
  <c r="G419" i="3"/>
  <c r="F427" i="3"/>
  <c r="G427" i="3"/>
  <c r="F435" i="3"/>
  <c r="G435" i="3"/>
  <c r="F443" i="3"/>
  <c r="G443" i="3"/>
  <c r="F451" i="3"/>
  <c r="G451" i="3"/>
  <c r="F459" i="3"/>
  <c r="G459" i="3"/>
  <c r="F467" i="3"/>
  <c r="G467" i="3"/>
  <c r="F475" i="3"/>
  <c r="G475" i="3"/>
  <c r="F483" i="3"/>
  <c r="G483" i="3"/>
  <c r="F491" i="3"/>
  <c r="G491" i="3"/>
  <c r="F499" i="3"/>
  <c r="G499" i="3"/>
  <c r="F507" i="3"/>
  <c r="G507" i="3"/>
  <c r="F515" i="3"/>
  <c r="G515" i="3"/>
  <c r="F523" i="3"/>
  <c r="G523" i="3"/>
  <c r="F531" i="3"/>
  <c r="G531" i="3"/>
  <c r="F539" i="3"/>
  <c r="G539" i="3"/>
  <c r="F547" i="3"/>
  <c r="G547" i="3"/>
  <c r="F555" i="3"/>
  <c r="G555" i="3"/>
  <c r="F563" i="3"/>
  <c r="G563" i="3"/>
  <c r="F571" i="3"/>
  <c r="G571" i="3"/>
  <c r="F579" i="3"/>
  <c r="G579" i="3"/>
  <c r="F587" i="3"/>
  <c r="G587" i="3"/>
  <c r="F595" i="3"/>
  <c r="G595" i="3"/>
  <c r="F603" i="3"/>
  <c r="G603" i="3"/>
  <c r="F611" i="3"/>
  <c r="G611" i="3"/>
  <c r="F619" i="3"/>
  <c r="G619" i="3"/>
  <c r="F627" i="3"/>
  <c r="G627" i="3"/>
  <c r="F635" i="3"/>
  <c r="G635" i="3"/>
  <c r="F643" i="3"/>
  <c r="G643" i="3"/>
  <c r="F651" i="3"/>
  <c r="G651" i="3"/>
  <c r="F659" i="3"/>
  <c r="G659" i="3"/>
  <c r="F667" i="3"/>
  <c r="G667" i="3"/>
  <c r="F675" i="3"/>
  <c r="G675" i="3"/>
  <c r="F683" i="3"/>
  <c r="G683" i="3"/>
  <c r="F691" i="3"/>
  <c r="G691" i="3"/>
  <c r="F699" i="3"/>
  <c r="G699" i="3"/>
  <c r="F707" i="3"/>
  <c r="G707" i="3"/>
  <c r="F715" i="3"/>
  <c r="G715" i="3"/>
  <c r="F723" i="3"/>
  <c r="G723" i="3"/>
  <c r="F731" i="3"/>
  <c r="G731" i="3"/>
  <c r="F739" i="3"/>
  <c r="G739" i="3"/>
  <c r="F747" i="3"/>
  <c r="G747" i="3"/>
  <c r="F755" i="3"/>
  <c r="G755" i="3"/>
  <c r="F763" i="3"/>
  <c r="G763" i="3"/>
  <c r="F771" i="3"/>
  <c r="G771" i="3"/>
  <c r="F779" i="3"/>
  <c r="G779" i="3"/>
  <c r="F787" i="3"/>
  <c r="G787" i="3"/>
  <c r="F795" i="3"/>
  <c r="G795" i="3"/>
  <c r="F803" i="3"/>
  <c r="G803" i="3"/>
  <c r="F811" i="3"/>
  <c r="G811" i="3"/>
  <c r="F819" i="3"/>
  <c r="G819" i="3"/>
  <c r="F827" i="3"/>
  <c r="G827" i="3"/>
  <c r="F835" i="3"/>
  <c r="G835" i="3"/>
  <c r="F843" i="3"/>
  <c r="G843" i="3"/>
  <c r="F851" i="3"/>
  <c r="G851" i="3"/>
  <c r="F859" i="3"/>
  <c r="G859" i="3"/>
  <c r="F867" i="3"/>
  <c r="G867" i="3"/>
  <c r="F875" i="3"/>
  <c r="G875" i="3"/>
  <c r="F883" i="3"/>
  <c r="G883" i="3"/>
  <c r="F891" i="3"/>
  <c r="G891" i="3"/>
  <c r="F899" i="3"/>
  <c r="G899" i="3"/>
  <c r="F907" i="3"/>
  <c r="G907" i="3"/>
  <c r="F915" i="3"/>
  <c r="G915" i="3"/>
  <c r="F923" i="3"/>
  <c r="G923" i="3"/>
  <c r="F931" i="3"/>
  <c r="G931" i="3"/>
  <c r="F939" i="3"/>
  <c r="G939" i="3"/>
  <c r="F947" i="3"/>
  <c r="G947" i="3"/>
  <c r="F955" i="3"/>
  <c r="G955" i="3"/>
  <c r="F963" i="3"/>
  <c r="G963" i="3"/>
  <c r="F971" i="3"/>
  <c r="G971" i="3"/>
  <c r="F979" i="3"/>
  <c r="G979" i="3"/>
  <c r="F987" i="3"/>
  <c r="G987" i="3"/>
  <c r="F995" i="3"/>
  <c r="G995" i="3"/>
  <c r="F1003" i="3"/>
  <c r="G1003" i="3"/>
  <c r="F1011" i="3"/>
  <c r="G1011" i="3"/>
  <c r="F1019" i="3"/>
  <c r="G1019" i="3"/>
  <c r="F1027" i="3"/>
  <c r="G1027" i="3"/>
  <c r="F1035" i="3"/>
  <c r="G1035" i="3"/>
  <c r="F1043" i="3"/>
  <c r="G1043" i="3"/>
  <c r="F1051" i="3"/>
  <c r="G1051" i="3"/>
  <c r="F1059" i="3"/>
  <c r="G1059" i="3"/>
  <c r="F1067" i="3"/>
  <c r="G1067" i="3"/>
  <c r="F1075" i="3"/>
  <c r="G1075" i="3"/>
  <c r="F1083" i="3"/>
  <c r="G1083" i="3"/>
  <c r="F1091" i="3"/>
  <c r="G1091" i="3"/>
  <c r="F1099" i="3"/>
  <c r="G1099" i="3"/>
  <c r="F1107" i="3"/>
  <c r="G1107" i="3"/>
  <c r="F1115" i="3"/>
  <c r="G1115" i="3"/>
  <c r="F1123" i="3"/>
  <c r="G1123" i="3"/>
  <c r="F1131" i="3"/>
  <c r="G1131" i="3"/>
  <c r="F1139" i="3"/>
  <c r="G1139" i="3"/>
  <c r="F1147" i="3"/>
  <c r="G1147" i="3"/>
  <c r="F1155" i="3"/>
  <c r="G1155" i="3"/>
  <c r="F1163" i="3"/>
  <c r="G1163" i="3"/>
  <c r="F1171" i="3"/>
  <c r="G1171" i="3"/>
  <c r="F1179" i="3"/>
  <c r="G1179" i="3"/>
  <c r="F1187" i="3"/>
  <c r="G1187" i="3"/>
  <c r="F1195" i="3"/>
  <c r="G1195" i="3"/>
  <c r="F1203" i="3"/>
  <c r="G1203" i="3"/>
  <c r="F1211" i="3"/>
  <c r="G1211" i="3"/>
  <c r="F1219" i="3"/>
  <c r="G1219" i="3"/>
  <c r="F1227" i="3"/>
  <c r="G1227" i="3"/>
  <c r="F1235" i="3"/>
  <c r="G1235" i="3"/>
  <c r="F1243" i="3"/>
  <c r="G1243" i="3"/>
  <c r="F1251" i="3"/>
  <c r="G1251" i="3"/>
  <c r="F1259" i="3"/>
  <c r="G1259" i="3"/>
  <c r="F1267" i="3"/>
  <c r="G1267" i="3"/>
  <c r="F1275" i="3"/>
  <c r="G1275" i="3"/>
  <c r="F1283" i="3"/>
  <c r="G1283" i="3"/>
  <c r="F1291" i="3"/>
  <c r="G1291" i="3"/>
  <c r="F1299" i="3"/>
  <c r="G1299" i="3"/>
  <c r="F1307" i="3"/>
  <c r="G1307" i="3"/>
  <c r="F1315" i="3"/>
  <c r="G1315" i="3"/>
  <c r="F1323" i="3"/>
  <c r="G1323" i="3"/>
  <c r="F1331" i="3"/>
  <c r="G1331" i="3"/>
  <c r="F1339" i="3"/>
  <c r="G1339" i="3"/>
  <c r="F1347" i="3"/>
  <c r="G1347" i="3"/>
  <c r="F1355" i="3"/>
  <c r="G1355" i="3"/>
  <c r="F1363" i="3"/>
  <c r="G1363" i="3"/>
  <c r="F1371" i="3"/>
  <c r="G1371" i="3"/>
  <c r="F1379" i="3"/>
  <c r="G1379" i="3"/>
  <c r="F1387" i="3"/>
  <c r="G1387" i="3"/>
  <c r="F1395" i="3"/>
  <c r="G1395" i="3"/>
  <c r="F1403" i="3"/>
  <c r="G1403" i="3"/>
  <c r="F1411" i="3"/>
  <c r="G1411" i="3"/>
  <c r="F1419" i="3"/>
  <c r="G1419" i="3"/>
  <c r="F1427" i="3"/>
  <c r="G1427" i="3"/>
  <c r="F1435" i="3"/>
  <c r="G1435" i="3"/>
  <c r="F1443" i="3"/>
  <c r="G1443" i="3"/>
  <c r="F1451" i="3"/>
  <c r="G1451" i="3"/>
  <c r="F1459" i="3"/>
  <c r="G1459" i="3"/>
  <c r="F1467" i="3"/>
  <c r="G1467" i="3"/>
  <c r="F1475" i="3"/>
  <c r="G1475" i="3"/>
  <c r="F1483" i="3"/>
  <c r="G1483" i="3"/>
  <c r="F1491" i="3"/>
  <c r="G1491" i="3"/>
  <c r="F1499" i="3"/>
  <c r="G1499" i="3"/>
  <c r="F1507" i="3"/>
  <c r="G1507" i="3"/>
  <c r="F1515" i="3"/>
  <c r="G1515" i="3"/>
  <c r="F1523" i="3"/>
  <c r="G1523" i="3"/>
  <c r="F1531" i="3"/>
  <c r="G1531" i="3"/>
  <c r="F1539" i="3"/>
  <c r="G1539" i="3"/>
  <c r="F1547" i="3"/>
  <c r="G1547" i="3"/>
  <c r="F1555" i="3"/>
  <c r="G1555" i="3"/>
  <c r="F79" i="3"/>
  <c r="G79" i="3"/>
  <c r="F87" i="3"/>
  <c r="G87" i="3"/>
  <c r="F95" i="3"/>
  <c r="G95" i="3"/>
  <c r="F103" i="3"/>
  <c r="G103" i="3"/>
  <c r="F111" i="3"/>
  <c r="G111" i="3"/>
  <c r="F119" i="3"/>
  <c r="G119" i="3"/>
  <c r="F127" i="3"/>
  <c r="G127" i="3"/>
  <c r="F135" i="3"/>
  <c r="G135" i="3"/>
  <c r="F143" i="3"/>
  <c r="G143" i="3"/>
  <c r="F151" i="3"/>
  <c r="G151" i="3"/>
  <c r="F159" i="3"/>
  <c r="G159" i="3"/>
  <c r="F167" i="3"/>
  <c r="G167" i="3"/>
  <c r="F175" i="3"/>
  <c r="G175" i="3"/>
  <c r="F183" i="3"/>
  <c r="G183" i="3"/>
  <c r="F191" i="3"/>
  <c r="G191" i="3"/>
  <c r="F199" i="3"/>
  <c r="G199" i="3"/>
  <c r="F207" i="3"/>
  <c r="G207" i="3"/>
  <c r="F215" i="3"/>
  <c r="G215" i="3"/>
  <c r="F223" i="3"/>
  <c r="G223" i="3"/>
  <c r="F231" i="3"/>
  <c r="G231" i="3"/>
  <c r="F239" i="3"/>
  <c r="G239" i="3"/>
  <c r="F247" i="3"/>
  <c r="G247" i="3"/>
  <c r="F255" i="3"/>
  <c r="G255" i="3"/>
  <c r="F263" i="3"/>
  <c r="G263" i="3"/>
  <c r="F271" i="3"/>
  <c r="G271" i="3"/>
  <c r="F279" i="3"/>
  <c r="G279" i="3"/>
  <c r="F287" i="3"/>
  <c r="G287" i="3"/>
  <c r="F295" i="3"/>
  <c r="G295" i="3"/>
  <c r="F303" i="3"/>
  <c r="G303" i="3"/>
  <c r="F311" i="3"/>
  <c r="G311" i="3"/>
  <c r="F319" i="3"/>
  <c r="G319" i="3"/>
  <c r="F327" i="3"/>
  <c r="G327" i="3"/>
  <c r="F335" i="3"/>
  <c r="G335" i="3"/>
  <c r="F343" i="3"/>
  <c r="G343" i="3"/>
  <c r="F351" i="3"/>
  <c r="G351" i="3"/>
  <c r="F359" i="3"/>
  <c r="G359" i="3"/>
  <c r="F367" i="3"/>
  <c r="G367" i="3"/>
  <c r="F375" i="3"/>
  <c r="G375" i="3"/>
  <c r="F383" i="3"/>
  <c r="G383" i="3"/>
  <c r="F391" i="3"/>
  <c r="G391" i="3"/>
  <c r="F399" i="3"/>
  <c r="G399" i="3"/>
  <c r="F407" i="3"/>
  <c r="G407" i="3"/>
  <c r="F415" i="3"/>
  <c r="G415" i="3"/>
  <c r="F423" i="3"/>
  <c r="G423" i="3"/>
  <c r="F431" i="3"/>
  <c r="G431" i="3"/>
  <c r="F439" i="3"/>
  <c r="G439" i="3"/>
  <c r="F447" i="3"/>
  <c r="G447" i="3"/>
  <c r="F455" i="3"/>
  <c r="G455" i="3"/>
  <c r="F463" i="3"/>
  <c r="G463" i="3"/>
  <c r="F471" i="3"/>
  <c r="G471" i="3"/>
  <c r="F479" i="3"/>
  <c r="G479" i="3"/>
  <c r="F487" i="3"/>
  <c r="G487" i="3"/>
  <c r="F495" i="3"/>
  <c r="G495" i="3"/>
  <c r="F503" i="3"/>
  <c r="G503" i="3"/>
  <c r="F511" i="3"/>
  <c r="G511" i="3"/>
  <c r="F519" i="3"/>
  <c r="G519" i="3"/>
  <c r="F527" i="3"/>
  <c r="G527" i="3"/>
  <c r="F535" i="3"/>
  <c r="G535" i="3"/>
  <c r="F543" i="3"/>
  <c r="G543" i="3"/>
  <c r="F551" i="3"/>
  <c r="G551" i="3"/>
  <c r="F559" i="3"/>
  <c r="G559" i="3"/>
  <c r="F567" i="3"/>
  <c r="G567" i="3"/>
  <c r="F575" i="3"/>
  <c r="G575" i="3"/>
  <c r="F583" i="3"/>
  <c r="G583" i="3"/>
  <c r="F591" i="3"/>
  <c r="G591" i="3"/>
  <c r="F599" i="3"/>
  <c r="G599" i="3"/>
  <c r="F607" i="3"/>
  <c r="G607" i="3"/>
  <c r="F615" i="3"/>
  <c r="G615" i="3"/>
  <c r="F623" i="3"/>
  <c r="G623" i="3"/>
  <c r="F631" i="3"/>
  <c r="G631" i="3"/>
  <c r="F639" i="3"/>
  <c r="G639" i="3"/>
  <c r="F647" i="3"/>
  <c r="G647" i="3"/>
  <c r="F655" i="3"/>
  <c r="G655" i="3"/>
  <c r="F663" i="3"/>
  <c r="G663" i="3"/>
  <c r="F671" i="3"/>
  <c r="G671" i="3"/>
  <c r="F679" i="3"/>
  <c r="G679" i="3"/>
  <c r="F687" i="3"/>
  <c r="G687" i="3"/>
  <c r="F695" i="3"/>
  <c r="G695" i="3"/>
  <c r="F703" i="3"/>
  <c r="G703" i="3"/>
  <c r="F711" i="3"/>
  <c r="G711" i="3"/>
  <c r="F719" i="3"/>
  <c r="G719" i="3"/>
  <c r="F727" i="3"/>
  <c r="G727" i="3"/>
  <c r="F735" i="3"/>
  <c r="G735" i="3"/>
  <c r="F743" i="3"/>
  <c r="G743" i="3"/>
  <c r="F751" i="3"/>
  <c r="G751" i="3"/>
  <c r="F759" i="3"/>
  <c r="G759" i="3"/>
  <c r="F767" i="3"/>
  <c r="G767" i="3"/>
  <c r="F775" i="3"/>
  <c r="G775" i="3"/>
  <c r="F783" i="3"/>
  <c r="G783" i="3"/>
  <c r="F791" i="3"/>
  <c r="G791" i="3"/>
  <c r="F799" i="3"/>
  <c r="G799" i="3"/>
  <c r="F807" i="3"/>
  <c r="G807" i="3"/>
  <c r="F815" i="3"/>
  <c r="G815" i="3"/>
  <c r="F823" i="3"/>
  <c r="G823" i="3"/>
  <c r="F831" i="3"/>
  <c r="G831" i="3"/>
  <c r="F839" i="3"/>
  <c r="G839" i="3"/>
  <c r="F847" i="3"/>
  <c r="G847" i="3"/>
  <c r="F855" i="3"/>
  <c r="G855" i="3"/>
  <c r="F863" i="3"/>
  <c r="G863" i="3"/>
  <c r="F871" i="3"/>
  <c r="G871" i="3"/>
  <c r="F879" i="3"/>
  <c r="G879" i="3"/>
  <c r="F887" i="3"/>
  <c r="G887" i="3"/>
  <c r="F895" i="3"/>
  <c r="G895" i="3"/>
  <c r="F903" i="3"/>
  <c r="G903" i="3"/>
  <c r="F911" i="3"/>
  <c r="G911" i="3"/>
  <c r="F919" i="3"/>
  <c r="G919" i="3"/>
  <c r="F927" i="3"/>
  <c r="G927" i="3"/>
  <c r="F935" i="3"/>
  <c r="G935" i="3"/>
  <c r="F943" i="3"/>
  <c r="G943" i="3"/>
  <c r="F951" i="3"/>
  <c r="G951" i="3"/>
  <c r="F959" i="3"/>
  <c r="G959" i="3"/>
  <c r="F967" i="3"/>
  <c r="G967" i="3"/>
  <c r="F975" i="3"/>
  <c r="G975" i="3"/>
  <c r="F983" i="3"/>
  <c r="G983" i="3"/>
  <c r="F991" i="3"/>
  <c r="G991" i="3"/>
  <c r="F999" i="3"/>
  <c r="G999" i="3"/>
  <c r="F1007" i="3"/>
  <c r="G1007" i="3"/>
  <c r="F1015" i="3"/>
  <c r="G1015" i="3"/>
  <c r="F1023" i="3"/>
  <c r="G1023" i="3"/>
  <c r="F1031" i="3"/>
  <c r="G1031" i="3"/>
  <c r="F1039" i="3"/>
  <c r="G1039" i="3"/>
  <c r="F1047" i="3"/>
  <c r="G1047" i="3"/>
  <c r="F1055" i="3"/>
  <c r="G1055" i="3"/>
  <c r="F1063" i="3"/>
  <c r="G1063" i="3"/>
  <c r="F1071" i="3"/>
  <c r="G1071" i="3"/>
  <c r="F1079" i="3"/>
  <c r="G1079" i="3"/>
  <c r="F1087" i="3"/>
  <c r="G1087" i="3"/>
  <c r="F1095" i="3"/>
  <c r="G1095" i="3"/>
  <c r="F1103" i="3"/>
  <c r="G1103" i="3"/>
  <c r="F1111" i="3"/>
  <c r="G1111" i="3"/>
  <c r="F1119" i="3"/>
  <c r="G1119" i="3"/>
  <c r="F1127" i="3"/>
  <c r="G1127" i="3"/>
  <c r="F1135" i="3"/>
  <c r="G1135" i="3"/>
  <c r="F1143" i="3"/>
  <c r="G1143" i="3"/>
  <c r="F1151" i="3"/>
  <c r="G1151" i="3"/>
  <c r="F1159" i="3"/>
  <c r="G1159" i="3"/>
  <c r="F1167" i="3"/>
  <c r="G1167" i="3"/>
  <c r="F1175" i="3"/>
  <c r="G1175" i="3"/>
  <c r="F1183" i="3"/>
  <c r="G1183" i="3"/>
  <c r="F1191" i="3"/>
  <c r="G1191" i="3"/>
  <c r="F1199" i="3"/>
  <c r="G1199" i="3"/>
  <c r="F1207" i="3"/>
  <c r="G1207" i="3"/>
  <c r="F1215" i="3"/>
  <c r="G1215" i="3"/>
  <c r="F1223" i="3"/>
  <c r="G1223" i="3"/>
  <c r="F1231" i="3"/>
  <c r="G1231" i="3"/>
  <c r="F1239" i="3"/>
  <c r="G1239" i="3"/>
  <c r="F1247" i="3"/>
  <c r="G1247" i="3"/>
  <c r="F1255" i="3"/>
  <c r="G1255" i="3"/>
  <c r="F1263" i="3"/>
  <c r="G1263" i="3"/>
  <c r="F1271" i="3"/>
  <c r="G1271" i="3"/>
  <c r="F1279" i="3"/>
  <c r="G1279" i="3"/>
  <c r="F1287" i="3"/>
  <c r="G1287" i="3"/>
  <c r="F1295" i="3"/>
  <c r="G1295" i="3"/>
  <c r="F1303" i="3"/>
  <c r="G1303" i="3"/>
  <c r="F1311" i="3"/>
  <c r="G1311" i="3"/>
  <c r="F1319" i="3"/>
  <c r="G1319" i="3"/>
  <c r="F1327" i="3"/>
  <c r="G1327" i="3"/>
  <c r="F1335" i="3"/>
  <c r="G1335" i="3"/>
  <c r="F1343" i="3"/>
  <c r="G1343" i="3"/>
  <c r="F1351" i="3"/>
  <c r="G1351" i="3"/>
  <c r="F1359" i="3"/>
  <c r="G1359" i="3"/>
  <c r="F1367" i="3"/>
  <c r="G1367" i="3"/>
  <c r="F1375" i="3"/>
  <c r="G1375" i="3"/>
  <c r="F1383" i="3"/>
  <c r="G1383" i="3"/>
  <c r="F1391" i="3"/>
  <c r="G1391" i="3"/>
  <c r="F1399" i="3"/>
  <c r="G1399" i="3"/>
  <c r="F1407" i="3"/>
  <c r="G1407" i="3"/>
  <c r="F1415" i="3"/>
  <c r="G1415" i="3"/>
  <c r="F1423" i="3"/>
  <c r="G1423" i="3"/>
  <c r="F1431" i="3"/>
  <c r="G1431" i="3"/>
  <c r="F1439" i="3"/>
  <c r="G1439" i="3"/>
  <c r="F1447" i="3"/>
  <c r="G1447" i="3"/>
  <c r="F1455" i="3"/>
  <c r="G1455" i="3"/>
  <c r="F1463" i="3"/>
  <c r="G1463" i="3"/>
  <c r="F1471" i="3"/>
  <c r="G1471" i="3"/>
  <c r="F1479" i="3"/>
  <c r="G1479" i="3"/>
  <c r="F1487" i="3"/>
  <c r="G1487" i="3"/>
  <c r="F1495" i="3"/>
  <c r="G1495" i="3"/>
  <c r="F1503" i="3"/>
  <c r="G1503" i="3"/>
  <c r="F1511" i="3"/>
  <c r="G1511" i="3"/>
  <c r="F1519" i="3"/>
  <c r="G1519" i="3"/>
  <c r="F1527" i="3"/>
  <c r="G1527" i="3"/>
  <c r="F1535" i="3"/>
  <c r="G1535" i="3"/>
  <c r="F1543" i="3"/>
  <c r="G1543" i="3"/>
  <c r="F1551" i="3"/>
  <c r="G1551" i="3"/>
  <c r="F1559" i="3"/>
  <c r="G1559" i="3"/>
  <c r="F1567" i="3"/>
  <c r="G1567" i="3"/>
  <c r="F1575" i="3"/>
  <c r="G1575" i="3"/>
  <c r="F1583" i="3"/>
  <c r="G1583" i="3"/>
  <c r="F1591" i="3"/>
  <c r="G1591" i="3"/>
  <c r="F1599" i="3"/>
  <c r="G1599" i="3"/>
  <c r="F1607" i="3"/>
  <c r="G1607" i="3"/>
  <c r="F1615" i="3"/>
  <c r="G1615" i="3"/>
  <c r="F1623" i="3"/>
  <c r="G1623" i="3"/>
  <c r="F1631" i="3"/>
  <c r="G1631" i="3"/>
  <c r="F1639" i="3"/>
  <c r="G1639" i="3"/>
  <c r="F1647" i="3"/>
  <c r="G1647" i="3"/>
  <c r="F1655" i="3"/>
  <c r="G1655" i="3"/>
  <c r="F1663" i="3"/>
  <c r="G1663" i="3"/>
  <c r="F1671" i="3"/>
  <c r="G1671" i="3"/>
  <c r="F1679" i="3"/>
  <c r="G1679" i="3"/>
  <c r="F1687" i="3"/>
  <c r="G1687" i="3"/>
  <c r="F1695" i="3"/>
  <c r="G1695" i="3"/>
  <c r="F1703" i="3"/>
  <c r="G1703" i="3"/>
  <c r="F1711" i="3"/>
  <c r="G1711" i="3"/>
  <c r="F1719" i="3"/>
  <c r="G1719" i="3"/>
  <c r="F1727" i="3"/>
  <c r="G1727" i="3"/>
  <c r="F1735" i="3"/>
  <c r="G1735" i="3"/>
  <c r="F1743" i="3"/>
  <c r="G1743" i="3"/>
  <c r="F1751" i="3"/>
  <c r="G1751" i="3"/>
  <c r="F1759" i="3"/>
  <c r="G1759" i="3"/>
  <c r="F1767" i="3"/>
  <c r="G1767" i="3"/>
  <c r="F1775" i="3"/>
  <c r="G1775" i="3"/>
  <c r="F1783" i="3"/>
  <c r="G1783" i="3"/>
  <c r="F1791" i="3"/>
  <c r="G1791" i="3"/>
  <c r="F1799" i="3"/>
  <c r="G1799" i="3"/>
  <c r="F1807" i="3"/>
  <c r="G1807" i="3"/>
  <c r="F1815" i="3"/>
  <c r="G1815" i="3"/>
  <c r="F1823" i="3"/>
  <c r="G1823" i="3"/>
  <c r="F1831" i="3"/>
  <c r="G1831" i="3"/>
  <c r="F1839" i="3"/>
  <c r="G1839" i="3"/>
  <c r="F1847" i="3"/>
  <c r="G1847" i="3"/>
  <c r="F1855" i="3"/>
  <c r="G1855" i="3"/>
  <c r="F1863" i="3"/>
  <c r="G1863" i="3"/>
  <c r="F1871" i="3"/>
  <c r="G1871" i="3"/>
  <c r="F1879" i="3"/>
  <c r="G1879" i="3"/>
  <c r="F1887" i="3"/>
  <c r="G1887" i="3"/>
  <c r="F1895" i="3"/>
  <c r="G1895" i="3"/>
  <c r="F1903" i="3"/>
  <c r="G1903" i="3"/>
  <c r="F1911" i="3"/>
  <c r="G1911" i="3"/>
  <c r="F1919" i="3"/>
  <c r="G1919" i="3"/>
  <c r="F1927" i="3"/>
  <c r="G1927" i="3"/>
  <c r="F1935" i="3"/>
  <c r="G1935" i="3"/>
  <c r="F1943" i="3"/>
  <c r="G1943" i="3"/>
  <c r="F1951" i="3"/>
  <c r="G1951" i="3"/>
  <c r="F1959" i="3"/>
  <c r="G1959" i="3"/>
  <c r="F1967" i="3"/>
  <c r="G1967" i="3"/>
  <c r="F1975" i="3"/>
  <c r="G1975" i="3"/>
  <c r="F1983" i="3"/>
  <c r="G1983" i="3"/>
  <c r="F1991" i="3"/>
  <c r="G1991" i="3"/>
  <c r="F1999" i="3"/>
  <c r="G1999" i="3"/>
  <c r="F2007" i="3"/>
  <c r="G2007" i="3"/>
  <c r="F2015" i="3"/>
  <c r="G2015" i="3"/>
  <c r="F2023" i="3"/>
  <c r="G2023" i="3"/>
  <c r="F2031" i="3"/>
  <c r="G2031" i="3"/>
  <c r="F77" i="3"/>
  <c r="G77" i="3"/>
  <c r="F85" i="3"/>
  <c r="G85" i="3"/>
  <c r="F93" i="3"/>
  <c r="G93" i="3"/>
  <c r="F101" i="3"/>
  <c r="G101" i="3"/>
  <c r="F109" i="3"/>
  <c r="G109" i="3"/>
  <c r="F117" i="3"/>
  <c r="G117" i="3"/>
  <c r="F125" i="3"/>
  <c r="G125" i="3"/>
  <c r="F133" i="3"/>
  <c r="G133" i="3"/>
  <c r="F141" i="3"/>
  <c r="G141" i="3"/>
  <c r="F149" i="3"/>
  <c r="G149" i="3"/>
  <c r="F157" i="3"/>
  <c r="G157" i="3"/>
  <c r="F165" i="3"/>
  <c r="G165" i="3"/>
  <c r="F173" i="3"/>
  <c r="G173" i="3"/>
  <c r="F181" i="3"/>
  <c r="G181" i="3"/>
  <c r="F189" i="3"/>
  <c r="G189" i="3"/>
  <c r="F197" i="3"/>
  <c r="G197" i="3"/>
  <c r="F205" i="3"/>
  <c r="G205" i="3"/>
  <c r="F213" i="3"/>
  <c r="G213" i="3"/>
  <c r="F221" i="3"/>
  <c r="G221" i="3"/>
  <c r="F229" i="3"/>
  <c r="G229" i="3"/>
  <c r="F237" i="3"/>
  <c r="G237" i="3"/>
  <c r="F245" i="3"/>
  <c r="G245" i="3"/>
  <c r="F253" i="3"/>
  <c r="G253" i="3"/>
  <c r="F261" i="3"/>
  <c r="G261" i="3"/>
  <c r="F269" i="3"/>
  <c r="G269" i="3"/>
  <c r="F277" i="3"/>
  <c r="G277" i="3"/>
  <c r="F285" i="3"/>
  <c r="G285" i="3"/>
  <c r="F293" i="3"/>
  <c r="G293" i="3"/>
  <c r="F301" i="3"/>
  <c r="G301" i="3"/>
  <c r="F309" i="3"/>
  <c r="G309" i="3"/>
  <c r="F317" i="3"/>
  <c r="G317" i="3"/>
  <c r="F325" i="3"/>
  <c r="G325" i="3"/>
  <c r="F333" i="3"/>
  <c r="G333" i="3"/>
  <c r="F341" i="3"/>
  <c r="G341" i="3"/>
  <c r="F349" i="3"/>
  <c r="G349" i="3"/>
  <c r="F357" i="3"/>
  <c r="G357" i="3"/>
  <c r="F365" i="3"/>
  <c r="G365" i="3"/>
  <c r="F373" i="3"/>
  <c r="G373" i="3"/>
  <c r="F381" i="3"/>
  <c r="G381" i="3"/>
  <c r="F389" i="3"/>
  <c r="G389" i="3"/>
  <c r="F397" i="3"/>
  <c r="G397" i="3"/>
  <c r="F405" i="3"/>
  <c r="G405" i="3"/>
  <c r="F413" i="3"/>
  <c r="G413" i="3"/>
  <c r="F421" i="3"/>
  <c r="G421" i="3"/>
  <c r="F429" i="3"/>
  <c r="G429" i="3"/>
  <c r="F437" i="3"/>
  <c r="G437" i="3"/>
  <c r="F445" i="3"/>
  <c r="G445" i="3"/>
  <c r="F453" i="3"/>
  <c r="G453" i="3"/>
  <c r="F461" i="3"/>
  <c r="G461" i="3"/>
  <c r="F469" i="3"/>
  <c r="G469" i="3"/>
  <c r="F477" i="3"/>
  <c r="G477" i="3"/>
  <c r="F485" i="3"/>
  <c r="G485" i="3"/>
  <c r="F493" i="3"/>
  <c r="G493" i="3"/>
  <c r="F501" i="3"/>
  <c r="G501" i="3"/>
  <c r="F509" i="3"/>
  <c r="G509" i="3"/>
  <c r="F517" i="3"/>
  <c r="G517" i="3"/>
  <c r="F525" i="3"/>
  <c r="G525" i="3"/>
  <c r="F533" i="3"/>
  <c r="G533" i="3"/>
  <c r="F541" i="3"/>
  <c r="G541" i="3"/>
  <c r="F549" i="3"/>
  <c r="G549" i="3"/>
  <c r="F557" i="3"/>
  <c r="G557" i="3"/>
  <c r="F565" i="3"/>
  <c r="G565" i="3"/>
  <c r="F573" i="3"/>
  <c r="G573" i="3"/>
  <c r="F581" i="3"/>
  <c r="G581" i="3"/>
  <c r="F589" i="3"/>
  <c r="G589" i="3"/>
  <c r="F597" i="3"/>
  <c r="G597" i="3"/>
  <c r="F605" i="3"/>
  <c r="G605" i="3"/>
  <c r="F613" i="3"/>
  <c r="G613" i="3"/>
  <c r="F621" i="3"/>
  <c r="G621" i="3"/>
  <c r="F629" i="3"/>
  <c r="G629" i="3"/>
  <c r="F637" i="3"/>
  <c r="G637" i="3"/>
  <c r="F645" i="3"/>
  <c r="G645" i="3"/>
  <c r="F653" i="3"/>
  <c r="G653" i="3"/>
  <c r="F661" i="3"/>
  <c r="G661" i="3"/>
  <c r="F669" i="3"/>
  <c r="G669" i="3"/>
  <c r="F677" i="3"/>
  <c r="G677" i="3"/>
  <c r="F685" i="3"/>
  <c r="G685" i="3"/>
  <c r="F693" i="3"/>
  <c r="G693" i="3"/>
  <c r="F701" i="3"/>
  <c r="G701" i="3"/>
  <c r="F709" i="3"/>
  <c r="G709" i="3"/>
  <c r="F717" i="3"/>
  <c r="G717" i="3"/>
  <c r="F725" i="3"/>
  <c r="G725" i="3"/>
  <c r="F733" i="3"/>
  <c r="G733" i="3"/>
  <c r="F741" i="3"/>
  <c r="G741" i="3"/>
  <c r="F749" i="3"/>
  <c r="G749" i="3"/>
  <c r="F757" i="3"/>
  <c r="G757" i="3"/>
  <c r="F765" i="3"/>
  <c r="G765" i="3"/>
  <c r="F773" i="3"/>
  <c r="G773" i="3"/>
  <c r="F781" i="3"/>
  <c r="G781" i="3"/>
  <c r="F789" i="3"/>
  <c r="G789" i="3"/>
  <c r="F797" i="3"/>
  <c r="G797" i="3"/>
  <c r="F805" i="3"/>
  <c r="G805" i="3"/>
  <c r="F813" i="3"/>
  <c r="G813" i="3"/>
  <c r="F821" i="3"/>
  <c r="G821" i="3"/>
  <c r="F829" i="3"/>
  <c r="G829" i="3"/>
  <c r="F837" i="3"/>
  <c r="G837" i="3"/>
  <c r="F845" i="3"/>
  <c r="G845" i="3"/>
  <c r="F853" i="3"/>
  <c r="G853" i="3"/>
  <c r="F861" i="3"/>
  <c r="G861" i="3"/>
  <c r="F869" i="3"/>
  <c r="G869" i="3"/>
  <c r="F877" i="3"/>
  <c r="G877" i="3"/>
  <c r="F885" i="3"/>
  <c r="G885" i="3"/>
  <c r="F893" i="3"/>
  <c r="G893" i="3"/>
  <c r="F901" i="3"/>
  <c r="G901" i="3"/>
  <c r="F909" i="3"/>
  <c r="G909" i="3"/>
  <c r="F917" i="3"/>
  <c r="G917" i="3"/>
  <c r="F925" i="3"/>
  <c r="G925" i="3"/>
  <c r="F933" i="3"/>
  <c r="G933" i="3"/>
  <c r="F941" i="3"/>
  <c r="G941" i="3"/>
  <c r="F949" i="3"/>
  <c r="G949" i="3"/>
  <c r="F957" i="3"/>
  <c r="G957" i="3"/>
  <c r="F965" i="3"/>
  <c r="G965" i="3"/>
  <c r="F973" i="3"/>
  <c r="G973" i="3"/>
  <c r="F981" i="3"/>
  <c r="G981" i="3"/>
  <c r="F989" i="3"/>
  <c r="G989" i="3"/>
  <c r="F997" i="3"/>
  <c r="G997" i="3"/>
  <c r="F1005" i="3"/>
  <c r="G1005" i="3"/>
  <c r="F1013" i="3"/>
  <c r="G1013" i="3"/>
  <c r="F1021" i="3"/>
  <c r="G1021" i="3"/>
  <c r="F1029" i="3"/>
  <c r="G1029" i="3"/>
  <c r="F1037" i="3"/>
  <c r="G1037" i="3"/>
  <c r="F1045" i="3"/>
  <c r="G1045" i="3"/>
  <c r="F1053" i="3"/>
  <c r="G1053" i="3"/>
  <c r="F1061" i="3"/>
  <c r="G1061" i="3"/>
  <c r="F1069" i="3"/>
  <c r="G1069" i="3"/>
  <c r="F1077" i="3"/>
  <c r="G1077" i="3"/>
  <c r="F1085" i="3"/>
  <c r="G1085" i="3"/>
  <c r="F1093" i="3"/>
  <c r="G1093" i="3"/>
  <c r="F1101" i="3"/>
  <c r="G1101" i="3"/>
  <c r="F1109" i="3"/>
  <c r="G1109" i="3"/>
  <c r="F1117" i="3"/>
  <c r="G1117" i="3"/>
  <c r="F1125" i="3"/>
  <c r="G1125" i="3"/>
  <c r="F1133" i="3"/>
  <c r="G1133" i="3"/>
  <c r="F1141" i="3"/>
  <c r="G1141" i="3"/>
  <c r="F1149" i="3"/>
  <c r="G1149" i="3"/>
  <c r="F1157" i="3"/>
  <c r="G1157" i="3"/>
  <c r="F1165" i="3"/>
  <c r="G1165" i="3"/>
  <c r="F1173" i="3"/>
  <c r="G1173" i="3"/>
  <c r="F1181" i="3"/>
  <c r="G1181" i="3"/>
  <c r="F1189" i="3"/>
  <c r="G1189" i="3"/>
  <c r="F1197" i="3"/>
  <c r="G1197" i="3"/>
  <c r="F1205" i="3"/>
  <c r="G1205" i="3"/>
  <c r="F1213" i="3"/>
  <c r="G1213" i="3"/>
  <c r="F1221" i="3"/>
  <c r="G1221" i="3"/>
  <c r="F1229" i="3"/>
  <c r="G1229" i="3"/>
  <c r="F1237" i="3"/>
  <c r="G1237" i="3"/>
  <c r="F1245" i="3"/>
  <c r="G1245" i="3"/>
  <c r="F1253" i="3"/>
  <c r="G1253" i="3"/>
  <c r="F1261" i="3"/>
  <c r="G1261" i="3"/>
  <c r="F1269" i="3"/>
  <c r="G1269" i="3"/>
  <c r="F1277" i="3"/>
  <c r="G1277" i="3"/>
  <c r="F1285" i="3"/>
  <c r="G1285" i="3"/>
  <c r="F1293" i="3"/>
  <c r="G1293" i="3"/>
  <c r="F1301" i="3"/>
  <c r="G1301" i="3"/>
  <c r="F1309" i="3"/>
  <c r="G1309" i="3"/>
  <c r="F1317" i="3"/>
  <c r="G1317" i="3"/>
  <c r="F1325" i="3"/>
  <c r="G1325" i="3"/>
  <c r="F1333" i="3"/>
  <c r="G1333" i="3"/>
  <c r="F1341" i="3"/>
  <c r="G1341" i="3"/>
  <c r="F1349" i="3"/>
  <c r="G1349" i="3"/>
  <c r="F1357" i="3"/>
  <c r="G1357" i="3"/>
  <c r="F1365" i="3"/>
  <c r="G1365" i="3"/>
  <c r="F1373" i="3"/>
  <c r="G1373" i="3"/>
  <c r="F1381" i="3"/>
  <c r="G1381" i="3"/>
  <c r="F1389" i="3"/>
  <c r="G1389" i="3"/>
  <c r="F1397" i="3"/>
  <c r="G1397" i="3"/>
  <c r="F1405" i="3"/>
  <c r="G1405" i="3"/>
  <c r="F1413" i="3"/>
  <c r="G1413" i="3"/>
  <c r="F1421" i="3"/>
  <c r="G1421" i="3"/>
  <c r="F1429" i="3"/>
  <c r="G1429" i="3"/>
  <c r="F1437" i="3"/>
  <c r="G1437" i="3"/>
  <c r="F1445" i="3"/>
  <c r="G1445" i="3"/>
  <c r="F1453" i="3"/>
  <c r="G1453" i="3"/>
  <c r="F1461" i="3"/>
  <c r="G1461" i="3"/>
  <c r="F1469" i="3"/>
  <c r="G1469" i="3"/>
  <c r="F1477" i="3"/>
  <c r="G1477" i="3"/>
  <c r="F1485" i="3"/>
  <c r="G1485" i="3"/>
  <c r="F1493" i="3"/>
  <c r="G1493" i="3"/>
  <c r="F1501" i="3"/>
  <c r="G1501" i="3"/>
  <c r="F1509" i="3"/>
  <c r="G1509" i="3"/>
  <c r="F1517" i="3"/>
  <c r="G1517" i="3"/>
  <c r="F1525" i="3"/>
  <c r="G1525" i="3"/>
  <c r="F1533" i="3"/>
  <c r="G1533" i="3"/>
  <c r="F1541" i="3"/>
  <c r="G1541" i="3"/>
  <c r="F1549" i="3"/>
  <c r="G1549" i="3"/>
  <c r="F1557" i="3"/>
  <c r="G1557" i="3"/>
  <c r="F76" i="3"/>
  <c r="G76" i="3"/>
  <c r="F84" i="3"/>
  <c r="G84" i="3"/>
  <c r="F92" i="3"/>
  <c r="G92" i="3"/>
  <c r="F100" i="3"/>
  <c r="G100" i="3"/>
  <c r="F108" i="3"/>
  <c r="G108" i="3"/>
  <c r="F116" i="3"/>
  <c r="G116" i="3"/>
  <c r="F124" i="3"/>
  <c r="G124" i="3"/>
  <c r="F132" i="3"/>
  <c r="G132" i="3"/>
  <c r="F140" i="3"/>
  <c r="G140" i="3"/>
  <c r="F148" i="3"/>
  <c r="G148" i="3"/>
  <c r="F156" i="3"/>
  <c r="G156" i="3"/>
  <c r="F164" i="3"/>
  <c r="G164" i="3"/>
  <c r="F172" i="3"/>
  <c r="G172" i="3"/>
  <c r="F180" i="3"/>
  <c r="G180" i="3"/>
  <c r="F188" i="3"/>
  <c r="G188" i="3"/>
  <c r="F196" i="3"/>
  <c r="G196" i="3"/>
  <c r="F204" i="3"/>
  <c r="G204" i="3"/>
  <c r="F212" i="3"/>
  <c r="G212" i="3"/>
  <c r="F220" i="3"/>
  <c r="G220" i="3"/>
  <c r="F228" i="3"/>
  <c r="G228" i="3"/>
  <c r="F236" i="3"/>
  <c r="G236" i="3"/>
  <c r="F244" i="3"/>
  <c r="G244" i="3"/>
  <c r="F252" i="3"/>
  <c r="G252" i="3"/>
  <c r="F260" i="3"/>
  <c r="G260" i="3"/>
  <c r="F268" i="3"/>
  <c r="G268" i="3"/>
  <c r="F276" i="3"/>
  <c r="G276" i="3"/>
  <c r="F284" i="3"/>
  <c r="G284" i="3"/>
  <c r="F292" i="3"/>
  <c r="G292" i="3"/>
  <c r="F300" i="3"/>
  <c r="G300" i="3"/>
  <c r="F308" i="3"/>
  <c r="G308" i="3"/>
  <c r="F316" i="3"/>
  <c r="G316" i="3"/>
  <c r="F324" i="3"/>
  <c r="G324" i="3"/>
  <c r="F332" i="3"/>
  <c r="G332" i="3"/>
  <c r="F340" i="3"/>
  <c r="G340" i="3"/>
  <c r="F348" i="3"/>
  <c r="G348" i="3"/>
  <c r="F356" i="3"/>
  <c r="G356" i="3"/>
  <c r="F364" i="3"/>
  <c r="G364" i="3"/>
  <c r="F372" i="3"/>
  <c r="G372" i="3"/>
  <c r="F380" i="3"/>
  <c r="G380" i="3"/>
  <c r="F388" i="3"/>
  <c r="G388" i="3"/>
  <c r="F396" i="3"/>
  <c r="G396" i="3"/>
  <c r="F404" i="3"/>
  <c r="G404" i="3"/>
  <c r="F412" i="3"/>
  <c r="G412" i="3"/>
  <c r="F420" i="3"/>
  <c r="G420" i="3"/>
  <c r="F428" i="3"/>
  <c r="G428" i="3"/>
  <c r="F436" i="3"/>
  <c r="G436" i="3"/>
  <c r="F444" i="3"/>
  <c r="G444" i="3"/>
  <c r="F452" i="3"/>
  <c r="G452" i="3"/>
  <c r="F460" i="3"/>
  <c r="G460" i="3"/>
  <c r="F468" i="3"/>
  <c r="G468" i="3"/>
  <c r="F476" i="3"/>
  <c r="G476" i="3"/>
  <c r="F484" i="3"/>
  <c r="G484" i="3"/>
  <c r="F492" i="3"/>
  <c r="G492" i="3"/>
  <c r="F500" i="3"/>
  <c r="G500" i="3"/>
  <c r="F508" i="3"/>
  <c r="G508" i="3"/>
  <c r="F516" i="3"/>
  <c r="G516" i="3"/>
  <c r="F524" i="3"/>
  <c r="G524" i="3"/>
  <c r="F532" i="3"/>
  <c r="G532" i="3"/>
  <c r="F540" i="3"/>
  <c r="G540" i="3"/>
  <c r="F548" i="3"/>
  <c r="G548" i="3"/>
  <c r="F556" i="3"/>
  <c r="G556" i="3"/>
  <c r="F564" i="3"/>
  <c r="G564" i="3"/>
  <c r="F572" i="3"/>
  <c r="G572" i="3"/>
  <c r="F580" i="3"/>
  <c r="G580" i="3"/>
  <c r="F588" i="3"/>
  <c r="G588" i="3"/>
  <c r="F596" i="3"/>
  <c r="G596" i="3"/>
  <c r="F604" i="3"/>
  <c r="G604" i="3"/>
  <c r="F612" i="3"/>
  <c r="G612" i="3"/>
  <c r="F620" i="3"/>
  <c r="G620" i="3"/>
  <c r="F628" i="3"/>
  <c r="G628" i="3"/>
  <c r="F636" i="3"/>
  <c r="G636" i="3"/>
  <c r="F644" i="3"/>
  <c r="G644" i="3"/>
  <c r="F652" i="3"/>
  <c r="G652" i="3"/>
  <c r="F660" i="3"/>
  <c r="G660" i="3"/>
  <c r="F668" i="3"/>
  <c r="G668" i="3"/>
  <c r="F676" i="3"/>
  <c r="G676" i="3"/>
  <c r="F684" i="3"/>
  <c r="G684" i="3"/>
  <c r="F692" i="3"/>
  <c r="G692" i="3"/>
  <c r="F700" i="3"/>
  <c r="G700" i="3"/>
  <c r="F708" i="3"/>
  <c r="G708" i="3"/>
  <c r="F716" i="3"/>
  <c r="G716" i="3"/>
  <c r="F724" i="3"/>
  <c r="G724" i="3"/>
  <c r="F732" i="3"/>
  <c r="G732" i="3"/>
  <c r="F740" i="3"/>
  <c r="G740" i="3"/>
  <c r="F748" i="3"/>
  <c r="G748" i="3"/>
  <c r="F756" i="3"/>
  <c r="G756" i="3"/>
  <c r="F764" i="3"/>
  <c r="G764" i="3"/>
  <c r="F772" i="3"/>
  <c r="G772" i="3"/>
  <c r="F780" i="3"/>
  <c r="G780" i="3"/>
  <c r="F788" i="3"/>
  <c r="G788" i="3"/>
  <c r="F796" i="3"/>
  <c r="G796" i="3"/>
  <c r="F804" i="3"/>
  <c r="G804" i="3"/>
  <c r="F812" i="3"/>
  <c r="G812" i="3"/>
  <c r="F820" i="3"/>
  <c r="G820" i="3"/>
  <c r="F828" i="3"/>
  <c r="G828" i="3"/>
  <c r="F836" i="3"/>
  <c r="G836" i="3"/>
  <c r="F844" i="3"/>
  <c r="G844" i="3"/>
  <c r="F852" i="3"/>
  <c r="G852" i="3"/>
  <c r="F860" i="3"/>
  <c r="G860" i="3"/>
  <c r="F868" i="3"/>
  <c r="G868" i="3"/>
  <c r="F876" i="3"/>
  <c r="G876" i="3"/>
  <c r="F884" i="3"/>
  <c r="G884" i="3"/>
  <c r="F892" i="3"/>
  <c r="G892" i="3"/>
  <c r="F900" i="3"/>
  <c r="G900" i="3"/>
  <c r="F908" i="3"/>
  <c r="G908" i="3"/>
  <c r="F916" i="3"/>
  <c r="G916" i="3"/>
  <c r="F924" i="3"/>
  <c r="G924" i="3"/>
  <c r="F932" i="3"/>
  <c r="G932" i="3"/>
  <c r="F940" i="3"/>
  <c r="G940" i="3"/>
  <c r="F948" i="3"/>
  <c r="G948" i="3"/>
  <c r="F956" i="3"/>
  <c r="G956" i="3"/>
  <c r="F964" i="3"/>
  <c r="G964" i="3"/>
  <c r="F972" i="3"/>
  <c r="G972" i="3"/>
  <c r="F980" i="3"/>
  <c r="G980" i="3"/>
  <c r="F988" i="3"/>
  <c r="G988" i="3"/>
  <c r="F996" i="3"/>
  <c r="G996" i="3"/>
  <c r="F1004" i="3"/>
  <c r="G1004" i="3"/>
  <c r="F1012" i="3"/>
  <c r="G1012" i="3"/>
  <c r="F1020" i="3"/>
  <c r="G1020" i="3"/>
  <c r="F1028" i="3"/>
  <c r="G1028" i="3"/>
  <c r="F1036" i="3"/>
  <c r="G1036" i="3"/>
  <c r="F1044" i="3"/>
  <c r="G1044" i="3"/>
  <c r="F1052" i="3"/>
  <c r="G1052" i="3"/>
  <c r="F1060" i="3"/>
  <c r="G1060" i="3"/>
  <c r="F1068" i="3"/>
  <c r="G1068" i="3"/>
  <c r="F1076" i="3"/>
  <c r="G1076" i="3"/>
  <c r="F1084" i="3"/>
  <c r="G1084" i="3"/>
  <c r="F1092" i="3"/>
  <c r="G1092" i="3"/>
  <c r="F1100" i="3"/>
  <c r="G1100" i="3"/>
  <c r="F1108" i="3"/>
  <c r="G1108" i="3"/>
  <c r="F1116" i="3"/>
  <c r="G1116" i="3"/>
  <c r="F1124" i="3"/>
  <c r="G1124" i="3"/>
  <c r="F1132" i="3"/>
  <c r="G1132" i="3"/>
  <c r="F1140" i="3"/>
  <c r="G1140" i="3"/>
  <c r="F1148" i="3"/>
  <c r="G1148" i="3"/>
  <c r="F1156" i="3"/>
  <c r="G1156" i="3"/>
  <c r="F1164" i="3"/>
  <c r="G1164" i="3"/>
  <c r="F1172" i="3"/>
  <c r="G1172" i="3"/>
  <c r="F1180" i="3"/>
  <c r="G1180" i="3"/>
  <c r="F1188" i="3"/>
  <c r="G1188" i="3"/>
  <c r="F1196" i="3"/>
  <c r="G1196" i="3"/>
  <c r="F1204" i="3"/>
  <c r="G1204" i="3"/>
  <c r="F1212" i="3"/>
  <c r="G1212" i="3"/>
  <c r="F1220" i="3"/>
  <c r="G1220" i="3"/>
  <c r="F1228" i="3"/>
  <c r="G1228" i="3"/>
  <c r="F1236" i="3"/>
  <c r="G1236" i="3"/>
  <c r="F1244" i="3"/>
  <c r="G1244" i="3"/>
  <c r="F1252" i="3"/>
  <c r="G1252" i="3"/>
  <c r="F1260" i="3"/>
  <c r="G1260" i="3"/>
  <c r="F1268" i="3"/>
  <c r="G1268" i="3"/>
  <c r="F1276" i="3"/>
  <c r="G1276" i="3"/>
  <c r="F1284" i="3"/>
  <c r="G1284" i="3"/>
  <c r="F1292" i="3"/>
  <c r="G1292" i="3"/>
  <c r="F1300" i="3"/>
  <c r="G1300" i="3"/>
  <c r="F1308" i="3"/>
  <c r="G1308" i="3"/>
  <c r="F1316" i="3"/>
  <c r="G1316" i="3"/>
  <c r="F1324" i="3"/>
  <c r="G1324" i="3"/>
  <c r="F1332" i="3"/>
  <c r="G1332" i="3"/>
  <c r="F1340" i="3"/>
  <c r="G1340" i="3"/>
  <c r="F1348" i="3"/>
  <c r="G1348" i="3"/>
  <c r="F1356" i="3"/>
  <c r="G1356" i="3"/>
  <c r="F1364" i="3"/>
  <c r="G1364" i="3"/>
  <c r="F1372" i="3"/>
  <c r="G1372" i="3"/>
  <c r="F1380" i="3"/>
  <c r="G1380" i="3"/>
  <c r="F1388" i="3"/>
  <c r="G1388" i="3"/>
  <c r="F1396" i="3"/>
  <c r="G1396" i="3"/>
  <c r="F1404" i="3"/>
  <c r="G1404" i="3"/>
  <c r="F1412" i="3"/>
  <c r="G1412" i="3"/>
  <c r="F1420" i="3"/>
  <c r="G1420" i="3"/>
  <c r="F1428" i="3"/>
  <c r="G1428" i="3"/>
  <c r="F1436" i="3"/>
  <c r="G1436" i="3"/>
  <c r="F1444" i="3"/>
  <c r="G1444" i="3"/>
  <c r="F1452" i="3"/>
  <c r="G1452" i="3"/>
  <c r="F1460" i="3"/>
  <c r="G1460" i="3"/>
  <c r="F1468" i="3"/>
  <c r="G1468" i="3"/>
  <c r="F1476" i="3"/>
  <c r="G1476" i="3"/>
  <c r="F1484" i="3"/>
  <c r="G1484" i="3"/>
  <c r="F1492" i="3"/>
  <c r="G1492" i="3"/>
  <c r="F1500" i="3"/>
  <c r="G1500" i="3"/>
  <c r="F1508" i="3"/>
  <c r="G1508" i="3"/>
  <c r="F1516" i="3"/>
  <c r="G1516" i="3"/>
  <c r="F1524" i="3"/>
  <c r="G1524" i="3"/>
  <c r="F1532" i="3"/>
  <c r="G1532" i="3"/>
  <c r="F1540" i="3"/>
  <c r="G1540" i="3"/>
  <c r="F1548" i="3"/>
  <c r="G1548" i="3"/>
  <c r="F1556" i="3"/>
  <c r="G1556" i="3"/>
  <c r="F1564" i="3"/>
  <c r="G1564" i="3"/>
  <c r="F1572" i="3"/>
  <c r="G1572" i="3"/>
  <c r="F1580" i="3"/>
  <c r="G1580" i="3"/>
  <c r="F1588" i="3"/>
  <c r="G1588" i="3"/>
  <c r="F1596" i="3"/>
  <c r="G1596" i="3"/>
  <c r="F1604" i="3"/>
  <c r="G1604" i="3"/>
  <c r="F1612" i="3"/>
  <c r="G1612" i="3"/>
  <c r="F1620" i="3"/>
  <c r="G1620" i="3"/>
  <c r="F1628" i="3"/>
  <c r="G1628" i="3"/>
  <c r="F1636" i="3"/>
  <c r="G1636" i="3"/>
  <c r="F1644" i="3"/>
  <c r="G1644" i="3"/>
  <c r="F1652" i="3"/>
  <c r="G1652" i="3"/>
  <c r="F1660" i="3"/>
  <c r="G1660" i="3"/>
  <c r="F1668" i="3"/>
  <c r="G1668" i="3"/>
  <c r="F1676" i="3"/>
  <c r="G1676" i="3"/>
  <c r="F1684" i="3"/>
  <c r="G1684" i="3"/>
  <c r="F1692" i="3"/>
  <c r="G1692" i="3"/>
  <c r="F1700" i="3"/>
  <c r="G1700" i="3"/>
  <c r="F1708" i="3"/>
  <c r="G1708" i="3"/>
  <c r="F1716" i="3"/>
  <c r="G1716" i="3"/>
  <c r="F1724" i="3"/>
  <c r="G1724" i="3"/>
  <c r="F1732" i="3"/>
  <c r="G1732" i="3"/>
  <c r="F1740" i="3"/>
  <c r="G1740" i="3"/>
  <c r="F1748" i="3"/>
  <c r="G1748" i="3"/>
  <c r="F1756" i="3"/>
  <c r="G1756" i="3"/>
  <c r="F1764" i="3"/>
  <c r="G1764" i="3"/>
  <c r="F1772" i="3"/>
  <c r="G1772" i="3"/>
  <c r="F1780" i="3"/>
  <c r="G1780" i="3"/>
  <c r="F1788" i="3"/>
  <c r="G1788" i="3"/>
  <c r="F1796" i="3"/>
  <c r="G1796" i="3"/>
  <c r="F1804" i="3"/>
  <c r="G1804" i="3"/>
  <c r="F1812" i="3"/>
  <c r="G1812" i="3"/>
  <c r="F1820" i="3"/>
  <c r="G1820" i="3"/>
  <c r="F1828" i="3"/>
  <c r="G1828" i="3"/>
  <c r="F1836" i="3"/>
  <c r="G1836" i="3"/>
  <c r="F1844" i="3"/>
  <c r="G1844" i="3"/>
  <c r="F1852" i="3"/>
  <c r="G1852" i="3"/>
  <c r="F1860" i="3"/>
  <c r="G1860" i="3"/>
  <c r="F1868" i="3"/>
  <c r="G1868" i="3"/>
  <c r="F1876" i="3"/>
  <c r="G1876" i="3"/>
  <c r="F1884" i="3"/>
  <c r="G1884" i="3"/>
  <c r="F1892" i="3"/>
  <c r="G1892" i="3"/>
  <c r="F1900" i="3"/>
  <c r="G1900" i="3"/>
  <c r="F1908" i="3"/>
  <c r="G1908" i="3"/>
  <c r="F1916" i="3"/>
  <c r="G1916" i="3"/>
  <c r="F1924" i="3"/>
  <c r="G1924" i="3"/>
  <c r="F1932" i="3"/>
  <c r="G1932" i="3"/>
  <c r="F1940" i="3"/>
  <c r="G1940" i="3"/>
  <c r="F1948" i="3"/>
  <c r="G1948" i="3"/>
  <c r="F1956" i="3"/>
  <c r="G1956" i="3"/>
  <c r="F1964" i="3"/>
  <c r="G1964" i="3"/>
  <c r="F1972" i="3"/>
  <c r="G1972" i="3"/>
  <c r="F1980" i="3"/>
  <c r="G1980" i="3"/>
  <c r="F1988" i="3"/>
  <c r="G1988" i="3"/>
  <c r="F1996" i="3"/>
  <c r="G1996" i="3"/>
  <c r="F2004" i="3"/>
  <c r="G2004" i="3"/>
  <c r="F2012" i="3"/>
  <c r="G2012" i="3"/>
  <c r="F2020" i="3"/>
  <c r="G2020" i="3"/>
  <c r="F2028" i="3"/>
  <c r="G2028" i="3"/>
  <c r="F2036" i="3"/>
  <c r="G2036" i="3"/>
  <c r="F78" i="3"/>
  <c r="G78" i="3"/>
  <c r="F94" i="3"/>
  <c r="G94" i="3"/>
  <c r="F110" i="3"/>
  <c r="G110" i="3"/>
  <c r="F126" i="3"/>
  <c r="G126" i="3"/>
  <c r="F142" i="3"/>
  <c r="G142" i="3"/>
  <c r="F158" i="3"/>
  <c r="G158" i="3"/>
  <c r="F174" i="3"/>
  <c r="G174" i="3"/>
  <c r="F190" i="3"/>
  <c r="G190" i="3"/>
  <c r="F206" i="3"/>
  <c r="G206" i="3"/>
  <c r="F222" i="3"/>
  <c r="G222" i="3"/>
  <c r="F238" i="3"/>
  <c r="G238" i="3"/>
  <c r="F254" i="3"/>
  <c r="G254" i="3"/>
  <c r="F270" i="3"/>
  <c r="G270" i="3"/>
  <c r="F286" i="3"/>
  <c r="G286" i="3"/>
  <c r="F302" i="3"/>
  <c r="G302" i="3"/>
  <c r="F318" i="3"/>
  <c r="G318" i="3"/>
  <c r="F334" i="3"/>
  <c r="G334" i="3"/>
  <c r="F350" i="3"/>
  <c r="G350" i="3"/>
  <c r="F366" i="3"/>
  <c r="G366" i="3"/>
  <c r="F382" i="3"/>
  <c r="G382" i="3"/>
  <c r="F398" i="3"/>
  <c r="G398" i="3"/>
  <c r="F414" i="3"/>
  <c r="G414" i="3"/>
  <c r="F430" i="3"/>
  <c r="G430" i="3"/>
  <c r="F446" i="3"/>
  <c r="G446" i="3"/>
  <c r="F462" i="3"/>
  <c r="G462" i="3"/>
  <c r="F478" i="3"/>
  <c r="G478" i="3"/>
  <c r="F494" i="3"/>
  <c r="G494" i="3"/>
  <c r="F510" i="3"/>
  <c r="G510" i="3"/>
  <c r="F526" i="3"/>
  <c r="G526" i="3"/>
  <c r="F542" i="3"/>
  <c r="G542" i="3"/>
  <c r="F558" i="3"/>
  <c r="G558" i="3"/>
  <c r="F574" i="3"/>
  <c r="G574" i="3"/>
  <c r="F590" i="3"/>
  <c r="G590" i="3"/>
  <c r="F606" i="3"/>
  <c r="G606" i="3"/>
  <c r="F622" i="3"/>
  <c r="G622" i="3"/>
  <c r="F638" i="3"/>
  <c r="G638" i="3"/>
  <c r="F654" i="3"/>
  <c r="G654" i="3"/>
  <c r="F670" i="3"/>
  <c r="G670" i="3"/>
  <c r="F686" i="3"/>
  <c r="G686" i="3"/>
  <c r="F702" i="3"/>
  <c r="G702" i="3"/>
  <c r="F718" i="3"/>
  <c r="G718" i="3"/>
  <c r="F734" i="3"/>
  <c r="G734" i="3"/>
  <c r="F750" i="3"/>
  <c r="G750" i="3"/>
  <c r="F766" i="3"/>
  <c r="G766" i="3"/>
  <c r="F782" i="3"/>
  <c r="G782" i="3"/>
  <c r="F798" i="3"/>
  <c r="G798" i="3"/>
  <c r="F814" i="3"/>
  <c r="G814" i="3"/>
  <c r="F830" i="3"/>
  <c r="G830" i="3"/>
  <c r="F846" i="3"/>
  <c r="G846" i="3"/>
  <c r="F862" i="3"/>
  <c r="G862" i="3"/>
  <c r="F878" i="3"/>
  <c r="G878" i="3"/>
  <c r="F894" i="3"/>
  <c r="G894" i="3"/>
  <c r="F910" i="3"/>
  <c r="G910" i="3"/>
  <c r="F926" i="3"/>
  <c r="G926" i="3"/>
  <c r="F942" i="3"/>
  <c r="G942" i="3"/>
  <c r="F958" i="3"/>
  <c r="G958" i="3"/>
  <c r="F974" i="3"/>
  <c r="G974" i="3"/>
  <c r="F990" i="3"/>
  <c r="G990" i="3"/>
  <c r="F1006" i="3"/>
  <c r="G1006" i="3"/>
  <c r="F1022" i="3"/>
  <c r="G1022" i="3"/>
  <c r="F1038" i="3"/>
  <c r="G1038" i="3"/>
  <c r="F1054" i="3"/>
  <c r="G1054" i="3"/>
  <c r="F1070" i="3"/>
  <c r="G1070" i="3"/>
  <c r="F1086" i="3"/>
  <c r="G1086" i="3"/>
  <c r="F1102" i="3"/>
  <c r="G1102" i="3"/>
  <c r="F1118" i="3"/>
  <c r="G1118" i="3"/>
  <c r="F1134" i="3"/>
  <c r="G1134" i="3"/>
  <c r="F1150" i="3"/>
  <c r="G1150" i="3"/>
  <c r="F1166" i="3"/>
  <c r="G1166" i="3"/>
  <c r="F1182" i="3"/>
  <c r="G1182" i="3"/>
  <c r="F1198" i="3"/>
  <c r="G1198" i="3"/>
  <c r="F1214" i="3"/>
  <c r="G1214" i="3"/>
  <c r="F1230" i="3"/>
  <c r="G1230" i="3"/>
  <c r="F1246" i="3"/>
  <c r="G1246" i="3"/>
  <c r="F1262" i="3"/>
  <c r="G1262" i="3"/>
  <c r="F1278" i="3"/>
  <c r="G1278" i="3"/>
  <c r="F1294" i="3"/>
  <c r="G1294" i="3"/>
  <c r="F1310" i="3"/>
  <c r="G1310" i="3"/>
  <c r="F1326" i="3"/>
  <c r="G1326" i="3"/>
  <c r="F1342" i="3"/>
  <c r="G1342" i="3"/>
  <c r="F1358" i="3"/>
  <c r="G1358" i="3"/>
  <c r="F1374" i="3"/>
  <c r="G1374" i="3"/>
  <c r="F1390" i="3"/>
  <c r="G1390" i="3"/>
  <c r="F1406" i="3"/>
  <c r="G1406" i="3"/>
  <c r="F1422" i="3"/>
  <c r="G1422" i="3"/>
  <c r="F1438" i="3"/>
  <c r="G1438" i="3"/>
  <c r="F1454" i="3"/>
  <c r="G1454" i="3"/>
  <c r="F1470" i="3"/>
  <c r="G1470" i="3"/>
  <c r="F1486" i="3"/>
  <c r="G1486" i="3"/>
  <c r="F1502" i="3"/>
  <c r="G1502" i="3"/>
  <c r="F1518" i="3"/>
  <c r="G1518" i="3"/>
  <c r="F1534" i="3"/>
  <c r="G1534" i="3"/>
  <c r="F1550" i="3"/>
  <c r="G1550" i="3"/>
  <c r="F1563" i="3"/>
  <c r="G1563" i="3"/>
  <c r="F1574" i="3"/>
  <c r="G1574" i="3"/>
  <c r="F1585" i="3"/>
  <c r="G1585" i="3"/>
  <c r="F1595" i="3"/>
  <c r="G1595" i="3"/>
  <c r="F1606" i="3"/>
  <c r="G1606" i="3"/>
  <c r="F1617" i="3"/>
  <c r="G1617" i="3"/>
  <c r="F1627" i="3"/>
  <c r="G1627" i="3"/>
  <c r="F1638" i="3"/>
  <c r="G1638" i="3"/>
  <c r="F1649" i="3"/>
  <c r="G1649" i="3"/>
  <c r="F1659" i="3"/>
  <c r="G1659" i="3"/>
  <c r="F1670" i="3"/>
  <c r="G1670" i="3"/>
  <c r="F1681" i="3"/>
  <c r="G1681" i="3"/>
  <c r="F1691" i="3"/>
  <c r="G1691" i="3"/>
  <c r="F1702" i="3"/>
  <c r="G1702" i="3"/>
  <c r="F1713" i="3"/>
  <c r="G1713" i="3"/>
  <c r="F1723" i="3"/>
  <c r="G1723" i="3"/>
  <c r="F1734" i="3"/>
  <c r="G1734" i="3"/>
  <c r="F1745" i="3"/>
  <c r="G1745" i="3"/>
  <c r="F1755" i="3"/>
  <c r="G1755" i="3"/>
  <c r="F1766" i="3"/>
  <c r="G1766" i="3"/>
  <c r="F1777" i="3"/>
  <c r="G1777" i="3"/>
  <c r="F1787" i="3"/>
  <c r="G1787" i="3"/>
  <c r="F1798" i="3"/>
  <c r="G1798" i="3"/>
  <c r="F1809" i="3"/>
  <c r="G1809" i="3"/>
  <c r="F1819" i="3"/>
  <c r="G1819" i="3"/>
  <c r="F1830" i="3"/>
  <c r="G1830" i="3"/>
  <c r="F1841" i="3"/>
  <c r="G1841" i="3"/>
  <c r="F1851" i="3"/>
  <c r="G1851" i="3"/>
  <c r="F1862" i="3"/>
  <c r="G1862" i="3"/>
  <c r="F1873" i="3"/>
  <c r="G1873" i="3"/>
  <c r="F1883" i="3"/>
  <c r="G1883" i="3"/>
  <c r="F1894" i="3"/>
  <c r="G1894" i="3"/>
  <c r="F1905" i="3"/>
  <c r="G1905" i="3"/>
  <c r="F1915" i="3"/>
  <c r="G1915" i="3"/>
  <c r="F1926" i="3"/>
  <c r="G1926" i="3"/>
  <c r="F1937" i="3"/>
  <c r="G1937" i="3"/>
  <c r="F1947" i="3"/>
  <c r="G1947" i="3"/>
  <c r="F1958" i="3"/>
  <c r="G1958" i="3"/>
  <c r="F1969" i="3"/>
  <c r="G1969" i="3"/>
  <c r="F1979" i="3"/>
  <c r="G1979" i="3"/>
  <c r="F1990" i="3"/>
  <c r="G1990" i="3"/>
  <c r="F2001" i="3"/>
  <c r="G2001" i="3"/>
  <c r="F2011" i="3"/>
  <c r="G2011" i="3"/>
  <c r="F2022" i="3"/>
  <c r="G2022" i="3"/>
  <c r="F2033" i="3"/>
  <c r="G2033" i="3"/>
  <c r="F2042" i="3"/>
  <c r="G2042" i="3"/>
  <c r="F2050" i="3"/>
  <c r="G2050" i="3"/>
  <c r="F2058" i="3"/>
  <c r="G2058" i="3"/>
  <c r="F2066" i="3"/>
  <c r="G2066" i="3"/>
  <c r="F2074" i="3"/>
  <c r="G2074" i="3"/>
  <c r="F2082" i="3"/>
  <c r="G2082" i="3"/>
  <c r="F2090" i="3"/>
  <c r="G2090" i="3"/>
  <c r="F2098" i="3"/>
  <c r="G2098" i="3"/>
  <c r="F2106" i="3"/>
  <c r="G2106" i="3"/>
  <c r="F2114" i="3"/>
  <c r="G2114" i="3"/>
  <c r="F2122" i="3"/>
  <c r="G2122" i="3"/>
  <c r="F2130" i="3"/>
  <c r="G2130" i="3"/>
  <c r="F2138" i="3"/>
  <c r="G2138" i="3"/>
  <c r="F2146" i="3"/>
  <c r="G2146" i="3"/>
  <c r="F2154" i="3"/>
  <c r="G2154" i="3"/>
  <c r="F2162" i="3"/>
  <c r="G2162" i="3"/>
  <c r="F2170" i="3"/>
  <c r="G2170" i="3"/>
  <c r="F2178" i="3"/>
  <c r="G2178" i="3"/>
  <c r="F2186" i="3"/>
  <c r="G2186" i="3"/>
  <c r="F2194" i="3"/>
  <c r="G2194" i="3"/>
  <c r="F2202" i="3"/>
  <c r="G2202" i="3"/>
  <c r="F2210" i="3"/>
  <c r="G2210" i="3"/>
  <c r="F2218" i="3"/>
  <c r="G2218" i="3"/>
  <c r="F2226" i="3"/>
  <c r="G2226" i="3"/>
  <c r="F2234" i="3"/>
  <c r="G2234" i="3"/>
  <c r="F2242" i="3"/>
  <c r="G2242" i="3"/>
  <c r="F2250" i="3"/>
  <c r="G2250" i="3"/>
  <c r="F2258" i="3"/>
  <c r="G2258" i="3"/>
  <c r="F2266" i="3"/>
  <c r="G2266" i="3"/>
  <c r="F2274" i="3"/>
  <c r="G2274" i="3"/>
  <c r="F2282" i="3"/>
  <c r="G2282" i="3"/>
  <c r="F2290" i="3"/>
  <c r="G2290" i="3"/>
  <c r="F2298" i="3"/>
  <c r="G2298" i="3"/>
  <c r="F2306" i="3"/>
  <c r="G2306" i="3"/>
  <c r="F2314" i="3"/>
  <c r="G2314" i="3"/>
  <c r="F2322" i="3"/>
  <c r="G2322" i="3"/>
  <c r="F2330" i="3"/>
  <c r="G2330" i="3"/>
  <c r="F2338" i="3"/>
  <c r="G2338" i="3"/>
  <c r="F2346" i="3"/>
  <c r="G2346" i="3"/>
  <c r="F2354" i="3"/>
  <c r="G2354" i="3"/>
  <c r="F2362" i="3"/>
  <c r="G2362" i="3"/>
  <c r="F2370" i="3"/>
  <c r="G2370" i="3"/>
  <c r="F2378" i="3"/>
  <c r="G2378" i="3"/>
  <c r="F2386" i="3"/>
  <c r="G2386" i="3"/>
  <c r="F2394" i="3"/>
  <c r="G2394" i="3"/>
  <c r="F2402" i="3"/>
  <c r="G2402" i="3"/>
  <c r="F2410" i="3"/>
  <c r="G2410" i="3"/>
  <c r="F2418" i="3"/>
  <c r="G2418" i="3"/>
  <c r="F2426" i="3"/>
  <c r="G2426" i="3"/>
  <c r="F2434" i="3"/>
  <c r="G2434" i="3"/>
  <c r="F2442" i="3"/>
  <c r="G2442" i="3"/>
  <c r="F2450" i="3"/>
  <c r="G2450" i="3"/>
  <c r="F2458" i="3"/>
  <c r="G2458" i="3"/>
  <c r="F2466" i="3"/>
  <c r="G2466" i="3"/>
  <c r="F2474" i="3"/>
  <c r="G2474" i="3"/>
  <c r="F2482" i="3"/>
  <c r="G2482" i="3"/>
  <c r="F2490" i="3"/>
  <c r="G2490" i="3"/>
  <c r="F2498" i="3"/>
  <c r="G2498" i="3"/>
  <c r="F34" i="3"/>
  <c r="G34" i="3"/>
  <c r="F42" i="3"/>
  <c r="G42" i="3"/>
  <c r="F50" i="3"/>
  <c r="G50" i="3"/>
  <c r="F58" i="3"/>
  <c r="G58" i="3"/>
  <c r="F66" i="3"/>
  <c r="G66" i="3"/>
  <c r="F74" i="3"/>
  <c r="G74" i="3"/>
  <c r="F17" i="3"/>
  <c r="G17" i="3"/>
  <c r="F25" i="3"/>
  <c r="G25" i="3"/>
  <c r="F9" i="3"/>
  <c r="G9" i="3"/>
  <c r="F4" i="3"/>
  <c r="G4" i="3"/>
  <c r="F90" i="3"/>
  <c r="G90" i="3"/>
  <c r="F106" i="3"/>
  <c r="G106" i="3"/>
  <c r="F122" i="3"/>
  <c r="G122" i="3"/>
  <c r="F138" i="3"/>
  <c r="G138" i="3"/>
  <c r="F154" i="3"/>
  <c r="G154" i="3"/>
  <c r="F170" i="3"/>
  <c r="G170" i="3"/>
  <c r="F186" i="3"/>
  <c r="G186" i="3"/>
  <c r="F202" i="3"/>
  <c r="G202" i="3"/>
  <c r="F218" i="3"/>
  <c r="G218" i="3"/>
  <c r="F234" i="3"/>
  <c r="G234" i="3"/>
  <c r="F250" i="3"/>
  <c r="G250" i="3"/>
  <c r="F266" i="3"/>
  <c r="G266" i="3"/>
  <c r="F282" i="3"/>
  <c r="G282" i="3"/>
  <c r="F298" i="3"/>
  <c r="G298" i="3"/>
  <c r="F314" i="3"/>
  <c r="G314" i="3"/>
  <c r="F330" i="3"/>
  <c r="G330" i="3"/>
  <c r="F346" i="3"/>
  <c r="G346" i="3"/>
  <c r="F362" i="3"/>
  <c r="G362" i="3"/>
  <c r="F378" i="3"/>
  <c r="G378" i="3"/>
  <c r="F394" i="3"/>
  <c r="G394" i="3"/>
  <c r="F410" i="3"/>
  <c r="G410" i="3"/>
  <c r="F426" i="3"/>
  <c r="G426" i="3"/>
  <c r="F442" i="3"/>
  <c r="G442" i="3"/>
  <c r="F458" i="3"/>
  <c r="G458" i="3"/>
  <c r="F474" i="3"/>
  <c r="G474" i="3"/>
  <c r="F490" i="3"/>
  <c r="G490" i="3"/>
  <c r="F506" i="3"/>
  <c r="G506" i="3"/>
  <c r="F522" i="3"/>
  <c r="G522" i="3"/>
  <c r="F538" i="3"/>
  <c r="G538" i="3"/>
  <c r="F554" i="3"/>
  <c r="G554" i="3"/>
  <c r="F570" i="3"/>
  <c r="G570" i="3"/>
  <c r="F586" i="3"/>
  <c r="G586" i="3"/>
  <c r="F602" i="3"/>
  <c r="G602" i="3"/>
  <c r="F618" i="3"/>
  <c r="G618" i="3"/>
  <c r="F634" i="3"/>
  <c r="G634" i="3"/>
  <c r="F650" i="3"/>
  <c r="G650" i="3"/>
  <c r="F666" i="3"/>
  <c r="G666" i="3"/>
  <c r="F682" i="3"/>
  <c r="G682" i="3"/>
  <c r="F698" i="3"/>
  <c r="G698" i="3"/>
  <c r="F714" i="3"/>
  <c r="G714" i="3"/>
  <c r="F730" i="3"/>
  <c r="G730" i="3"/>
  <c r="F746" i="3"/>
  <c r="G746" i="3"/>
  <c r="F762" i="3"/>
  <c r="G762" i="3"/>
  <c r="F778" i="3"/>
  <c r="G778" i="3"/>
  <c r="F794" i="3"/>
  <c r="G794" i="3"/>
  <c r="F810" i="3"/>
  <c r="G810" i="3"/>
  <c r="F826" i="3"/>
  <c r="G826" i="3"/>
  <c r="F842" i="3"/>
  <c r="G842" i="3"/>
  <c r="F858" i="3"/>
  <c r="G858" i="3"/>
  <c r="F874" i="3"/>
  <c r="G874" i="3"/>
  <c r="F890" i="3"/>
  <c r="G890" i="3"/>
  <c r="F906" i="3"/>
  <c r="G906" i="3"/>
  <c r="F922" i="3"/>
  <c r="G922" i="3"/>
  <c r="F938" i="3"/>
  <c r="G938" i="3"/>
  <c r="F954" i="3"/>
  <c r="G954" i="3"/>
  <c r="F970" i="3"/>
  <c r="G970" i="3"/>
  <c r="F986" i="3"/>
  <c r="G986" i="3"/>
  <c r="F1002" i="3"/>
  <c r="G1002" i="3"/>
  <c r="F1018" i="3"/>
  <c r="G1018" i="3"/>
  <c r="F1034" i="3"/>
  <c r="G1034" i="3"/>
  <c r="F1050" i="3"/>
  <c r="G1050" i="3"/>
  <c r="F1066" i="3"/>
  <c r="G1066" i="3"/>
  <c r="F1082" i="3"/>
  <c r="G1082" i="3"/>
  <c r="F1098" i="3"/>
  <c r="G1098" i="3"/>
  <c r="F1114" i="3"/>
  <c r="G1114" i="3"/>
  <c r="F1130" i="3"/>
  <c r="G1130" i="3"/>
  <c r="F1146" i="3"/>
  <c r="G1146" i="3"/>
  <c r="F1162" i="3"/>
  <c r="G1162" i="3"/>
  <c r="F1178" i="3"/>
  <c r="G1178" i="3"/>
  <c r="F1194" i="3"/>
  <c r="G1194" i="3"/>
  <c r="F1210" i="3"/>
  <c r="G1210" i="3"/>
  <c r="F1226" i="3"/>
  <c r="G1226" i="3"/>
  <c r="F1242" i="3"/>
  <c r="G1242" i="3"/>
  <c r="F1258" i="3"/>
  <c r="G1258" i="3"/>
  <c r="F1274" i="3"/>
  <c r="G1274" i="3"/>
  <c r="F1290" i="3"/>
  <c r="G1290" i="3"/>
  <c r="F1306" i="3"/>
  <c r="G1306" i="3"/>
  <c r="F1322" i="3"/>
  <c r="G1322" i="3"/>
  <c r="F1338" i="3"/>
  <c r="G1338" i="3"/>
  <c r="F1354" i="3"/>
  <c r="G1354" i="3"/>
  <c r="F1370" i="3"/>
  <c r="G1370" i="3"/>
  <c r="F1386" i="3"/>
  <c r="G1386" i="3"/>
  <c r="F1402" i="3"/>
  <c r="G1402" i="3"/>
  <c r="F1418" i="3"/>
  <c r="G1418" i="3"/>
  <c r="F1434" i="3"/>
  <c r="G1434" i="3"/>
  <c r="F1450" i="3"/>
  <c r="G1450" i="3"/>
  <c r="F1466" i="3"/>
  <c r="G1466" i="3"/>
  <c r="F1482" i="3"/>
  <c r="G1482" i="3"/>
  <c r="F1498" i="3"/>
  <c r="G1498" i="3"/>
  <c r="F1514" i="3"/>
  <c r="G1514" i="3"/>
  <c r="F1530" i="3"/>
  <c r="G1530" i="3"/>
  <c r="F1546" i="3"/>
  <c r="G1546" i="3"/>
  <c r="F1562" i="3"/>
  <c r="G1562" i="3"/>
  <c r="F1573" i="3"/>
  <c r="G1573" i="3"/>
  <c r="F1584" i="3"/>
  <c r="G1584" i="3"/>
  <c r="F1594" i="3"/>
  <c r="G1594" i="3"/>
  <c r="F1605" i="3"/>
  <c r="G1605" i="3"/>
  <c r="F1616" i="3"/>
  <c r="G1616" i="3"/>
  <c r="F1626" i="3"/>
  <c r="G1626" i="3"/>
  <c r="F1637" i="3"/>
  <c r="G1637" i="3"/>
  <c r="F1648" i="3"/>
  <c r="G1648" i="3"/>
  <c r="F1658" i="3"/>
  <c r="G1658" i="3"/>
  <c r="F1669" i="3"/>
  <c r="G1669" i="3"/>
  <c r="F1680" i="3"/>
  <c r="G1680" i="3"/>
  <c r="F1690" i="3"/>
  <c r="G1690" i="3"/>
  <c r="F1701" i="3"/>
  <c r="G1701" i="3"/>
  <c r="F1712" i="3"/>
  <c r="G1712" i="3"/>
  <c r="F1722" i="3"/>
  <c r="G1722" i="3"/>
  <c r="F1733" i="3"/>
  <c r="G1733" i="3"/>
  <c r="F1744" i="3"/>
  <c r="G1744" i="3"/>
  <c r="F1754" i="3"/>
  <c r="G1754" i="3"/>
  <c r="F1765" i="3"/>
  <c r="G1765" i="3"/>
  <c r="F1776" i="3"/>
  <c r="G1776" i="3"/>
  <c r="F1786" i="3"/>
  <c r="G1786" i="3"/>
  <c r="F1797" i="3"/>
  <c r="G1797" i="3"/>
  <c r="F1808" i="3"/>
  <c r="G1808" i="3"/>
  <c r="F1818" i="3"/>
  <c r="G1818" i="3"/>
  <c r="F1829" i="3"/>
  <c r="G1829" i="3"/>
  <c r="F1840" i="3"/>
  <c r="G1840" i="3"/>
  <c r="F1850" i="3"/>
  <c r="G1850" i="3"/>
  <c r="F1861" i="3"/>
  <c r="G1861" i="3"/>
  <c r="F1872" i="3"/>
  <c r="G1872" i="3"/>
  <c r="F1882" i="3"/>
  <c r="G1882" i="3"/>
  <c r="F1893" i="3"/>
  <c r="G1893" i="3"/>
  <c r="F1904" i="3"/>
  <c r="G1904" i="3"/>
  <c r="F1914" i="3"/>
  <c r="G1914" i="3"/>
  <c r="F1925" i="3"/>
  <c r="G1925" i="3"/>
  <c r="F1936" i="3"/>
  <c r="G1936" i="3"/>
  <c r="F1946" i="3"/>
  <c r="G1946" i="3"/>
  <c r="F1957" i="3"/>
  <c r="G1957" i="3"/>
  <c r="F1968" i="3"/>
  <c r="G1968" i="3"/>
  <c r="F1978" i="3"/>
  <c r="G1978" i="3"/>
  <c r="F1989" i="3"/>
  <c r="G1989" i="3"/>
  <c r="F2000" i="3"/>
  <c r="G2000" i="3"/>
  <c r="F2010" i="3"/>
  <c r="G2010" i="3"/>
  <c r="F2021" i="3"/>
  <c r="G2021" i="3"/>
  <c r="F2032" i="3"/>
  <c r="G2032" i="3"/>
  <c r="F2041" i="3"/>
  <c r="G2041" i="3"/>
  <c r="F2049" i="3"/>
  <c r="G2049" i="3"/>
  <c r="F2057" i="3"/>
  <c r="G2057" i="3"/>
  <c r="F2065" i="3"/>
  <c r="G2065" i="3"/>
  <c r="F2073" i="3"/>
  <c r="G2073" i="3"/>
  <c r="F2081" i="3"/>
  <c r="G2081" i="3"/>
  <c r="F2089" i="3"/>
  <c r="G2089" i="3"/>
  <c r="F2097" i="3"/>
  <c r="G2097" i="3"/>
  <c r="F2105" i="3"/>
  <c r="G2105" i="3"/>
  <c r="F2113" i="3"/>
  <c r="G2113" i="3"/>
  <c r="F2121" i="3"/>
  <c r="G2121" i="3"/>
  <c r="F2129" i="3"/>
  <c r="G2129" i="3"/>
  <c r="F2137" i="3"/>
  <c r="G2137" i="3"/>
  <c r="F2145" i="3"/>
  <c r="G2145" i="3"/>
  <c r="F2153" i="3"/>
  <c r="G2153" i="3"/>
  <c r="F2161" i="3"/>
  <c r="G2161" i="3"/>
  <c r="F2169" i="3"/>
  <c r="G2169" i="3"/>
  <c r="F2177" i="3"/>
  <c r="G2177" i="3"/>
  <c r="F2185" i="3"/>
  <c r="G2185" i="3"/>
  <c r="F2193" i="3"/>
  <c r="G2193" i="3"/>
  <c r="F2201" i="3"/>
  <c r="G2201" i="3"/>
  <c r="F2209" i="3"/>
  <c r="G2209" i="3"/>
  <c r="F2217" i="3"/>
  <c r="G2217" i="3"/>
  <c r="F2225" i="3"/>
  <c r="G2225" i="3"/>
  <c r="F2233" i="3"/>
  <c r="G2233" i="3"/>
  <c r="F2241" i="3"/>
  <c r="G2241" i="3"/>
  <c r="F2249" i="3"/>
  <c r="G2249" i="3"/>
  <c r="F2257" i="3"/>
  <c r="G2257" i="3"/>
  <c r="F2265" i="3"/>
  <c r="G2265" i="3"/>
  <c r="F2273" i="3"/>
  <c r="G2273" i="3"/>
  <c r="F2281" i="3"/>
  <c r="G2281" i="3"/>
  <c r="F2289" i="3"/>
  <c r="G2289" i="3"/>
  <c r="F2297" i="3"/>
  <c r="G2297" i="3"/>
  <c r="F2305" i="3"/>
  <c r="G2305" i="3"/>
  <c r="F2313" i="3"/>
  <c r="G2313" i="3"/>
  <c r="F2321" i="3"/>
  <c r="G2321" i="3"/>
  <c r="F2329" i="3"/>
  <c r="G2329" i="3"/>
  <c r="F2337" i="3"/>
  <c r="G2337" i="3"/>
  <c r="F2345" i="3"/>
  <c r="G2345" i="3"/>
  <c r="F2353" i="3"/>
  <c r="G2353" i="3"/>
  <c r="F2361" i="3"/>
  <c r="G2361" i="3"/>
  <c r="F2369" i="3"/>
  <c r="G2369" i="3"/>
  <c r="F2377" i="3"/>
  <c r="G2377" i="3"/>
  <c r="F2385" i="3"/>
  <c r="G2385" i="3"/>
  <c r="F2393" i="3"/>
  <c r="G2393" i="3"/>
  <c r="F2401" i="3"/>
  <c r="G2401" i="3"/>
  <c r="F2409" i="3"/>
  <c r="G2409" i="3"/>
  <c r="F2417" i="3"/>
  <c r="G2417" i="3"/>
  <c r="F2425" i="3"/>
  <c r="G2425" i="3"/>
  <c r="F2433" i="3"/>
  <c r="G2433" i="3"/>
  <c r="F2441" i="3"/>
  <c r="G2441" i="3"/>
  <c r="F2449" i="3"/>
  <c r="G2449" i="3"/>
  <c r="F2457" i="3"/>
  <c r="G2457" i="3"/>
  <c r="F2465" i="3"/>
  <c r="G2465" i="3"/>
  <c r="F2473" i="3"/>
  <c r="G2473" i="3"/>
  <c r="F2481" i="3"/>
  <c r="G2481" i="3"/>
  <c r="F2489" i="3"/>
  <c r="G2489" i="3"/>
  <c r="F2497" i="3"/>
  <c r="G2497" i="3"/>
  <c r="F33" i="3"/>
  <c r="G33" i="3"/>
  <c r="F41" i="3"/>
  <c r="G41" i="3"/>
  <c r="F49" i="3"/>
  <c r="G49" i="3"/>
  <c r="F57" i="3"/>
  <c r="G57" i="3"/>
  <c r="F65" i="3"/>
  <c r="G65" i="3"/>
  <c r="F73" i="3"/>
  <c r="G73" i="3"/>
  <c r="F16" i="3"/>
  <c r="G16" i="3"/>
  <c r="F24" i="3"/>
  <c r="G24" i="3"/>
  <c r="F8" i="3"/>
  <c r="G8" i="3"/>
  <c r="F3" i="3"/>
  <c r="G3" i="3"/>
  <c r="F89" i="3"/>
  <c r="G89" i="3"/>
  <c r="F105" i="3"/>
  <c r="G105" i="3"/>
  <c r="F121" i="3"/>
  <c r="G121" i="3"/>
  <c r="F137" i="3"/>
  <c r="G137" i="3"/>
  <c r="F153" i="3"/>
  <c r="G153" i="3"/>
  <c r="F169" i="3"/>
  <c r="G169" i="3"/>
  <c r="F185" i="3"/>
  <c r="G185" i="3"/>
  <c r="F201" i="3"/>
  <c r="G201" i="3"/>
  <c r="F217" i="3"/>
  <c r="G217" i="3"/>
  <c r="F233" i="3"/>
  <c r="G233" i="3"/>
  <c r="F249" i="3"/>
  <c r="G249" i="3"/>
  <c r="F265" i="3"/>
  <c r="G265" i="3"/>
  <c r="F281" i="3"/>
  <c r="G281" i="3"/>
  <c r="F297" i="3"/>
  <c r="G297" i="3"/>
  <c r="F313" i="3"/>
  <c r="G313" i="3"/>
  <c r="F329" i="3"/>
  <c r="G329" i="3"/>
  <c r="F345" i="3"/>
  <c r="G345" i="3"/>
  <c r="F361" i="3"/>
  <c r="G361" i="3"/>
  <c r="F377" i="3"/>
  <c r="G377" i="3"/>
  <c r="F393" i="3"/>
  <c r="G393" i="3"/>
  <c r="F409" i="3"/>
  <c r="G409" i="3"/>
  <c r="F425" i="3"/>
  <c r="G425" i="3"/>
  <c r="F441" i="3"/>
  <c r="G441" i="3"/>
  <c r="F457" i="3"/>
  <c r="G457" i="3"/>
  <c r="F473" i="3"/>
  <c r="G473" i="3"/>
  <c r="F489" i="3"/>
  <c r="G489" i="3"/>
  <c r="F505" i="3"/>
  <c r="G505" i="3"/>
  <c r="F521" i="3"/>
  <c r="G521" i="3"/>
  <c r="F537" i="3"/>
  <c r="G537" i="3"/>
  <c r="F553" i="3"/>
  <c r="G553" i="3"/>
  <c r="F569" i="3"/>
  <c r="G569" i="3"/>
  <c r="F585" i="3"/>
  <c r="G585" i="3"/>
  <c r="F601" i="3"/>
  <c r="G601" i="3"/>
  <c r="F617" i="3"/>
  <c r="G617" i="3"/>
  <c r="F633" i="3"/>
  <c r="G633" i="3"/>
  <c r="F649" i="3"/>
  <c r="G649" i="3"/>
  <c r="F665" i="3"/>
  <c r="G665" i="3"/>
  <c r="F681" i="3"/>
  <c r="G681" i="3"/>
  <c r="F697" i="3"/>
  <c r="G697" i="3"/>
  <c r="F713" i="3"/>
  <c r="G713" i="3"/>
  <c r="F729" i="3"/>
  <c r="G729" i="3"/>
  <c r="F745" i="3"/>
  <c r="G745" i="3"/>
  <c r="F761" i="3"/>
  <c r="G761" i="3"/>
  <c r="F777" i="3"/>
  <c r="G777" i="3"/>
  <c r="F793" i="3"/>
  <c r="G793" i="3"/>
  <c r="F809" i="3"/>
  <c r="G809" i="3"/>
  <c r="F825" i="3"/>
  <c r="G825" i="3"/>
  <c r="F841" i="3"/>
  <c r="G841" i="3"/>
  <c r="F857" i="3"/>
  <c r="G857" i="3"/>
  <c r="F873" i="3"/>
  <c r="G873" i="3"/>
  <c r="F889" i="3"/>
  <c r="G889" i="3"/>
  <c r="F905" i="3"/>
  <c r="G905" i="3"/>
  <c r="F921" i="3"/>
  <c r="G921" i="3"/>
  <c r="F937" i="3"/>
  <c r="G937" i="3"/>
  <c r="F953" i="3"/>
  <c r="G953" i="3"/>
  <c r="F969" i="3"/>
  <c r="G969" i="3"/>
  <c r="F985" i="3"/>
  <c r="G985" i="3"/>
  <c r="F1001" i="3"/>
  <c r="G1001" i="3"/>
  <c r="F1017" i="3"/>
  <c r="G1017" i="3"/>
  <c r="F1033" i="3"/>
  <c r="G1033" i="3"/>
  <c r="F1049" i="3"/>
  <c r="G1049" i="3"/>
  <c r="F1065" i="3"/>
  <c r="G1065" i="3"/>
  <c r="F1081" i="3"/>
  <c r="G1081" i="3"/>
  <c r="F1097" i="3"/>
  <c r="G1097" i="3"/>
  <c r="F1113" i="3"/>
  <c r="G1113" i="3"/>
  <c r="F1129" i="3"/>
  <c r="G1129" i="3"/>
  <c r="F1145" i="3"/>
  <c r="G1145" i="3"/>
  <c r="F1161" i="3"/>
  <c r="G1161" i="3"/>
  <c r="F1177" i="3"/>
  <c r="G1177" i="3"/>
  <c r="F1193" i="3"/>
  <c r="G1193" i="3"/>
  <c r="F1209" i="3"/>
  <c r="G1209" i="3"/>
  <c r="F1225" i="3"/>
  <c r="G1225" i="3"/>
  <c r="F1241" i="3"/>
  <c r="G1241" i="3"/>
  <c r="F1257" i="3"/>
  <c r="G1257" i="3"/>
  <c r="F1273" i="3"/>
  <c r="G1273" i="3"/>
  <c r="F1289" i="3"/>
  <c r="G1289" i="3"/>
  <c r="F1305" i="3"/>
  <c r="G1305" i="3"/>
  <c r="F1321" i="3"/>
  <c r="G1321" i="3"/>
  <c r="F1337" i="3"/>
  <c r="G1337" i="3"/>
  <c r="F1353" i="3"/>
  <c r="G1353" i="3"/>
  <c r="F1369" i="3"/>
  <c r="G1369" i="3"/>
  <c r="F1385" i="3"/>
  <c r="G1385" i="3"/>
  <c r="F1401" i="3"/>
  <c r="G1401" i="3"/>
  <c r="F1417" i="3"/>
  <c r="G1417" i="3"/>
  <c r="F1433" i="3"/>
  <c r="G1433" i="3"/>
  <c r="F1449" i="3"/>
  <c r="G1449" i="3"/>
  <c r="F1465" i="3"/>
  <c r="G1465" i="3"/>
  <c r="F1481" i="3"/>
  <c r="G1481" i="3"/>
  <c r="F1497" i="3"/>
  <c r="G1497" i="3"/>
  <c r="F1513" i="3"/>
  <c r="G1513" i="3"/>
  <c r="F1529" i="3"/>
  <c r="G1529" i="3"/>
  <c r="F1545" i="3"/>
  <c r="G1545" i="3"/>
  <c r="F1561" i="3"/>
  <c r="G1561" i="3"/>
  <c r="F1571" i="3"/>
  <c r="G1571" i="3"/>
  <c r="F1582" i="3"/>
  <c r="G1582" i="3"/>
  <c r="F1593" i="3"/>
  <c r="G1593" i="3"/>
  <c r="F1603" i="3"/>
  <c r="G1603" i="3"/>
  <c r="F1614" i="3"/>
  <c r="G1614" i="3"/>
  <c r="F1625" i="3"/>
  <c r="G1625" i="3"/>
  <c r="F1635" i="3"/>
  <c r="G1635" i="3"/>
  <c r="F1646" i="3"/>
  <c r="G1646" i="3"/>
  <c r="F1657" i="3"/>
  <c r="G1657" i="3"/>
  <c r="F1667" i="3"/>
  <c r="G1667" i="3"/>
  <c r="F1678" i="3"/>
  <c r="G1678" i="3"/>
  <c r="F1689" i="3"/>
  <c r="G1689" i="3"/>
  <c r="F1699" i="3"/>
  <c r="G1699" i="3"/>
  <c r="F1710" i="3"/>
  <c r="G1710" i="3"/>
  <c r="F1721" i="3"/>
  <c r="G1721" i="3"/>
  <c r="F1731" i="3"/>
  <c r="G1731" i="3"/>
  <c r="F1742" i="3"/>
  <c r="G1742" i="3"/>
  <c r="F1753" i="3"/>
  <c r="G1753" i="3"/>
  <c r="F1763" i="3"/>
  <c r="G1763" i="3"/>
  <c r="F1774" i="3"/>
  <c r="G1774" i="3"/>
  <c r="F1785" i="3"/>
  <c r="G1785" i="3"/>
  <c r="F1795" i="3"/>
  <c r="G1795" i="3"/>
  <c r="F1806" i="3"/>
  <c r="G1806" i="3"/>
  <c r="F1817" i="3"/>
  <c r="G1817" i="3"/>
  <c r="F1827" i="3"/>
  <c r="G1827" i="3"/>
  <c r="F1838" i="3"/>
  <c r="G1838" i="3"/>
  <c r="F1849" i="3"/>
  <c r="G1849" i="3"/>
  <c r="F1859" i="3"/>
  <c r="G1859" i="3"/>
  <c r="F1870" i="3"/>
  <c r="G1870" i="3"/>
  <c r="F1881" i="3"/>
  <c r="G1881" i="3"/>
  <c r="F1891" i="3"/>
  <c r="G1891" i="3"/>
  <c r="F1902" i="3"/>
  <c r="G1902" i="3"/>
  <c r="F1913" i="3"/>
  <c r="G1913" i="3"/>
  <c r="F1923" i="3"/>
  <c r="G1923" i="3"/>
  <c r="F1934" i="3"/>
  <c r="G1934" i="3"/>
  <c r="F1945" i="3"/>
  <c r="G1945" i="3"/>
  <c r="F1955" i="3"/>
  <c r="G1955" i="3"/>
  <c r="F1966" i="3"/>
  <c r="G1966" i="3"/>
  <c r="F1977" i="3"/>
  <c r="G1977" i="3"/>
  <c r="F1987" i="3"/>
  <c r="G1987" i="3"/>
  <c r="F1998" i="3"/>
  <c r="G1998" i="3"/>
  <c r="F2009" i="3"/>
  <c r="G2009" i="3"/>
  <c r="F2019" i="3"/>
  <c r="G2019" i="3"/>
  <c r="F2030" i="3"/>
  <c r="G2030" i="3"/>
  <c r="F2040" i="3"/>
  <c r="G2040" i="3"/>
  <c r="F2048" i="3"/>
  <c r="G2048" i="3"/>
  <c r="F2056" i="3"/>
  <c r="G2056" i="3"/>
  <c r="F2064" i="3"/>
  <c r="G2064" i="3"/>
  <c r="F2072" i="3"/>
  <c r="G2072" i="3"/>
  <c r="F2080" i="3"/>
  <c r="G2080" i="3"/>
  <c r="F2088" i="3"/>
  <c r="G2088" i="3"/>
  <c r="F2096" i="3"/>
  <c r="G2096" i="3"/>
  <c r="F2104" i="3"/>
  <c r="G2104" i="3"/>
  <c r="F2112" i="3"/>
  <c r="G2112" i="3"/>
  <c r="F2120" i="3"/>
  <c r="G2120" i="3"/>
  <c r="F2128" i="3"/>
  <c r="G2128" i="3"/>
  <c r="F2136" i="3"/>
  <c r="G2136" i="3"/>
  <c r="F2144" i="3"/>
  <c r="G2144" i="3"/>
  <c r="F2152" i="3"/>
  <c r="G2152" i="3"/>
  <c r="F2160" i="3"/>
  <c r="G2160" i="3"/>
  <c r="F2168" i="3"/>
  <c r="G2168" i="3"/>
  <c r="F2176" i="3"/>
  <c r="G2176" i="3"/>
  <c r="F2184" i="3"/>
  <c r="G2184" i="3"/>
  <c r="F2192" i="3"/>
  <c r="G2192" i="3"/>
  <c r="F2200" i="3"/>
  <c r="G2200" i="3"/>
  <c r="F2208" i="3"/>
  <c r="G2208" i="3"/>
  <c r="F2216" i="3"/>
  <c r="G2216" i="3"/>
  <c r="F2224" i="3"/>
  <c r="G2224" i="3"/>
  <c r="F2232" i="3"/>
  <c r="G2232" i="3"/>
  <c r="F2240" i="3"/>
  <c r="G2240" i="3"/>
  <c r="F2248" i="3"/>
  <c r="G2248" i="3"/>
  <c r="F2256" i="3"/>
  <c r="G2256" i="3"/>
  <c r="F2264" i="3"/>
  <c r="G2264" i="3"/>
  <c r="F2272" i="3"/>
  <c r="G2272" i="3"/>
  <c r="F2280" i="3"/>
  <c r="G2280" i="3"/>
  <c r="F2288" i="3"/>
  <c r="G2288" i="3"/>
  <c r="F2296" i="3"/>
  <c r="G2296" i="3"/>
  <c r="F2304" i="3"/>
  <c r="G2304" i="3"/>
  <c r="F2312" i="3"/>
  <c r="G2312" i="3"/>
  <c r="F2320" i="3"/>
  <c r="G2320" i="3"/>
  <c r="F2328" i="3"/>
  <c r="G2328" i="3"/>
  <c r="F2336" i="3"/>
  <c r="G2336" i="3"/>
  <c r="F2344" i="3"/>
  <c r="G2344" i="3"/>
  <c r="F2352" i="3"/>
  <c r="G2352" i="3"/>
  <c r="F2360" i="3"/>
  <c r="G2360" i="3"/>
  <c r="F2368" i="3"/>
  <c r="G2368" i="3"/>
  <c r="F2376" i="3"/>
  <c r="G2376" i="3"/>
  <c r="F2384" i="3"/>
  <c r="G2384" i="3"/>
  <c r="F2392" i="3"/>
  <c r="G2392" i="3"/>
  <c r="F2400" i="3"/>
  <c r="G2400" i="3"/>
  <c r="F2408" i="3"/>
  <c r="G2408" i="3"/>
  <c r="F2416" i="3"/>
  <c r="G2416" i="3"/>
  <c r="F2424" i="3"/>
  <c r="G2424" i="3"/>
  <c r="F2432" i="3"/>
  <c r="G2432" i="3"/>
  <c r="F2440" i="3"/>
  <c r="G2440" i="3"/>
  <c r="F2448" i="3"/>
  <c r="G2448" i="3"/>
  <c r="F2456" i="3"/>
  <c r="G2456" i="3"/>
  <c r="F2464" i="3"/>
  <c r="G2464" i="3"/>
  <c r="F2472" i="3"/>
  <c r="G2472" i="3"/>
  <c r="F2480" i="3"/>
  <c r="G2480" i="3"/>
  <c r="F2488" i="3"/>
  <c r="G2488" i="3"/>
  <c r="F2496" i="3"/>
  <c r="G2496" i="3"/>
  <c r="F32" i="3"/>
  <c r="G32" i="3"/>
  <c r="F40" i="3"/>
  <c r="G40" i="3"/>
  <c r="F48" i="3"/>
  <c r="G48" i="3"/>
  <c r="F56" i="3"/>
  <c r="G56" i="3"/>
  <c r="F64" i="3"/>
  <c r="G64" i="3"/>
  <c r="F72" i="3"/>
  <c r="G72" i="3"/>
  <c r="F15" i="3"/>
  <c r="G15" i="3"/>
  <c r="F23" i="3"/>
  <c r="G23" i="3"/>
  <c r="F7" i="3"/>
  <c r="G7" i="3"/>
  <c r="F2" i="3"/>
  <c r="G2" i="3"/>
  <c r="F88" i="3"/>
  <c r="G88" i="3"/>
  <c r="F104" i="3"/>
  <c r="G104" i="3"/>
  <c r="F120" i="3"/>
  <c r="G120" i="3"/>
  <c r="F136" i="3"/>
  <c r="G136" i="3"/>
  <c r="F152" i="3"/>
  <c r="G152" i="3"/>
  <c r="F168" i="3"/>
  <c r="G168" i="3"/>
  <c r="F184" i="3"/>
  <c r="G184" i="3"/>
  <c r="F200" i="3"/>
  <c r="G200" i="3"/>
  <c r="F216" i="3"/>
  <c r="G216" i="3"/>
  <c r="F232" i="3"/>
  <c r="G232" i="3"/>
  <c r="F248" i="3"/>
  <c r="G248" i="3"/>
  <c r="F264" i="3"/>
  <c r="G264" i="3"/>
  <c r="F280" i="3"/>
  <c r="G280" i="3"/>
  <c r="F296" i="3"/>
  <c r="G296" i="3"/>
  <c r="F312" i="3"/>
  <c r="G312" i="3"/>
  <c r="F328" i="3"/>
  <c r="G328" i="3"/>
  <c r="F344" i="3"/>
  <c r="G344" i="3"/>
  <c r="F360" i="3"/>
  <c r="G360" i="3"/>
  <c r="F376" i="3"/>
  <c r="G376" i="3"/>
  <c r="F392" i="3"/>
  <c r="G392" i="3"/>
  <c r="F408" i="3"/>
  <c r="G408" i="3"/>
  <c r="F424" i="3"/>
  <c r="G424" i="3"/>
  <c r="F440" i="3"/>
  <c r="G440" i="3"/>
  <c r="F456" i="3"/>
  <c r="G456" i="3"/>
  <c r="F472" i="3"/>
  <c r="G472" i="3"/>
  <c r="F488" i="3"/>
  <c r="G488" i="3"/>
  <c r="F504" i="3"/>
  <c r="G504" i="3"/>
  <c r="F520" i="3"/>
  <c r="G520" i="3"/>
  <c r="F536" i="3"/>
  <c r="G536" i="3"/>
  <c r="F552" i="3"/>
  <c r="G552" i="3"/>
  <c r="F568" i="3"/>
  <c r="G568" i="3"/>
  <c r="F584" i="3"/>
  <c r="G584" i="3"/>
  <c r="F600" i="3"/>
  <c r="G600" i="3"/>
  <c r="F616" i="3"/>
  <c r="G616" i="3"/>
  <c r="F632" i="3"/>
  <c r="G632" i="3"/>
  <c r="F648" i="3"/>
  <c r="G648" i="3"/>
  <c r="F664" i="3"/>
  <c r="G664" i="3"/>
  <c r="F680" i="3"/>
  <c r="G680" i="3"/>
  <c r="F696" i="3"/>
  <c r="G696" i="3"/>
  <c r="F712" i="3"/>
  <c r="G712" i="3"/>
  <c r="F728" i="3"/>
  <c r="G728" i="3"/>
  <c r="F744" i="3"/>
  <c r="G744" i="3"/>
  <c r="F760" i="3"/>
  <c r="G760" i="3"/>
  <c r="F776" i="3"/>
  <c r="G776" i="3"/>
  <c r="F792" i="3"/>
  <c r="G792" i="3"/>
  <c r="F808" i="3"/>
  <c r="G808" i="3"/>
  <c r="F824" i="3"/>
  <c r="G824" i="3"/>
  <c r="F840" i="3"/>
  <c r="G840" i="3"/>
  <c r="F856" i="3"/>
  <c r="G856" i="3"/>
  <c r="F872" i="3"/>
  <c r="G872" i="3"/>
  <c r="F888" i="3"/>
  <c r="G888" i="3"/>
  <c r="F904" i="3"/>
  <c r="G904" i="3"/>
  <c r="F920" i="3"/>
  <c r="G920" i="3"/>
  <c r="F936" i="3"/>
  <c r="G936" i="3"/>
  <c r="F952" i="3"/>
  <c r="G952" i="3"/>
  <c r="F968" i="3"/>
  <c r="G968" i="3"/>
  <c r="F984" i="3"/>
  <c r="G984" i="3"/>
  <c r="F1000" i="3"/>
  <c r="G1000" i="3"/>
  <c r="F1016" i="3"/>
  <c r="G1016" i="3"/>
  <c r="F1032" i="3"/>
  <c r="G1032" i="3"/>
  <c r="F1048" i="3"/>
  <c r="G1048" i="3"/>
  <c r="F1064" i="3"/>
  <c r="G1064" i="3"/>
  <c r="F1080" i="3"/>
  <c r="G1080" i="3"/>
  <c r="F1096" i="3"/>
  <c r="G1096" i="3"/>
  <c r="F1112" i="3"/>
  <c r="G1112" i="3"/>
  <c r="F1128" i="3"/>
  <c r="G1128" i="3"/>
  <c r="F1144" i="3"/>
  <c r="G1144" i="3"/>
  <c r="F1160" i="3"/>
  <c r="G1160" i="3"/>
  <c r="F1176" i="3"/>
  <c r="G1176" i="3"/>
  <c r="F1192" i="3"/>
  <c r="G1192" i="3"/>
  <c r="F1208" i="3"/>
  <c r="G1208" i="3"/>
  <c r="F1224" i="3"/>
  <c r="G1224" i="3"/>
  <c r="F1240" i="3"/>
  <c r="G1240" i="3"/>
  <c r="F1256" i="3"/>
  <c r="G1256" i="3"/>
  <c r="F1272" i="3"/>
  <c r="G1272" i="3"/>
  <c r="F1288" i="3"/>
  <c r="G1288" i="3"/>
  <c r="F1304" i="3"/>
  <c r="G1304" i="3"/>
  <c r="F1320" i="3"/>
  <c r="G1320" i="3"/>
  <c r="F1336" i="3"/>
  <c r="G1336" i="3"/>
  <c r="F1352" i="3"/>
  <c r="G1352" i="3"/>
  <c r="F1368" i="3"/>
  <c r="G1368" i="3"/>
  <c r="F1384" i="3"/>
  <c r="G1384" i="3"/>
  <c r="F1400" i="3"/>
  <c r="G1400" i="3"/>
  <c r="F1416" i="3"/>
  <c r="G1416" i="3"/>
  <c r="F1432" i="3"/>
  <c r="G1432" i="3"/>
  <c r="F1448" i="3"/>
  <c r="G1448" i="3"/>
  <c r="F1464" i="3"/>
  <c r="G1464" i="3"/>
  <c r="F1480" i="3"/>
  <c r="G1480" i="3"/>
  <c r="F1496" i="3"/>
  <c r="G1496" i="3"/>
  <c r="F1512" i="3"/>
  <c r="G1512" i="3"/>
  <c r="F1528" i="3"/>
  <c r="G1528" i="3"/>
  <c r="F1544" i="3"/>
  <c r="G1544" i="3"/>
  <c r="F1560" i="3"/>
  <c r="G1560" i="3"/>
  <c r="F1570" i="3"/>
  <c r="G1570" i="3"/>
  <c r="F1581" i="3"/>
  <c r="G1581" i="3"/>
  <c r="F1592" i="3"/>
  <c r="G1592" i="3"/>
  <c r="F1602" i="3"/>
  <c r="G1602" i="3"/>
  <c r="F1613" i="3"/>
  <c r="G1613" i="3"/>
  <c r="F1624" i="3"/>
  <c r="G1624" i="3"/>
  <c r="F1634" i="3"/>
  <c r="G1634" i="3"/>
  <c r="F1645" i="3"/>
  <c r="G1645" i="3"/>
  <c r="F1656" i="3"/>
  <c r="G1656" i="3"/>
  <c r="F1666" i="3"/>
  <c r="G1666" i="3"/>
  <c r="F1677" i="3"/>
  <c r="G1677" i="3"/>
  <c r="F1688" i="3"/>
  <c r="G1688" i="3"/>
  <c r="F1698" i="3"/>
  <c r="G1698" i="3"/>
  <c r="F1709" i="3"/>
  <c r="G1709" i="3"/>
  <c r="F1720" i="3"/>
  <c r="G1720" i="3"/>
  <c r="F1730" i="3"/>
  <c r="G1730" i="3"/>
  <c r="F1741" i="3"/>
  <c r="G1741" i="3"/>
  <c r="F1752" i="3"/>
  <c r="G1752" i="3"/>
  <c r="F1762" i="3"/>
  <c r="G1762" i="3"/>
  <c r="F1773" i="3"/>
  <c r="G1773" i="3"/>
  <c r="F1784" i="3"/>
  <c r="G1784" i="3"/>
  <c r="F1794" i="3"/>
  <c r="G1794" i="3"/>
  <c r="F1805" i="3"/>
  <c r="G1805" i="3"/>
  <c r="F1816" i="3"/>
  <c r="G1816" i="3"/>
  <c r="F1826" i="3"/>
  <c r="G1826" i="3"/>
  <c r="F1837" i="3"/>
  <c r="G1837" i="3"/>
  <c r="F1848" i="3"/>
  <c r="G1848" i="3"/>
  <c r="F1858" i="3"/>
  <c r="G1858" i="3"/>
  <c r="F1869" i="3"/>
  <c r="G1869" i="3"/>
  <c r="F1880" i="3"/>
  <c r="G1880" i="3"/>
  <c r="F1890" i="3"/>
  <c r="G1890" i="3"/>
  <c r="F1901" i="3"/>
  <c r="G1901" i="3"/>
  <c r="F1912" i="3"/>
  <c r="G1912" i="3"/>
  <c r="F1922" i="3"/>
  <c r="G1922" i="3"/>
  <c r="F1933" i="3"/>
  <c r="G1933" i="3"/>
  <c r="F1944" i="3"/>
  <c r="G1944" i="3"/>
  <c r="F1954" i="3"/>
  <c r="G1954" i="3"/>
  <c r="F1965" i="3"/>
  <c r="G1965" i="3"/>
  <c r="F1976" i="3"/>
  <c r="G1976" i="3"/>
  <c r="F1986" i="3"/>
  <c r="G1986" i="3"/>
  <c r="F1997" i="3"/>
  <c r="G1997" i="3"/>
  <c r="F2008" i="3"/>
  <c r="G2008" i="3"/>
  <c r="F2018" i="3"/>
  <c r="G2018" i="3"/>
  <c r="F2029" i="3"/>
  <c r="G2029" i="3"/>
  <c r="F2039" i="3"/>
  <c r="G2039" i="3"/>
  <c r="F2047" i="3"/>
  <c r="G2047" i="3"/>
  <c r="F2055" i="3"/>
  <c r="G2055" i="3"/>
  <c r="F2063" i="3"/>
  <c r="G2063" i="3"/>
  <c r="F2071" i="3"/>
  <c r="G2071" i="3"/>
  <c r="F2079" i="3"/>
  <c r="G2079" i="3"/>
  <c r="F2087" i="3"/>
  <c r="G2087" i="3"/>
  <c r="F2095" i="3"/>
  <c r="G2095" i="3"/>
  <c r="F2103" i="3"/>
  <c r="G2103" i="3"/>
  <c r="F2111" i="3"/>
  <c r="G2111" i="3"/>
  <c r="F2119" i="3"/>
  <c r="G2119" i="3"/>
  <c r="F2127" i="3"/>
  <c r="G2127" i="3"/>
  <c r="F2135" i="3"/>
  <c r="G2135" i="3"/>
  <c r="F2143" i="3"/>
  <c r="G2143" i="3"/>
  <c r="F2151" i="3"/>
  <c r="G2151" i="3"/>
  <c r="F2159" i="3"/>
  <c r="G2159" i="3"/>
  <c r="F2167" i="3"/>
  <c r="G2167" i="3"/>
  <c r="F2175" i="3"/>
  <c r="G2175" i="3"/>
  <c r="F2183" i="3"/>
  <c r="G2183" i="3"/>
  <c r="F2191" i="3"/>
  <c r="G2191" i="3"/>
  <c r="F2199" i="3"/>
  <c r="G2199" i="3"/>
  <c r="F2207" i="3"/>
  <c r="G2207" i="3"/>
  <c r="F2215" i="3"/>
  <c r="G2215" i="3"/>
  <c r="F2223" i="3"/>
  <c r="G2223" i="3"/>
  <c r="F2231" i="3"/>
  <c r="G2231" i="3"/>
  <c r="F2239" i="3"/>
  <c r="G2239" i="3"/>
  <c r="F2247" i="3"/>
  <c r="G2247" i="3"/>
  <c r="F2255" i="3"/>
  <c r="G2255" i="3"/>
  <c r="F2263" i="3"/>
  <c r="G2263" i="3"/>
  <c r="F2271" i="3"/>
  <c r="G2271" i="3"/>
  <c r="F2279" i="3"/>
  <c r="G2279" i="3"/>
  <c r="F2287" i="3"/>
  <c r="G2287" i="3"/>
  <c r="F2295" i="3"/>
  <c r="G2295" i="3"/>
  <c r="F2303" i="3"/>
  <c r="G2303" i="3"/>
  <c r="F2311" i="3"/>
  <c r="G2311" i="3"/>
  <c r="F2319" i="3"/>
  <c r="G2319" i="3"/>
  <c r="F2327" i="3"/>
  <c r="G2327" i="3"/>
  <c r="F2335" i="3"/>
  <c r="G2335" i="3"/>
  <c r="F2343" i="3"/>
  <c r="G2343" i="3"/>
  <c r="F2351" i="3"/>
  <c r="G2351" i="3"/>
  <c r="F2359" i="3"/>
  <c r="G2359" i="3"/>
  <c r="F2367" i="3"/>
  <c r="G2367" i="3"/>
  <c r="F2375" i="3"/>
  <c r="G2375" i="3"/>
  <c r="F2383" i="3"/>
  <c r="G2383" i="3"/>
  <c r="F2391" i="3"/>
  <c r="G2391" i="3"/>
  <c r="F2399" i="3"/>
  <c r="G2399" i="3"/>
  <c r="F2407" i="3"/>
  <c r="G2407" i="3"/>
  <c r="F2415" i="3"/>
  <c r="G2415" i="3"/>
  <c r="F2423" i="3"/>
  <c r="G2423" i="3"/>
  <c r="F2431" i="3"/>
  <c r="G2431" i="3"/>
  <c r="F2439" i="3"/>
  <c r="G2439" i="3"/>
  <c r="F2447" i="3"/>
  <c r="G2447" i="3"/>
  <c r="F2455" i="3"/>
  <c r="G2455" i="3"/>
  <c r="F2463" i="3"/>
  <c r="G2463" i="3"/>
  <c r="F2471" i="3"/>
  <c r="G2471" i="3"/>
  <c r="F2479" i="3"/>
  <c r="G2479" i="3"/>
  <c r="F2487" i="3"/>
  <c r="G2487" i="3"/>
  <c r="F2495" i="3"/>
  <c r="G2495" i="3"/>
  <c r="F31" i="3"/>
  <c r="G31" i="3"/>
  <c r="F39" i="3"/>
  <c r="G39" i="3"/>
  <c r="F47" i="3"/>
  <c r="G47" i="3"/>
  <c r="F55" i="3"/>
  <c r="G55" i="3"/>
  <c r="F63" i="3"/>
  <c r="G63" i="3"/>
  <c r="F71" i="3"/>
  <c r="G71" i="3"/>
  <c r="F14" i="3"/>
  <c r="G14" i="3"/>
  <c r="F22" i="3"/>
  <c r="G22" i="3"/>
  <c r="F6" i="3"/>
  <c r="G6" i="3"/>
  <c r="F86" i="3"/>
  <c r="G86" i="3"/>
  <c r="F102" i="3"/>
  <c r="G102" i="3"/>
  <c r="F118" i="3"/>
  <c r="G118" i="3"/>
  <c r="F134" i="3"/>
  <c r="G134" i="3"/>
  <c r="F150" i="3"/>
  <c r="G150" i="3"/>
  <c r="F166" i="3"/>
  <c r="G166" i="3"/>
  <c r="F182" i="3"/>
  <c r="G182" i="3"/>
  <c r="F198" i="3"/>
  <c r="G198" i="3"/>
  <c r="F214" i="3"/>
  <c r="G214" i="3"/>
  <c r="F230" i="3"/>
  <c r="G230" i="3"/>
  <c r="F246" i="3"/>
  <c r="G246" i="3"/>
  <c r="F262" i="3"/>
  <c r="G262" i="3"/>
  <c r="F278" i="3"/>
  <c r="G278" i="3"/>
  <c r="F294" i="3"/>
  <c r="G294" i="3"/>
  <c r="F310" i="3"/>
  <c r="G310" i="3"/>
  <c r="F326" i="3"/>
  <c r="G326" i="3"/>
  <c r="F342" i="3"/>
  <c r="G342" i="3"/>
  <c r="F358" i="3"/>
  <c r="G358" i="3"/>
  <c r="F374" i="3"/>
  <c r="G374" i="3"/>
  <c r="F390" i="3"/>
  <c r="G390" i="3"/>
  <c r="F406" i="3"/>
  <c r="G406" i="3"/>
  <c r="F422" i="3"/>
  <c r="G422" i="3"/>
  <c r="F438" i="3"/>
  <c r="G438" i="3"/>
  <c r="F454" i="3"/>
  <c r="G454" i="3"/>
  <c r="F470" i="3"/>
  <c r="G470" i="3"/>
  <c r="F486" i="3"/>
  <c r="G486" i="3"/>
  <c r="F502" i="3"/>
  <c r="G502" i="3"/>
  <c r="F518" i="3"/>
  <c r="G518" i="3"/>
  <c r="F534" i="3"/>
  <c r="G534" i="3"/>
  <c r="F550" i="3"/>
  <c r="G550" i="3"/>
  <c r="F566" i="3"/>
  <c r="G566" i="3"/>
  <c r="F582" i="3"/>
  <c r="G582" i="3"/>
  <c r="F598" i="3"/>
  <c r="G598" i="3"/>
  <c r="F614" i="3"/>
  <c r="G614" i="3"/>
  <c r="F630" i="3"/>
  <c r="G630" i="3"/>
  <c r="F646" i="3"/>
  <c r="G646" i="3"/>
  <c r="F662" i="3"/>
  <c r="G662" i="3"/>
  <c r="F678" i="3"/>
  <c r="G678" i="3"/>
  <c r="F694" i="3"/>
  <c r="G694" i="3"/>
  <c r="F710" i="3"/>
  <c r="G710" i="3"/>
  <c r="F726" i="3"/>
  <c r="G726" i="3"/>
  <c r="F742" i="3"/>
  <c r="G742" i="3"/>
  <c r="F758" i="3"/>
  <c r="G758" i="3"/>
  <c r="F774" i="3"/>
  <c r="G774" i="3"/>
  <c r="F790" i="3"/>
  <c r="G790" i="3"/>
  <c r="F806" i="3"/>
  <c r="G806" i="3"/>
  <c r="F822" i="3"/>
  <c r="G822" i="3"/>
  <c r="F838" i="3"/>
  <c r="G838" i="3"/>
  <c r="F854" i="3"/>
  <c r="G854" i="3"/>
  <c r="F870" i="3"/>
  <c r="G870" i="3"/>
  <c r="F886" i="3"/>
  <c r="G886" i="3"/>
  <c r="F902" i="3"/>
  <c r="G902" i="3"/>
  <c r="F918" i="3"/>
  <c r="G918" i="3"/>
  <c r="F934" i="3"/>
  <c r="G934" i="3"/>
  <c r="F950" i="3"/>
  <c r="G950" i="3"/>
  <c r="F966" i="3"/>
  <c r="G966" i="3"/>
  <c r="F982" i="3"/>
  <c r="G982" i="3"/>
  <c r="F998" i="3"/>
  <c r="G998" i="3"/>
  <c r="F1014" i="3"/>
  <c r="G1014" i="3"/>
  <c r="F1030" i="3"/>
  <c r="G1030" i="3"/>
  <c r="F1046" i="3"/>
  <c r="G1046" i="3"/>
  <c r="F1062" i="3"/>
  <c r="G1062" i="3"/>
  <c r="F1078" i="3"/>
  <c r="G1078" i="3"/>
  <c r="F1094" i="3"/>
  <c r="G1094" i="3"/>
  <c r="F1110" i="3"/>
  <c r="G1110" i="3"/>
  <c r="F1126" i="3"/>
  <c r="G1126" i="3"/>
  <c r="F1142" i="3"/>
  <c r="G1142" i="3"/>
  <c r="F1158" i="3"/>
  <c r="G1158" i="3"/>
  <c r="F1174" i="3"/>
  <c r="G1174" i="3"/>
  <c r="F1190" i="3"/>
  <c r="G1190" i="3"/>
  <c r="F1206" i="3"/>
  <c r="G1206" i="3"/>
  <c r="F1222" i="3"/>
  <c r="G1222" i="3"/>
  <c r="F1238" i="3"/>
  <c r="G1238" i="3"/>
  <c r="F1254" i="3"/>
  <c r="G1254" i="3"/>
  <c r="F1270" i="3"/>
  <c r="G1270" i="3"/>
  <c r="F1286" i="3"/>
  <c r="G1286" i="3"/>
  <c r="F1302" i="3"/>
  <c r="G1302" i="3"/>
  <c r="F1318" i="3"/>
  <c r="G1318" i="3"/>
  <c r="F1334" i="3"/>
  <c r="G1334" i="3"/>
  <c r="F1350" i="3"/>
  <c r="G1350" i="3"/>
  <c r="F1366" i="3"/>
  <c r="G1366" i="3"/>
  <c r="F1382" i="3"/>
  <c r="G1382" i="3"/>
  <c r="F1398" i="3"/>
  <c r="G1398" i="3"/>
  <c r="F1414" i="3"/>
  <c r="G1414" i="3"/>
  <c r="F1430" i="3"/>
  <c r="G1430" i="3"/>
  <c r="F1446" i="3"/>
  <c r="G1446" i="3"/>
  <c r="F1462" i="3"/>
  <c r="G1462" i="3"/>
  <c r="F1478" i="3"/>
  <c r="G1478" i="3"/>
  <c r="F1494" i="3"/>
  <c r="G1494" i="3"/>
  <c r="F1510" i="3"/>
  <c r="G1510" i="3"/>
  <c r="F1526" i="3"/>
  <c r="G1526" i="3"/>
  <c r="F1542" i="3"/>
  <c r="G1542" i="3"/>
  <c r="F1558" i="3"/>
  <c r="G1558" i="3"/>
  <c r="F1569" i="3"/>
  <c r="G1569" i="3"/>
  <c r="F1579" i="3"/>
  <c r="G1579" i="3"/>
  <c r="F1590" i="3"/>
  <c r="G1590" i="3"/>
  <c r="F1601" i="3"/>
  <c r="G1601" i="3"/>
  <c r="F1611" i="3"/>
  <c r="G1611" i="3"/>
  <c r="F1622" i="3"/>
  <c r="G1622" i="3"/>
  <c r="F1633" i="3"/>
  <c r="G1633" i="3"/>
  <c r="F1643" i="3"/>
  <c r="G1643" i="3"/>
  <c r="F1654" i="3"/>
  <c r="G1654" i="3"/>
  <c r="F1665" i="3"/>
  <c r="G1665" i="3"/>
  <c r="F1675" i="3"/>
  <c r="G1675" i="3"/>
  <c r="F1686" i="3"/>
  <c r="G1686" i="3"/>
  <c r="F1697" i="3"/>
  <c r="G1697" i="3"/>
  <c r="F1707" i="3"/>
  <c r="G1707" i="3"/>
  <c r="F1718" i="3"/>
  <c r="G1718" i="3"/>
  <c r="F1729" i="3"/>
  <c r="G1729" i="3"/>
  <c r="F1739" i="3"/>
  <c r="G1739" i="3"/>
  <c r="F1750" i="3"/>
  <c r="G1750" i="3"/>
  <c r="F1761" i="3"/>
  <c r="G1761" i="3"/>
  <c r="F1771" i="3"/>
  <c r="G1771" i="3"/>
  <c r="F1782" i="3"/>
  <c r="G1782" i="3"/>
  <c r="F1793" i="3"/>
  <c r="G1793" i="3"/>
  <c r="F1803" i="3"/>
  <c r="G1803" i="3"/>
  <c r="F1814" i="3"/>
  <c r="G1814" i="3"/>
  <c r="F1825" i="3"/>
  <c r="G1825" i="3"/>
  <c r="F1835" i="3"/>
  <c r="G1835" i="3"/>
  <c r="F1846" i="3"/>
  <c r="G1846" i="3"/>
  <c r="F1857" i="3"/>
  <c r="G1857" i="3"/>
  <c r="F1867" i="3"/>
  <c r="G1867" i="3"/>
  <c r="F1878" i="3"/>
  <c r="G1878" i="3"/>
  <c r="F1889" i="3"/>
  <c r="G1889" i="3"/>
  <c r="F1899" i="3"/>
  <c r="G1899" i="3"/>
  <c r="F1910" i="3"/>
  <c r="G1910" i="3"/>
  <c r="F1921" i="3"/>
  <c r="G1921" i="3"/>
  <c r="F1931" i="3"/>
  <c r="G1931" i="3"/>
  <c r="F1942" i="3"/>
  <c r="G1942" i="3"/>
  <c r="F1953" i="3"/>
  <c r="G1953" i="3"/>
  <c r="F1963" i="3"/>
  <c r="G1963" i="3"/>
  <c r="F1974" i="3"/>
  <c r="G1974" i="3"/>
  <c r="F1985" i="3"/>
  <c r="G1985" i="3"/>
  <c r="F1995" i="3"/>
  <c r="G1995" i="3"/>
  <c r="F2006" i="3"/>
  <c r="G2006" i="3"/>
  <c r="F2017" i="3"/>
  <c r="G2017" i="3"/>
  <c r="F2027" i="3"/>
  <c r="G2027" i="3"/>
  <c r="F2038" i="3"/>
  <c r="G2038" i="3"/>
  <c r="F2046" i="3"/>
  <c r="G2046" i="3"/>
  <c r="F2054" i="3"/>
  <c r="G2054" i="3"/>
  <c r="F2062" i="3"/>
  <c r="G2062" i="3"/>
  <c r="F2070" i="3"/>
  <c r="G2070" i="3"/>
  <c r="F2078" i="3"/>
  <c r="G2078" i="3"/>
  <c r="F2086" i="3"/>
  <c r="G2086" i="3"/>
  <c r="F2094" i="3"/>
  <c r="G2094" i="3"/>
  <c r="F2102" i="3"/>
  <c r="G2102" i="3"/>
  <c r="F2110" i="3"/>
  <c r="G2110" i="3"/>
  <c r="F2118" i="3"/>
  <c r="G2118" i="3"/>
  <c r="F2126" i="3"/>
  <c r="G2126" i="3"/>
  <c r="F2134" i="3"/>
  <c r="G2134" i="3"/>
  <c r="F2142" i="3"/>
  <c r="G2142" i="3"/>
  <c r="F2150" i="3"/>
  <c r="G2150" i="3"/>
  <c r="F2158" i="3"/>
  <c r="G2158" i="3"/>
  <c r="F2166" i="3"/>
  <c r="G2166" i="3"/>
  <c r="F2174" i="3"/>
  <c r="G2174" i="3"/>
  <c r="F2182" i="3"/>
  <c r="G2182" i="3"/>
  <c r="F2190" i="3"/>
  <c r="G2190" i="3"/>
  <c r="F2198" i="3"/>
  <c r="G2198" i="3"/>
  <c r="F2206" i="3"/>
  <c r="G2206" i="3"/>
  <c r="F2214" i="3"/>
  <c r="G2214" i="3"/>
  <c r="F2222" i="3"/>
  <c r="G2222" i="3"/>
  <c r="F2230" i="3"/>
  <c r="G2230" i="3"/>
  <c r="F2238" i="3"/>
  <c r="G2238" i="3"/>
  <c r="F2246" i="3"/>
  <c r="G2246" i="3"/>
  <c r="F2254" i="3"/>
  <c r="G2254" i="3"/>
  <c r="F2262" i="3"/>
  <c r="G2262" i="3"/>
  <c r="F2270" i="3"/>
  <c r="G2270" i="3"/>
  <c r="F2278" i="3"/>
  <c r="G2278" i="3"/>
  <c r="F2286" i="3"/>
  <c r="G2286" i="3"/>
  <c r="F2294" i="3"/>
  <c r="G2294" i="3"/>
  <c r="F2302" i="3"/>
  <c r="G2302" i="3"/>
  <c r="F2310" i="3"/>
  <c r="G2310" i="3"/>
  <c r="F2318" i="3"/>
  <c r="G2318" i="3"/>
  <c r="F2326" i="3"/>
  <c r="G2326" i="3"/>
  <c r="F2334" i="3"/>
  <c r="G2334" i="3"/>
  <c r="F2342" i="3"/>
  <c r="G2342" i="3"/>
  <c r="F2350" i="3"/>
  <c r="G2350" i="3"/>
  <c r="F2358" i="3"/>
  <c r="G2358" i="3"/>
  <c r="F2366" i="3"/>
  <c r="G2366" i="3"/>
  <c r="F2374" i="3"/>
  <c r="G2374" i="3"/>
  <c r="F2382" i="3"/>
  <c r="G2382" i="3"/>
  <c r="F2390" i="3"/>
  <c r="G2390" i="3"/>
  <c r="F2398" i="3"/>
  <c r="G2398" i="3"/>
  <c r="F2406" i="3"/>
  <c r="G2406" i="3"/>
  <c r="F2414" i="3"/>
  <c r="G2414" i="3"/>
  <c r="F2422" i="3"/>
  <c r="G2422" i="3"/>
  <c r="F2430" i="3"/>
  <c r="G2430" i="3"/>
  <c r="F2438" i="3"/>
  <c r="G2438" i="3"/>
  <c r="F2446" i="3"/>
  <c r="G2446" i="3"/>
  <c r="F2454" i="3"/>
  <c r="G2454" i="3"/>
  <c r="F2462" i="3"/>
  <c r="G2462" i="3"/>
  <c r="F2470" i="3"/>
  <c r="G2470" i="3"/>
  <c r="F2478" i="3"/>
  <c r="G2478" i="3"/>
  <c r="F2486" i="3"/>
  <c r="G2486" i="3"/>
  <c r="F2494" i="3"/>
  <c r="G2494" i="3"/>
  <c r="F30" i="3"/>
  <c r="G30" i="3"/>
  <c r="F38" i="3"/>
  <c r="G38" i="3"/>
  <c r="F46" i="3"/>
  <c r="G46" i="3"/>
  <c r="F54" i="3"/>
  <c r="G54" i="3"/>
  <c r="F62" i="3"/>
  <c r="G62" i="3"/>
  <c r="F70" i="3"/>
  <c r="G70" i="3"/>
  <c r="F13" i="3"/>
  <c r="G13" i="3"/>
  <c r="F21" i="3"/>
  <c r="G21" i="3"/>
  <c r="F29" i="3"/>
  <c r="G29" i="3"/>
  <c r="F82" i="3"/>
  <c r="G82" i="3"/>
  <c r="F98" i="3"/>
  <c r="G98" i="3"/>
  <c r="F114" i="3"/>
  <c r="G114" i="3"/>
  <c r="F130" i="3"/>
  <c r="G130" i="3"/>
  <c r="F146" i="3"/>
  <c r="G146" i="3"/>
  <c r="F162" i="3"/>
  <c r="G162" i="3"/>
  <c r="F178" i="3"/>
  <c r="G178" i="3"/>
  <c r="F194" i="3"/>
  <c r="G194" i="3"/>
  <c r="F210" i="3"/>
  <c r="G210" i="3"/>
  <c r="F226" i="3"/>
  <c r="G226" i="3"/>
  <c r="F242" i="3"/>
  <c r="G242" i="3"/>
  <c r="F258" i="3"/>
  <c r="G258" i="3"/>
  <c r="F274" i="3"/>
  <c r="G274" i="3"/>
  <c r="F290" i="3"/>
  <c r="G290" i="3"/>
  <c r="F306" i="3"/>
  <c r="G306" i="3"/>
  <c r="F322" i="3"/>
  <c r="G322" i="3"/>
  <c r="F338" i="3"/>
  <c r="G338" i="3"/>
  <c r="F354" i="3"/>
  <c r="G354" i="3"/>
  <c r="F370" i="3"/>
  <c r="G370" i="3"/>
  <c r="F386" i="3"/>
  <c r="G386" i="3"/>
  <c r="F402" i="3"/>
  <c r="G402" i="3"/>
  <c r="F418" i="3"/>
  <c r="G418" i="3"/>
  <c r="F434" i="3"/>
  <c r="G434" i="3"/>
  <c r="F450" i="3"/>
  <c r="G450" i="3"/>
  <c r="F466" i="3"/>
  <c r="G466" i="3"/>
  <c r="F482" i="3"/>
  <c r="G482" i="3"/>
  <c r="F498" i="3"/>
  <c r="G498" i="3"/>
  <c r="F514" i="3"/>
  <c r="G514" i="3"/>
  <c r="F530" i="3"/>
  <c r="G530" i="3"/>
  <c r="F546" i="3"/>
  <c r="G546" i="3"/>
  <c r="F562" i="3"/>
  <c r="G562" i="3"/>
  <c r="F578" i="3"/>
  <c r="G578" i="3"/>
  <c r="F594" i="3"/>
  <c r="G594" i="3"/>
  <c r="F610" i="3"/>
  <c r="G610" i="3"/>
  <c r="F626" i="3"/>
  <c r="G626" i="3"/>
  <c r="F642" i="3"/>
  <c r="G642" i="3"/>
  <c r="F658" i="3"/>
  <c r="G658" i="3"/>
  <c r="F674" i="3"/>
  <c r="G674" i="3"/>
  <c r="F690" i="3"/>
  <c r="G690" i="3"/>
  <c r="F706" i="3"/>
  <c r="G706" i="3"/>
  <c r="F722" i="3"/>
  <c r="G722" i="3"/>
  <c r="F738" i="3"/>
  <c r="G738" i="3"/>
  <c r="F754" i="3"/>
  <c r="G754" i="3"/>
  <c r="F770" i="3"/>
  <c r="G770" i="3"/>
  <c r="F786" i="3"/>
  <c r="G786" i="3"/>
  <c r="F802" i="3"/>
  <c r="G802" i="3"/>
  <c r="F818" i="3"/>
  <c r="G818" i="3"/>
  <c r="F834" i="3"/>
  <c r="G834" i="3"/>
  <c r="F850" i="3"/>
  <c r="G850" i="3"/>
  <c r="F866" i="3"/>
  <c r="G866" i="3"/>
  <c r="F882" i="3"/>
  <c r="G882" i="3"/>
  <c r="F898" i="3"/>
  <c r="G898" i="3"/>
  <c r="F914" i="3"/>
  <c r="G914" i="3"/>
  <c r="F930" i="3"/>
  <c r="G930" i="3"/>
  <c r="F946" i="3"/>
  <c r="G946" i="3"/>
  <c r="F962" i="3"/>
  <c r="G962" i="3"/>
  <c r="F978" i="3"/>
  <c r="G978" i="3"/>
  <c r="F994" i="3"/>
  <c r="G994" i="3"/>
  <c r="F1010" i="3"/>
  <c r="G1010" i="3"/>
  <c r="F1026" i="3"/>
  <c r="G1026" i="3"/>
  <c r="F1042" i="3"/>
  <c r="G1042" i="3"/>
  <c r="F1058" i="3"/>
  <c r="G1058" i="3"/>
  <c r="F1074" i="3"/>
  <c r="G1074" i="3"/>
  <c r="F1090" i="3"/>
  <c r="G1090" i="3"/>
  <c r="F1106" i="3"/>
  <c r="G1106" i="3"/>
  <c r="F1122" i="3"/>
  <c r="G1122" i="3"/>
  <c r="F1138" i="3"/>
  <c r="G1138" i="3"/>
  <c r="F1154" i="3"/>
  <c r="G1154" i="3"/>
  <c r="F1170" i="3"/>
  <c r="G1170" i="3"/>
  <c r="F1186" i="3"/>
  <c r="G1186" i="3"/>
  <c r="F1202" i="3"/>
  <c r="G1202" i="3"/>
  <c r="F1218" i="3"/>
  <c r="G1218" i="3"/>
  <c r="F1234" i="3"/>
  <c r="G1234" i="3"/>
  <c r="F1250" i="3"/>
  <c r="G1250" i="3"/>
  <c r="F1266" i="3"/>
  <c r="G1266" i="3"/>
  <c r="F1282" i="3"/>
  <c r="G1282" i="3"/>
  <c r="F1298" i="3"/>
  <c r="G1298" i="3"/>
  <c r="F1314" i="3"/>
  <c r="G1314" i="3"/>
  <c r="F1330" i="3"/>
  <c r="G1330" i="3"/>
  <c r="F1346" i="3"/>
  <c r="G1346" i="3"/>
  <c r="F1362" i="3"/>
  <c r="G1362" i="3"/>
  <c r="F1378" i="3"/>
  <c r="G1378" i="3"/>
  <c r="F1394" i="3"/>
  <c r="G1394" i="3"/>
  <c r="F1410" i="3"/>
  <c r="G1410" i="3"/>
  <c r="F1426" i="3"/>
  <c r="G1426" i="3"/>
  <c r="F1442" i="3"/>
  <c r="G1442" i="3"/>
  <c r="F1458" i="3"/>
  <c r="G1458" i="3"/>
  <c r="F1474" i="3"/>
  <c r="G1474" i="3"/>
  <c r="F1490" i="3"/>
  <c r="G1490" i="3"/>
  <c r="F1506" i="3"/>
  <c r="G1506" i="3"/>
  <c r="F1522" i="3"/>
  <c r="G1522" i="3"/>
  <c r="F1538" i="3"/>
  <c r="G1538" i="3"/>
  <c r="F1554" i="3"/>
  <c r="G1554" i="3"/>
  <c r="F1568" i="3"/>
  <c r="G1568" i="3"/>
  <c r="F1578" i="3"/>
  <c r="G1578" i="3"/>
  <c r="F1589" i="3"/>
  <c r="G1589" i="3"/>
  <c r="F1600" i="3"/>
  <c r="G1600" i="3"/>
  <c r="F1610" i="3"/>
  <c r="G1610" i="3"/>
  <c r="F1621" i="3"/>
  <c r="G1621" i="3"/>
  <c r="F1632" i="3"/>
  <c r="G1632" i="3"/>
  <c r="F1642" i="3"/>
  <c r="G1642" i="3"/>
  <c r="F1653" i="3"/>
  <c r="G1653" i="3"/>
  <c r="F1664" i="3"/>
  <c r="G1664" i="3"/>
  <c r="F1674" i="3"/>
  <c r="G1674" i="3"/>
  <c r="F1685" i="3"/>
  <c r="G1685" i="3"/>
  <c r="F1696" i="3"/>
  <c r="G1696" i="3"/>
  <c r="F1706" i="3"/>
  <c r="G1706" i="3"/>
  <c r="F1717" i="3"/>
  <c r="G1717" i="3"/>
  <c r="F1728" i="3"/>
  <c r="G1728" i="3"/>
  <c r="F1738" i="3"/>
  <c r="G1738" i="3"/>
  <c r="F1749" i="3"/>
  <c r="G1749" i="3"/>
  <c r="F1760" i="3"/>
  <c r="G1760" i="3"/>
  <c r="F1770" i="3"/>
  <c r="G1770" i="3"/>
  <c r="F1781" i="3"/>
  <c r="G1781" i="3"/>
  <c r="F1792" i="3"/>
  <c r="G1792" i="3"/>
  <c r="F1802" i="3"/>
  <c r="G1802" i="3"/>
  <c r="F1813" i="3"/>
  <c r="G1813" i="3"/>
  <c r="F1824" i="3"/>
  <c r="G1824" i="3"/>
  <c r="F1834" i="3"/>
  <c r="G1834" i="3"/>
  <c r="F1845" i="3"/>
  <c r="G1845" i="3"/>
  <c r="F1856" i="3"/>
  <c r="G1856" i="3"/>
  <c r="F1866" i="3"/>
  <c r="G1866" i="3"/>
  <c r="F1877" i="3"/>
  <c r="G1877" i="3"/>
  <c r="F1888" i="3"/>
  <c r="G1888" i="3"/>
  <c r="F1898" i="3"/>
  <c r="G1898" i="3"/>
  <c r="F1909" i="3"/>
  <c r="G1909" i="3"/>
  <c r="F1920" i="3"/>
  <c r="G1920" i="3"/>
  <c r="F1930" i="3"/>
  <c r="G1930" i="3"/>
  <c r="F1941" i="3"/>
  <c r="G1941" i="3"/>
  <c r="F1952" i="3"/>
  <c r="G1952" i="3"/>
  <c r="F1962" i="3"/>
  <c r="G1962" i="3"/>
  <c r="F1973" i="3"/>
  <c r="G1973" i="3"/>
  <c r="F1984" i="3"/>
  <c r="G1984" i="3"/>
  <c r="F1994" i="3"/>
  <c r="G1994" i="3"/>
  <c r="F2005" i="3"/>
  <c r="G2005" i="3"/>
  <c r="F2016" i="3"/>
  <c r="G2016" i="3"/>
  <c r="F2026" i="3"/>
  <c r="G2026" i="3"/>
  <c r="F2037" i="3"/>
  <c r="G2037" i="3"/>
  <c r="F2045" i="3"/>
  <c r="G2045" i="3"/>
  <c r="F2053" i="3"/>
  <c r="G2053" i="3"/>
  <c r="F2061" i="3"/>
  <c r="G2061" i="3"/>
  <c r="F2069" i="3"/>
  <c r="G2069" i="3"/>
  <c r="F2077" i="3"/>
  <c r="G2077" i="3"/>
  <c r="F2085" i="3"/>
  <c r="G2085" i="3"/>
  <c r="F2093" i="3"/>
  <c r="G2093" i="3"/>
  <c r="F2101" i="3"/>
  <c r="G2101" i="3"/>
  <c r="F2109" i="3"/>
  <c r="G2109" i="3"/>
  <c r="F2117" i="3"/>
  <c r="G2117" i="3"/>
  <c r="F2125" i="3"/>
  <c r="G2125" i="3"/>
  <c r="F2133" i="3"/>
  <c r="G2133" i="3"/>
  <c r="F2141" i="3"/>
  <c r="G2141" i="3"/>
  <c r="F2149" i="3"/>
  <c r="G2149" i="3"/>
  <c r="F2157" i="3"/>
  <c r="G2157" i="3"/>
  <c r="F2165" i="3"/>
  <c r="G2165" i="3"/>
  <c r="F2173" i="3"/>
  <c r="G2173" i="3"/>
  <c r="F2181" i="3"/>
  <c r="G2181" i="3"/>
  <c r="F2189" i="3"/>
  <c r="G2189" i="3"/>
  <c r="F2197" i="3"/>
  <c r="G2197" i="3"/>
  <c r="F2205" i="3"/>
  <c r="G2205" i="3"/>
  <c r="F2213" i="3"/>
  <c r="G2213" i="3"/>
  <c r="F2221" i="3"/>
  <c r="G2221" i="3"/>
  <c r="F2229" i="3"/>
  <c r="G2229" i="3"/>
  <c r="F2237" i="3"/>
  <c r="G2237" i="3"/>
  <c r="F2245" i="3"/>
  <c r="G2245" i="3"/>
  <c r="F2253" i="3"/>
  <c r="G2253" i="3"/>
  <c r="F2261" i="3"/>
  <c r="G2261" i="3"/>
  <c r="F2269" i="3"/>
  <c r="G2269" i="3"/>
  <c r="F2277" i="3"/>
  <c r="G2277" i="3"/>
  <c r="F2285" i="3"/>
  <c r="G2285" i="3"/>
  <c r="F2293" i="3"/>
  <c r="G2293" i="3"/>
  <c r="F2301" i="3"/>
  <c r="G2301" i="3"/>
  <c r="F2309" i="3"/>
  <c r="G2309" i="3"/>
  <c r="F2317" i="3"/>
  <c r="G2317" i="3"/>
  <c r="F2325" i="3"/>
  <c r="G2325" i="3"/>
  <c r="F2333" i="3"/>
  <c r="G2333" i="3"/>
  <c r="F2341" i="3"/>
  <c r="G2341" i="3"/>
  <c r="F2349" i="3"/>
  <c r="G2349" i="3"/>
  <c r="F2357" i="3"/>
  <c r="G2357" i="3"/>
  <c r="F2365" i="3"/>
  <c r="G2365" i="3"/>
  <c r="F2373" i="3"/>
  <c r="G2373" i="3"/>
  <c r="F2381" i="3"/>
  <c r="G2381" i="3"/>
  <c r="F2389" i="3"/>
  <c r="G2389" i="3"/>
  <c r="F2397" i="3"/>
  <c r="G2397" i="3"/>
  <c r="F2405" i="3"/>
  <c r="G2405" i="3"/>
  <c r="F2413" i="3"/>
  <c r="G2413" i="3"/>
  <c r="F2421" i="3"/>
  <c r="G2421" i="3"/>
  <c r="F2429" i="3"/>
  <c r="G2429" i="3"/>
  <c r="F2437" i="3"/>
  <c r="G2437" i="3"/>
  <c r="F2445" i="3"/>
  <c r="G2445" i="3"/>
  <c r="F2453" i="3"/>
  <c r="G2453" i="3"/>
  <c r="F2461" i="3"/>
  <c r="G2461" i="3"/>
  <c r="F2469" i="3"/>
  <c r="G2469" i="3"/>
  <c r="F2477" i="3"/>
  <c r="G2477" i="3"/>
  <c r="F2485" i="3"/>
  <c r="G2485" i="3"/>
  <c r="F2493" i="3"/>
  <c r="G2493" i="3"/>
  <c r="F2501" i="3"/>
  <c r="G2501" i="3"/>
  <c r="F37" i="3"/>
  <c r="G37" i="3"/>
  <c r="F45" i="3"/>
  <c r="G45" i="3"/>
  <c r="F53" i="3"/>
  <c r="G53" i="3"/>
  <c r="F61" i="3"/>
  <c r="G61" i="3"/>
  <c r="F69" i="3"/>
  <c r="G69" i="3"/>
  <c r="F12" i="3"/>
  <c r="G12" i="3"/>
  <c r="F20" i="3"/>
  <c r="G20" i="3"/>
  <c r="F28" i="3"/>
  <c r="G28" i="3"/>
  <c r="F81" i="3"/>
  <c r="G81" i="3"/>
  <c r="F97" i="3"/>
  <c r="G97" i="3"/>
  <c r="F113" i="3"/>
  <c r="G113" i="3"/>
  <c r="F129" i="3"/>
  <c r="G129" i="3"/>
  <c r="F145" i="3"/>
  <c r="G145" i="3"/>
  <c r="F161" i="3"/>
  <c r="G161" i="3"/>
  <c r="F177" i="3"/>
  <c r="G177" i="3"/>
  <c r="F193" i="3"/>
  <c r="G193" i="3"/>
  <c r="F209" i="3"/>
  <c r="G209" i="3"/>
  <c r="F225" i="3"/>
  <c r="G225" i="3"/>
  <c r="F241" i="3"/>
  <c r="G241" i="3"/>
  <c r="F257" i="3"/>
  <c r="G257" i="3"/>
  <c r="F273" i="3"/>
  <c r="G273" i="3"/>
  <c r="F289" i="3"/>
  <c r="G289" i="3"/>
  <c r="F305" i="3"/>
  <c r="G305" i="3"/>
  <c r="F321" i="3"/>
  <c r="G321" i="3"/>
  <c r="F337" i="3"/>
  <c r="G337" i="3"/>
  <c r="F353" i="3"/>
  <c r="G353" i="3"/>
  <c r="F369" i="3"/>
  <c r="G369" i="3"/>
  <c r="F385" i="3"/>
  <c r="G385" i="3"/>
  <c r="F401" i="3"/>
  <c r="G401" i="3"/>
  <c r="F417" i="3"/>
  <c r="G417" i="3"/>
  <c r="F433" i="3"/>
  <c r="G433" i="3"/>
  <c r="F449" i="3"/>
  <c r="G449" i="3"/>
  <c r="F465" i="3"/>
  <c r="G465" i="3"/>
  <c r="F481" i="3"/>
  <c r="G481" i="3"/>
  <c r="F497" i="3"/>
  <c r="G497" i="3"/>
  <c r="F513" i="3"/>
  <c r="G513" i="3"/>
  <c r="F529" i="3"/>
  <c r="G529" i="3"/>
  <c r="F545" i="3"/>
  <c r="G545" i="3"/>
  <c r="F561" i="3"/>
  <c r="G561" i="3"/>
  <c r="F577" i="3"/>
  <c r="G577" i="3"/>
  <c r="F593" i="3"/>
  <c r="G593" i="3"/>
  <c r="F609" i="3"/>
  <c r="G609" i="3"/>
  <c r="F625" i="3"/>
  <c r="G625" i="3"/>
  <c r="F641" i="3"/>
  <c r="G641" i="3"/>
  <c r="F657" i="3"/>
  <c r="G657" i="3"/>
  <c r="F673" i="3"/>
  <c r="G673" i="3"/>
  <c r="F689" i="3"/>
  <c r="G689" i="3"/>
  <c r="F705" i="3"/>
  <c r="G705" i="3"/>
  <c r="F721" i="3"/>
  <c r="G721" i="3"/>
  <c r="F737" i="3"/>
  <c r="G737" i="3"/>
  <c r="F753" i="3"/>
  <c r="G753" i="3"/>
  <c r="F769" i="3"/>
  <c r="G769" i="3"/>
  <c r="F785" i="3"/>
  <c r="G785" i="3"/>
  <c r="F801" i="3"/>
  <c r="G801" i="3"/>
  <c r="F817" i="3"/>
  <c r="G817" i="3"/>
  <c r="F833" i="3"/>
  <c r="G833" i="3"/>
  <c r="F849" i="3"/>
  <c r="G849" i="3"/>
  <c r="F865" i="3"/>
  <c r="G865" i="3"/>
  <c r="F881" i="3"/>
  <c r="G881" i="3"/>
  <c r="F897" i="3"/>
  <c r="G897" i="3"/>
  <c r="F913" i="3"/>
  <c r="G913" i="3"/>
  <c r="F929" i="3"/>
  <c r="G929" i="3"/>
  <c r="F945" i="3"/>
  <c r="G945" i="3"/>
  <c r="F961" i="3"/>
  <c r="G961" i="3"/>
  <c r="F977" i="3"/>
  <c r="G977" i="3"/>
  <c r="F993" i="3"/>
  <c r="G993" i="3"/>
  <c r="F1009" i="3"/>
  <c r="G1009" i="3"/>
  <c r="F1025" i="3"/>
  <c r="G1025" i="3"/>
  <c r="F1041" i="3"/>
  <c r="G1041" i="3"/>
  <c r="F1057" i="3"/>
  <c r="G1057" i="3"/>
  <c r="F1073" i="3"/>
  <c r="G1073" i="3"/>
  <c r="F1089" i="3"/>
  <c r="G1089" i="3"/>
  <c r="F1105" i="3"/>
  <c r="G1105" i="3"/>
  <c r="F1121" i="3"/>
  <c r="G1121" i="3"/>
  <c r="F1137" i="3"/>
  <c r="G1137" i="3"/>
  <c r="F1153" i="3"/>
  <c r="G1153" i="3"/>
  <c r="F1169" i="3"/>
  <c r="G1169" i="3"/>
  <c r="F1185" i="3"/>
  <c r="G1185" i="3"/>
  <c r="F1201" i="3"/>
  <c r="G1201" i="3"/>
  <c r="F1217" i="3"/>
  <c r="G1217" i="3"/>
  <c r="F1233" i="3"/>
  <c r="G1233" i="3"/>
  <c r="F1249" i="3"/>
  <c r="G1249" i="3"/>
  <c r="F1265" i="3"/>
  <c r="G1265" i="3"/>
  <c r="F1281" i="3"/>
  <c r="G1281" i="3"/>
  <c r="F1297" i="3"/>
  <c r="G1297" i="3"/>
  <c r="F1313" i="3"/>
  <c r="G1313" i="3"/>
  <c r="F1329" i="3"/>
  <c r="G1329" i="3"/>
  <c r="F1345" i="3"/>
  <c r="G1345" i="3"/>
  <c r="F1361" i="3"/>
  <c r="G1361" i="3"/>
  <c r="F1377" i="3"/>
  <c r="G1377" i="3"/>
  <c r="F1393" i="3"/>
  <c r="G1393" i="3"/>
  <c r="F1409" i="3"/>
  <c r="G1409" i="3"/>
  <c r="F1425" i="3"/>
  <c r="G1425" i="3"/>
  <c r="F1441" i="3"/>
  <c r="G1441" i="3"/>
  <c r="F1457" i="3"/>
  <c r="G1457" i="3"/>
  <c r="F1473" i="3"/>
  <c r="G1473" i="3"/>
  <c r="F1489" i="3"/>
  <c r="G1489" i="3"/>
  <c r="F1505" i="3"/>
  <c r="G1505" i="3"/>
  <c r="F1521" i="3"/>
  <c r="G1521" i="3"/>
  <c r="F1537" i="3"/>
  <c r="G1537" i="3"/>
  <c r="F1553" i="3"/>
  <c r="G1553" i="3"/>
  <c r="F1566" i="3"/>
  <c r="G1566" i="3"/>
  <c r="F1577" i="3"/>
  <c r="G1577" i="3"/>
  <c r="F1587" i="3"/>
  <c r="G1587" i="3"/>
  <c r="F1598" i="3"/>
  <c r="G1598" i="3"/>
  <c r="F1609" i="3"/>
  <c r="G1609" i="3"/>
  <c r="F1619" i="3"/>
  <c r="G1619" i="3"/>
  <c r="F1630" i="3"/>
  <c r="G1630" i="3"/>
  <c r="F1641" i="3"/>
  <c r="G1641" i="3"/>
  <c r="F1651" i="3"/>
  <c r="G1651" i="3"/>
  <c r="F1662" i="3"/>
  <c r="G1662" i="3"/>
  <c r="F1673" i="3"/>
  <c r="G1673" i="3"/>
  <c r="F1683" i="3"/>
  <c r="G1683" i="3"/>
  <c r="F1694" i="3"/>
  <c r="G1694" i="3"/>
  <c r="F1705" i="3"/>
  <c r="G1705" i="3"/>
  <c r="F1715" i="3"/>
  <c r="G1715" i="3"/>
  <c r="F1726" i="3"/>
  <c r="G1726" i="3"/>
  <c r="F1737" i="3"/>
  <c r="G1737" i="3"/>
  <c r="F1747" i="3"/>
  <c r="G1747" i="3"/>
  <c r="F1758" i="3"/>
  <c r="G1758" i="3"/>
  <c r="F1769" i="3"/>
  <c r="G1769" i="3"/>
  <c r="F1779" i="3"/>
  <c r="G1779" i="3"/>
  <c r="F1790" i="3"/>
  <c r="G1790" i="3"/>
  <c r="F1801" i="3"/>
  <c r="G1801" i="3"/>
  <c r="F1811" i="3"/>
  <c r="G1811" i="3"/>
  <c r="F1822" i="3"/>
  <c r="G1822" i="3"/>
  <c r="F1833" i="3"/>
  <c r="G1833" i="3"/>
  <c r="F1843" i="3"/>
  <c r="G1843" i="3"/>
  <c r="F1854" i="3"/>
  <c r="G1854" i="3"/>
  <c r="F1865" i="3"/>
  <c r="G1865" i="3"/>
  <c r="F1875" i="3"/>
  <c r="G1875" i="3"/>
  <c r="F1886" i="3"/>
  <c r="G1886" i="3"/>
  <c r="F1897" i="3"/>
  <c r="G1897" i="3"/>
  <c r="F1907" i="3"/>
  <c r="G1907" i="3"/>
  <c r="F1918" i="3"/>
  <c r="G1918" i="3"/>
  <c r="F1929" i="3"/>
  <c r="G1929" i="3"/>
  <c r="F1939" i="3"/>
  <c r="G1939" i="3"/>
  <c r="F1950" i="3"/>
  <c r="G1950" i="3"/>
  <c r="F1961" i="3"/>
  <c r="G1961" i="3"/>
  <c r="F1971" i="3"/>
  <c r="G1971" i="3"/>
  <c r="F1982" i="3"/>
  <c r="G1982" i="3"/>
  <c r="F1993" i="3"/>
  <c r="G1993" i="3"/>
  <c r="F2003" i="3"/>
  <c r="G2003" i="3"/>
  <c r="F2014" i="3"/>
  <c r="G2014" i="3"/>
  <c r="F2025" i="3"/>
  <c r="G2025" i="3"/>
  <c r="F2035" i="3"/>
  <c r="G2035" i="3"/>
  <c r="F2044" i="3"/>
  <c r="G2044" i="3"/>
  <c r="F2052" i="3"/>
  <c r="G2052" i="3"/>
  <c r="F2060" i="3"/>
  <c r="G2060" i="3"/>
  <c r="F2068" i="3"/>
  <c r="G2068" i="3"/>
  <c r="F2076" i="3"/>
  <c r="G2076" i="3"/>
  <c r="F2084" i="3"/>
  <c r="G2084" i="3"/>
  <c r="F2092" i="3"/>
  <c r="G2092" i="3"/>
  <c r="F2100" i="3"/>
  <c r="G2100" i="3"/>
  <c r="F2108" i="3"/>
  <c r="G2108" i="3"/>
  <c r="F2116" i="3"/>
  <c r="G2116" i="3"/>
  <c r="F2124" i="3"/>
  <c r="G2124" i="3"/>
  <c r="F2132" i="3"/>
  <c r="G2132" i="3"/>
  <c r="F2140" i="3"/>
  <c r="G2140" i="3"/>
  <c r="F2148" i="3"/>
  <c r="G2148" i="3"/>
  <c r="F2156" i="3"/>
  <c r="G2156" i="3"/>
  <c r="F2164" i="3"/>
  <c r="G2164" i="3"/>
  <c r="F2172" i="3"/>
  <c r="G2172" i="3"/>
  <c r="F2180" i="3"/>
  <c r="G2180" i="3"/>
  <c r="F2188" i="3"/>
  <c r="G2188" i="3"/>
  <c r="F2196" i="3"/>
  <c r="G2196" i="3"/>
  <c r="F2204" i="3"/>
  <c r="G2204" i="3"/>
  <c r="F2212" i="3"/>
  <c r="G2212" i="3"/>
  <c r="F2220" i="3"/>
  <c r="G2220" i="3"/>
  <c r="F2228" i="3"/>
  <c r="G2228" i="3"/>
  <c r="F2236" i="3"/>
  <c r="G2236" i="3"/>
  <c r="F2244" i="3"/>
  <c r="G2244" i="3"/>
  <c r="F2252" i="3"/>
  <c r="G2252" i="3"/>
  <c r="F2260" i="3"/>
  <c r="G2260" i="3"/>
  <c r="F2268" i="3"/>
  <c r="G2268" i="3"/>
  <c r="F2276" i="3"/>
  <c r="G2276" i="3"/>
  <c r="F2284" i="3"/>
  <c r="G2284" i="3"/>
  <c r="F2292" i="3"/>
  <c r="G2292" i="3"/>
  <c r="F2300" i="3"/>
  <c r="G2300" i="3"/>
  <c r="F2308" i="3"/>
  <c r="G2308" i="3"/>
  <c r="F2316" i="3"/>
  <c r="G2316" i="3"/>
  <c r="F2324" i="3"/>
  <c r="G2324" i="3"/>
  <c r="F2332" i="3"/>
  <c r="G2332" i="3"/>
  <c r="F2340" i="3"/>
  <c r="G2340" i="3"/>
  <c r="F2348" i="3"/>
  <c r="G2348" i="3"/>
  <c r="F2356" i="3"/>
  <c r="G2356" i="3"/>
  <c r="F2364" i="3"/>
  <c r="G2364" i="3"/>
  <c r="F2372" i="3"/>
  <c r="G2372" i="3"/>
  <c r="F2380" i="3"/>
  <c r="G2380" i="3"/>
  <c r="F2388" i="3"/>
  <c r="G2388" i="3"/>
  <c r="F2396" i="3"/>
  <c r="G2396" i="3"/>
  <c r="F2404" i="3"/>
  <c r="G2404" i="3"/>
  <c r="F2412" i="3"/>
  <c r="G2412" i="3"/>
  <c r="F2420" i="3"/>
  <c r="G2420" i="3"/>
  <c r="F2428" i="3"/>
  <c r="G2428" i="3"/>
  <c r="F2436" i="3"/>
  <c r="G2436" i="3"/>
  <c r="F2444" i="3"/>
  <c r="G2444" i="3"/>
  <c r="F2452" i="3"/>
  <c r="G2452" i="3"/>
  <c r="F2460" i="3"/>
  <c r="G2460" i="3"/>
  <c r="F2468" i="3"/>
  <c r="G2468" i="3"/>
  <c r="F2476" i="3"/>
  <c r="G2476" i="3"/>
  <c r="F2484" i="3"/>
  <c r="G2484" i="3"/>
  <c r="F2492" i="3"/>
  <c r="G2492" i="3"/>
  <c r="F2500" i="3"/>
  <c r="G2500" i="3"/>
  <c r="F36" i="3"/>
  <c r="G36" i="3"/>
  <c r="F44" i="3"/>
  <c r="G44" i="3"/>
  <c r="F52" i="3"/>
  <c r="G52" i="3"/>
  <c r="F60" i="3"/>
  <c r="G60" i="3"/>
  <c r="F68" i="3"/>
  <c r="G68" i="3"/>
  <c r="F11" i="3"/>
  <c r="G11" i="3"/>
  <c r="F19" i="3"/>
  <c r="G19" i="3"/>
  <c r="F27" i="3"/>
  <c r="G27" i="3"/>
  <c r="F80" i="3"/>
  <c r="G80" i="3"/>
  <c r="F96" i="3"/>
  <c r="G96" i="3"/>
  <c r="F112" i="3"/>
  <c r="G112" i="3"/>
  <c r="F128" i="3"/>
  <c r="G128" i="3"/>
  <c r="F144" i="3"/>
  <c r="G144" i="3"/>
  <c r="F160" i="3"/>
  <c r="G160" i="3"/>
  <c r="F176" i="3"/>
  <c r="G176" i="3"/>
  <c r="F192" i="3"/>
  <c r="G192" i="3"/>
  <c r="F208" i="3"/>
  <c r="G208" i="3"/>
  <c r="F224" i="3"/>
  <c r="G224" i="3"/>
  <c r="F240" i="3"/>
  <c r="G240" i="3"/>
  <c r="F256" i="3"/>
  <c r="G256" i="3"/>
  <c r="F272" i="3"/>
  <c r="G272" i="3"/>
  <c r="F288" i="3"/>
  <c r="G288" i="3"/>
  <c r="F304" i="3"/>
  <c r="G304" i="3"/>
  <c r="F320" i="3"/>
  <c r="G320" i="3"/>
  <c r="F336" i="3"/>
  <c r="G336" i="3"/>
  <c r="F352" i="3"/>
  <c r="G352" i="3"/>
  <c r="F368" i="3"/>
  <c r="G368" i="3"/>
  <c r="F384" i="3"/>
  <c r="G384" i="3"/>
  <c r="F400" i="3"/>
  <c r="G400" i="3"/>
  <c r="F416" i="3"/>
  <c r="G416" i="3"/>
  <c r="F432" i="3"/>
  <c r="G432" i="3"/>
  <c r="F448" i="3"/>
  <c r="G448" i="3"/>
  <c r="F464" i="3"/>
  <c r="G464" i="3"/>
  <c r="F480" i="3"/>
  <c r="G480" i="3"/>
  <c r="F496" i="3"/>
  <c r="G496" i="3"/>
  <c r="F512" i="3"/>
  <c r="G512" i="3"/>
  <c r="F528" i="3"/>
  <c r="G528" i="3"/>
  <c r="F544" i="3"/>
  <c r="G544" i="3"/>
  <c r="F560" i="3"/>
  <c r="G560" i="3"/>
  <c r="F576" i="3"/>
  <c r="G576" i="3"/>
  <c r="F592" i="3"/>
  <c r="G592" i="3"/>
  <c r="F608" i="3"/>
  <c r="G608" i="3"/>
  <c r="F624" i="3"/>
  <c r="G624" i="3"/>
  <c r="F640" i="3"/>
  <c r="G640" i="3"/>
  <c r="F656" i="3"/>
  <c r="G656" i="3"/>
  <c r="F672" i="3"/>
  <c r="G672" i="3"/>
  <c r="F688" i="3"/>
  <c r="G688" i="3"/>
  <c r="F704" i="3"/>
  <c r="G704" i="3"/>
  <c r="F720" i="3"/>
  <c r="G720" i="3"/>
  <c r="F736" i="3"/>
  <c r="G736" i="3"/>
  <c r="F752" i="3"/>
  <c r="G752" i="3"/>
  <c r="F768" i="3"/>
  <c r="G768" i="3"/>
  <c r="F784" i="3"/>
  <c r="G784" i="3"/>
  <c r="F800" i="3"/>
  <c r="G800" i="3"/>
  <c r="F816" i="3"/>
  <c r="G816" i="3"/>
  <c r="F832" i="3"/>
  <c r="G832" i="3"/>
  <c r="F848" i="3"/>
  <c r="G848" i="3"/>
  <c r="F864" i="3"/>
  <c r="G864" i="3"/>
  <c r="F880" i="3"/>
  <c r="G880" i="3"/>
  <c r="F896" i="3"/>
  <c r="G896" i="3"/>
  <c r="F912" i="3"/>
  <c r="G912" i="3"/>
  <c r="F928" i="3"/>
  <c r="G928" i="3"/>
  <c r="F944" i="3"/>
  <c r="G944" i="3"/>
  <c r="F960" i="3"/>
  <c r="G960" i="3"/>
  <c r="F976" i="3"/>
  <c r="G976" i="3"/>
  <c r="F992" i="3"/>
  <c r="G992" i="3"/>
  <c r="F1008" i="3"/>
  <c r="G1008" i="3"/>
  <c r="F1024" i="3"/>
  <c r="G1024" i="3"/>
  <c r="F1040" i="3"/>
  <c r="G1040" i="3"/>
  <c r="F1056" i="3"/>
  <c r="G1056" i="3"/>
  <c r="F1072" i="3"/>
  <c r="G1072" i="3"/>
  <c r="F1088" i="3"/>
  <c r="G1088" i="3"/>
  <c r="F1104" i="3"/>
  <c r="G1104" i="3"/>
  <c r="F1120" i="3"/>
  <c r="G1120" i="3"/>
  <c r="F1136" i="3"/>
  <c r="G1136" i="3"/>
  <c r="F1152" i="3"/>
  <c r="G1152" i="3"/>
  <c r="F1168" i="3"/>
  <c r="G1168" i="3"/>
  <c r="F1184" i="3"/>
  <c r="G1184" i="3"/>
  <c r="F1200" i="3"/>
  <c r="G1200" i="3"/>
  <c r="F1216" i="3"/>
  <c r="G1216" i="3"/>
  <c r="F1232" i="3"/>
  <c r="G1232" i="3"/>
  <c r="F1248" i="3"/>
  <c r="G1248" i="3"/>
  <c r="F1264" i="3"/>
  <c r="G1264" i="3"/>
  <c r="F1280" i="3"/>
  <c r="G1280" i="3"/>
  <c r="F1296" i="3"/>
  <c r="G1296" i="3"/>
  <c r="F1312" i="3"/>
  <c r="G1312" i="3"/>
  <c r="F1328" i="3"/>
  <c r="G1328" i="3"/>
  <c r="F1344" i="3"/>
  <c r="G1344" i="3"/>
  <c r="F1360" i="3"/>
  <c r="G1360" i="3"/>
  <c r="F1376" i="3"/>
  <c r="G1376" i="3"/>
  <c r="F1392" i="3"/>
  <c r="G1392" i="3"/>
  <c r="F1408" i="3"/>
  <c r="G1408" i="3"/>
  <c r="F1424" i="3"/>
  <c r="G1424" i="3"/>
  <c r="F1440" i="3"/>
  <c r="G1440" i="3"/>
  <c r="F1456" i="3"/>
  <c r="G1456" i="3"/>
  <c r="F1472" i="3"/>
  <c r="G1472" i="3"/>
  <c r="F1488" i="3"/>
  <c r="G1488" i="3"/>
  <c r="F1504" i="3"/>
  <c r="G1504" i="3"/>
  <c r="F1520" i="3"/>
  <c r="G1520" i="3"/>
  <c r="F1536" i="3"/>
  <c r="G1536" i="3"/>
  <c r="F1552" i="3"/>
  <c r="G1552" i="3"/>
  <c r="F1565" i="3"/>
  <c r="G1565" i="3"/>
  <c r="F1576" i="3"/>
  <c r="G1576" i="3"/>
  <c r="F1586" i="3"/>
  <c r="G1586" i="3"/>
  <c r="F1597" i="3"/>
  <c r="G1597" i="3"/>
  <c r="F1608" i="3"/>
  <c r="G1608" i="3"/>
  <c r="F1618" i="3"/>
  <c r="G1618" i="3"/>
  <c r="F1629" i="3"/>
  <c r="G1629" i="3"/>
  <c r="F1640" i="3"/>
  <c r="G1640" i="3"/>
  <c r="F1650" i="3"/>
  <c r="G1650" i="3"/>
  <c r="F1661" i="3"/>
  <c r="G1661" i="3"/>
  <c r="F1672" i="3"/>
  <c r="G1672" i="3"/>
  <c r="F1682" i="3"/>
  <c r="G1682" i="3"/>
  <c r="F1693" i="3"/>
  <c r="G1693" i="3"/>
  <c r="F1704" i="3"/>
  <c r="G1704" i="3"/>
  <c r="F1714" i="3"/>
  <c r="G1714" i="3"/>
  <c r="F1725" i="3"/>
  <c r="G1725" i="3"/>
  <c r="F1736" i="3"/>
  <c r="G1736" i="3"/>
  <c r="F1746" i="3"/>
  <c r="G1746" i="3"/>
  <c r="F1757" i="3"/>
  <c r="G1757" i="3"/>
  <c r="F1768" i="3"/>
  <c r="G1768" i="3"/>
  <c r="F1778" i="3"/>
  <c r="G1778" i="3"/>
  <c r="F1789" i="3"/>
  <c r="G1789" i="3"/>
  <c r="F1800" i="3"/>
  <c r="G1800" i="3"/>
  <c r="F1810" i="3"/>
  <c r="G1810" i="3"/>
  <c r="F1821" i="3"/>
  <c r="G1821" i="3"/>
  <c r="F1832" i="3"/>
  <c r="G1832" i="3"/>
  <c r="F1842" i="3"/>
  <c r="G1842" i="3"/>
  <c r="F1853" i="3"/>
  <c r="G1853" i="3"/>
  <c r="F1864" i="3"/>
  <c r="G1864" i="3"/>
  <c r="F1874" i="3"/>
  <c r="G1874" i="3"/>
  <c r="F1885" i="3"/>
  <c r="G1885" i="3"/>
  <c r="F1896" i="3"/>
  <c r="G1896" i="3"/>
  <c r="F1906" i="3"/>
  <c r="G1906" i="3"/>
  <c r="F1917" i="3"/>
  <c r="G1917" i="3"/>
  <c r="F1928" i="3"/>
  <c r="G1928" i="3"/>
  <c r="F1938" i="3"/>
  <c r="G1938" i="3"/>
  <c r="F1949" i="3"/>
  <c r="G1949" i="3"/>
  <c r="F1960" i="3"/>
  <c r="G1960" i="3"/>
  <c r="F1970" i="3"/>
  <c r="G1970" i="3"/>
  <c r="F1981" i="3"/>
  <c r="G1981" i="3"/>
  <c r="F1992" i="3"/>
  <c r="G1992" i="3"/>
  <c r="F2002" i="3"/>
  <c r="G2002" i="3"/>
  <c r="F2013" i="3"/>
  <c r="G2013" i="3"/>
  <c r="F2024" i="3"/>
  <c r="G2024" i="3"/>
  <c r="F2034" i="3"/>
  <c r="G2034" i="3"/>
  <c r="F2043" i="3"/>
  <c r="G2043" i="3"/>
  <c r="F2051" i="3"/>
  <c r="G2051" i="3"/>
  <c r="F2059" i="3"/>
  <c r="G2059" i="3"/>
  <c r="F2067" i="3"/>
  <c r="G2067" i="3"/>
  <c r="F2075" i="3"/>
  <c r="G2075" i="3"/>
  <c r="F2083" i="3"/>
  <c r="G2083" i="3"/>
  <c r="F2091" i="3"/>
  <c r="G2091" i="3"/>
  <c r="F2099" i="3"/>
  <c r="G2099" i="3"/>
  <c r="F2107" i="3"/>
  <c r="G2107" i="3"/>
  <c r="F2115" i="3"/>
  <c r="G2115" i="3"/>
  <c r="F2123" i="3"/>
  <c r="G2123" i="3"/>
  <c r="F2131" i="3"/>
  <c r="G2131" i="3"/>
  <c r="F2139" i="3"/>
  <c r="G2139" i="3"/>
  <c r="F2147" i="3"/>
  <c r="G2147" i="3"/>
  <c r="F2155" i="3"/>
  <c r="G2155" i="3"/>
  <c r="F2163" i="3"/>
  <c r="G2163" i="3"/>
  <c r="F2171" i="3"/>
  <c r="G2171" i="3"/>
  <c r="F2179" i="3"/>
  <c r="G2179" i="3"/>
  <c r="F2187" i="3"/>
  <c r="G2187" i="3"/>
  <c r="F2195" i="3"/>
  <c r="G2195" i="3"/>
  <c r="F2203" i="3"/>
  <c r="G2203" i="3"/>
  <c r="F2211" i="3"/>
  <c r="G2211" i="3"/>
  <c r="F2219" i="3"/>
  <c r="G2219" i="3"/>
  <c r="F2227" i="3"/>
  <c r="G2227" i="3"/>
  <c r="F2235" i="3"/>
  <c r="G2235" i="3"/>
  <c r="F2243" i="3"/>
  <c r="G2243" i="3"/>
  <c r="F2251" i="3"/>
  <c r="G2251" i="3"/>
  <c r="F2259" i="3"/>
  <c r="G2259" i="3"/>
  <c r="F2267" i="3"/>
  <c r="G2267" i="3"/>
  <c r="F2275" i="3"/>
  <c r="G2275" i="3"/>
  <c r="F2283" i="3"/>
  <c r="G2283" i="3"/>
  <c r="F2291" i="3"/>
  <c r="G2291" i="3"/>
  <c r="F2299" i="3"/>
  <c r="G2299" i="3"/>
  <c r="F2307" i="3"/>
  <c r="G2307" i="3"/>
  <c r="F2315" i="3"/>
  <c r="G2315" i="3"/>
  <c r="F2323" i="3"/>
  <c r="G2323" i="3"/>
  <c r="F2331" i="3"/>
  <c r="G2331" i="3"/>
  <c r="F2339" i="3"/>
  <c r="G2339" i="3"/>
  <c r="F2347" i="3"/>
  <c r="G2347" i="3"/>
  <c r="F2355" i="3"/>
  <c r="G2355" i="3"/>
  <c r="F2363" i="3"/>
  <c r="G2363" i="3"/>
  <c r="F2371" i="3"/>
  <c r="G2371" i="3"/>
  <c r="F2379" i="3"/>
  <c r="G2379" i="3"/>
  <c r="F2387" i="3"/>
  <c r="G2387" i="3"/>
  <c r="F2395" i="3"/>
  <c r="G2395" i="3"/>
  <c r="F2403" i="3"/>
  <c r="G2403" i="3"/>
  <c r="F2411" i="3"/>
  <c r="G2411" i="3"/>
  <c r="F2419" i="3"/>
  <c r="G2419" i="3"/>
  <c r="F2427" i="3"/>
  <c r="G2427" i="3"/>
  <c r="F2435" i="3"/>
  <c r="G2435" i="3"/>
  <c r="F2443" i="3"/>
  <c r="G2443" i="3"/>
  <c r="F2451" i="3"/>
  <c r="G2451" i="3"/>
  <c r="F2459" i="3"/>
  <c r="G2459" i="3"/>
  <c r="F2467" i="3"/>
  <c r="G2467" i="3"/>
  <c r="F2475" i="3"/>
  <c r="G2475" i="3"/>
  <c r="F2483" i="3"/>
  <c r="G2483" i="3"/>
  <c r="F2491" i="3"/>
  <c r="G2491" i="3"/>
  <c r="F2499" i="3"/>
  <c r="G2499" i="3"/>
  <c r="F35" i="3"/>
  <c r="G35" i="3"/>
  <c r="F43" i="3"/>
  <c r="G43" i="3"/>
  <c r="F51" i="3"/>
  <c r="G51" i="3"/>
  <c r="F59" i="3"/>
  <c r="G59" i="3"/>
  <c r="F67" i="3"/>
  <c r="G67" i="3"/>
  <c r="F10" i="3"/>
  <c r="G10" i="3"/>
  <c r="F18" i="3"/>
  <c r="G18" i="3"/>
  <c r="F26" i="3"/>
  <c r="G26" i="3"/>
  <c r="F5" i="3"/>
  <c r="G5" i="3"/>
  <c r="J48" i="80"/>
  <c r="N15" i="80"/>
  <c r="G66" i="80"/>
  <c r="G16" i="80"/>
  <c r="F18" i="80"/>
  <c r="O44" i="73"/>
  <c r="G44" i="73"/>
  <c r="F48" i="73"/>
  <c r="E31" i="73"/>
  <c r="G14" i="80"/>
  <c r="G20" i="80"/>
  <c r="G64" i="80"/>
  <c r="G19" i="80"/>
  <c r="N46" i="73"/>
  <c r="N50" i="73"/>
  <c r="O25" i="73"/>
  <c r="G15" i="80"/>
  <c r="G40" i="80"/>
  <c r="N44" i="73"/>
  <c r="N48" i="73"/>
  <c r="N52" i="73"/>
  <c r="AK24" i="79"/>
  <c r="AJ24" i="79"/>
  <c r="AL20" i="79"/>
  <c r="AM20" i="79"/>
  <c r="G32" i="80"/>
  <c r="AK16" i="79"/>
  <c r="AJ16" i="79"/>
  <c r="N60" i="80"/>
  <c r="N57" i="80"/>
  <c r="G56" i="80"/>
  <c r="G52" i="80"/>
  <c r="N31" i="80"/>
  <c r="M7" i="80"/>
  <c r="N7" i="80"/>
  <c r="M14" i="80"/>
  <c r="G4" i="80"/>
  <c r="N53" i="80"/>
  <c r="N28" i="80"/>
  <c r="N36" i="80"/>
  <c r="N35" i="80"/>
  <c r="N27" i="80"/>
  <c r="N43" i="80"/>
  <c r="G28" i="80"/>
  <c r="G39" i="80"/>
  <c r="G44" i="80"/>
  <c r="N18" i="80"/>
  <c r="F23" i="80"/>
  <c r="F22" i="80"/>
  <c r="G37" i="80"/>
  <c r="N41" i="80"/>
  <c r="G58" i="80"/>
  <c r="N61" i="80"/>
  <c r="N69" i="80"/>
  <c r="N44" i="80"/>
  <c r="G60" i="80"/>
  <c r="G68" i="80"/>
  <c r="G62" i="80"/>
  <c r="N37" i="80"/>
  <c r="G41" i="80"/>
  <c r="N65" i="80"/>
  <c r="G27" i="80"/>
  <c r="G31" i="80"/>
  <c r="G35" i="80"/>
  <c r="G51" i="80"/>
  <c r="G55" i="80"/>
  <c r="G59" i="80"/>
  <c r="G63" i="80"/>
  <c r="G67" i="80"/>
  <c r="N51" i="80"/>
  <c r="N55" i="80"/>
  <c r="N59" i="80"/>
  <c r="N63" i="80"/>
  <c r="N67" i="80"/>
  <c r="G53" i="80"/>
  <c r="G57" i="80"/>
  <c r="G61" i="80"/>
  <c r="G65" i="80"/>
  <c r="G69" i="80"/>
  <c r="N50" i="80"/>
  <c r="N54" i="80"/>
  <c r="N58" i="80"/>
  <c r="N62" i="80"/>
  <c r="N66" i="80"/>
  <c r="N30" i="80"/>
  <c r="N34" i="80"/>
  <c r="N38" i="80"/>
  <c r="N42" i="80"/>
  <c r="N46" i="80"/>
  <c r="N45" i="80"/>
  <c r="N40" i="80"/>
  <c r="G30" i="80"/>
  <c r="G34" i="80"/>
  <c r="G38" i="80"/>
  <c r="G42" i="80"/>
  <c r="G46" i="80"/>
  <c r="G8" i="80"/>
  <c r="N5" i="80"/>
  <c r="N11" i="80"/>
  <c r="N9" i="80"/>
  <c r="N10" i="80"/>
  <c r="N17" i="80"/>
  <c r="N23" i="80"/>
  <c r="N6" i="80"/>
  <c r="G10" i="80"/>
  <c r="N19" i="80"/>
  <c r="G6" i="80"/>
  <c r="N4" i="80"/>
  <c r="G7" i="80"/>
  <c r="N8" i="80"/>
  <c r="G11" i="80"/>
  <c r="N12" i="80"/>
  <c r="N16" i="80"/>
  <c r="N20" i="80"/>
  <c r="G5" i="80"/>
  <c r="G9" i="80"/>
  <c r="G13" i="80"/>
  <c r="G17" i="80"/>
  <c r="G21" i="80"/>
  <c r="AJ21" i="79"/>
  <c r="AK21" i="79"/>
  <c r="AL21" i="79"/>
  <c r="AM21" i="79"/>
  <c r="AJ22" i="79"/>
  <c r="AK22" i="79"/>
  <c r="AL22" i="79"/>
  <c r="AM22" i="79"/>
  <c r="AJ19" i="79"/>
  <c r="AK19" i="79"/>
  <c r="AL19" i="79"/>
  <c r="AM19" i="79"/>
  <c r="AM23" i="79"/>
  <c r="AJ23" i="79"/>
  <c r="AK23" i="79"/>
  <c r="AL23" i="79"/>
  <c r="AJ18" i="79"/>
  <c r="AK18" i="79"/>
  <c r="AL18" i="79"/>
  <c r="AM18" i="79"/>
  <c r="AL25" i="79"/>
  <c r="AM25" i="79"/>
  <c r="AJ25" i="79"/>
  <c r="AK25" i="79"/>
  <c r="AK17" i="79"/>
  <c r="AL17" i="79"/>
  <c r="AM17" i="79"/>
  <c r="AJ17" i="79"/>
  <c r="AK20" i="79"/>
  <c r="AJ20" i="79"/>
  <c r="AM16" i="79"/>
  <c r="AM24" i="79"/>
  <c r="AL16" i="79"/>
  <c r="AL24" i="79"/>
  <c r="AK17" i="78"/>
  <c r="AL17" i="78"/>
  <c r="AL25" i="78"/>
  <c r="AM25" i="78"/>
  <c r="AM20" i="78"/>
  <c r="AL16" i="77"/>
  <c r="AJ16" i="77"/>
  <c r="AK16" i="77"/>
  <c r="AL24" i="77"/>
  <c r="AK24" i="77"/>
  <c r="AJ24" i="77"/>
  <c r="AK21" i="77"/>
  <c r="AJ21" i="77"/>
  <c r="AL19" i="77"/>
  <c r="AK19" i="77"/>
  <c r="AL20" i="76"/>
  <c r="AM20" i="76"/>
  <c r="AK24" i="76"/>
  <c r="AJ24" i="76"/>
  <c r="AJ16" i="76"/>
  <c r="AK21" i="75"/>
  <c r="AJ21" i="75"/>
  <c r="AL21" i="75"/>
  <c r="AK18" i="75"/>
  <c r="AJ19" i="78"/>
  <c r="AK19" i="78"/>
  <c r="AL19" i="78"/>
  <c r="AM19" i="78"/>
  <c r="AJ21" i="78"/>
  <c r="AK21" i="78"/>
  <c r="AL21" i="78"/>
  <c r="AM21" i="78"/>
  <c r="AM23" i="78"/>
  <c r="AJ23" i="78"/>
  <c r="AK23" i="78"/>
  <c r="AL23" i="78"/>
  <c r="AJ18" i="78"/>
  <c r="AK18" i="78"/>
  <c r="AL18" i="78"/>
  <c r="AM18" i="78"/>
  <c r="AJ22" i="78"/>
  <c r="AK22" i="78"/>
  <c r="AL22" i="78"/>
  <c r="AM22" i="78"/>
  <c r="AJ17" i="78"/>
  <c r="AK20" i="78"/>
  <c r="AK25" i="78"/>
  <c r="AJ20" i="78"/>
  <c r="AJ25" i="78"/>
  <c r="AM16" i="78"/>
  <c r="AM24" i="78"/>
  <c r="AL16" i="78"/>
  <c r="AL24" i="78"/>
  <c r="AK16" i="78"/>
  <c r="AK24" i="78"/>
  <c r="AM17" i="78"/>
  <c r="AJ22" i="77"/>
  <c r="AK22" i="77"/>
  <c r="AL22" i="77"/>
  <c r="AM22" i="77"/>
  <c r="AL20" i="77"/>
  <c r="AM20" i="77"/>
  <c r="AJ20" i="77"/>
  <c r="AK20" i="77"/>
  <c r="AK17" i="77"/>
  <c r="AL17" i="77"/>
  <c r="AM17" i="77"/>
  <c r="AJ17" i="77"/>
  <c r="AL25" i="77"/>
  <c r="AM25" i="77"/>
  <c r="AJ25" i="77"/>
  <c r="AK25" i="77"/>
  <c r="AM23" i="77"/>
  <c r="AJ23" i="77"/>
  <c r="AK23" i="77"/>
  <c r="AL23" i="77"/>
  <c r="AM18" i="77"/>
  <c r="AL18" i="77"/>
  <c r="AM21" i="77"/>
  <c r="AM16" i="77"/>
  <c r="AK18" i="77"/>
  <c r="AL21" i="77"/>
  <c r="AM24" i="77"/>
  <c r="AM19" i="77"/>
  <c r="AM23" i="76"/>
  <c r="AJ23" i="76"/>
  <c r="AK23" i="76"/>
  <c r="AL23" i="76"/>
  <c r="AJ18" i="76"/>
  <c r="AK18" i="76"/>
  <c r="AL18" i="76"/>
  <c r="AM18" i="76"/>
  <c r="AK17" i="76"/>
  <c r="AL17" i="76"/>
  <c r="AM17" i="76"/>
  <c r="AJ17" i="76"/>
  <c r="AL25" i="76"/>
  <c r="AM25" i="76"/>
  <c r="AJ25" i="76"/>
  <c r="AK25" i="76"/>
  <c r="AJ21" i="76"/>
  <c r="AK21" i="76"/>
  <c r="AL21" i="76"/>
  <c r="AM21" i="76"/>
  <c r="AJ22" i="76"/>
  <c r="AK22" i="76"/>
  <c r="AL22" i="76"/>
  <c r="AM22" i="76"/>
  <c r="AJ19" i="76"/>
  <c r="AK19" i="76"/>
  <c r="AL19" i="76"/>
  <c r="AM19" i="76"/>
  <c r="AK20" i="76"/>
  <c r="AJ20" i="76"/>
  <c r="AM16" i="76"/>
  <c r="AM24" i="76"/>
  <c r="AL16" i="76"/>
  <c r="AL24" i="76"/>
  <c r="AJ24" i="75"/>
  <c r="AK24" i="75"/>
  <c r="AL24" i="75"/>
  <c r="AM24" i="75"/>
  <c r="AL20" i="75"/>
  <c r="AM20" i="75"/>
  <c r="AJ20" i="75"/>
  <c r="AK20" i="75"/>
  <c r="AJ22" i="75"/>
  <c r="AK22" i="75"/>
  <c r="AL22" i="75"/>
  <c r="AM22" i="75"/>
  <c r="AK17" i="75"/>
  <c r="AL17" i="75"/>
  <c r="AM17" i="75"/>
  <c r="AJ17" i="75"/>
  <c r="AJ19" i="75"/>
  <c r="AK19" i="75"/>
  <c r="AL19" i="75"/>
  <c r="AM19" i="75"/>
  <c r="AJ16" i="75"/>
  <c r="AK16" i="75"/>
  <c r="AL16" i="75"/>
  <c r="AM16" i="75"/>
  <c r="AM23" i="75"/>
  <c r="AJ23" i="75"/>
  <c r="AK23" i="75"/>
  <c r="AL23" i="75"/>
  <c r="AM18" i="75"/>
  <c r="AK25" i="75"/>
  <c r="AL18" i="75"/>
  <c r="AM21" i="75"/>
  <c r="AJ25" i="75"/>
  <c r="AM25" i="75"/>
  <c r="AJ20" i="74"/>
  <c r="AK20" i="74"/>
  <c r="AL20" i="74"/>
  <c r="AM20" i="74"/>
  <c r="AK25" i="74"/>
  <c r="AL25" i="74"/>
  <c r="AM25" i="74"/>
  <c r="AJ25" i="74"/>
  <c r="AJ17" i="74"/>
  <c r="AK17" i="74"/>
  <c r="AL17" i="74"/>
  <c r="AM17" i="74"/>
  <c r="AJ22" i="74"/>
  <c r="AK22" i="74"/>
  <c r="AL22" i="74"/>
  <c r="AM22" i="74"/>
  <c r="AJ24" i="74"/>
  <c r="AK24" i="74"/>
  <c r="AL24" i="74"/>
  <c r="AM24" i="74"/>
  <c r="AJ16" i="74"/>
  <c r="AK16" i="74"/>
  <c r="AL16" i="74"/>
  <c r="AM16" i="74"/>
  <c r="AJ21" i="74"/>
  <c r="AK21" i="74"/>
  <c r="AL21" i="74"/>
  <c r="AM21" i="74"/>
  <c r="AJ18" i="74"/>
  <c r="AK18" i="74"/>
  <c r="AL18" i="74"/>
  <c r="AM18" i="74"/>
  <c r="AJ23" i="74"/>
  <c r="AK23" i="74"/>
  <c r="AL23" i="74"/>
  <c r="AM23" i="74"/>
  <c r="AM19" i="74"/>
  <c r="AL19" i="74"/>
  <c r="AK19" i="74"/>
  <c r="O9" i="73"/>
  <c r="G14" i="73"/>
  <c r="O40" i="73"/>
  <c r="O7" i="73"/>
  <c r="O34" i="73"/>
  <c r="O38" i="73"/>
  <c r="O13" i="73"/>
  <c r="O11" i="73"/>
  <c r="O36" i="73"/>
  <c r="O15" i="73"/>
  <c r="O42" i="73"/>
  <c r="O35" i="73"/>
  <c r="O37" i="73"/>
  <c r="O39" i="73"/>
  <c r="O41" i="73"/>
  <c r="O43" i="73"/>
  <c r="O45" i="73"/>
  <c r="O47" i="73"/>
  <c r="O49" i="73"/>
  <c r="O51" i="73"/>
  <c r="O53" i="73"/>
  <c r="O6" i="73"/>
  <c r="O8" i="73"/>
  <c r="O10" i="73"/>
  <c r="O12" i="73"/>
  <c r="O14" i="73"/>
  <c r="O16" i="73"/>
  <c r="O18" i="73"/>
  <c r="O20" i="73"/>
  <c r="O22" i="73"/>
  <c r="O24" i="73"/>
  <c r="G35" i="73"/>
  <c r="G37" i="73"/>
  <c r="G39" i="73"/>
  <c r="G41" i="73"/>
  <c r="G43" i="73"/>
  <c r="G45" i="73"/>
  <c r="G47" i="73"/>
  <c r="G49" i="73"/>
  <c r="G51" i="73"/>
  <c r="G53" i="73"/>
  <c r="G9" i="73"/>
  <c r="O23" i="71"/>
  <c r="F22" i="71"/>
  <c r="E4" i="71"/>
  <c r="O9" i="71"/>
  <c r="N18" i="71"/>
  <c r="O18" i="71"/>
  <c r="N20" i="71"/>
  <c r="N22" i="71"/>
  <c r="O21" i="71"/>
  <c r="N25" i="71"/>
  <c r="G14" i="71"/>
  <c r="G12" i="71"/>
  <c r="O11" i="71"/>
  <c r="G13" i="70"/>
  <c r="G23" i="70"/>
  <c r="G17" i="70"/>
  <c r="G21" i="70"/>
  <c r="G25" i="70"/>
  <c r="G17" i="73"/>
  <c r="B29" i="73"/>
  <c r="J1" i="73"/>
  <c r="G21" i="73"/>
  <c r="G10" i="73"/>
  <c r="G18" i="73"/>
  <c r="G8" i="73"/>
  <c r="G12" i="73"/>
  <c r="G16" i="73"/>
  <c r="G20" i="73"/>
  <c r="G24" i="73"/>
  <c r="G7" i="73"/>
  <c r="G11" i="73"/>
  <c r="G15" i="73"/>
  <c r="G19" i="73"/>
  <c r="G23" i="73"/>
  <c r="G22" i="70"/>
  <c r="G15" i="70"/>
  <c r="G24" i="70"/>
  <c r="G16" i="70"/>
  <c r="G26" i="70"/>
  <c r="G18" i="70"/>
  <c r="G10" i="70"/>
  <c r="G19" i="70"/>
  <c r="G11" i="70"/>
  <c r="G20" i="70"/>
  <c r="G12" i="70"/>
  <c r="G14" i="70"/>
  <c r="G11" i="71"/>
  <c r="G19" i="71"/>
  <c r="G20" i="71"/>
  <c r="G7" i="71"/>
  <c r="O8" i="71"/>
  <c r="O16" i="71"/>
  <c r="O14" i="71"/>
  <c r="G24" i="71"/>
  <c r="G16" i="71"/>
  <c r="G8" i="71"/>
  <c r="G21" i="71"/>
  <c r="O24" i="71"/>
  <c r="O13" i="71"/>
  <c r="G25" i="71"/>
  <c r="G17" i="71"/>
  <c r="G9" i="71"/>
  <c r="O12" i="71"/>
  <c r="G26" i="71"/>
  <c r="G18" i="71"/>
  <c r="G10" i="71"/>
  <c r="G13" i="71"/>
  <c r="O7" i="71"/>
  <c r="O15" i="71"/>
  <c r="G23" i="71"/>
  <c r="G15" i="71"/>
  <c r="M31" i="73"/>
  <c r="D33" i="10"/>
  <c r="L33" i="3"/>
  <c r="D41" i="10"/>
  <c r="L41" i="3"/>
  <c r="D10" i="10"/>
  <c r="L10" i="3"/>
  <c r="D18" i="10"/>
  <c r="L18" i="3"/>
  <c r="D26" i="10"/>
  <c r="L26" i="3"/>
  <c r="D37" i="10"/>
  <c r="L37" i="3"/>
  <c r="D6" i="10"/>
  <c r="L6" i="3"/>
  <c r="D14" i="10"/>
  <c r="L14" i="3"/>
  <c r="D22" i="10"/>
  <c r="L22" i="3"/>
  <c r="D2" i="10"/>
  <c r="L2" i="3"/>
  <c r="D35" i="10"/>
  <c r="L35" i="3"/>
  <c r="D4" i="10"/>
  <c r="L4" i="3"/>
  <c r="D12" i="10"/>
  <c r="L12" i="3"/>
  <c r="D20" i="10"/>
  <c r="L20" i="3"/>
  <c r="D28" i="10"/>
  <c r="L28" i="3"/>
  <c r="D34" i="10"/>
  <c r="L34" i="3"/>
  <c r="D3" i="10"/>
  <c r="L3" i="3"/>
  <c r="D11" i="10"/>
  <c r="L11" i="3"/>
  <c r="D19" i="10"/>
  <c r="L19" i="3"/>
  <c r="D27" i="10"/>
  <c r="L27" i="3"/>
  <c r="D5" i="10"/>
  <c r="L5" i="3"/>
  <c r="D21" i="10"/>
  <c r="L21" i="3"/>
  <c r="D40" i="10"/>
  <c r="L40" i="3"/>
  <c r="D17" i="10"/>
  <c r="L17" i="3"/>
  <c r="D39" i="10"/>
  <c r="L39" i="3"/>
  <c r="D16" i="10"/>
  <c r="L16" i="3"/>
  <c r="D38" i="10"/>
  <c r="L38" i="3"/>
  <c r="D15" i="10"/>
  <c r="L15" i="3"/>
  <c r="D36" i="10"/>
  <c r="L36" i="3"/>
  <c r="D13" i="10"/>
  <c r="L13" i="3"/>
  <c r="D29" i="10"/>
  <c r="L29" i="3"/>
  <c r="D32" i="10"/>
  <c r="L32" i="3"/>
  <c r="D9" i="10"/>
  <c r="L9" i="3"/>
  <c r="D25" i="10"/>
  <c r="L25" i="3"/>
  <c r="D31" i="10"/>
  <c r="L31" i="3"/>
  <c r="D8" i="10"/>
  <c r="L8" i="3"/>
  <c r="D24" i="10"/>
  <c r="L24" i="3"/>
  <c r="D30" i="10"/>
  <c r="L30" i="3"/>
  <c r="D7" i="10"/>
  <c r="L7" i="3"/>
  <c r="D23" i="10"/>
  <c r="L23" i="3"/>
  <c r="J2" i="80"/>
  <c r="M4" i="71"/>
  <c r="C2" i="80"/>
  <c r="E3" i="7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R31" i="3"/>
  <c r="R32" i="3"/>
  <c r="R33" i="3"/>
  <c r="R34" i="3"/>
  <c r="R35" i="3"/>
  <c r="R36" i="3"/>
  <c r="R37" i="3"/>
  <c r="R38" i="3"/>
  <c r="R39" i="3"/>
  <c r="R40" i="3"/>
  <c r="R41" i="3"/>
  <c r="R42" i="3"/>
  <c r="R28" i="3"/>
  <c r="R29" i="3"/>
  <c r="R30" i="3"/>
  <c r="K42" i="62"/>
  <c r="J42" i="62"/>
  <c r="K41" i="62"/>
  <c r="J41" i="62"/>
  <c r="K40" i="62"/>
  <c r="J40" i="62"/>
  <c r="K39" i="62"/>
  <c r="J39" i="62"/>
  <c r="K38" i="62"/>
  <c r="J38" i="62"/>
  <c r="K37" i="62"/>
  <c r="J37" i="62"/>
  <c r="K36" i="62"/>
  <c r="J36" i="62"/>
  <c r="K35" i="62"/>
  <c r="J35" i="62"/>
  <c r="K34" i="62"/>
  <c r="J34" i="62"/>
  <c r="K33" i="62"/>
  <c r="J33" i="62"/>
  <c r="K32" i="62"/>
  <c r="J32" i="62"/>
  <c r="K31" i="62"/>
  <c r="J31" i="62"/>
  <c r="K30" i="62"/>
  <c r="J30" i="62"/>
  <c r="K29" i="62"/>
  <c r="J29" i="62"/>
  <c r="K28" i="62"/>
  <c r="J28" i="62"/>
  <c r="K27" i="62"/>
  <c r="J27" i="62"/>
  <c r="K26" i="62"/>
  <c r="J26" i="62"/>
  <c r="K25" i="62"/>
  <c r="J25" i="62"/>
  <c r="K24" i="62"/>
  <c r="J24" i="62"/>
  <c r="K23" i="62"/>
  <c r="J23" i="62"/>
  <c r="K22" i="62"/>
  <c r="J22" i="62"/>
  <c r="K21" i="62"/>
  <c r="J21" i="62"/>
  <c r="K20" i="62"/>
  <c r="J20" i="62"/>
  <c r="K19" i="62"/>
  <c r="J19" i="62"/>
  <c r="K18" i="62"/>
  <c r="J18" i="62"/>
  <c r="K17" i="62"/>
  <c r="J17" i="62"/>
  <c r="K16" i="62"/>
  <c r="J16" i="62"/>
  <c r="K15" i="62"/>
  <c r="J15" i="62"/>
  <c r="K14" i="62"/>
  <c r="J14" i="62"/>
  <c r="K13" i="62"/>
  <c r="J13" i="62"/>
  <c r="K12" i="62"/>
  <c r="J12" i="62"/>
  <c r="K11" i="62"/>
  <c r="J11" i="62"/>
  <c r="K10" i="62"/>
  <c r="J10" i="62"/>
  <c r="K9" i="62"/>
  <c r="J9" i="62"/>
  <c r="K8" i="62"/>
  <c r="J8" i="62"/>
  <c r="K7" i="62"/>
  <c r="J7" i="62"/>
  <c r="K6" i="62"/>
  <c r="J6" i="62"/>
  <c r="K5" i="62"/>
  <c r="J5" i="62"/>
  <c r="K4" i="62"/>
  <c r="J4" i="62"/>
  <c r="K3" i="62"/>
  <c r="J3" i="62"/>
  <c r="K42" i="59"/>
  <c r="J42" i="59"/>
  <c r="K41" i="59"/>
  <c r="J41" i="59"/>
  <c r="K40" i="59"/>
  <c r="J40" i="59"/>
  <c r="K39" i="59"/>
  <c r="J39" i="59"/>
  <c r="K38" i="59"/>
  <c r="J38" i="59"/>
  <c r="K37" i="59"/>
  <c r="J37" i="59"/>
  <c r="K36" i="59"/>
  <c r="J36" i="59"/>
  <c r="K35" i="59"/>
  <c r="J35" i="59"/>
  <c r="K34" i="59"/>
  <c r="J34" i="59"/>
  <c r="K33" i="59"/>
  <c r="J33" i="59"/>
  <c r="K32" i="59"/>
  <c r="J32" i="59"/>
  <c r="K31" i="59"/>
  <c r="J31" i="59"/>
  <c r="K30" i="59"/>
  <c r="J30" i="59"/>
  <c r="K29" i="59"/>
  <c r="J29" i="59"/>
  <c r="K28" i="59"/>
  <c r="J28" i="59"/>
  <c r="K27" i="59"/>
  <c r="J27" i="59"/>
  <c r="K26" i="59"/>
  <c r="J26" i="59"/>
  <c r="K25" i="59"/>
  <c r="J25" i="59"/>
  <c r="K24" i="59"/>
  <c r="J24" i="59"/>
  <c r="K23" i="59"/>
  <c r="J23" i="59"/>
  <c r="K22" i="59"/>
  <c r="J22" i="59"/>
  <c r="K21" i="59"/>
  <c r="J21" i="59"/>
  <c r="K20" i="59"/>
  <c r="J20" i="59"/>
  <c r="K19" i="59"/>
  <c r="J19" i="59"/>
  <c r="K18" i="59"/>
  <c r="J18" i="59"/>
  <c r="K17" i="59"/>
  <c r="J17" i="59"/>
  <c r="K16" i="59"/>
  <c r="J16" i="59"/>
  <c r="K15" i="59"/>
  <c r="J15" i="59"/>
  <c r="K14" i="59"/>
  <c r="J14" i="59"/>
  <c r="K13" i="59"/>
  <c r="J13" i="59"/>
  <c r="K12" i="59"/>
  <c r="J12" i="59"/>
  <c r="K11" i="59"/>
  <c r="J11" i="59"/>
  <c r="K10" i="59"/>
  <c r="J10" i="59"/>
  <c r="K9" i="59"/>
  <c r="J9" i="59"/>
  <c r="K8" i="59"/>
  <c r="J8" i="59"/>
  <c r="K7" i="59"/>
  <c r="J7" i="59"/>
  <c r="K6" i="59"/>
  <c r="J6" i="59"/>
  <c r="K5" i="59"/>
  <c r="J5" i="59"/>
  <c r="K4" i="59"/>
  <c r="J4" i="59"/>
  <c r="K3" i="59"/>
  <c r="J3" i="59"/>
  <c r="A1" i="59"/>
  <c r="A1" i="62"/>
  <c r="A41" i="59"/>
  <c r="D41" i="74"/>
  <c r="D41" i="76"/>
  <c r="D41" i="77"/>
  <c r="D41" i="79"/>
  <c r="D41" i="78"/>
  <c r="D41" i="75"/>
  <c r="A50" i="69"/>
  <c r="DP1" i="9"/>
  <c r="A41" i="55"/>
  <c r="A41" i="62"/>
  <c r="D41" i="56"/>
  <c r="A41" i="57"/>
  <c r="A40" i="59"/>
  <c r="D40" i="76"/>
  <c r="D40" i="77"/>
  <c r="D40" i="79"/>
  <c r="D40" i="78"/>
  <c r="D40" i="75"/>
  <c r="D40" i="74"/>
  <c r="A49" i="69"/>
  <c r="D40" i="56"/>
  <c r="DM1" i="9"/>
  <c r="A40" i="55"/>
  <c r="A40" i="57"/>
  <c r="A40" i="62"/>
  <c r="A39" i="59"/>
  <c r="D39" i="76"/>
  <c r="D39" i="77"/>
  <c r="D39" i="79"/>
  <c r="D39" i="78"/>
  <c r="D39" i="75"/>
  <c r="D39" i="74"/>
  <c r="A48" i="69"/>
  <c r="D39" i="56"/>
  <c r="A39" i="55"/>
  <c r="DJ1" i="9"/>
  <c r="A39" i="62"/>
  <c r="A39" i="57"/>
  <c r="F41" i="78"/>
  <c r="F41" i="75"/>
  <c r="F41" i="74"/>
  <c r="F41" i="76"/>
  <c r="F41" i="77"/>
  <c r="F41" i="79"/>
  <c r="A38" i="59"/>
  <c r="D38" i="79"/>
  <c r="D38" i="78"/>
  <c r="D38" i="75"/>
  <c r="D38" i="74"/>
  <c r="D38" i="76"/>
  <c r="D38" i="77"/>
  <c r="A47" i="69"/>
  <c r="D38" i="56"/>
  <c r="A38" i="62"/>
  <c r="DG1" i="9"/>
  <c r="A38" i="55"/>
  <c r="A38" i="57"/>
  <c r="F41" i="56"/>
  <c r="M41" i="3"/>
  <c r="DO6" i="9"/>
  <c r="DP9" i="9"/>
  <c r="DN11" i="9"/>
  <c r="DO14" i="9"/>
  <c r="DP17" i="9"/>
  <c r="DN19" i="9"/>
  <c r="DO22" i="9"/>
  <c r="DP25" i="9"/>
  <c r="DN27" i="9"/>
  <c r="DO30" i="9"/>
  <c r="DP33" i="9"/>
  <c r="DN35" i="9"/>
  <c r="DO38" i="9"/>
  <c r="DP41" i="9"/>
  <c r="DN43" i="9"/>
  <c r="DN15" i="9"/>
  <c r="DN23" i="9"/>
  <c r="DP4" i="9"/>
  <c r="DN6" i="9"/>
  <c r="DO9" i="9"/>
  <c r="DP12" i="9"/>
  <c r="DN14" i="9"/>
  <c r="DO17" i="9"/>
  <c r="DP20" i="9"/>
  <c r="DN22" i="9"/>
  <c r="DO25" i="9"/>
  <c r="DP28" i="9"/>
  <c r="DN30" i="9"/>
  <c r="DO33" i="9"/>
  <c r="DP36" i="9"/>
  <c r="DN38" i="9"/>
  <c r="DO41" i="9"/>
  <c r="DO18" i="9"/>
  <c r="DP29" i="9"/>
  <c r="DO42" i="9"/>
  <c r="DO4" i="9"/>
  <c r="DP7" i="9"/>
  <c r="DN9" i="9"/>
  <c r="DO12" i="9"/>
  <c r="DP15" i="9"/>
  <c r="DN17" i="9"/>
  <c r="DO20" i="9"/>
  <c r="DP23" i="9"/>
  <c r="DN25" i="9"/>
  <c r="DO28" i="9"/>
  <c r="DP31" i="9"/>
  <c r="DN33" i="9"/>
  <c r="DO36" i="9"/>
  <c r="DP39" i="9"/>
  <c r="DN41" i="9"/>
  <c r="DP13" i="9"/>
  <c r="DP21" i="9"/>
  <c r="DN31" i="9"/>
  <c r="DN39" i="9"/>
  <c r="DN4" i="9"/>
  <c r="DO7" i="9"/>
  <c r="DP10" i="9"/>
  <c r="DN12" i="9"/>
  <c r="DO15" i="9"/>
  <c r="DP18" i="9"/>
  <c r="DN20" i="9"/>
  <c r="DO23" i="9"/>
  <c r="DP26" i="9"/>
  <c r="DN28" i="9"/>
  <c r="DO31" i="9"/>
  <c r="DP34" i="9"/>
  <c r="DN36" i="9"/>
  <c r="DO39" i="9"/>
  <c r="DP42" i="9"/>
  <c r="DO26" i="9"/>
  <c r="DO34" i="9"/>
  <c r="DP37" i="9"/>
  <c r="DP5" i="9"/>
  <c r="DN7" i="9"/>
  <c r="DO10" i="9"/>
  <c r="DO5" i="9"/>
  <c r="DP8" i="9"/>
  <c r="DN10" i="9"/>
  <c r="DO13" i="9"/>
  <c r="DP16" i="9"/>
  <c r="DN18" i="9"/>
  <c r="DO21" i="9"/>
  <c r="DP24" i="9"/>
  <c r="DN5" i="9"/>
  <c r="DO8" i="9"/>
  <c r="DP11" i="9"/>
  <c r="DN13" i="9"/>
  <c r="DO16" i="9"/>
  <c r="DP19" i="9"/>
  <c r="DN21" i="9"/>
  <c r="DO24" i="9"/>
  <c r="DP27" i="9"/>
  <c r="DN29" i="9"/>
  <c r="DO32" i="9"/>
  <c r="DP35" i="9"/>
  <c r="DN37" i="9"/>
  <c r="DO40" i="9"/>
  <c r="DP43" i="9"/>
  <c r="DP3" i="9"/>
  <c r="DP6" i="9"/>
  <c r="DN8" i="9"/>
  <c r="DO11" i="9"/>
  <c r="DP14" i="9"/>
  <c r="DN16" i="9"/>
  <c r="DO19" i="9"/>
  <c r="DP22" i="9"/>
  <c r="DO27" i="9"/>
  <c r="DP30" i="9"/>
  <c r="DP38" i="9"/>
  <c r="DN42" i="9"/>
  <c r="DO29" i="9"/>
  <c r="DO35" i="9"/>
  <c r="DN26" i="9"/>
  <c r="DN32" i="9"/>
  <c r="DN24" i="9"/>
  <c r="DN34" i="9"/>
  <c r="DO37" i="9"/>
  <c r="DP40" i="9"/>
  <c r="DN3" i="9"/>
  <c r="DN40" i="9"/>
  <c r="DO43" i="9"/>
  <c r="DO3" i="9"/>
  <c r="DP32" i="9"/>
  <c r="A37" i="59"/>
  <c r="D37" i="74"/>
  <c r="D37" i="76"/>
  <c r="D37" i="77"/>
  <c r="D37" i="79"/>
  <c r="D37" i="78"/>
  <c r="D37" i="75"/>
  <c r="F40" i="76"/>
  <c r="F40" i="77"/>
  <c r="F40" i="79"/>
  <c r="F40" i="78"/>
  <c r="F40" i="75"/>
  <c r="F40" i="74"/>
  <c r="A46" i="69"/>
  <c r="A37" i="55"/>
  <c r="A37" i="57"/>
  <c r="D37" i="56"/>
  <c r="DD1" i="9"/>
  <c r="A37" i="62"/>
  <c r="F40" i="56"/>
  <c r="M40" i="3"/>
  <c r="DL5" i="9"/>
  <c r="DM8" i="9"/>
  <c r="DK10" i="9"/>
  <c r="DL13" i="9"/>
  <c r="DM16" i="9"/>
  <c r="DK18" i="9"/>
  <c r="DL21" i="9"/>
  <c r="DM24" i="9"/>
  <c r="DK26" i="9"/>
  <c r="DL29" i="9"/>
  <c r="DM32" i="9"/>
  <c r="DK34" i="9"/>
  <c r="DL37" i="9"/>
  <c r="DM40" i="9"/>
  <c r="DK42" i="9"/>
  <c r="DK22" i="9"/>
  <c r="DK30" i="9"/>
  <c r="DM36" i="9"/>
  <c r="DK38" i="9"/>
  <c r="DK5" i="9"/>
  <c r="DL8" i="9"/>
  <c r="DM11" i="9"/>
  <c r="DK13" i="9"/>
  <c r="DL16" i="9"/>
  <c r="DM19" i="9"/>
  <c r="DK21" i="9"/>
  <c r="DL24" i="9"/>
  <c r="DM27" i="9"/>
  <c r="DK29" i="9"/>
  <c r="DL32" i="9"/>
  <c r="DM35" i="9"/>
  <c r="DK37" i="9"/>
  <c r="DL40" i="9"/>
  <c r="DM43" i="9"/>
  <c r="DK3" i="9"/>
  <c r="DL25" i="9"/>
  <c r="DM6" i="9"/>
  <c r="DK8" i="9"/>
  <c r="DL11" i="9"/>
  <c r="DM14" i="9"/>
  <c r="DK16" i="9"/>
  <c r="DL19" i="9"/>
  <c r="DM22" i="9"/>
  <c r="DK24" i="9"/>
  <c r="DL27" i="9"/>
  <c r="DM30" i="9"/>
  <c r="DK32" i="9"/>
  <c r="DL35" i="9"/>
  <c r="DM38" i="9"/>
  <c r="DK40" i="9"/>
  <c r="DL43" i="9"/>
  <c r="DL3" i="9"/>
  <c r="DK14" i="9"/>
  <c r="DM20" i="9"/>
  <c r="DL33" i="9"/>
  <c r="DL41" i="9"/>
  <c r="DL6" i="9"/>
  <c r="DM9" i="9"/>
  <c r="DK11" i="9"/>
  <c r="DL14" i="9"/>
  <c r="DM17" i="9"/>
  <c r="DK19" i="9"/>
  <c r="DL22" i="9"/>
  <c r="DM25" i="9"/>
  <c r="DK27" i="9"/>
  <c r="DL30" i="9"/>
  <c r="DM33" i="9"/>
  <c r="DK35" i="9"/>
  <c r="DL38" i="9"/>
  <c r="DM41" i="9"/>
  <c r="DK43" i="9"/>
  <c r="DM3" i="9"/>
  <c r="DL17" i="9"/>
  <c r="DM28" i="9"/>
  <c r="DM4" i="9"/>
  <c r="DK6" i="9"/>
  <c r="DL9" i="9"/>
  <c r="DM12" i="9"/>
  <c r="DL4" i="9"/>
  <c r="DM7" i="9"/>
  <c r="DK9" i="9"/>
  <c r="DL12" i="9"/>
  <c r="DM15" i="9"/>
  <c r="DK17" i="9"/>
  <c r="DL20" i="9"/>
  <c r="DM23" i="9"/>
  <c r="DK25" i="9"/>
  <c r="DK4" i="9"/>
  <c r="DL7" i="9"/>
  <c r="DM10" i="9"/>
  <c r="DK12" i="9"/>
  <c r="DL15" i="9"/>
  <c r="DM18" i="9"/>
  <c r="DK20" i="9"/>
  <c r="DL23" i="9"/>
  <c r="DM26" i="9"/>
  <c r="DK28" i="9"/>
  <c r="DL31" i="9"/>
  <c r="DM34" i="9"/>
  <c r="DK36" i="9"/>
  <c r="DL39" i="9"/>
  <c r="DM42" i="9"/>
  <c r="DM5" i="9"/>
  <c r="DK7" i="9"/>
  <c r="DL10" i="9"/>
  <c r="DM13" i="9"/>
  <c r="DK15" i="9"/>
  <c r="DL18" i="9"/>
  <c r="DK41" i="9"/>
  <c r="DM29" i="9"/>
  <c r="DK23" i="9"/>
  <c r="DK33" i="9"/>
  <c r="DL36" i="9"/>
  <c r="DM39" i="9"/>
  <c r="DK39" i="9"/>
  <c r="DL42" i="9"/>
  <c r="DL26" i="9"/>
  <c r="DM21" i="9"/>
  <c r="DL28" i="9"/>
  <c r="DM31" i="9"/>
  <c r="DK31" i="9"/>
  <c r="DL34" i="9"/>
  <c r="DM37" i="9"/>
  <c r="D19" i="79"/>
  <c r="D19" i="78"/>
  <c r="D19" i="75"/>
  <c r="D19" i="74"/>
  <c r="D19" i="77"/>
  <c r="D19" i="76"/>
  <c r="A36" i="59"/>
  <c r="D36" i="76"/>
  <c r="D36" i="77"/>
  <c r="D36" i="79"/>
  <c r="D36" i="78"/>
  <c r="D36" i="75"/>
  <c r="D36" i="74"/>
  <c r="F39" i="76"/>
  <c r="F39" i="77"/>
  <c r="F39" i="79"/>
  <c r="F39" i="78"/>
  <c r="F39" i="75"/>
  <c r="F39" i="74"/>
  <c r="A28" i="69"/>
  <c r="A19" i="59"/>
  <c r="A45" i="69"/>
  <c r="A36" i="55"/>
  <c r="A36" i="57"/>
  <c r="A36" i="62"/>
  <c r="DA1" i="9"/>
  <c r="D36" i="56"/>
  <c r="F39" i="56"/>
  <c r="A19" i="57"/>
  <c r="A19" i="55"/>
  <c r="D19" i="56"/>
  <c r="A19" i="62"/>
  <c r="BB1" i="9"/>
  <c r="M39" i="3"/>
  <c r="DI4" i="9"/>
  <c r="DJ7" i="9"/>
  <c r="DH9" i="9"/>
  <c r="DI12" i="9"/>
  <c r="DJ15" i="9"/>
  <c r="DH17" i="9"/>
  <c r="DI20" i="9"/>
  <c r="DJ23" i="9"/>
  <c r="DH25" i="9"/>
  <c r="DI28" i="9"/>
  <c r="DJ31" i="9"/>
  <c r="DH33" i="9"/>
  <c r="DI36" i="9"/>
  <c r="DJ39" i="9"/>
  <c r="DH41" i="9"/>
  <c r="DJ3" i="9"/>
  <c r="DJ11" i="9"/>
  <c r="DJ19" i="9"/>
  <c r="DJ35" i="9"/>
  <c r="DJ43" i="9"/>
  <c r="DH4" i="9"/>
  <c r="DI7" i="9"/>
  <c r="DJ10" i="9"/>
  <c r="DH12" i="9"/>
  <c r="DI15" i="9"/>
  <c r="DJ18" i="9"/>
  <c r="DH20" i="9"/>
  <c r="DI23" i="9"/>
  <c r="DJ26" i="9"/>
  <c r="DH28" i="9"/>
  <c r="DI31" i="9"/>
  <c r="DJ34" i="9"/>
  <c r="DH36" i="9"/>
  <c r="DI39" i="9"/>
  <c r="DJ42" i="9"/>
  <c r="DH13" i="9"/>
  <c r="DI16" i="9"/>
  <c r="DI32" i="9"/>
  <c r="DH37" i="9"/>
  <c r="DJ5" i="9"/>
  <c r="DH7" i="9"/>
  <c r="DI10" i="9"/>
  <c r="DJ13" i="9"/>
  <c r="DH15" i="9"/>
  <c r="DI18" i="9"/>
  <c r="DJ21" i="9"/>
  <c r="DH23" i="9"/>
  <c r="DI26" i="9"/>
  <c r="DJ29" i="9"/>
  <c r="DH31" i="9"/>
  <c r="DI34" i="9"/>
  <c r="DJ37" i="9"/>
  <c r="DH39" i="9"/>
  <c r="DI42" i="9"/>
  <c r="DI8" i="9"/>
  <c r="DJ27" i="9"/>
  <c r="DH29" i="9"/>
  <c r="DI5" i="9"/>
  <c r="DJ8" i="9"/>
  <c r="DH10" i="9"/>
  <c r="DI13" i="9"/>
  <c r="DJ16" i="9"/>
  <c r="DH18" i="9"/>
  <c r="DI21" i="9"/>
  <c r="DJ24" i="9"/>
  <c r="DH26" i="9"/>
  <c r="DI29" i="9"/>
  <c r="DJ32" i="9"/>
  <c r="DH34" i="9"/>
  <c r="DI37" i="9"/>
  <c r="DJ40" i="9"/>
  <c r="DH42" i="9"/>
  <c r="DH21" i="9"/>
  <c r="DI24" i="9"/>
  <c r="DI40" i="9"/>
  <c r="DH5" i="9"/>
  <c r="DJ6" i="9"/>
  <c r="DH8" i="9"/>
  <c r="DI11" i="9"/>
  <c r="DJ14" i="9"/>
  <c r="DH16" i="9"/>
  <c r="DI19" i="9"/>
  <c r="DJ22" i="9"/>
  <c r="DH24" i="9"/>
  <c r="DI6" i="9"/>
  <c r="DJ9" i="9"/>
  <c r="DH11" i="9"/>
  <c r="DI14" i="9"/>
  <c r="DJ17" i="9"/>
  <c r="DH19" i="9"/>
  <c r="DI22" i="9"/>
  <c r="DJ25" i="9"/>
  <c r="DH27" i="9"/>
  <c r="DI30" i="9"/>
  <c r="DJ33" i="9"/>
  <c r="DH35" i="9"/>
  <c r="DI38" i="9"/>
  <c r="DJ41" i="9"/>
  <c r="DH43" i="9"/>
  <c r="DH3" i="9"/>
  <c r="DJ4" i="9"/>
  <c r="DH6" i="9"/>
  <c r="DI9" i="9"/>
  <c r="DJ12" i="9"/>
  <c r="DH14" i="9"/>
  <c r="DI17" i="9"/>
  <c r="DJ20" i="9"/>
  <c r="DH32" i="9"/>
  <c r="DI35" i="9"/>
  <c r="DJ38" i="9"/>
  <c r="DH40" i="9"/>
  <c r="DH38" i="9"/>
  <c r="DI41" i="9"/>
  <c r="DH22" i="9"/>
  <c r="DI25" i="9"/>
  <c r="DI27" i="9"/>
  <c r="DJ30" i="9"/>
  <c r="DH30" i="9"/>
  <c r="DI33" i="9"/>
  <c r="DJ36" i="9"/>
  <c r="DI3" i="9"/>
  <c r="DJ28" i="9"/>
  <c r="DI43" i="9"/>
  <c r="A35" i="59"/>
  <c r="D35" i="76"/>
  <c r="D35" i="77"/>
  <c r="D35" i="79"/>
  <c r="D35" i="78"/>
  <c r="D35" i="75"/>
  <c r="D35" i="74"/>
  <c r="D18" i="77"/>
  <c r="D18" i="76"/>
  <c r="D18" i="79"/>
  <c r="D18" i="78"/>
  <c r="D18" i="75"/>
  <c r="D18" i="74"/>
  <c r="D8" i="79"/>
  <c r="D8" i="76"/>
  <c r="D8" i="75"/>
  <c r="D8" i="74"/>
  <c r="D8" i="77"/>
  <c r="D8" i="78"/>
  <c r="F38" i="77"/>
  <c r="F38" i="79"/>
  <c r="F38" i="78"/>
  <c r="F38" i="75"/>
  <c r="F38" i="74"/>
  <c r="F38" i="76"/>
  <c r="A8" i="57"/>
  <c r="U1" i="9"/>
  <c r="A8" i="59"/>
  <c r="A17" i="69"/>
  <c r="A8" i="62"/>
  <c r="D8" i="56"/>
  <c r="A8" i="55"/>
  <c r="A27" i="69"/>
  <c r="A18" i="59"/>
  <c r="A44" i="69"/>
  <c r="D35" i="56"/>
  <c r="A35" i="55"/>
  <c r="A35" i="57"/>
  <c r="CX1" i="9"/>
  <c r="A35" i="62"/>
  <c r="A18" i="62"/>
  <c r="A18" i="57"/>
  <c r="A18" i="55"/>
  <c r="AY1" i="9"/>
  <c r="D18" i="56"/>
  <c r="F38" i="56"/>
  <c r="M38" i="3"/>
  <c r="DG6" i="9"/>
  <c r="DE8" i="9"/>
  <c r="DF11" i="9"/>
  <c r="DG14" i="9"/>
  <c r="DE16" i="9"/>
  <c r="DF19" i="9"/>
  <c r="DG22" i="9"/>
  <c r="DE24" i="9"/>
  <c r="DF27" i="9"/>
  <c r="DG30" i="9"/>
  <c r="DE32" i="9"/>
  <c r="DF35" i="9"/>
  <c r="DG38" i="9"/>
  <c r="DE40" i="9"/>
  <c r="DF43" i="9"/>
  <c r="DF6" i="9"/>
  <c r="DG9" i="9"/>
  <c r="DE11" i="9"/>
  <c r="DF14" i="9"/>
  <c r="DG17" i="9"/>
  <c r="DE19" i="9"/>
  <c r="DF22" i="9"/>
  <c r="DG25" i="9"/>
  <c r="DE27" i="9"/>
  <c r="DF30" i="9"/>
  <c r="DG33" i="9"/>
  <c r="DE35" i="9"/>
  <c r="DF38" i="9"/>
  <c r="DG41" i="9"/>
  <c r="DE43" i="9"/>
  <c r="DE20" i="9"/>
  <c r="DG4" i="9"/>
  <c r="DE6" i="9"/>
  <c r="DF9" i="9"/>
  <c r="DG12" i="9"/>
  <c r="DE14" i="9"/>
  <c r="DF17" i="9"/>
  <c r="DG20" i="9"/>
  <c r="DE22" i="9"/>
  <c r="DF25" i="9"/>
  <c r="DG28" i="9"/>
  <c r="DE30" i="9"/>
  <c r="DF33" i="9"/>
  <c r="DG36" i="9"/>
  <c r="DE38" i="9"/>
  <c r="DF41" i="9"/>
  <c r="DG10" i="9"/>
  <c r="DE12" i="9"/>
  <c r="DG18" i="9"/>
  <c r="DG26" i="9"/>
  <c r="DF4" i="9"/>
  <c r="DG7" i="9"/>
  <c r="DE9" i="9"/>
  <c r="DF12" i="9"/>
  <c r="DG15" i="9"/>
  <c r="DE17" i="9"/>
  <c r="DF20" i="9"/>
  <c r="DG23" i="9"/>
  <c r="DE25" i="9"/>
  <c r="DF28" i="9"/>
  <c r="DG31" i="9"/>
  <c r="DE33" i="9"/>
  <c r="DF36" i="9"/>
  <c r="DG39" i="9"/>
  <c r="DE41" i="9"/>
  <c r="DE3" i="9"/>
  <c r="DF31" i="9"/>
  <c r="DE36" i="9"/>
  <c r="DF39" i="9"/>
  <c r="DG42" i="9"/>
  <c r="DE4" i="9"/>
  <c r="DF7" i="9"/>
  <c r="DF15" i="9"/>
  <c r="DF23" i="9"/>
  <c r="DE28" i="9"/>
  <c r="DG34" i="9"/>
  <c r="DG5" i="9"/>
  <c r="DE7" i="9"/>
  <c r="DF10" i="9"/>
  <c r="DG13" i="9"/>
  <c r="DE15" i="9"/>
  <c r="DF18" i="9"/>
  <c r="DG21" i="9"/>
  <c r="DE23" i="9"/>
  <c r="DF26" i="9"/>
  <c r="DF5" i="9"/>
  <c r="DG8" i="9"/>
  <c r="DE10" i="9"/>
  <c r="DF13" i="9"/>
  <c r="DG16" i="9"/>
  <c r="DE18" i="9"/>
  <c r="DF21" i="9"/>
  <c r="DG24" i="9"/>
  <c r="DE26" i="9"/>
  <c r="DF29" i="9"/>
  <c r="DG32" i="9"/>
  <c r="DE34" i="9"/>
  <c r="DF37" i="9"/>
  <c r="DG40" i="9"/>
  <c r="DE42" i="9"/>
  <c r="DE5" i="9"/>
  <c r="DF8" i="9"/>
  <c r="DG11" i="9"/>
  <c r="DE13" i="9"/>
  <c r="DF16" i="9"/>
  <c r="DG19" i="9"/>
  <c r="DG29" i="9"/>
  <c r="DE31" i="9"/>
  <c r="DE37" i="9"/>
  <c r="DE29" i="9"/>
  <c r="DF32" i="9"/>
  <c r="DG35" i="9"/>
  <c r="DF3" i="9"/>
  <c r="DF34" i="9"/>
  <c r="DG3" i="9"/>
  <c r="DG43" i="9"/>
  <c r="DG27" i="9"/>
  <c r="DE39" i="9"/>
  <c r="DF42" i="9"/>
  <c r="DE21" i="9"/>
  <c r="DF24" i="9"/>
  <c r="DG37" i="9"/>
  <c r="DF40" i="9"/>
  <c r="D17" i="77"/>
  <c r="D17" i="76"/>
  <c r="D17" i="79"/>
  <c r="D17" i="78"/>
  <c r="D17" i="75"/>
  <c r="D17" i="74"/>
  <c r="D7" i="74"/>
  <c r="D7" i="77"/>
  <c r="D7" i="78"/>
  <c r="D7" i="79"/>
  <c r="D7" i="76"/>
  <c r="D7" i="75"/>
  <c r="F37" i="78"/>
  <c r="F37" i="75"/>
  <c r="F37" i="74"/>
  <c r="F37" i="76"/>
  <c r="F37" i="77"/>
  <c r="F37" i="79"/>
  <c r="D30" i="79"/>
  <c r="D30" i="78"/>
  <c r="D30" i="75"/>
  <c r="D30" i="74"/>
  <c r="D30" i="76"/>
  <c r="D30" i="77"/>
  <c r="D28" i="76"/>
  <c r="D28" i="77"/>
  <c r="D28" i="79"/>
  <c r="D28" i="78"/>
  <c r="D28" i="75"/>
  <c r="D28" i="74"/>
  <c r="D29" i="74"/>
  <c r="D29" i="76"/>
  <c r="D29" i="77"/>
  <c r="D29" i="79"/>
  <c r="D29" i="78"/>
  <c r="D29" i="75"/>
  <c r="A34" i="59"/>
  <c r="D34" i="79"/>
  <c r="D34" i="78"/>
  <c r="D34" i="75"/>
  <c r="D34" i="74"/>
  <c r="D34" i="76"/>
  <c r="D34" i="77"/>
  <c r="A7" i="55"/>
  <c r="A7" i="59"/>
  <c r="A7" i="57"/>
  <c r="A16" i="69"/>
  <c r="R1" i="9"/>
  <c r="A7" i="62"/>
  <c r="D7" i="56"/>
  <c r="A28" i="57"/>
  <c r="CC1" i="9"/>
  <c r="A28" i="59"/>
  <c r="A37" i="69"/>
  <c r="A28" i="62"/>
  <c r="D28" i="56"/>
  <c r="A28" i="55"/>
  <c r="A38" i="69"/>
  <c r="A29" i="59"/>
  <c r="A26" i="69"/>
  <c r="A17" i="59"/>
  <c r="A39" i="69"/>
  <c r="A30" i="59"/>
  <c r="A43" i="69"/>
  <c r="A34" i="57"/>
  <c r="A34" i="62"/>
  <c r="D34" i="56"/>
  <c r="CU1" i="9"/>
  <c r="A34" i="55"/>
  <c r="D17" i="56"/>
  <c r="A17" i="62"/>
  <c r="AV1" i="9"/>
  <c r="A17" i="57"/>
  <c r="A17" i="55"/>
  <c r="CF1" i="9"/>
  <c r="A29" i="57"/>
  <c r="A29" i="55"/>
  <c r="D29" i="56"/>
  <c r="A29" i="62"/>
  <c r="F37" i="56"/>
  <c r="A30" i="57"/>
  <c r="A30" i="55"/>
  <c r="CI1" i="9"/>
  <c r="D30" i="56"/>
  <c r="A30" i="62"/>
  <c r="M37" i="3"/>
  <c r="DD5" i="9"/>
  <c r="DB7" i="9"/>
  <c r="DC10" i="9"/>
  <c r="DD13" i="9"/>
  <c r="DB15" i="9"/>
  <c r="DC18" i="9"/>
  <c r="DD21" i="9"/>
  <c r="DB23" i="9"/>
  <c r="DC26" i="9"/>
  <c r="DD29" i="9"/>
  <c r="DB31" i="9"/>
  <c r="DC34" i="9"/>
  <c r="DD37" i="9"/>
  <c r="DB39" i="9"/>
  <c r="DC42" i="9"/>
  <c r="DB3" i="9"/>
  <c r="DC14" i="9"/>
  <c r="DD25" i="9"/>
  <c r="DB27" i="9"/>
  <c r="DD33" i="9"/>
  <c r="DD41" i="9"/>
  <c r="DC5" i="9"/>
  <c r="DD8" i="9"/>
  <c r="DB10" i="9"/>
  <c r="DC13" i="9"/>
  <c r="DD16" i="9"/>
  <c r="DB18" i="9"/>
  <c r="DC21" i="9"/>
  <c r="DD24" i="9"/>
  <c r="DB26" i="9"/>
  <c r="DC29" i="9"/>
  <c r="DD32" i="9"/>
  <c r="DB34" i="9"/>
  <c r="DC37" i="9"/>
  <c r="DD40" i="9"/>
  <c r="DB42" i="9"/>
  <c r="DC3" i="9"/>
  <c r="DD9" i="9"/>
  <c r="DB11" i="9"/>
  <c r="DC22" i="9"/>
  <c r="DB5" i="9"/>
  <c r="DC8" i="9"/>
  <c r="DD11" i="9"/>
  <c r="DB13" i="9"/>
  <c r="DC16" i="9"/>
  <c r="DD19" i="9"/>
  <c r="DB21" i="9"/>
  <c r="DC24" i="9"/>
  <c r="DD27" i="9"/>
  <c r="DB29" i="9"/>
  <c r="DC32" i="9"/>
  <c r="DD35" i="9"/>
  <c r="DB37" i="9"/>
  <c r="DC40" i="9"/>
  <c r="DD43" i="9"/>
  <c r="DD3" i="9"/>
  <c r="DD17" i="9"/>
  <c r="DB35" i="9"/>
  <c r="DC38" i="9"/>
  <c r="DB43" i="9"/>
  <c r="DD6" i="9"/>
  <c r="DB8" i="9"/>
  <c r="DC11" i="9"/>
  <c r="DD14" i="9"/>
  <c r="DB16" i="9"/>
  <c r="DC19" i="9"/>
  <c r="DD22" i="9"/>
  <c r="DB24" i="9"/>
  <c r="DC27" i="9"/>
  <c r="DD30" i="9"/>
  <c r="DB32" i="9"/>
  <c r="DC35" i="9"/>
  <c r="DD38" i="9"/>
  <c r="DB40" i="9"/>
  <c r="DC43" i="9"/>
  <c r="DC30" i="9"/>
  <c r="DC6" i="9"/>
  <c r="DB19" i="9"/>
  <c r="DD4" i="9"/>
  <c r="DB6" i="9"/>
  <c r="DC9" i="9"/>
  <c r="DD12" i="9"/>
  <c r="DB14" i="9"/>
  <c r="DC17" i="9"/>
  <c r="DD20" i="9"/>
  <c r="DB22" i="9"/>
  <c r="DC25" i="9"/>
  <c r="DC4" i="9"/>
  <c r="DD7" i="9"/>
  <c r="DB9" i="9"/>
  <c r="DC12" i="9"/>
  <c r="DD15" i="9"/>
  <c r="DB17" i="9"/>
  <c r="DC20" i="9"/>
  <c r="DD23" i="9"/>
  <c r="DB25" i="9"/>
  <c r="DC28" i="9"/>
  <c r="DD31" i="9"/>
  <c r="DB33" i="9"/>
  <c r="DC36" i="9"/>
  <c r="DD39" i="9"/>
  <c r="DB41" i="9"/>
  <c r="DB4" i="9"/>
  <c r="DC7" i="9"/>
  <c r="DD10" i="9"/>
  <c r="DB12" i="9"/>
  <c r="DC15" i="9"/>
  <c r="DD18" i="9"/>
  <c r="DB20" i="9"/>
  <c r="DC23" i="9"/>
  <c r="DD26" i="9"/>
  <c r="DB38" i="9"/>
  <c r="DC41" i="9"/>
  <c r="DB28" i="9"/>
  <c r="DB30" i="9"/>
  <c r="DC33" i="9"/>
  <c r="DD36" i="9"/>
  <c r="DD34" i="9"/>
  <c r="DB36" i="9"/>
  <c r="DC39" i="9"/>
  <c r="DD42" i="9"/>
  <c r="DD28" i="9"/>
  <c r="DC31" i="9"/>
  <c r="D2" i="75"/>
  <c r="D2" i="78"/>
  <c r="D2" i="74"/>
  <c r="D2" i="77"/>
  <c r="D2" i="76"/>
  <c r="D2" i="79"/>
  <c r="D12" i="79"/>
  <c r="D12" i="76"/>
  <c r="D12" i="75"/>
  <c r="A2" i="75"/>
  <c r="D12" i="74"/>
  <c r="D12" i="77"/>
  <c r="D12" i="78"/>
  <c r="D27" i="76"/>
  <c r="D27" i="77"/>
  <c r="D27" i="79"/>
  <c r="D27" i="78"/>
  <c r="D27" i="75"/>
  <c r="D27" i="74"/>
  <c r="D16" i="76"/>
  <c r="D16" i="78"/>
  <c r="D16" i="75"/>
  <c r="D16" i="79"/>
  <c r="D16" i="74"/>
  <c r="D16" i="77"/>
  <c r="A33" i="59"/>
  <c r="D33" i="74"/>
  <c r="D33" i="76"/>
  <c r="D33" i="77"/>
  <c r="D33" i="79"/>
  <c r="D33" i="78"/>
  <c r="D33" i="75"/>
  <c r="F36" i="76"/>
  <c r="F36" i="77"/>
  <c r="F36" i="79"/>
  <c r="F36" i="78"/>
  <c r="F36" i="75"/>
  <c r="F36" i="74"/>
  <c r="D6" i="77"/>
  <c r="D6" i="78"/>
  <c r="D6" i="79"/>
  <c r="D6" i="76"/>
  <c r="D6" i="75"/>
  <c r="D6" i="74"/>
  <c r="D23" i="76"/>
  <c r="D23" i="77"/>
  <c r="D23" i="79"/>
  <c r="D23" i="78"/>
  <c r="D23" i="75"/>
  <c r="D23" i="74"/>
  <c r="A21" i="69"/>
  <c r="A12" i="62"/>
  <c r="D12" i="56"/>
  <c r="A12" i="55"/>
  <c r="A12" i="57"/>
  <c r="A12" i="59"/>
  <c r="AG1" i="9"/>
  <c r="A27" i="59"/>
  <c r="BZ1" i="9"/>
  <c r="A36" i="69"/>
  <c r="A27" i="62"/>
  <c r="D27" i="56"/>
  <c r="A27" i="55"/>
  <c r="A27" i="57"/>
  <c r="A2" i="59"/>
  <c r="C1" i="9"/>
  <c r="A11" i="69"/>
  <c r="A2" i="55"/>
  <c r="A2" i="57"/>
  <c r="A2" i="62"/>
  <c r="D2" i="56"/>
  <c r="A6" i="62"/>
  <c r="D6" i="56"/>
  <c r="O1" i="9"/>
  <c r="A6" i="55"/>
  <c r="A6" i="57"/>
  <c r="A6" i="59"/>
  <c r="A15" i="69"/>
  <c r="AP1" i="9"/>
  <c r="A32" i="69"/>
  <c r="A23" i="59"/>
  <c r="A25" i="69"/>
  <c r="A16" i="59"/>
  <c r="A42" i="69"/>
  <c r="A33" i="62"/>
  <c r="CR1" i="9"/>
  <c r="D33" i="56"/>
  <c r="A33" i="55"/>
  <c r="A33" i="57"/>
  <c r="A16" i="57"/>
  <c r="A16" i="55"/>
  <c r="D16" i="56"/>
  <c r="A16" i="62"/>
  <c r="AS1" i="9"/>
  <c r="F36" i="56"/>
  <c r="A23" i="57"/>
  <c r="A23" i="55"/>
  <c r="D23" i="56"/>
  <c r="A23" i="62"/>
  <c r="BN1" i="9"/>
  <c r="M36" i="3"/>
  <c r="DA4" i="9"/>
  <c r="CY6" i="9"/>
  <c r="CZ9" i="9"/>
  <c r="DA12" i="9"/>
  <c r="CY14" i="9"/>
  <c r="CZ17" i="9"/>
  <c r="DA20" i="9"/>
  <c r="CY22" i="9"/>
  <c r="CZ25" i="9"/>
  <c r="DA28" i="9"/>
  <c r="CY30" i="9"/>
  <c r="CZ33" i="9"/>
  <c r="DA36" i="9"/>
  <c r="CY38" i="9"/>
  <c r="CZ41" i="9"/>
  <c r="DA8" i="9"/>
  <c r="CY10" i="9"/>
  <c r="CZ13" i="9"/>
  <c r="CY18" i="9"/>
  <c r="CZ21" i="9"/>
  <c r="CY26" i="9"/>
  <c r="CZ29" i="9"/>
  <c r="DA32" i="9"/>
  <c r="DA40" i="9"/>
  <c r="CZ4" i="9"/>
  <c r="DA7" i="9"/>
  <c r="CY9" i="9"/>
  <c r="CZ12" i="9"/>
  <c r="DA15" i="9"/>
  <c r="CY17" i="9"/>
  <c r="CZ20" i="9"/>
  <c r="DA23" i="9"/>
  <c r="CY25" i="9"/>
  <c r="CZ28" i="9"/>
  <c r="DA31" i="9"/>
  <c r="CY33" i="9"/>
  <c r="CZ36" i="9"/>
  <c r="DA39" i="9"/>
  <c r="CY41" i="9"/>
  <c r="DA24" i="9"/>
  <c r="CY34" i="9"/>
  <c r="CY4" i="9"/>
  <c r="CZ7" i="9"/>
  <c r="DA10" i="9"/>
  <c r="CY12" i="9"/>
  <c r="CZ15" i="9"/>
  <c r="DA18" i="9"/>
  <c r="CY20" i="9"/>
  <c r="CZ23" i="9"/>
  <c r="DA26" i="9"/>
  <c r="CY28" i="9"/>
  <c r="CZ31" i="9"/>
  <c r="DA34" i="9"/>
  <c r="CY36" i="9"/>
  <c r="CZ39" i="9"/>
  <c r="DA42" i="9"/>
  <c r="DA16" i="9"/>
  <c r="CZ37" i="9"/>
  <c r="DA5" i="9"/>
  <c r="CY7" i="9"/>
  <c r="CZ10" i="9"/>
  <c r="DA13" i="9"/>
  <c r="CY15" i="9"/>
  <c r="CZ18" i="9"/>
  <c r="DA21" i="9"/>
  <c r="CY23" i="9"/>
  <c r="CZ26" i="9"/>
  <c r="DA29" i="9"/>
  <c r="CY31" i="9"/>
  <c r="CZ34" i="9"/>
  <c r="DA37" i="9"/>
  <c r="CY39" i="9"/>
  <c r="CZ42" i="9"/>
  <c r="CZ5" i="9"/>
  <c r="CY42" i="9"/>
  <c r="CY5" i="9"/>
  <c r="CZ8" i="9"/>
  <c r="DA11" i="9"/>
  <c r="CY13" i="9"/>
  <c r="CZ16" i="9"/>
  <c r="DA19" i="9"/>
  <c r="CY21" i="9"/>
  <c r="CZ24" i="9"/>
  <c r="DA6" i="9"/>
  <c r="CY8" i="9"/>
  <c r="CZ11" i="9"/>
  <c r="DA14" i="9"/>
  <c r="CY16" i="9"/>
  <c r="CZ19" i="9"/>
  <c r="DA22" i="9"/>
  <c r="CY24" i="9"/>
  <c r="CZ27" i="9"/>
  <c r="DA30" i="9"/>
  <c r="CY32" i="9"/>
  <c r="CZ35" i="9"/>
  <c r="DA38" i="9"/>
  <c r="CY40" i="9"/>
  <c r="CZ43" i="9"/>
  <c r="CZ3" i="9"/>
  <c r="CZ6" i="9"/>
  <c r="DA9" i="9"/>
  <c r="CY11" i="9"/>
  <c r="CZ14" i="9"/>
  <c r="DA17" i="9"/>
  <c r="CY19" i="9"/>
  <c r="CY37" i="9"/>
  <c r="CZ40" i="9"/>
  <c r="DA43" i="9"/>
  <c r="DA3" i="9"/>
  <c r="CY43" i="9"/>
  <c r="CY29" i="9"/>
  <c r="CZ32" i="9"/>
  <c r="DA35" i="9"/>
  <c r="CZ22" i="9"/>
  <c r="DA25" i="9"/>
  <c r="CY35" i="9"/>
  <c r="CZ38" i="9"/>
  <c r="DA41" i="9"/>
  <c r="DA27" i="9"/>
  <c r="CY27" i="9"/>
  <c r="CZ30" i="9"/>
  <c r="DA33" i="9"/>
  <c r="CY3" i="9"/>
  <c r="A2" i="56"/>
  <c r="A2" i="79"/>
  <c r="A2" i="76"/>
  <c r="A2" i="74"/>
  <c r="A2" i="77"/>
  <c r="A2" i="78"/>
  <c r="A15" i="62"/>
  <c r="D5" i="78"/>
  <c r="D5" i="79"/>
  <c r="D5" i="76"/>
  <c r="D5" i="75"/>
  <c r="D5" i="74"/>
  <c r="D5" i="77"/>
  <c r="D26" i="79"/>
  <c r="D26" i="78"/>
  <c r="D26" i="75"/>
  <c r="D26" i="74"/>
  <c r="D26" i="76"/>
  <c r="D26" i="77"/>
  <c r="I1" i="79"/>
  <c r="I1" i="74"/>
  <c r="I1" i="76"/>
  <c r="I1" i="78"/>
  <c r="I1" i="75"/>
  <c r="I1" i="77"/>
  <c r="D22" i="78"/>
  <c r="D22" i="75"/>
  <c r="D22" i="74"/>
  <c r="D22" i="76"/>
  <c r="D22" i="79"/>
  <c r="D22" i="77"/>
  <c r="D15" i="56"/>
  <c r="D15" i="74"/>
  <c r="D15" i="77"/>
  <c r="D15" i="78"/>
  <c r="D15" i="76"/>
  <c r="D15" i="79"/>
  <c r="D15" i="75"/>
  <c r="A32" i="59"/>
  <c r="D32" i="76"/>
  <c r="D32" i="77"/>
  <c r="D32" i="79"/>
  <c r="D32" i="78"/>
  <c r="D32" i="75"/>
  <c r="D32" i="74"/>
  <c r="D11" i="74"/>
  <c r="D11" i="77"/>
  <c r="D11" i="78"/>
  <c r="D11" i="79"/>
  <c r="D11" i="76"/>
  <c r="D11" i="75"/>
  <c r="A31" i="59"/>
  <c r="D31" i="76"/>
  <c r="D31" i="77"/>
  <c r="D31" i="79"/>
  <c r="D31" i="78"/>
  <c r="D31" i="75"/>
  <c r="D31" i="74"/>
  <c r="F6" i="74"/>
  <c r="F6" i="77"/>
  <c r="F6" i="78"/>
  <c r="F6" i="79"/>
  <c r="F6" i="76"/>
  <c r="F6" i="75"/>
  <c r="F17" i="77"/>
  <c r="F17" i="76"/>
  <c r="F17" i="79"/>
  <c r="F17" i="78"/>
  <c r="F17" i="75"/>
  <c r="F17" i="74"/>
  <c r="F35" i="76"/>
  <c r="F35" i="77"/>
  <c r="F35" i="79"/>
  <c r="F35" i="78"/>
  <c r="F35" i="75"/>
  <c r="F35" i="74"/>
  <c r="N40" i="9"/>
  <c r="A15" i="57"/>
  <c r="A35" i="69"/>
  <c r="D26" i="56"/>
  <c r="BW1" i="9"/>
  <c r="A26" i="55"/>
  <c r="A26" i="57"/>
  <c r="A26" i="59"/>
  <c r="A26" i="62"/>
  <c r="A20" i="69"/>
  <c r="AD1" i="9"/>
  <c r="A11" i="62"/>
  <c r="D11" i="56"/>
  <c r="A11" i="55"/>
  <c r="A11" i="59"/>
  <c r="A11" i="57"/>
  <c r="A22" i="55"/>
  <c r="A22" i="57"/>
  <c r="A22" i="59"/>
  <c r="A22" i="62"/>
  <c r="A31" i="69"/>
  <c r="D22" i="56"/>
  <c r="BK1" i="9"/>
  <c r="M43" i="9"/>
  <c r="A24" i="69"/>
  <c r="A14" i="69"/>
  <c r="A5" i="62"/>
  <c r="D5" i="56"/>
  <c r="A5" i="55"/>
  <c r="A5" i="57"/>
  <c r="A5" i="59"/>
  <c r="L1" i="9"/>
  <c r="A15" i="55"/>
  <c r="A15" i="59"/>
  <c r="M40" i="9"/>
  <c r="O42" i="9"/>
  <c r="O39" i="9"/>
  <c r="N42" i="9"/>
  <c r="M42" i="9"/>
  <c r="M39" i="9"/>
  <c r="O41" i="9"/>
  <c r="N41" i="9"/>
  <c r="M41" i="9"/>
  <c r="O43" i="9"/>
  <c r="N39" i="9"/>
  <c r="O40" i="9"/>
  <c r="N43" i="9"/>
  <c r="AU40" i="9"/>
  <c r="AT41" i="9"/>
  <c r="AV43" i="9"/>
  <c r="AT43" i="9"/>
  <c r="A41" i="69"/>
  <c r="D32" i="56"/>
  <c r="A32" i="55"/>
  <c r="A32" i="57"/>
  <c r="A32" i="62"/>
  <c r="CO1" i="9"/>
  <c r="A40" i="69"/>
  <c r="CL1" i="9"/>
  <c r="A31" i="62"/>
  <c r="A31" i="57"/>
  <c r="D31" i="56"/>
  <c r="A31" i="55"/>
  <c r="AV40" i="9"/>
  <c r="AU43" i="9"/>
  <c r="AU42" i="9"/>
  <c r="AT40" i="9"/>
  <c r="AT42" i="9"/>
  <c r="AV41" i="9"/>
  <c r="AV42" i="9"/>
  <c r="AU41" i="9"/>
  <c r="F6" i="56"/>
  <c r="F17" i="56"/>
  <c r="F35" i="56"/>
  <c r="M6" i="3"/>
  <c r="M17" i="3"/>
  <c r="M35" i="3"/>
  <c r="CV5" i="9"/>
  <c r="CW8" i="9"/>
  <c r="CX11" i="9"/>
  <c r="CV13" i="9"/>
  <c r="CW16" i="9"/>
  <c r="CX19" i="9"/>
  <c r="CV21" i="9"/>
  <c r="CW24" i="9"/>
  <c r="CX27" i="9"/>
  <c r="CV29" i="9"/>
  <c r="CW32" i="9"/>
  <c r="CX35" i="9"/>
  <c r="CV37" i="9"/>
  <c r="CW40" i="9"/>
  <c r="CX43" i="9"/>
  <c r="CV17" i="9"/>
  <c r="CX6" i="9"/>
  <c r="CV8" i="9"/>
  <c r="CW11" i="9"/>
  <c r="CX14" i="9"/>
  <c r="CV16" i="9"/>
  <c r="CW19" i="9"/>
  <c r="CX22" i="9"/>
  <c r="CV24" i="9"/>
  <c r="CW27" i="9"/>
  <c r="CX30" i="9"/>
  <c r="CV32" i="9"/>
  <c r="CW35" i="9"/>
  <c r="CX38" i="9"/>
  <c r="CV40" i="9"/>
  <c r="CW43" i="9"/>
  <c r="CX15" i="9"/>
  <c r="CW28" i="9"/>
  <c r="CW36" i="9"/>
  <c r="CX39" i="9"/>
  <c r="CV41" i="9"/>
  <c r="CW6" i="9"/>
  <c r="CX9" i="9"/>
  <c r="CV11" i="9"/>
  <c r="CW14" i="9"/>
  <c r="CX17" i="9"/>
  <c r="CV19" i="9"/>
  <c r="CW22" i="9"/>
  <c r="CX25" i="9"/>
  <c r="CV27" i="9"/>
  <c r="CW30" i="9"/>
  <c r="CX33" i="9"/>
  <c r="CV35" i="9"/>
  <c r="CW38" i="9"/>
  <c r="CX41" i="9"/>
  <c r="CV43" i="9"/>
  <c r="CV3" i="9"/>
  <c r="CW20" i="9"/>
  <c r="CX23" i="9"/>
  <c r="CV25" i="9"/>
  <c r="CX31" i="9"/>
  <c r="CX4" i="9"/>
  <c r="CV6" i="9"/>
  <c r="CW9" i="9"/>
  <c r="CX12" i="9"/>
  <c r="CV14" i="9"/>
  <c r="CW17" i="9"/>
  <c r="CX20" i="9"/>
  <c r="CV22" i="9"/>
  <c r="CW25" i="9"/>
  <c r="CX28" i="9"/>
  <c r="CV30" i="9"/>
  <c r="CW33" i="9"/>
  <c r="CX36" i="9"/>
  <c r="CV38" i="9"/>
  <c r="CW41" i="9"/>
  <c r="CW3" i="9"/>
  <c r="CW12" i="9"/>
  <c r="CV33" i="9"/>
  <c r="CW4" i="9"/>
  <c r="CX7" i="9"/>
  <c r="CV9" i="9"/>
  <c r="CV4" i="9"/>
  <c r="CW7" i="9"/>
  <c r="CX10" i="9"/>
  <c r="CV12" i="9"/>
  <c r="CW15" i="9"/>
  <c r="CX18" i="9"/>
  <c r="CV20" i="9"/>
  <c r="CW23" i="9"/>
  <c r="CX26" i="9"/>
  <c r="CX5" i="9"/>
  <c r="CV7" i="9"/>
  <c r="CW10" i="9"/>
  <c r="CX13" i="9"/>
  <c r="CV15" i="9"/>
  <c r="CW18" i="9"/>
  <c r="CX21" i="9"/>
  <c r="CV23" i="9"/>
  <c r="CW26" i="9"/>
  <c r="CX29" i="9"/>
  <c r="CV31" i="9"/>
  <c r="CW34" i="9"/>
  <c r="CX37" i="9"/>
  <c r="CV39" i="9"/>
  <c r="CW42" i="9"/>
  <c r="CW5" i="9"/>
  <c r="CX8" i="9"/>
  <c r="CV10" i="9"/>
  <c r="CW13" i="9"/>
  <c r="CX16" i="9"/>
  <c r="CV18" i="9"/>
  <c r="CV28" i="9"/>
  <c r="CW31" i="9"/>
  <c r="CX34" i="9"/>
  <c r="CV26" i="9"/>
  <c r="CV34" i="9"/>
  <c r="CW37" i="9"/>
  <c r="CX40" i="9"/>
  <c r="CW39" i="9"/>
  <c r="CW29" i="9"/>
  <c r="CX32" i="9"/>
  <c r="CV36" i="9"/>
  <c r="CX42" i="9"/>
  <c r="CV42" i="9"/>
  <c r="CX3" i="9"/>
  <c r="CW21" i="9"/>
  <c r="CX24" i="9"/>
  <c r="F22" i="74"/>
  <c r="D20" i="76"/>
  <c r="D20" i="77"/>
  <c r="D20" i="79"/>
  <c r="D20" i="78"/>
  <c r="D20" i="75"/>
  <c r="D20" i="74"/>
  <c r="D24" i="76"/>
  <c r="D24" i="77"/>
  <c r="D24" i="79"/>
  <c r="D24" i="78"/>
  <c r="D24" i="75"/>
  <c r="D24" i="74"/>
  <c r="D21" i="76"/>
  <c r="D21" i="77"/>
  <c r="D21" i="79"/>
  <c r="D21" i="78"/>
  <c r="D21" i="75"/>
  <c r="D21" i="74"/>
  <c r="D25" i="74"/>
  <c r="D25" i="76"/>
  <c r="D25" i="77"/>
  <c r="D25" i="79"/>
  <c r="D25" i="78"/>
  <c r="D25" i="75"/>
  <c r="F16" i="77"/>
  <c r="F16" i="76"/>
  <c r="F16" i="78"/>
  <c r="F16" i="75"/>
  <c r="F16" i="79"/>
  <c r="F16" i="74"/>
  <c r="D10" i="77"/>
  <c r="D10" i="78"/>
  <c r="D10" i="79"/>
  <c r="D10" i="76"/>
  <c r="D10" i="75"/>
  <c r="D10" i="74"/>
  <c r="D4" i="79"/>
  <c r="D4" i="76"/>
  <c r="D4" i="75"/>
  <c r="D4" i="74"/>
  <c r="D4" i="77"/>
  <c r="D4" i="78"/>
  <c r="D9" i="78"/>
  <c r="D9" i="79"/>
  <c r="D9" i="76"/>
  <c r="D9" i="75"/>
  <c r="D9" i="74"/>
  <c r="D9" i="77"/>
  <c r="F34" i="77"/>
  <c r="F34" i="79"/>
  <c r="F34" i="78"/>
  <c r="F34" i="75"/>
  <c r="F34" i="74"/>
  <c r="F34" i="76"/>
  <c r="D3" i="74"/>
  <c r="D3" i="77"/>
  <c r="D3" i="78"/>
  <c r="D3" i="79"/>
  <c r="D3" i="76"/>
  <c r="D3" i="75"/>
  <c r="D14" i="77"/>
  <c r="D14" i="78"/>
  <c r="D14" i="79"/>
  <c r="D14" i="76"/>
  <c r="D14" i="75"/>
  <c r="D14" i="74"/>
  <c r="F5" i="77"/>
  <c r="F5" i="78"/>
  <c r="F5" i="79"/>
  <c r="F5" i="76"/>
  <c r="F5" i="75"/>
  <c r="F5" i="74"/>
  <c r="D13" i="78"/>
  <c r="D13" i="79"/>
  <c r="D13" i="76"/>
  <c r="D13" i="75"/>
  <c r="D13" i="74"/>
  <c r="D13" i="77"/>
  <c r="D20" i="56"/>
  <c r="A20" i="55"/>
  <c r="A20" i="57"/>
  <c r="BE1" i="9"/>
  <c r="A20" i="59"/>
  <c r="A29" i="69"/>
  <c r="A20" i="62"/>
  <c r="A10" i="59"/>
  <c r="A19" i="69"/>
  <c r="A10" i="62"/>
  <c r="D10" i="56"/>
  <c r="AA1" i="9"/>
  <c r="A10" i="55"/>
  <c r="A10" i="57"/>
  <c r="D21" i="56"/>
  <c r="A21" i="55"/>
  <c r="A21" i="57"/>
  <c r="BH1" i="9"/>
  <c r="E10" i="69"/>
  <c r="A21" i="59"/>
  <c r="A30" i="69"/>
  <c r="A21" i="62"/>
  <c r="A9" i="59"/>
  <c r="A9" i="62"/>
  <c r="A18" i="69"/>
  <c r="D9" i="56"/>
  <c r="A9" i="55"/>
  <c r="A9" i="57"/>
  <c r="X1" i="9"/>
  <c r="A23" i="69"/>
  <c r="A14" i="55"/>
  <c r="A14" i="62"/>
  <c r="D14" i="56"/>
  <c r="A14" i="57"/>
  <c r="A14" i="59"/>
  <c r="AM1" i="9"/>
  <c r="A13" i="69"/>
  <c r="D4" i="56"/>
  <c r="A4" i="55"/>
  <c r="A4" i="57"/>
  <c r="I1" i="9"/>
  <c r="A4" i="59"/>
  <c r="A4" i="62"/>
  <c r="D13" i="56"/>
  <c r="A13" i="59"/>
  <c r="A13" i="55"/>
  <c r="A22" i="69"/>
  <c r="A13" i="57"/>
  <c r="AJ1" i="9"/>
  <c r="A13" i="62"/>
  <c r="D3" i="56"/>
  <c r="A3" i="55"/>
  <c r="A3" i="57"/>
  <c r="F1" i="9"/>
  <c r="A3" i="59"/>
  <c r="A12" i="69"/>
  <c r="A3" i="62"/>
  <c r="A34" i="69"/>
  <c r="A25" i="62"/>
  <c r="D25" i="56"/>
  <c r="A25" i="55"/>
  <c r="A25" i="57"/>
  <c r="BT1" i="9"/>
  <c r="A25" i="59"/>
  <c r="BQ1" i="9"/>
  <c r="A24" i="59"/>
  <c r="A33" i="69"/>
  <c r="A24" i="62"/>
  <c r="D24" i="56"/>
  <c r="A24" i="55"/>
  <c r="A24" i="57"/>
  <c r="AS39" i="9"/>
  <c r="AS42" i="9"/>
  <c r="AR42" i="9"/>
  <c r="AQ40" i="9"/>
  <c r="AQ39" i="9"/>
  <c r="AS41" i="9"/>
  <c r="AQ42" i="9"/>
  <c r="AR39" i="9"/>
  <c r="AQ41" i="9"/>
  <c r="AR41" i="9"/>
  <c r="AS43" i="9"/>
  <c r="AS40" i="9"/>
  <c r="AR43" i="9"/>
  <c r="AR40" i="9"/>
  <c r="AQ43" i="9"/>
  <c r="F5" i="56"/>
  <c r="F16" i="56"/>
  <c r="F34" i="56"/>
  <c r="M16" i="3"/>
  <c r="M34" i="3"/>
  <c r="CT4" i="9"/>
  <c r="CS7" i="9"/>
  <c r="CU9" i="9"/>
  <c r="CT12" i="9"/>
  <c r="CS15" i="9"/>
  <c r="CU17" i="9"/>
  <c r="CT20" i="9"/>
  <c r="CS23" i="9"/>
  <c r="CU25" i="9"/>
  <c r="CT28" i="9"/>
  <c r="CS31" i="9"/>
  <c r="CU33" i="9"/>
  <c r="CT36" i="9"/>
  <c r="CS39" i="9"/>
  <c r="CU41" i="9"/>
  <c r="CU3" i="9"/>
  <c r="CS4" i="9"/>
  <c r="CU6" i="9"/>
  <c r="CT9" i="9"/>
  <c r="CS12" i="9"/>
  <c r="CU14" i="9"/>
  <c r="CT17" i="9"/>
  <c r="CS20" i="9"/>
  <c r="CU22" i="9"/>
  <c r="CT25" i="9"/>
  <c r="CS28" i="9"/>
  <c r="CU30" i="9"/>
  <c r="CT33" i="9"/>
  <c r="CS36" i="9"/>
  <c r="CU38" i="9"/>
  <c r="CT41" i="9"/>
  <c r="CT6" i="9"/>
  <c r="CS9" i="9"/>
  <c r="CU11" i="9"/>
  <c r="CT14" i="9"/>
  <c r="CS17" i="9"/>
  <c r="CU19" i="9"/>
  <c r="CT22" i="9"/>
  <c r="CS25" i="9"/>
  <c r="CU27" i="9"/>
  <c r="CT30" i="9"/>
  <c r="CS33" i="9"/>
  <c r="CU35" i="9"/>
  <c r="CT38" i="9"/>
  <c r="CS41" i="9"/>
  <c r="CU43" i="9"/>
  <c r="CS6" i="9"/>
  <c r="CU8" i="9"/>
  <c r="CT11" i="9"/>
  <c r="CS14" i="9"/>
  <c r="CU16" i="9"/>
  <c r="CT19" i="9"/>
  <c r="CS22" i="9"/>
  <c r="CU24" i="9"/>
  <c r="CT27" i="9"/>
  <c r="CS30" i="9"/>
  <c r="CU32" i="9"/>
  <c r="CT35" i="9"/>
  <c r="CS38" i="9"/>
  <c r="CU40" i="9"/>
  <c r="CT43" i="9"/>
  <c r="CS5" i="9"/>
  <c r="CU7" i="9"/>
  <c r="CT10" i="9"/>
  <c r="CS13" i="9"/>
  <c r="CU15" i="9"/>
  <c r="CT18" i="9"/>
  <c r="CS21" i="9"/>
  <c r="CU23" i="9"/>
  <c r="CT26" i="9"/>
  <c r="CS29" i="9"/>
  <c r="CU31" i="9"/>
  <c r="CT34" i="9"/>
  <c r="CS37" i="9"/>
  <c r="CU39" i="9"/>
  <c r="CT42" i="9"/>
  <c r="CS3" i="9"/>
  <c r="CT8" i="9"/>
  <c r="CS16" i="9"/>
  <c r="CT23" i="9"/>
  <c r="CU29" i="9"/>
  <c r="CT37" i="9"/>
  <c r="CS34" i="9"/>
  <c r="CS32" i="9"/>
  <c r="CS10" i="9"/>
  <c r="CS8" i="9"/>
  <c r="CT15" i="9"/>
  <c r="CU21" i="9"/>
  <c r="CT29" i="9"/>
  <c r="CU36" i="9"/>
  <c r="CS43" i="9"/>
  <c r="CU12" i="9"/>
  <c r="CS18" i="9"/>
  <c r="CT7" i="9"/>
  <c r="CU13" i="9"/>
  <c r="CT21" i="9"/>
  <c r="CU28" i="9"/>
  <c r="CS35" i="9"/>
  <c r="CU42" i="9"/>
  <c r="CU26" i="9"/>
  <c r="CT24" i="9"/>
  <c r="CT16" i="9"/>
  <c r="CU5" i="9"/>
  <c r="CT13" i="9"/>
  <c r="CU20" i="9"/>
  <c r="CS27" i="9"/>
  <c r="CU34" i="9"/>
  <c r="CS42" i="9"/>
  <c r="CT3" i="9"/>
  <c r="CT39" i="9"/>
  <c r="CT31" i="9"/>
  <c r="CT5" i="9"/>
  <c r="CS19" i="9"/>
  <c r="CT40" i="9"/>
  <c r="CS24" i="9"/>
  <c r="CU4" i="9"/>
  <c r="CS11" i="9"/>
  <c r="CU18" i="9"/>
  <c r="CS26" i="9"/>
  <c r="CT32" i="9"/>
  <c r="CS40" i="9"/>
  <c r="CU10" i="9"/>
  <c r="CU37" i="9"/>
  <c r="J43" i="9"/>
  <c r="L37" i="9"/>
  <c r="L41" i="9"/>
  <c r="J42" i="9"/>
  <c r="K37" i="9"/>
  <c r="K41" i="9"/>
  <c r="J41" i="9"/>
  <c r="L40" i="9"/>
  <c r="J40" i="9"/>
  <c r="K40" i="9"/>
  <c r="J39" i="9"/>
  <c r="L39" i="9"/>
  <c r="L43" i="9"/>
  <c r="J38" i="9"/>
  <c r="K39" i="9"/>
  <c r="K43" i="9"/>
  <c r="J37" i="9"/>
  <c r="L38" i="9"/>
  <c r="L42" i="9"/>
  <c r="K38" i="9"/>
  <c r="K42" i="9"/>
  <c r="M5" i="3"/>
  <c r="BJ42" i="9"/>
  <c r="F22" i="76"/>
  <c r="BK43" i="9"/>
  <c r="BK36" i="9"/>
  <c r="BK37" i="9"/>
  <c r="BI40" i="9"/>
  <c r="BI36" i="9"/>
  <c r="BJ39" i="9"/>
  <c r="BJ40" i="9"/>
  <c r="M22" i="3"/>
  <c r="BJ36" i="9"/>
  <c r="BI42" i="9"/>
  <c r="BI43" i="9"/>
  <c r="BJ41" i="9"/>
  <c r="BK42" i="9"/>
  <c r="F22" i="79"/>
  <c r="BI39" i="9"/>
  <c r="F22" i="77"/>
  <c r="BK41" i="9"/>
  <c r="BK40" i="9"/>
  <c r="BI38" i="9"/>
  <c r="BJ43" i="9"/>
  <c r="F22" i="78"/>
  <c r="BI37" i="9"/>
  <c r="BJ38" i="9"/>
  <c r="BJ37" i="9"/>
  <c r="F22" i="75"/>
  <c r="BK39" i="9"/>
  <c r="F22" i="56"/>
  <c r="BI41" i="9"/>
  <c r="BK38" i="9"/>
  <c r="F11" i="75"/>
  <c r="F11" i="74"/>
  <c r="F11" i="77"/>
  <c r="F11" i="78"/>
  <c r="F11" i="79"/>
  <c r="F11" i="76"/>
  <c r="F4" i="79"/>
  <c r="F4" i="76"/>
  <c r="F4" i="75"/>
  <c r="F4" i="74"/>
  <c r="F4" i="77"/>
  <c r="F4" i="78"/>
  <c r="F15" i="79"/>
  <c r="F15" i="75"/>
  <c r="F15" i="74"/>
  <c r="F15" i="77"/>
  <c r="F15" i="78"/>
  <c r="F15" i="76"/>
  <c r="F33" i="78"/>
  <c r="F33" i="75"/>
  <c r="F33" i="74"/>
  <c r="F33" i="76"/>
  <c r="F33" i="77"/>
  <c r="F33" i="79"/>
  <c r="F21" i="76"/>
  <c r="F21" i="77"/>
  <c r="F21" i="79"/>
  <c r="F21" i="78"/>
  <c r="F21" i="75"/>
  <c r="F21" i="74"/>
  <c r="AO37" i="9"/>
  <c r="AO38" i="9"/>
  <c r="AP43" i="9"/>
  <c r="AO40" i="9"/>
  <c r="BG41" i="9"/>
  <c r="AN38" i="9"/>
  <c r="AN40" i="9"/>
  <c r="BF41" i="9"/>
  <c r="AO43" i="9"/>
  <c r="BH42" i="9"/>
  <c r="AP42" i="9"/>
  <c r="BH41" i="9"/>
  <c r="AP37" i="9"/>
  <c r="AN43" i="9"/>
  <c r="BH43" i="9"/>
  <c r="AN41" i="9"/>
  <c r="BG42" i="9"/>
  <c r="AP40" i="9"/>
  <c r="BF42" i="9"/>
  <c r="AN37" i="9"/>
  <c r="AP39" i="9"/>
  <c r="AO42" i="9"/>
  <c r="AO39" i="9"/>
  <c r="AN42" i="9"/>
  <c r="AN39" i="9"/>
  <c r="AP41" i="9"/>
  <c r="BG43" i="9"/>
  <c r="AP38" i="9"/>
  <c r="AO41" i="9"/>
  <c r="BF43" i="9"/>
  <c r="AC41" i="9"/>
  <c r="AB41" i="9"/>
  <c r="AD43" i="9"/>
  <c r="F11" i="56"/>
  <c r="F15" i="56"/>
  <c r="AD40" i="9"/>
  <c r="AC43" i="9"/>
  <c r="AC40" i="9"/>
  <c r="AB43" i="9"/>
  <c r="F33" i="56"/>
  <c r="F21" i="56"/>
  <c r="AB40" i="9"/>
  <c r="AD42" i="9"/>
  <c r="AC42" i="9"/>
  <c r="AB42" i="9"/>
  <c r="F4" i="56"/>
  <c r="AD41" i="9"/>
  <c r="M15" i="3"/>
  <c r="M21" i="3"/>
  <c r="M33" i="3"/>
  <c r="CR5" i="9"/>
  <c r="CQ8" i="9"/>
  <c r="CP11" i="9"/>
  <c r="CR13" i="9"/>
  <c r="CQ16" i="9"/>
  <c r="CP19" i="9"/>
  <c r="CR21" i="9"/>
  <c r="CQ24" i="9"/>
  <c r="CP27" i="9"/>
  <c r="CR29" i="9"/>
  <c r="CQ32" i="9"/>
  <c r="CP35" i="9"/>
  <c r="CR37" i="9"/>
  <c r="CQ40" i="9"/>
  <c r="CP43" i="9"/>
  <c r="CQ5" i="9"/>
  <c r="CP8" i="9"/>
  <c r="CR10" i="9"/>
  <c r="CQ13" i="9"/>
  <c r="CP16" i="9"/>
  <c r="CR18" i="9"/>
  <c r="CQ21" i="9"/>
  <c r="CP24" i="9"/>
  <c r="CR26" i="9"/>
  <c r="CQ29" i="9"/>
  <c r="CP32" i="9"/>
  <c r="CR34" i="9"/>
  <c r="CQ37" i="9"/>
  <c r="CP40" i="9"/>
  <c r="CR42" i="9"/>
  <c r="CP5" i="9"/>
  <c r="CR7" i="9"/>
  <c r="CQ10" i="9"/>
  <c r="CP13" i="9"/>
  <c r="CR15" i="9"/>
  <c r="CQ18" i="9"/>
  <c r="CP21" i="9"/>
  <c r="CR23" i="9"/>
  <c r="CQ26" i="9"/>
  <c r="CP29" i="9"/>
  <c r="CR31" i="9"/>
  <c r="CQ34" i="9"/>
  <c r="CP37" i="9"/>
  <c r="CR39" i="9"/>
  <c r="CQ42" i="9"/>
  <c r="CP3" i="9"/>
  <c r="CR4" i="9"/>
  <c r="CQ7" i="9"/>
  <c r="CP10" i="9"/>
  <c r="CR12" i="9"/>
  <c r="CQ15" i="9"/>
  <c r="CP18" i="9"/>
  <c r="CR20" i="9"/>
  <c r="CQ23" i="9"/>
  <c r="CP26" i="9"/>
  <c r="CR28" i="9"/>
  <c r="CQ31" i="9"/>
  <c r="CP34" i="9"/>
  <c r="CR36" i="9"/>
  <c r="CQ39" i="9"/>
  <c r="CP42" i="9"/>
  <c r="CQ3" i="9"/>
  <c r="CQ6" i="9"/>
  <c r="CP9" i="9"/>
  <c r="CR11" i="9"/>
  <c r="CQ14" i="9"/>
  <c r="CP17" i="9"/>
  <c r="CR19" i="9"/>
  <c r="CQ22" i="9"/>
  <c r="CP25" i="9"/>
  <c r="CR27" i="9"/>
  <c r="CQ30" i="9"/>
  <c r="CP33" i="9"/>
  <c r="CR35" i="9"/>
  <c r="CQ38" i="9"/>
  <c r="CP41" i="9"/>
  <c r="CR43" i="9"/>
  <c r="CP6" i="9"/>
  <c r="CQ12" i="9"/>
  <c r="CP20" i="9"/>
  <c r="CQ27" i="9"/>
  <c r="CR33" i="9"/>
  <c r="CQ41" i="9"/>
  <c r="CP31" i="9"/>
  <c r="CP23" i="9"/>
  <c r="CQ43" i="9"/>
  <c r="CQ35" i="9"/>
  <c r="CR3" i="9"/>
  <c r="CQ4" i="9"/>
  <c r="CP12" i="9"/>
  <c r="CQ19" i="9"/>
  <c r="CR25" i="9"/>
  <c r="CQ33" i="9"/>
  <c r="CR40" i="9"/>
  <c r="CR38" i="9"/>
  <c r="CR16" i="9"/>
  <c r="CR14" i="9"/>
  <c r="CR41" i="9"/>
  <c r="CP4" i="9"/>
  <c r="CQ11" i="9"/>
  <c r="CR17" i="9"/>
  <c r="CQ25" i="9"/>
  <c r="CR32" i="9"/>
  <c r="CP39" i="9"/>
  <c r="CR24" i="9"/>
  <c r="CQ9" i="9"/>
  <c r="CP38" i="9"/>
  <c r="CP36" i="9"/>
  <c r="CP28" i="9"/>
  <c r="CR9" i="9"/>
  <c r="CQ17" i="9"/>
  <c r="CP7" i="9"/>
  <c r="CP14" i="9"/>
  <c r="CR30" i="9"/>
  <c r="CQ28" i="9"/>
  <c r="CQ20" i="9"/>
  <c r="CR8" i="9"/>
  <c r="CP15" i="9"/>
  <c r="CR22" i="9"/>
  <c r="CP30" i="9"/>
  <c r="CQ36" i="9"/>
  <c r="CP22" i="9"/>
  <c r="CR6" i="9"/>
  <c r="M11" i="3"/>
  <c r="G41" i="9"/>
  <c r="I43" i="9"/>
  <c r="I42" i="9"/>
  <c r="H43" i="9"/>
  <c r="I41" i="9"/>
  <c r="H42" i="9"/>
  <c r="G43" i="9"/>
  <c r="H41" i="9"/>
  <c r="G42" i="9"/>
  <c r="M4" i="3"/>
  <c r="F2" i="79"/>
  <c r="F2" i="75"/>
  <c r="F2" i="78"/>
  <c r="F2" i="74"/>
  <c r="F2" i="77"/>
  <c r="F2" i="76"/>
  <c r="F10" i="74"/>
  <c r="F10" i="77"/>
  <c r="F10" i="78"/>
  <c r="F10" i="79"/>
  <c r="F10" i="76"/>
  <c r="F10" i="75"/>
  <c r="F25" i="78"/>
  <c r="F25" i="75"/>
  <c r="F25" i="74"/>
  <c r="F25" i="76"/>
  <c r="F25" i="77"/>
  <c r="F25" i="79"/>
  <c r="F24" i="76"/>
  <c r="F24" i="77"/>
  <c r="F24" i="79"/>
  <c r="F24" i="78"/>
  <c r="F24" i="75"/>
  <c r="F24" i="74"/>
  <c r="F20" i="76"/>
  <c r="F20" i="77"/>
  <c r="F20" i="79"/>
  <c r="F20" i="78"/>
  <c r="F20" i="75"/>
  <c r="F20" i="74"/>
  <c r="F9" i="77"/>
  <c r="F9" i="78"/>
  <c r="F9" i="79"/>
  <c r="F9" i="76"/>
  <c r="F9" i="75"/>
  <c r="F9" i="74"/>
  <c r="F3" i="75"/>
  <c r="F3" i="74"/>
  <c r="F3" i="77"/>
  <c r="F3" i="78"/>
  <c r="F3" i="79"/>
  <c r="F3" i="76"/>
  <c r="F23" i="76"/>
  <c r="F23" i="77"/>
  <c r="F23" i="79"/>
  <c r="F23" i="78"/>
  <c r="F23" i="75"/>
  <c r="F23" i="74"/>
  <c r="F14" i="74"/>
  <c r="F14" i="77"/>
  <c r="F14" i="78"/>
  <c r="F14" i="79"/>
  <c r="F14" i="76"/>
  <c r="F14" i="75"/>
  <c r="F32" i="76"/>
  <c r="F32" i="77"/>
  <c r="F32" i="79"/>
  <c r="F32" i="78"/>
  <c r="F32" i="75"/>
  <c r="F32" i="74"/>
  <c r="M25" i="3"/>
  <c r="BS41" i="9"/>
  <c r="BR38" i="9"/>
  <c r="BS42" i="9"/>
  <c r="BT40" i="9"/>
  <c r="BT39" i="9"/>
  <c r="BS43" i="9"/>
  <c r="BS38" i="9"/>
  <c r="BS39" i="9"/>
  <c r="BR41" i="9"/>
  <c r="BR39" i="9"/>
  <c r="BR42" i="9"/>
  <c r="F25" i="56"/>
  <c r="BS40" i="9"/>
  <c r="BT43" i="9"/>
  <c r="BT41" i="9"/>
  <c r="BR40" i="9"/>
  <c r="BR43" i="9"/>
  <c r="BT38" i="9"/>
  <c r="BT42" i="9"/>
  <c r="V41" i="9"/>
  <c r="W38" i="9"/>
  <c r="BD38" i="9"/>
  <c r="BM43" i="9"/>
  <c r="BL42" i="9"/>
  <c r="BN40" i="9"/>
  <c r="BL41" i="9"/>
  <c r="BN38" i="9"/>
  <c r="BM38" i="9"/>
  <c r="BL38" i="9"/>
  <c r="V42" i="9"/>
  <c r="F2" i="56"/>
  <c r="W39" i="9"/>
  <c r="X38" i="9"/>
  <c r="X37" i="9"/>
  <c r="AL41" i="9"/>
  <c r="W37" i="9"/>
  <c r="X42" i="9"/>
  <c r="AL39" i="9"/>
  <c r="W42" i="9"/>
  <c r="BM39" i="9"/>
  <c r="AK41" i="9"/>
  <c r="BE36" i="9"/>
  <c r="AM40" i="9"/>
  <c r="BE33" i="9"/>
  <c r="Z36" i="9"/>
  <c r="BC33" i="9"/>
  <c r="BN37" i="9"/>
  <c r="BN41" i="9"/>
  <c r="AL43" i="9"/>
  <c r="BM41" i="9"/>
  <c r="AK42" i="9"/>
  <c r="BC41" i="9"/>
  <c r="AM41" i="9"/>
  <c r="BD39" i="9"/>
  <c r="BM40" i="9"/>
  <c r="BN43" i="9"/>
  <c r="AL40" i="9"/>
  <c r="AM43" i="9"/>
  <c r="BE37" i="9"/>
  <c r="V37" i="9"/>
  <c r="W41" i="9"/>
  <c r="BL39" i="9"/>
  <c r="BL43" i="9"/>
  <c r="AK39" i="9"/>
  <c r="AK43" i="9"/>
  <c r="BE35" i="9"/>
  <c r="W40" i="9"/>
  <c r="AA39" i="9"/>
  <c r="AA37" i="9"/>
  <c r="BM37" i="9"/>
  <c r="BL40" i="9"/>
  <c r="BN42" i="9"/>
  <c r="AK40" i="9"/>
  <c r="AM42" i="9"/>
  <c r="BC35" i="9"/>
  <c r="BE43" i="9"/>
  <c r="X36" i="9"/>
  <c r="V40" i="9"/>
  <c r="X43" i="9"/>
  <c r="BL37" i="9"/>
  <c r="BN39" i="9"/>
  <c r="BM42" i="9"/>
  <c r="AM39" i="9"/>
  <c r="AL42" i="9"/>
  <c r="BC34" i="9"/>
  <c r="BC42" i="9"/>
  <c r="V36" i="9"/>
  <c r="X39" i="9"/>
  <c r="V43" i="9"/>
  <c r="Z41" i="9"/>
  <c r="BD36" i="9"/>
  <c r="BC39" i="9"/>
  <c r="BE41" i="9"/>
  <c r="Y37" i="9"/>
  <c r="Y41" i="9"/>
  <c r="BP42" i="9"/>
  <c r="BD33" i="9"/>
  <c r="BC36" i="9"/>
  <c r="BE38" i="9"/>
  <c r="BD41" i="9"/>
  <c r="AA36" i="9"/>
  <c r="Z40" i="9"/>
  <c r="BP41" i="9"/>
  <c r="BD35" i="9"/>
  <c r="BC38" i="9"/>
  <c r="BE40" i="9"/>
  <c r="BD43" i="9"/>
  <c r="Y36" i="9"/>
  <c r="Z39" i="9"/>
  <c r="BD40" i="9"/>
  <c r="BC43" i="9"/>
  <c r="Y39" i="9"/>
  <c r="AA43" i="9"/>
  <c r="BE34" i="9"/>
  <c r="BD37" i="9"/>
  <c r="BC40" i="9"/>
  <c r="BE42" i="9"/>
  <c r="AA38" i="9"/>
  <c r="Z42" i="9"/>
  <c r="BD34" i="9"/>
  <c r="BC37" i="9"/>
  <c r="BE39" i="9"/>
  <c r="BD42" i="9"/>
  <c r="Z38" i="9"/>
  <c r="Y42" i="9"/>
  <c r="V38" i="9"/>
  <c r="X40" i="9"/>
  <c r="W43" i="9"/>
  <c r="AA41" i="9"/>
  <c r="W36" i="9"/>
  <c r="V39" i="9"/>
  <c r="X41" i="9"/>
  <c r="Y43" i="9"/>
  <c r="BQ41" i="9"/>
  <c r="BO42" i="9"/>
  <c r="BO41" i="9"/>
  <c r="BQ43" i="9"/>
  <c r="Y38" i="9"/>
  <c r="AA40" i="9"/>
  <c r="Z43" i="9"/>
  <c r="BP43" i="9"/>
  <c r="BO43" i="9"/>
  <c r="Z37" i="9"/>
  <c r="Y40" i="9"/>
  <c r="AA42" i="9"/>
  <c r="BQ42" i="9"/>
  <c r="F32" i="56"/>
  <c r="F20" i="56"/>
  <c r="F10" i="56"/>
  <c r="F9" i="56"/>
  <c r="F24" i="56"/>
  <c r="F3" i="56"/>
  <c r="F23" i="56"/>
  <c r="F14" i="56"/>
  <c r="M23" i="3"/>
  <c r="M14" i="3"/>
  <c r="M32" i="3"/>
  <c r="M20" i="3"/>
  <c r="M9" i="3"/>
  <c r="M10" i="3"/>
  <c r="M24" i="3"/>
  <c r="M2" i="3"/>
  <c r="O2" i="3"/>
  <c r="C29" i="9"/>
  <c r="B30" i="9"/>
  <c r="A31" i="9"/>
  <c r="C37" i="9"/>
  <c r="B38" i="9"/>
  <c r="A39" i="9"/>
  <c r="C28" i="9"/>
  <c r="B29" i="9"/>
  <c r="A30" i="9"/>
  <c r="C36" i="9"/>
  <c r="B37" i="9"/>
  <c r="A38" i="9"/>
  <c r="C27" i="9"/>
  <c r="B28" i="9"/>
  <c r="A29" i="9"/>
  <c r="C35" i="9"/>
  <c r="B36" i="9"/>
  <c r="A37" i="9"/>
  <c r="C43" i="9"/>
  <c r="B27" i="9"/>
  <c r="A28" i="9"/>
  <c r="C34" i="9"/>
  <c r="B35" i="9"/>
  <c r="A36" i="9"/>
  <c r="C42" i="9"/>
  <c r="B43" i="9"/>
  <c r="A27" i="9"/>
  <c r="C33" i="9"/>
  <c r="B34" i="9"/>
  <c r="A35" i="9"/>
  <c r="C41" i="9"/>
  <c r="B42" i="9"/>
  <c r="A43" i="9"/>
  <c r="C32" i="9"/>
  <c r="B33" i="9"/>
  <c r="A34" i="9"/>
  <c r="C40" i="9"/>
  <c r="B41" i="9"/>
  <c r="A42" i="9"/>
  <c r="C31" i="9"/>
  <c r="B32" i="9"/>
  <c r="A33" i="9"/>
  <c r="C39" i="9"/>
  <c r="B40" i="9"/>
  <c r="A41" i="9"/>
  <c r="C30" i="9"/>
  <c r="B31" i="9"/>
  <c r="A32" i="9"/>
  <c r="C38" i="9"/>
  <c r="B39" i="9"/>
  <c r="A40" i="9"/>
  <c r="F34" i="9"/>
  <c r="E35" i="9"/>
  <c r="D36" i="9"/>
  <c r="F42" i="9"/>
  <c r="E43" i="9"/>
  <c r="E34" i="9"/>
  <c r="D35" i="9"/>
  <c r="F41" i="9"/>
  <c r="E42" i="9"/>
  <c r="D43" i="9"/>
  <c r="D34" i="9"/>
  <c r="F40" i="9"/>
  <c r="E41" i="9"/>
  <c r="D42" i="9"/>
  <c r="F39" i="9"/>
  <c r="E40" i="9"/>
  <c r="D41" i="9"/>
  <c r="F38" i="9"/>
  <c r="E39" i="9"/>
  <c r="D40" i="9"/>
  <c r="F37" i="9"/>
  <c r="E38" i="9"/>
  <c r="D39" i="9"/>
  <c r="F36" i="9"/>
  <c r="E37" i="9"/>
  <c r="D38" i="9"/>
  <c r="F35" i="9"/>
  <c r="E36" i="9"/>
  <c r="D37" i="9"/>
  <c r="F43" i="9"/>
  <c r="M3" i="3"/>
  <c r="C9" i="9"/>
  <c r="A17" i="9"/>
  <c r="C23" i="9"/>
  <c r="B5" i="9"/>
  <c r="C5" i="9"/>
  <c r="C24" i="9"/>
  <c r="A23" i="9"/>
  <c r="C20" i="9"/>
  <c r="A19" i="9"/>
  <c r="C16" i="9"/>
  <c r="C11" i="9"/>
  <c r="A9" i="9"/>
  <c r="B11" i="9"/>
  <c r="B6" i="9"/>
  <c r="C7" i="9"/>
  <c r="A10" i="9"/>
  <c r="C12" i="9"/>
  <c r="C3" i="9"/>
  <c r="B19" i="9"/>
  <c r="A7" i="9"/>
  <c r="A15" i="9"/>
  <c r="C8" i="9"/>
  <c r="A13" i="9"/>
  <c r="B17" i="9"/>
  <c r="B10" i="9"/>
  <c r="A4" i="9"/>
  <c r="B8" i="9"/>
  <c r="B7" i="9"/>
  <c r="A12" i="9"/>
  <c r="A18" i="9"/>
  <c r="B24" i="9"/>
  <c r="B21" i="9"/>
  <c r="C26" i="9"/>
  <c r="A21" i="9"/>
  <c r="B14" i="9"/>
  <c r="A14" i="9"/>
  <c r="C14" i="9"/>
  <c r="C21" i="9"/>
  <c r="B4" i="9"/>
  <c r="B13" i="9"/>
  <c r="A22" i="9"/>
  <c r="B12" i="9"/>
  <c r="A8" i="9"/>
  <c r="B23" i="9"/>
  <c r="B26" i="9"/>
  <c r="C25" i="9"/>
  <c r="C17" i="9"/>
  <c r="A24" i="9"/>
  <c r="B18" i="9"/>
  <c r="C18" i="9"/>
  <c r="B3" i="9"/>
  <c r="A20" i="9"/>
  <c r="C13" i="9"/>
  <c r="C15" i="9"/>
  <c r="B22" i="9"/>
  <c r="C4" i="9"/>
  <c r="A11" i="9"/>
  <c r="B20" i="9"/>
  <c r="B9" i="9"/>
  <c r="C22" i="9"/>
  <c r="B15" i="9"/>
  <c r="A16" i="9"/>
  <c r="A6" i="9"/>
  <c r="A25" i="9"/>
  <c r="A5" i="9"/>
  <c r="C19" i="9"/>
  <c r="A26" i="9"/>
  <c r="A3" i="9"/>
  <c r="C10" i="9"/>
  <c r="B16" i="9"/>
  <c r="B25" i="9"/>
  <c r="C6" i="9"/>
  <c r="F8" i="79"/>
  <c r="T39" i="9"/>
  <c r="F8" i="56"/>
  <c r="M8" i="3"/>
  <c r="T40" i="9"/>
  <c r="S42" i="9"/>
  <c r="F8" i="78"/>
  <c r="S40" i="9"/>
  <c r="F8" i="77"/>
  <c r="U41" i="9"/>
  <c r="S43" i="9"/>
  <c r="U43" i="9"/>
  <c r="T43" i="9"/>
  <c r="F8" i="74"/>
  <c r="S39" i="9"/>
  <c r="S41" i="9"/>
  <c r="U40" i="9"/>
  <c r="T42" i="9"/>
  <c r="F8" i="75"/>
  <c r="U42" i="9"/>
  <c r="U39" i="9"/>
  <c r="F8" i="76"/>
  <c r="T41" i="9"/>
  <c r="F7" i="74"/>
  <c r="Q43" i="9"/>
  <c r="Q42" i="9"/>
  <c r="R43" i="9"/>
  <c r="F7" i="75"/>
  <c r="R41" i="9"/>
  <c r="P41" i="9"/>
  <c r="P42" i="9"/>
  <c r="F7" i="76"/>
  <c r="Q41" i="9"/>
  <c r="F7" i="56"/>
  <c r="R42" i="9"/>
  <c r="F7" i="79"/>
  <c r="F7" i="78"/>
  <c r="P43" i="9"/>
  <c r="F7" i="77"/>
  <c r="M7" i="3"/>
  <c r="F13" i="77"/>
  <c r="F13" i="78"/>
  <c r="F13" i="79"/>
  <c r="F13" i="76"/>
  <c r="F13" i="75"/>
  <c r="F13" i="74"/>
  <c r="F19" i="79"/>
  <c r="F19" i="78"/>
  <c r="F19" i="75"/>
  <c r="F19" i="74"/>
  <c r="F19" i="77"/>
  <c r="F19" i="76"/>
  <c r="F18" i="79"/>
  <c r="F18" i="78"/>
  <c r="F18" i="75"/>
  <c r="F18" i="74"/>
  <c r="F18" i="77"/>
  <c r="F18" i="76"/>
  <c r="F29" i="78"/>
  <c r="F29" i="75"/>
  <c r="F29" i="74"/>
  <c r="F29" i="76"/>
  <c r="F29" i="77"/>
  <c r="F29" i="79"/>
  <c r="F12" i="79"/>
  <c r="F12" i="76"/>
  <c r="F12" i="75"/>
  <c r="F12" i="74"/>
  <c r="F12" i="77"/>
  <c r="F12" i="78"/>
  <c r="F43" i="78"/>
  <c r="F44" i="78"/>
  <c r="F28" i="76"/>
  <c r="F28" i="77"/>
  <c r="F28" i="79"/>
  <c r="F28" i="78"/>
  <c r="F28" i="75"/>
  <c r="F28" i="74"/>
  <c r="F30" i="77"/>
  <c r="F30" i="79"/>
  <c r="F30" i="78"/>
  <c r="F30" i="75"/>
  <c r="F30" i="74"/>
  <c r="F30" i="76"/>
  <c r="F27" i="76"/>
  <c r="F27" i="77"/>
  <c r="F27" i="79"/>
  <c r="F27" i="78"/>
  <c r="F27" i="75"/>
  <c r="F27" i="74"/>
  <c r="CC41" i="9"/>
  <c r="F31" i="76"/>
  <c r="F31" i="77"/>
  <c r="F31" i="79"/>
  <c r="F31" i="78"/>
  <c r="F31" i="75"/>
  <c r="F31" i="74"/>
  <c r="F26" i="77"/>
  <c r="F26" i="79"/>
  <c r="F26" i="78"/>
  <c r="F26" i="75"/>
  <c r="F26" i="74"/>
  <c r="F26" i="76"/>
  <c r="AJ38" i="9"/>
  <c r="AH37" i="9"/>
  <c r="AI36" i="9"/>
  <c r="AH43" i="9"/>
  <c r="AJ42" i="9"/>
  <c r="AI39" i="9"/>
  <c r="AH39" i="9"/>
  <c r="AG36" i="9"/>
  <c r="AJ39" i="9"/>
  <c r="AI35" i="9"/>
  <c r="AI42" i="9"/>
  <c r="AH35" i="9"/>
  <c r="AI40" i="9"/>
  <c r="BX38" i="9"/>
  <c r="BY43" i="9"/>
  <c r="BY41" i="9"/>
  <c r="BX39" i="9"/>
  <c r="BX43" i="9"/>
  <c r="BZ41" i="9"/>
  <c r="BX41" i="9"/>
  <c r="BY38" i="9"/>
  <c r="BZ40" i="9"/>
  <c r="BZ37" i="9"/>
  <c r="BX37" i="9"/>
  <c r="BY37" i="9"/>
  <c r="BY40" i="9"/>
  <c r="BX36" i="9"/>
  <c r="M27" i="3"/>
  <c r="BZ42" i="9"/>
  <c r="BZ39" i="9"/>
  <c r="BX40" i="9"/>
  <c r="BY42" i="9"/>
  <c r="BX42" i="9"/>
  <c r="F27" i="56"/>
  <c r="BZ36" i="9"/>
  <c r="BZ43" i="9"/>
  <c r="BY36" i="9"/>
  <c r="BY39" i="9"/>
  <c r="BZ38" i="9"/>
  <c r="BU41" i="9"/>
  <c r="BV37" i="9"/>
  <c r="BU37" i="9"/>
  <c r="BV39" i="9"/>
  <c r="BV43" i="9"/>
  <c r="BW36" i="9"/>
  <c r="BU39" i="9"/>
  <c r="BV41" i="9"/>
  <c r="BW40" i="9"/>
  <c r="BW41" i="9"/>
  <c r="BW38" i="9"/>
  <c r="BU38" i="9"/>
  <c r="BU36" i="9"/>
  <c r="BV38" i="9"/>
  <c r="BW43" i="9"/>
  <c r="BU43" i="9"/>
  <c r="F26" i="56"/>
  <c r="BV40" i="9"/>
  <c r="M26" i="3"/>
  <c r="BW37" i="9"/>
  <c r="BW42" i="9"/>
  <c r="BV42" i="9"/>
  <c r="BU40" i="9"/>
  <c r="BW39" i="9"/>
  <c r="BU42" i="9"/>
  <c r="BV36" i="9"/>
  <c r="CB41" i="9"/>
  <c r="AE36" i="9"/>
  <c r="CB43" i="9"/>
  <c r="CC43" i="9"/>
  <c r="CB40" i="9"/>
  <c r="CA43" i="9"/>
  <c r="AG43" i="9"/>
  <c r="AE42" i="9"/>
  <c r="CC40" i="9"/>
  <c r="CA40" i="9"/>
  <c r="CC42" i="9"/>
  <c r="CB42" i="9"/>
  <c r="AH36" i="9"/>
  <c r="AH42" i="9"/>
  <c r="AF41" i="9"/>
  <c r="CA41" i="9"/>
  <c r="CA42" i="9"/>
  <c r="AG39" i="9"/>
  <c r="I39" i="79"/>
  <c r="AI34" i="9"/>
  <c r="AH38" i="9"/>
  <c r="AJ41" i="9"/>
  <c r="AE41" i="9"/>
  <c r="AH34" i="9"/>
  <c r="AI37" i="9"/>
  <c r="AI41" i="9"/>
  <c r="AE40" i="9"/>
  <c r="AJ36" i="9"/>
  <c r="AH40" i="9"/>
  <c r="AI43" i="9"/>
  <c r="AF37" i="9"/>
  <c r="H37" i="79"/>
  <c r="AD37" i="79"/>
  <c r="AJ34" i="9"/>
  <c r="AJ37" i="9"/>
  <c r="AJ40" i="9"/>
  <c r="AG37" i="9"/>
  <c r="AF39" i="9"/>
  <c r="AE43" i="9"/>
  <c r="BB40" i="9"/>
  <c r="AG38" i="9"/>
  <c r="AG42" i="9"/>
  <c r="AZ37" i="9"/>
  <c r="AF38" i="9"/>
  <c r="AF42" i="9"/>
  <c r="BB33" i="9"/>
  <c r="AX41" i="9"/>
  <c r="AW39" i="9"/>
  <c r="AY41" i="9"/>
  <c r="AY40" i="9"/>
  <c r="AX40" i="9"/>
  <c r="CI41" i="9"/>
  <c r="CI40" i="9"/>
  <c r="CG38" i="9"/>
  <c r="AJ35" i="9"/>
  <c r="AI38" i="9"/>
  <c r="AH41" i="9"/>
  <c r="AJ43" i="9"/>
  <c r="AE37" i="9"/>
  <c r="AF40" i="9"/>
  <c r="CG31" i="9"/>
  <c r="BA33" i="9"/>
  <c r="BB36" i="9"/>
  <c r="BA40" i="9"/>
  <c r="BA36" i="9"/>
  <c r="BB39" i="9"/>
  <c r="BA43" i="9"/>
  <c r="CG39" i="9"/>
  <c r="AZ36" i="9"/>
  <c r="BA39" i="9"/>
  <c r="AZ43" i="9"/>
  <c r="BA35" i="9"/>
  <c r="AZ39" i="9"/>
  <c r="BA42" i="9"/>
  <c r="AY39" i="9"/>
  <c r="AX43" i="9"/>
  <c r="CH36" i="9"/>
  <c r="AZ35" i="9"/>
  <c r="BB38" i="9"/>
  <c r="AZ42" i="9"/>
  <c r="AX39" i="9"/>
  <c r="AW43" i="9"/>
  <c r="CH35" i="9"/>
  <c r="BA34" i="9"/>
  <c r="AZ38" i="9"/>
  <c r="BB41" i="9"/>
  <c r="AX42" i="9"/>
  <c r="CI33" i="9"/>
  <c r="AZ34" i="9"/>
  <c r="BB37" i="9"/>
  <c r="BA41" i="9"/>
  <c r="AW42" i="9"/>
  <c r="CI32" i="9"/>
  <c r="CH43" i="9"/>
  <c r="CI31" i="9"/>
  <c r="CH34" i="9"/>
  <c r="CG37" i="9"/>
  <c r="CI39" i="9"/>
  <c r="CH42" i="9"/>
  <c r="CH31" i="9"/>
  <c r="CG34" i="9"/>
  <c r="CI36" i="9"/>
  <c r="CH39" i="9"/>
  <c r="CG42" i="9"/>
  <c r="CH33" i="9"/>
  <c r="CG36" i="9"/>
  <c r="CI38" i="9"/>
  <c r="CH41" i="9"/>
  <c r="AF36" i="9"/>
  <c r="H36" i="79"/>
  <c r="AD36" i="79"/>
  <c r="AE39" i="9"/>
  <c r="G39" i="79"/>
  <c r="AE39" i="79"/>
  <c r="AG41" i="9"/>
  <c r="I41" i="79"/>
  <c r="AZ33" i="9"/>
  <c r="BB35" i="9"/>
  <c r="BA38" i="9"/>
  <c r="AZ41" i="9"/>
  <c r="BB43" i="9"/>
  <c r="AW41" i="9"/>
  <c r="AY43" i="9"/>
  <c r="CG33" i="9"/>
  <c r="CI35" i="9"/>
  <c r="CH38" i="9"/>
  <c r="CG41" i="9"/>
  <c r="CI43" i="9"/>
  <c r="CH32" i="9"/>
  <c r="CG35" i="9"/>
  <c r="CI37" i="9"/>
  <c r="CH40" i="9"/>
  <c r="CG43" i="9"/>
  <c r="AE38" i="9"/>
  <c r="G38" i="79"/>
  <c r="AE38" i="79"/>
  <c r="AG40" i="9"/>
  <c r="I40" i="79"/>
  <c r="AF43" i="9"/>
  <c r="BB34" i="9"/>
  <c r="BA37" i="9"/>
  <c r="AZ40" i="9"/>
  <c r="BB42" i="9"/>
  <c r="AW40" i="9"/>
  <c r="AY42" i="9"/>
  <c r="CG32" i="9"/>
  <c r="CI34" i="9"/>
  <c r="CH37" i="9"/>
  <c r="CG40" i="9"/>
  <c r="CI42" i="9"/>
  <c r="CD42" i="9"/>
  <c r="CE39" i="9"/>
  <c r="CF36" i="9"/>
  <c r="CD34" i="9"/>
  <c r="CE31" i="9"/>
  <c r="CF28" i="9"/>
  <c r="F28" i="56"/>
  <c r="CE28" i="9"/>
  <c r="CD31" i="9"/>
  <c r="CF33" i="9"/>
  <c r="CE36" i="9"/>
  <c r="CD39" i="9"/>
  <c r="CF41" i="9"/>
  <c r="F13" i="56"/>
  <c r="CD28" i="9"/>
  <c r="CF30" i="9"/>
  <c r="CE33" i="9"/>
  <c r="CD36" i="9"/>
  <c r="CF38" i="9"/>
  <c r="CE41" i="9"/>
  <c r="F12" i="56"/>
  <c r="CF27" i="9"/>
  <c r="CE30" i="9"/>
  <c r="CD33" i="9"/>
  <c r="CF35" i="9"/>
  <c r="CE38" i="9"/>
  <c r="CD41" i="9"/>
  <c r="CF43" i="9"/>
  <c r="F19" i="56"/>
  <c r="CE27" i="9"/>
  <c r="CD30" i="9"/>
  <c r="CF32" i="9"/>
  <c r="CE35" i="9"/>
  <c r="CD38" i="9"/>
  <c r="CF40" i="9"/>
  <c r="CE43" i="9"/>
  <c r="F18" i="56"/>
  <c r="CD27" i="9"/>
  <c r="CF29" i="9"/>
  <c r="CE32" i="9"/>
  <c r="CD35" i="9"/>
  <c r="CF37" i="9"/>
  <c r="CE40" i="9"/>
  <c r="CD43" i="9"/>
  <c r="F29" i="56"/>
  <c r="F31" i="56"/>
  <c r="CE29" i="9"/>
  <c r="CD32" i="9"/>
  <c r="CF34" i="9"/>
  <c r="CE37" i="9"/>
  <c r="CD40" i="9"/>
  <c r="CF42" i="9"/>
  <c r="F30" i="56"/>
  <c r="CD29" i="9"/>
  <c r="CF31" i="9"/>
  <c r="CE34" i="9"/>
  <c r="CD37" i="9"/>
  <c r="CF39" i="9"/>
  <c r="CE42" i="9"/>
  <c r="M28" i="3"/>
  <c r="M13" i="3"/>
  <c r="M19" i="3"/>
  <c r="M18" i="3"/>
  <c r="M31" i="3"/>
  <c r="M30" i="3"/>
  <c r="M29" i="3"/>
  <c r="N3" i="3"/>
  <c r="M12" i="3"/>
  <c r="S1" i="57"/>
  <c r="G40" i="79"/>
  <c r="AE40" i="79"/>
  <c r="F43" i="79"/>
  <c r="F44" i="79"/>
  <c r="M43" i="79"/>
  <c r="C7" i="79"/>
  <c r="AI9" i="79"/>
  <c r="F43" i="76"/>
  <c r="F44" i="76"/>
  <c r="P43" i="76"/>
  <c r="C10" i="76"/>
  <c r="AI12" i="76"/>
  <c r="I37" i="79"/>
  <c r="F43" i="75"/>
  <c r="F44" i="75"/>
  <c r="R43" i="75"/>
  <c r="C12" i="75"/>
  <c r="AI14" i="75"/>
  <c r="F43" i="74"/>
  <c r="F44" i="74"/>
  <c r="Q43" i="74"/>
  <c r="C11" i="74"/>
  <c r="AI13" i="74"/>
  <c r="F43" i="77"/>
  <c r="F44" i="77"/>
  <c r="P43" i="77"/>
  <c r="C10" i="77"/>
  <c r="AI12" i="77"/>
  <c r="H42" i="79"/>
  <c r="AD42" i="79"/>
  <c r="H40" i="79"/>
  <c r="AD40" i="79"/>
  <c r="H39" i="79"/>
  <c r="AD39" i="79"/>
  <c r="I38" i="79"/>
  <c r="I42" i="79"/>
  <c r="H38" i="79"/>
  <c r="AD38" i="79"/>
  <c r="G42" i="79"/>
  <c r="AE42" i="79"/>
  <c r="I36" i="79"/>
  <c r="G41" i="79"/>
  <c r="AE41" i="79"/>
  <c r="H41" i="79"/>
  <c r="AD41" i="79"/>
  <c r="G37" i="79"/>
  <c r="AE37" i="79"/>
  <c r="G36" i="79"/>
  <c r="AE36" i="79"/>
  <c r="S43" i="78"/>
  <c r="C13" i="78"/>
  <c r="AI15" i="78"/>
  <c r="O43" i="78"/>
  <c r="C9" i="78"/>
  <c r="AI11" i="78"/>
  <c r="N43" i="78"/>
  <c r="C8" i="78"/>
  <c r="AI10" i="78"/>
  <c r="M43" i="78"/>
  <c r="C7" i="78"/>
  <c r="AI9" i="78"/>
  <c r="L43" i="78"/>
  <c r="C6" i="78"/>
  <c r="AI8" i="78"/>
  <c r="K43" i="78"/>
  <c r="C5" i="78"/>
  <c r="AI7" i="78"/>
  <c r="P43" i="78"/>
  <c r="C10" i="78"/>
  <c r="AI12" i="78"/>
  <c r="J43" i="78"/>
  <c r="C4" i="78"/>
  <c r="R43" i="78"/>
  <c r="C12" i="78"/>
  <c r="AI14" i="78"/>
  <c r="Q43" i="78"/>
  <c r="C11" i="78"/>
  <c r="AI13" i="78"/>
  <c r="J43" i="75"/>
  <c r="C4" i="75"/>
  <c r="G38" i="77"/>
  <c r="AE38" i="77"/>
  <c r="G38" i="78"/>
  <c r="AE38" i="78"/>
  <c r="G37" i="77"/>
  <c r="AE37" i="77"/>
  <c r="G37" i="78"/>
  <c r="AE37" i="78"/>
  <c r="I37" i="77"/>
  <c r="I37" i="78"/>
  <c r="H37" i="77"/>
  <c r="AD37" i="77"/>
  <c r="H37" i="78"/>
  <c r="AD37" i="78"/>
  <c r="F37" i="59"/>
  <c r="I40" i="77"/>
  <c r="I40" i="78"/>
  <c r="H40" i="77"/>
  <c r="AD40" i="77"/>
  <c r="H40" i="78"/>
  <c r="AD40" i="78"/>
  <c r="F40" i="59"/>
  <c r="H38" i="77"/>
  <c r="AD38" i="77"/>
  <c r="H38" i="78"/>
  <c r="AD38" i="78"/>
  <c r="F38" i="59"/>
  <c r="G42" i="77"/>
  <c r="AE42" i="77"/>
  <c r="G42" i="78"/>
  <c r="AE42" i="78"/>
  <c r="G36" i="77"/>
  <c r="AE36" i="77"/>
  <c r="G36" i="78"/>
  <c r="AE36" i="78"/>
  <c r="H42" i="77"/>
  <c r="AD42" i="77"/>
  <c r="H42" i="78"/>
  <c r="AD42" i="78"/>
  <c r="F42" i="59"/>
  <c r="G40" i="77"/>
  <c r="AE40" i="77"/>
  <c r="G40" i="78"/>
  <c r="AE40" i="78"/>
  <c r="H39" i="77"/>
  <c r="AD39" i="77"/>
  <c r="H39" i="78"/>
  <c r="AD39" i="78"/>
  <c r="F39" i="59"/>
  <c r="I36" i="77"/>
  <c r="I36" i="78"/>
  <c r="H36" i="77"/>
  <c r="AD36" i="77"/>
  <c r="H36" i="78"/>
  <c r="AD36" i="78"/>
  <c r="F36" i="59"/>
  <c r="G41" i="77"/>
  <c r="AE41" i="77"/>
  <c r="G41" i="78"/>
  <c r="AE41" i="78"/>
  <c r="G39" i="77"/>
  <c r="AE39" i="77"/>
  <c r="G39" i="78"/>
  <c r="AE39" i="78"/>
  <c r="I38" i="77"/>
  <c r="I38" i="78"/>
  <c r="I39" i="77"/>
  <c r="I39" i="78"/>
  <c r="I41" i="77"/>
  <c r="I41" i="78"/>
  <c r="I42" i="77"/>
  <c r="I42" i="78"/>
  <c r="H41" i="77"/>
  <c r="AD41" i="77"/>
  <c r="H41" i="78"/>
  <c r="AD41" i="78"/>
  <c r="F41" i="59"/>
  <c r="H37" i="75"/>
  <c r="AD37" i="75"/>
  <c r="H37" i="76"/>
  <c r="AD37" i="76"/>
  <c r="I40" i="75"/>
  <c r="I40" i="76"/>
  <c r="H40" i="75"/>
  <c r="AD40" i="75"/>
  <c r="H40" i="76"/>
  <c r="AD40" i="76"/>
  <c r="H38" i="75"/>
  <c r="AD38" i="75"/>
  <c r="H38" i="76"/>
  <c r="AD38" i="76"/>
  <c r="G42" i="75"/>
  <c r="AE42" i="75"/>
  <c r="G42" i="76"/>
  <c r="AE42" i="76"/>
  <c r="G36" i="75"/>
  <c r="AE36" i="75"/>
  <c r="G36" i="76"/>
  <c r="AE36" i="76"/>
  <c r="H42" i="75"/>
  <c r="AD42" i="75"/>
  <c r="H42" i="76"/>
  <c r="AD42" i="76"/>
  <c r="G38" i="75"/>
  <c r="AE38" i="75"/>
  <c r="G38" i="76"/>
  <c r="AE38" i="76"/>
  <c r="G40" i="75"/>
  <c r="AE40" i="75"/>
  <c r="G40" i="76"/>
  <c r="AE40" i="76"/>
  <c r="H39" i="75"/>
  <c r="AD39" i="75"/>
  <c r="H39" i="76"/>
  <c r="AD39" i="76"/>
  <c r="I36" i="75"/>
  <c r="I36" i="76"/>
  <c r="G37" i="75"/>
  <c r="AE37" i="75"/>
  <c r="G37" i="76"/>
  <c r="AE37" i="76"/>
  <c r="H36" i="75"/>
  <c r="AD36" i="75"/>
  <c r="H36" i="76"/>
  <c r="AD36" i="76"/>
  <c r="G41" i="75"/>
  <c r="AE41" i="75"/>
  <c r="G41" i="76"/>
  <c r="AE41" i="76"/>
  <c r="I37" i="75"/>
  <c r="I37" i="76"/>
  <c r="G39" i="75"/>
  <c r="AE39" i="75"/>
  <c r="G39" i="76"/>
  <c r="AE39" i="76"/>
  <c r="I38" i="75"/>
  <c r="I38" i="76"/>
  <c r="I39" i="75"/>
  <c r="I39" i="76"/>
  <c r="I41" i="75"/>
  <c r="I41" i="76"/>
  <c r="I42" i="75"/>
  <c r="I42" i="76"/>
  <c r="H41" i="75"/>
  <c r="AD41" i="75"/>
  <c r="H41" i="76"/>
  <c r="AD41" i="76"/>
  <c r="G38" i="74"/>
  <c r="G37" i="74"/>
  <c r="I37" i="74"/>
  <c r="H37" i="74"/>
  <c r="I40" i="74"/>
  <c r="H40" i="74"/>
  <c r="H38" i="74"/>
  <c r="C51" i="69"/>
  <c r="G42" i="74"/>
  <c r="G36" i="74"/>
  <c r="D51" i="69"/>
  <c r="H42" i="74"/>
  <c r="G40" i="74"/>
  <c r="H39" i="74"/>
  <c r="I36" i="74"/>
  <c r="H36" i="74"/>
  <c r="C50" i="69"/>
  <c r="G41" i="74"/>
  <c r="G39" i="74"/>
  <c r="I38" i="74"/>
  <c r="I39" i="74"/>
  <c r="E50" i="69"/>
  <c r="I41" i="74"/>
  <c r="E51" i="69"/>
  <c r="I42" i="74"/>
  <c r="D50" i="69"/>
  <c r="H41" i="74"/>
  <c r="O3" i="3"/>
  <c r="E1" i="57"/>
  <c r="E25" i="9"/>
  <c r="D6" i="9"/>
  <c r="E33" i="9"/>
  <c r="D3" i="9"/>
  <c r="E3" i="9"/>
  <c r="E23" i="9"/>
  <c r="E19" i="9"/>
  <c r="E8" i="9"/>
  <c r="F20" i="9"/>
  <c r="F12" i="9"/>
  <c r="E18" i="9"/>
  <c r="D5" i="9"/>
  <c r="D10" i="9"/>
  <c r="F6" i="9"/>
  <c r="D12" i="9"/>
  <c r="D22" i="9"/>
  <c r="F27" i="9"/>
  <c r="D24" i="9"/>
  <c r="E10" i="9"/>
  <c r="E5" i="9"/>
  <c r="E28" i="9"/>
  <c r="E32" i="9"/>
  <c r="E13" i="9"/>
  <c r="E30" i="9"/>
  <c r="D25" i="9"/>
  <c r="D4" i="9"/>
  <c r="F22" i="9"/>
  <c r="D27" i="9"/>
  <c r="F13" i="9"/>
  <c r="F17" i="9"/>
  <c r="E17" i="9"/>
  <c r="E4" i="9"/>
  <c r="F21" i="9"/>
  <c r="F14" i="9"/>
  <c r="E22" i="9"/>
  <c r="F32" i="9"/>
  <c r="E14" i="9"/>
  <c r="F4" i="9"/>
  <c r="F7" i="9"/>
  <c r="F25" i="9"/>
  <c r="D15" i="9"/>
  <c r="D30" i="9"/>
  <c r="F30" i="9"/>
  <c r="D23" i="9"/>
  <c r="E27" i="9"/>
  <c r="F29" i="9"/>
  <c r="E15" i="9"/>
  <c r="D14" i="9"/>
  <c r="E11" i="9"/>
  <c r="D13" i="9"/>
  <c r="F8" i="9"/>
  <c r="E29" i="9"/>
  <c r="E12" i="9"/>
  <c r="F16" i="9"/>
  <c r="F5" i="9"/>
  <c r="E20" i="9"/>
  <c r="D18" i="9"/>
  <c r="E6" i="9"/>
  <c r="D28" i="9"/>
  <c r="E9" i="9"/>
  <c r="D21" i="9"/>
  <c r="E24" i="9"/>
  <c r="D8" i="9"/>
  <c r="F11" i="9"/>
  <c r="D26" i="9"/>
  <c r="F31" i="9"/>
  <c r="D33" i="9"/>
  <c r="E21" i="9"/>
  <c r="D19" i="9"/>
  <c r="D16" i="9"/>
  <c r="F10" i="9"/>
  <c r="F15" i="9"/>
  <c r="D31" i="9"/>
  <c r="D9" i="9"/>
  <c r="D32" i="9"/>
  <c r="F9" i="9"/>
  <c r="D11" i="9"/>
  <c r="F24" i="9"/>
  <c r="E26" i="9"/>
  <c r="F23" i="9"/>
  <c r="F19" i="9"/>
  <c r="E7" i="9"/>
  <c r="F33" i="9"/>
  <c r="F18" i="9"/>
  <c r="D29" i="9"/>
  <c r="E16" i="9"/>
  <c r="D17" i="9"/>
  <c r="D7" i="9"/>
  <c r="D20" i="9"/>
  <c r="F28" i="9"/>
  <c r="F26" i="9"/>
  <c r="E31" i="9"/>
  <c r="F3" i="9"/>
  <c r="S43" i="74"/>
  <c r="C13" i="74"/>
  <c r="AI15" i="74"/>
  <c r="AL15" i="74"/>
  <c r="M43" i="75"/>
  <c r="C7" i="75"/>
  <c r="AI9" i="75"/>
  <c r="AL9" i="75"/>
  <c r="O43" i="75"/>
  <c r="C9" i="75"/>
  <c r="AI11" i="75"/>
  <c r="AL11" i="75"/>
  <c r="Q43" i="75"/>
  <c r="C11" i="75"/>
  <c r="AI13" i="75"/>
  <c r="AJ13" i="75"/>
  <c r="L43" i="75"/>
  <c r="C6" i="75"/>
  <c r="AI8" i="75"/>
  <c r="AL8" i="75"/>
  <c r="S43" i="75"/>
  <c r="C13" i="75"/>
  <c r="AI15" i="75"/>
  <c r="AM15" i="75"/>
  <c r="P43" i="75"/>
  <c r="C10" i="75"/>
  <c r="AI12" i="75"/>
  <c r="AK12" i="75"/>
  <c r="N43" i="75"/>
  <c r="C8" i="75"/>
  <c r="AI10" i="75"/>
  <c r="AJ10" i="75"/>
  <c r="K43" i="75"/>
  <c r="C5" i="75"/>
  <c r="AI7" i="75"/>
  <c r="AK7" i="75"/>
  <c r="Q43" i="77"/>
  <c r="C11" i="77"/>
  <c r="AI13" i="77"/>
  <c r="AK13" i="77"/>
  <c r="R43" i="77"/>
  <c r="C12" i="77"/>
  <c r="AI14" i="77"/>
  <c r="AM14" i="77"/>
  <c r="K43" i="77"/>
  <c r="C5" i="77"/>
  <c r="AI7" i="77"/>
  <c r="AJ7" i="77"/>
  <c r="S43" i="77"/>
  <c r="C13" i="77"/>
  <c r="AI15" i="77"/>
  <c r="AJ15" i="77"/>
  <c r="J43" i="77"/>
  <c r="C4" i="77"/>
  <c r="AI6" i="77"/>
  <c r="O43" i="77"/>
  <c r="C9" i="77"/>
  <c r="AI11" i="77"/>
  <c r="AK11" i="77"/>
  <c r="M43" i="77"/>
  <c r="C7" i="77"/>
  <c r="AI9" i="77"/>
  <c r="AL9" i="77"/>
  <c r="N43" i="77"/>
  <c r="C8" i="77"/>
  <c r="AI10" i="77"/>
  <c r="AL10" i="77"/>
  <c r="L43" i="77"/>
  <c r="C6" i="77"/>
  <c r="AI8" i="77"/>
  <c r="AJ8" i="77"/>
  <c r="N4" i="3"/>
  <c r="O4" i="3"/>
  <c r="O43" i="74"/>
  <c r="C9" i="74"/>
  <c r="AI11" i="74"/>
  <c r="AJ11" i="74"/>
  <c r="M43" i="74"/>
  <c r="C7" i="74"/>
  <c r="AI9" i="74"/>
  <c r="AK9" i="74"/>
  <c r="N43" i="74"/>
  <c r="C8" i="74"/>
  <c r="AI10" i="74"/>
  <c r="AK10" i="74"/>
  <c r="L43" i="74"/>
  <c r="C6" i="74"/>
  <c r="AI8" i="74"/>
  <c r="AL8" i="74"/>
  <c r="K43" i="74"/>
  <c r="C5" i="74"/>
  <c r="AI7" i="74"/>
  <c r="AL7" i="74"/>
  <c r="J43" i="74"/>
  <c r="C4" i="74"/>
  <c r="AI6" i="74"/>
  <c r="P43" i="74"/>
  <c r="C10" i="74"/>
  <c r="AI12" i="74"/>
  <c r="AM12" i="74"/>
  <c r="R43" i="74"/>
  <c r="C12" i="74"/>
  <c r="AI14" i="74"/>
  <c r="AM14" i="74"/>
  <c r="R43" i="76"/>
  <c r="C12" i="76"/>
  <c r="AI14" i="76"/>
  <c r="AK14" i="76"/>
  <c r="Q43" i="76"/>
  <c r="C11" i="76"/>
  <c r="AI13" i="76"/>
  <c r="AL13" i="76"/>
  <c r="O43" i="76"/>
  <c r="C9" i="76"/>
  <c r="AI11" i="76"/>
  <c r="AM11" i="76"/>
  <c r="N43" i="76"/>
  <c r="C8" i="76"/>
  <c r="AI10" i="76"/>
  <c r="AJ10" i="76"/>
  <c r="K43" i="79"/>
  <c r="C5" i="79"/>
  <c r="AI7" i="79"/>
  <c r="AL7" i="79"/>
  <c r="P43" i="79"/>
  <c r="C10" i="79"/>
  <c r="AI12" i="79"/>
  <c r="AL12" i="79"/>
  <c r="S43" i="79"/>
  <c r="C13" i="79"/>
  <c r="AI15" i="79"/>
  <c r="AM15" i="79"/>
  <c r="M43" i="76"/>
  <c r="C7" i="76"/>
  <c r="AI9" i="76"/>
  <c r="AL9" i="76"/>
  <c r="J43" i="79"/>
  <c r="C4" i="79"/>
  <c r="AI6" i="79"/>
  <c r="K43" i="76"/>
  <c r="C5" i="76"/>
  <c r="AI7" i="76"/>
  <c r="AJ7" i="76"/>
  <c r="R43" i="79"/>
  <c r="C12" i="79"/>
  <c r="AI14" i="79"/>
  <c r="AJ14" i="79"/>
  <c r="O43" i="79"/>
  <c r="C9" i="79"/>
  <c r="AI11" i="79"/>
  <c r="AM11" i="79"/>
  <c r="S43" i="76"/>
  <c r="C13" i="76"/>
  <c r="AI15" i="76"/>
  <c r="AL15" i="76"/>
  <c r="Q43" i="79"/>
  <c r="C11" i="79"/>
  <c r="AI13" i="79"/>
  <c r="AL13" i="79"/>
  <c r="N43" i="79"/>
  <c r="C8" i="79"/>
  <c r="AI10" i="79"/>
  <c r="AM10" i="79"/>
  <c r="L43" i="76"/>
  <c r="C6" i="76"/>
  <c r="AI8" i="76"/>
  <c r="AM8" i="76"/>
  <c r="J43" i="76"/>
  <c r="C4" i="76"/>
  <c r="AI6" i="76"/>
  <c r="L43" i="79"/>
  <c r="C6" i="79"/>
  <c r="AI8" i="79"/>
  <c r="AK8" i="79"/>
  <c r="AI6" i="75"/>
  <c r="AK12" i="76"/>
  <c r="AJ12" i="76"/>
  <c r="AM12" i="76"/>
  <c r="AL12" i="76"/>
  <c r="AJ14" i="75"/>
  <c r="AM14" i="75"/>
  <c r="AL14" i="75"/>
  <c r="AK14" i="75"/>
  <c r="AJ9" i="79"/>
  <c r="AL9" i="79"/>
  <c r="AM9" i="79"/>
  <c r="AK9" i="79"/>
  <c r="AM7" i="78"/>
  <c r="AL7" i="78"/>
  <c r="AK7" i="78"/>
  <c r="AJ7" i="78"/>
  <c r="AM13" i="74"/>
  <c r="AL13" i="74"/>
  <c r="AK13" i="74"/>
  <c r="AJ13" i="74"/>
  <c r="AM13" i="75"/>
  <c r="AL12" i="78"/>
  <c r="AK12" i="78"/>
  <c r="AJ12" i="78"/>
  <c r="AM12" i="78"/>
  <c r="AI6" i="78"/>
  <c r="A39" i="78"/>
  <c r="AK14" i="78"/>
  <c r="AJ14" i="78"/>
  <c r="AL14" i="78"/>
  <c r="AM14" i="78"/>
  <c r="AL15" i="78"/>
  <c r="AK15" i="78"/>
  <c r="AJ15" i="78"/>
  <c r="AM15" i="78"/>
  <c r="AJ12" i="75"/>
  <c r="AJ13" i="78"/>
  <c r="AM13" i="78"/>
  <c r="AL13" i="78"/>
  <c r="AK13" i="78"/>
  <c r="AM11" i="78"/>
  <c r="AL11" i="78"/>
  <c r="AK11" i="78"/>
  <c r="AJ11" i="78"/>
  <c r="AK12" i="77"/>
  <c r="AJ12" i="77"/>
  <c r="AM12" i="77"/>
  <c r="AL12" i="77"/>
  <c r="AM8" i="78"/>
  <c r="AL8" i="78"/>
  <c r="AK8" i="78"/>
  <c r="AJ8" i="78"/>
  <c r="AK11" i="75"/>
  <c r="AJ11" i="75"/>
  <c r="AJ10" i="78"/>
  <c r="AM10" i="78"/>
  <c r="AL10" i="78"/>
  <c r="AK10" i="78"/>
  <c r="AL7" i="77"/>
  <c r="AJ9" i="78"/>
  <c r="AM9" i="78"/>
  <c r="AL9" i="78"/>
  <c r="AK9" i="78"/>
  <c r="AE39" i="74"/>
  <c r="AD36" i="74"/>
  <c r="F36" i="62"/>
  <c r="AD38" i="74"/>
  <c r="F38" i="62"/>
  <c r="AD37" i="74"/>
  <c r="F37" i="62"/>
  <c r="AE38" i="74"/>
  <c r="AD42" i="74"/>
  <c r="F42" i="62"/>
  <c r="AE37" i="74"/>
  <c r="AD41" i="74"/>
  <c r="F41" i="62"/>
  <c r="AE41" i="74"/>
  <c r="AE40" i="74"/>
  <c r="AE42" i="74"/>
  <c r="AD39" i="74"/>
  <c r="F39" i="62"/>
  <c r="AE36" i="74"/>
  <c r="AD40" i="74"/>
  <c r="F40" i="62"/>
  <c r="H34" i="9"/>
  <c r="I35" i="9"/>
  <c r="H36" i="9"/>
  <c r="I39" i="9"/>
  <c r="I37" i="9"/>
  <c r="G35" i="9"/>
  <c r="G31" i="9"/>
  <c r="G36" i="9"/>
  <c r="H33" i="9"/>
  <c r="I38" i="9"/>
  <c r="H39" i="9"/>
  <c r="H35" i="9"/>
  <c r="I32" i="9"/>
  <c r="G33" i="9"/>
  <c r="G32" i="9"/>
  <c r="G39" i="9"/>
  <c r="H38" i="9"/>
  <c r="I40" i="9"/>
  <c r="G38" i="9"/>
  <c r="I34" i="9"/>
  <c r="H31" i="9"/>
  <c r="H37" i="9"/>
  <c r="I31" i="9"/>
  <c r="H32" i="9"/>
  <c r="G34" i="9"/>
  <c r="G40" i="9"/>
  <c r="G37" i="9"/>
  <c r="I36" i="9"/>
  <c r="I33" i="9"/>
  <c r="H40" i="9"/>
  <c r="I17" i="9"/>
  <c r="H8" i="9"/>
  <c r="G8" i="9"/>
  <c r="H27" i="9"/>
  <c r="G7" i="9"/>
  <c r="G17" i="9"/>
  <c r="I26" i="9"/>
  <c r="H11" i="9"/>
  <c r="G6" i="9"/>
  <c r="G19" i="9"/>
  <c r="I6" i="9"/>
  <c r="G29" i="9"/>
  <c r="G20" i="9"/>
  <c r="H24" i="9"/>
  <c r="G5" i="9"/>
  <c r="H10" i="9"/>
  <c r="I29" i="9"/>
  <c r="H16" i="9"/>
  <c r="G16" i="9"/>
  <c r="H29" i="9"/>
  <c r="G21" i="9"/>
  <c r="I13" i="9"/>
  <c r="I18" i="9"/>
  <c r="G3" i="9"/>
  <c r="I16" i="9"/>
  <c r="H5" i="9"/>
  <c r="I3" i="9"/>
  <c r="H7" i="9"/>
  <c r="I23" i="9"/>
  <c r="I27" i="9"/>
  <c r="H4" i="9"/>
  <c r="I5" i="9"/>
  <c r="H12" i="9"/>
  <c r="I9" i="9"/>
  <c r="H9" i="9"/>
  <c r="G26" i="9"/>
  <c r="H17" i="9"/>
  <c r="I28" i="9"/>
  <c r="H28" i="9"/>
  <c r="AK15" i="74"/>
  <c r="AM7" i="75"/>
  <c r="AJ15" i="74"/>
  <c r="AM15" i="74"/>
  <c r="AL10" i="75"/>
  <c r="AM11" i="75"/>
  <c r="AJ9" i="75"/>
  <c r="AM9" i="75"/>
  <c r="AK7" i="74"/>
  <c r="AK9" i="75"/>
  <c r="AK8" i="77"/>
  <c r="AK15" i="75"/>
  <c r="AK10" i="75"/>
  <c r="AM10" i="75"/>
  <c r="AL12" i="75"/>
  <c r="AM8" i="75"/>
  <c r="AM15" i="77"/>
  <c r="AK8" i="75"/>
  <c r="AM12" i="75"/>
  <c r="AJ8" i="75"/>
  <c r="AJ15" i="75"/>
  <c r="AL13" i="75"/>
  <c r="AK13" i="75"/>
  <c r="AM7" i="77"/>
  <c r="AK7" i="77"/>
  <c r="AJ7" i="75"/>
  <c r="AL15" i="75"/>
  <c r="A39" i="75"/>
  <c r="AM8" i="74"/>
  <c r="AL7" i="75"/>
  <c r="AJ13" i="77"/>
  <c r="AK9" i="77"/>
  <c r="AK14" i="77"/>
  <c r="AM13" i="77"/>
  <c r="AM10" i="77"/>
  <c r="AJ9" i="77"/>
  <c r="AJ14" i="77"/>
  <c r="AL13" i="77"/>
  <c r="AJ10" i="77"/>
  <c r="AM9" i="77"/>
  <c r="AL14" i="77"/>
  <c r="AK10" i="77"/>
  <c r="AJ8" i="74"/>
  <c r="AJ11" i="77"/>
  <c r="AK8" i="74"/>
  <c r="A39" i="77"/>
  <c r="AM11" i="77"/>
  <c r="AL11" i="77"/>
  <c r="AL15" i="77"/>
  <c r="AK15" i="77"/>
  <c r="AM8" i="77"/>
  <c r="AL8" i="77"/>
  <c r="AJ7" i="74"/>
  <c r="AM7" i="74"/>
  <c r="AJ10" i="74"/>
  <c r="AJ9" i="76"/>
  <c r="AK12" i="74"/>
  <c r="AL12" i="74"/>
  <c r="AJ9" i="74"/>
  <c r="AM9" i="74"/>
  <c r="AM10" i="74"/>
  <c r="AL10" i="74"/>
  <c r="AL9" i="74"/>
  <c r="AM11" i="74"/>
  <c r="AL11" i="74"/>
  <c r="AK11" i="74"/>
  <c r="AJ12" i="74"/>
  <c r="AK14" i="74"/>
  <c r="AJ14" i="74"/>
  <c r="AL14" i="74"/>
  <c r="A39" i="74"/>
  <c r="AK9" i="76"/>
  <c r="AK11" i="79"/>
  <c r="AM13" i="76"/>
  <c r="AJ14" i="76"/>
  <c r="AM14" i="76"/>
  <c r="AJ11" i="79"/>
  <c r="AJ8" i="79"/>
  <c r="AM8" i="79"/>
  <c r="AL8" i="79"/>
  <c r="AL14" i="76"/>
  <c r="AK13" i="76"/>
  <c r="AJ13" i="76"/>
  <c r="AM7" i="76"/>
  <c r="AJ8" i="76"/>
  <c r="AL7" i="76"/>
  <c r="AK7" i="76"/>
  <c r="AL15" i="79"/>
  <c r="AK15" i="79"/>
  <c r="AJ10" i="79"/>
  <c r="AK10" i="79"/>
  <c r="AL10" i="79"/>
  <c r="AL11" i="79"/>
  <c r="AM9" i="76"/>
  <c r="AK8" i="76"/>
  <c r="AL8" i="76"/>
  <c r="AM10" i="76"/>
  <c r="AM14" i="79"/>
  <c r="AL10" i="76"/>
  <c r="AL14" i="79"/>
  <c r="AK10" i="76"/>
  <c r="AK11" i="76"/>
  <c r="AK14" i="79"/>
  <c r="AJ11" i="76"/>
  <c r="AL11" i="76"/>
  <c r="AJ15" i="79"/>
  <c r="AK13" i="79"/>
  <c r="AJ15" i="76"/>
  <c r="AJ7" i="79"/>
  <c r="AK15" i="76"/>
  <c r="A39" i="76"/>
  <c r="AM7" i="79"/>
  <c r="AM15" i="76"/>
  <c r="AK7" i="79"/>
  <c r="AK12" i="79"/>
  <c r="AJ12" i="79"/>
  <c r="AJ13" i="79"/>
  <c r="AM12" i="79"/>
  <c r="AM13" i="79"/>
  <c r="A39" i="79"/>
  <c r="AM6" i="76"/>
  <c r="AL6" i="76"/>
  <c r="AK6" i="76"/>
  <c r="AJ6" i="76"/>
  <c r="AL6" i="77"/>
  <c r="AM6" i="77"/>
  <c r="AK6" i="77"/>
  <c r="AJ6" i="77"/>
  <c r="AL6" i="75"/>
  <c r="AK6" i="75"/>
  <c r="AM6" i="75"/>
  <c r="AJ6" i="75"/>
  <c r="AM6" i="78"/>
  <c r="AL6" i="78"/>
  <c r="AK6" i="78"/>
  <c r="AJ6" i="78"/>
  <c r="AL6" i="79"/>
  <c r="AJ6" i="79"/>
  <c r="AM6" i="79"/>
  <c r="AK6" i="79"/>
  <c r="AM6" i="74"/>
  <c r="AL6" i="74"/>
  <c r="AK6" i="74"/>
  <c r="AJ6" i="74"/>
  <c r="N5" i="3"/>
  <c r="E1" i="55"/>
  <c r="I12" i="9"/>
  <c r="H15" i="9"/>
  <c r="G25" i="9"/>
  <c r="G9" i="9"/>
  <c r="H3" i="9"/>
  <c r="I15" i="9"/>
  <c r="H23" i="9"/>
  <c r="G28" i="9"/>
  <c r="G24" i="9"/>
  <c r="H30" i="9"/>
  <c r="H25" i="9"/>
  <c r="I30" i="9"/>
  <c r="I14" i="9"/>
  <c r="I11" i="9"/>
  <c r="I19" i="9"/>
  <c r="H19" i="9"/>
  <c r="G13" i="9"/>
  <c r="H13" i="9"/>
  <c r="I20" i="9"/>
  <c r="G14" i="9"/>
  <c r="I10" i="9"/>
  <c r="G23" i="9"/>
  <c r="I7" i="9"/>
  <c r="I25" i="9"/>
  <c r="G10" i="9"/>
  <c r="H18" i="9"/>
  <c r="H20" i="9"/>
  <c r="G12" i="9"/>
  <c r="I22" i="9"/>
  <c r="G22" i="9"/>
  <c r="H21" i="9"/>
  <c r="G30" i="9"/>
  <c r="G18" i="9"/>
  <c r="G11" i="9"/>
  <c r="I24" i="9"/>
  <c r="G15" i="9"/>
  <c r="H6" i="9"/>
  <c r="G27" i="9"/>
  <c r="H14" i="9"/>
  <c r="I21" i="9"/>
  <c r="I4" i="9"/>
  <c r="H26" i="9"/>
  <c r="I8" i="9"/>
  <c r="H22" i="9"/>
  <c r="G4" i="9"/>
  <c r="O5" i="3"/>
  <c r="N6" i="3"/>
  <c r="F43" i="56"/>
  <c r="F44" i="56"/>
  <c r="E1" i="62"/>
  <c r="I1" i="56"/>
  <c r="D1" i="80"/>
  <c r="E1" i="59"/>
  <c r="K10" i="9"/>
  <c r="K8" i="9"/>
  <c r="K11" i="9"/>
  <c r="J4" i="9"/>
  <c r="L36" i="9"/>
  <c r="K29" i="9"/>
  <c r="J11" i="9"/>
  <c r="L15" i="9"/>
  <c r="K16" i="9"/>
  <c r="J26" i="9"/>
  <c r="J9" i="9"/>
  <c r="L5" i="9"/>
  <c r="L22" i="9"/>
  <c r="K14" i="9"/>
  <c r="L34" i="9"/>
  <c r="K6" i="9"/>
  <c r="K30" i="9"/>
  <c r="J3" i="9"/>
  <c r="L31" i="9"/>
  <c r="J15" i="9"/>
  <c r="L4" i="9"/>
  <c r="L25" i="9"/>
  <c r="L17" i="9"/>
  <c r="J16" i="9"/>
  <c r="J23" i="9"/>
  <c r="J12" i="9"/>
  <c r="L10" i="9"/>
  <c r="J6" i="9"/>
  <c r="K15" i="9"/>
  <c r="K12" i="9"/>
  <c r="L35" i="9"/>
  <c r="J13" i="9"/>
  <c r="K20" i="9"/>
  <c r="K36" i="9"/>
  <c r="K35" i="9"/>
  <c r="J36" i="9"/>
  <c r="L11" i="9"/>
  <c r="L18" i="9"/>
  <c r="L27" i="9"/>
  <c r="J19" i="9"/>
  <c r="J10" i="9"/>
  <c r="J29" i="9"/>
  <c r="L6" i="9"/>
  <c r="J7" i="9"/>
  <c r="K26" i="9"/>
  <c r="K34" i="9"/>
  <c r="L26" i="9"/>
  <c r="J32" i="9"/>
  <c r="K9" i="9"/>
  <c r="J33" i="9"/>
  <c r="J34" i="9"/>
  <c r="L8" i="9"/>
  <c r="J21" i="9"/>
  <c r="L20" i="9"/>
  <c r="K31" i="9"/>
  <c r="K32" i="9"/>
  <c r="L28" i="9"/>
  <c r="K22" i="9"/>
  <c r="K13" i="9"/>
  <c r="L21" i="9"/>
  <c r="K23" i="9"/>
  <c r="J5" i="9"/>
  <c r="L19" i="9"/>
  <c r="K5" i="9"/>
  <c r="L16" i="9"/>
  <c r="K3" i="9"/>
  <c r="L9" i="9"/>
  <c r="K25" i="9"/>
  <c r="J27" i="9"/>
  <c r="J14" i="9"/>
  <c r="L12" i="9"/>
  <c r="L30" i="9"/>
  <c r="J35" i="9"/>
  <c r="J8" i="9"/>
  <c r="L29" i="9"/>
  <c r="K18" i="9"/>
  <c r="J31" i="9"/>
  <c r="L32" i="9"/>
  <c r="L13" i="9"/>
  <c r="J18" i="9"/>
  <c r="L23" i="9"/>
  <c r="J25" i="9"/>
  <c r="J30" i="9"/>
  <c r="J24" i="9"/>
  <c r="L3" i="9"/>
  <c r="K19" i="9"/>
  <c r="L33" i="9"/>
  <c r="L14" i="9"/>
  <c r="L7" i="9"/>
  <c r="L24" i="9"/>
  <c r="K21" i="9"/>
  <c r="K27" i="9"/>
  <c r="J20" i="9"/>
  <c r="J22" i="9"/>
  <c r="K17" i="9"/>
  <c r="K28" i="9"/>
  <c r="K24" i="9"/>
  <c r="J28" i="9"/>
  <c r="J17" i="9"/>
  <c r="K7" i="9"/>
  <c r="K4" i="9"/>
  <c r="K33" i="9"/>
  <c r="O6" i="3"/>
  <c r="N7" i="3"/>
  <c r="D2" i="73"/>
  <c r="D30" i="73"/>
  <c r="D3" i="70"/>
  <c r="D3" i="71"/>
  <c r="L3" i="71"/>
  <c r="T43" i="56"/>
  <c r="C14" i="56"/>
  <c r="AI16" i="56"/>
  <c r="AJ16" i="56"/>
  <c r="U43" i="56"/>
  <c r="C15" i="56"/>
  <c r="AI17" i="56"/>
  <c r="Y43" i="56"/>
  <c r="C19" i="56"/>
  <c r="AI21" i="56"/>
  <c r="V43" i="56"/>
  <c r="C16" i="56"/>
  <c r="AI18" i="56"/>
  <c r="AB43" i="56"/>
  <c r="C22" i="56"/>
  <c r="AI24" i="56"/>
  <c r="X43" i="56"/>
  <c r="C18" i="56"/>
  <c r="AI20" i="56"/>
  <c r="AC43" i="56"/>
  <c r="C23" i="56"/>
  <c r="AI25" i="56"/>
  <c r="AA43" i="56"/>
  <c r="C21" i="56"/>
  <c r="AI23" i="56"/>
  <c r="W43" i="56"/>
  <c r="C17" i="56"/>
  <c r="AI19" i="56"/>
  <c r="Z43" i="56"/>
  <c r="C20" i="56"/>
  <c r="AI22" i="56"/>
  <c r="S43" i="56"/>
  <c r="C13" i="56"/>
  <c r="AI15" i="56"/>
  <c r="AJ15" i="56"/>
  <c r="P43" i="56"/>
  <c r="C10" i="56"/>
  <c r="AI12" i="56"/>
  <c r="AJ12" i="56"/>
  <c r="K43" i="56"/>
  <c r="C5" i="56"/>
  <c r="AI7" i="56"/>
  <c r="AK7" i="56"/>
  <c r="Q43" i="56"/>
  <c r="C11" i="56"/>
  <c r="AI13" i="56"/>
  <c r="AM13" i="56"/>
  <c r="R43" i="56"/>
  <c r="C12" i="56"/>
  <c r="AI14" i="56"/>
  <c r="AM14" i="56"/>
  <c r="L43" i="56"/>
  <c r="C6" i="56"/>
  <c r="AI8" i="56"/>
  <c r="AL8" i="56"/>
  <c r="M43" i="56"/>
  <c r="C7" i="56"/>
  <c r="AI9" i="56"/>
  <c r="AL9" i="56"/>
  <c r="J43" i="56"/>
  <c r="C4" i="56"/>
  <c r="N43" i="56"/>
  <c r="C8" i="56"/>
  <c r="AI10" i="56"/>
  <c r="AM10" i="56"/>
  <c r="O43" i="56"/>
  <c r="C9" i="56"/>
  <c r="AI11" i="56"/>
  <c r="AK11" i="56"/>
  <c r="M5" i="9"/>
  <c r="M28" i="9"/>
  <c r="O38" i="9"/>
  <c r="N31" i="9"/>
  <c r="M29" i="9"/>
  <c r="N22" i="9"/>
  <c r="O15" i="9"/>
  <c r="O4" i="9"/>
  <c r="N37" i="9"/>
  <c r="M14" i="9"/>
  <c r="M25" i="9"/>
  <c r="O19" i="9"/>
  <c r="O21" i="9"/>
  <c r="O24" i="9"/>
  <c r="N10" i="9"/>
  <c r="N21" i="9"/>
  <c r="M4" i="9"/>
  <c r="M33" i="9"/>
  <c r="O14" i="9"/>
  <c r="N30" i="9"/>
  <c r="M35" i="9"/>
  <c r="N34" i="9"/>
  <c r="O32" i="9"/>
  <c r="M21" i="9"/>
  <c r="O23" i="9"/>
  <c r="O6" i="9"/>
  <c r="M7" i="9"/>
  <c r="O22" i="9"/>
  <c r="N17" i="9"/>
  <c r="M34" i="9"/>
  <c r="N18" i="9"/>
  <c r="N33" i="9"/>
  <c r="N19" i="9"/>
  <c r="O33" i="9"/>
  <c r="N6" i="9"/>
  <c r="M27" i="9"/>
  <c r="M8" i="9"/>
  <c r="M15" i="9"/>
  <c r="N9" i="9"/>
  <c r="N26" i="9"/>
  <c r="N35" i="9"/>
  <c r="N15" i="9"/>
  <c r="O10" i="9"/>
  <c r="O3" i="9"/>
  <c r="M38" i="9"/>
  <c r="O27" i="9"/>
  <c r="N23" i="9"/>
  <c r="O11" i="9"/>
  <c r="O7" i="9"/>
  <c r="O8" i="9"/>
  <c r="M10" i="9"/>
  <c r="M31" i="9"/>
  <c r="O37" i="9"/>
  <c r="M17" i="9"/>
  <c r="O9" i="9"/>
  <c r="N20" i="9"/>
  <c r="N38" i="9"/>
  <c r="N24" i="9"/>
  <c r="N27" i="9"/>
  <c r="M26" i="9"/>
  <c r="M12" i="9"/>
  <c r="M22" i="9"/>
  <c r="N7" i="9"/>
  <c r="O30" i="9"/>
  <c r="O12" i="9"/>
  <c r="O31" i="9"/>
  <c r="M16" i="9"/>
  <c r="N25" i="9"/>
  <c r="N5" i="9"/>
  <c r="N13" i="9"/>
  <c r="M20" i="9"/>
  <c r="O35" i="9"/>
  <c r="M13" i="9"/>
  <c r="O16" i="9"/>
  <c r="N28" i="9"/>
  <c r="O26" i="9"/>
  <c r="O17" i="9"/>
  <c r="M11" i="9"/>
  <c r="M30" i="9"/>
  <c r="M23" i="9"/>
  <c r="M32" i="9"/>
  <c r="M36" i="9"/>
  <c r="N16" i="9"/>
  <c r="M6" i="9"/>
  <c r="O20" i="9"/>
  <c r="N4" i="9"/>
  <c r="O28" i="9"/>
  <c r="O34" i="9"/>
  <c r="N29" i="9"/>
  <c r="O25" i="9"/>
  <c r="N11" i="9"/>
  <c r="O5" i="9"/>
  <c r="O36" i="9"/>
  <c r="O18" i="9"/>
  <c r="M9" i="9"/>
  <c r="N14" i="9"/>
  <c r="N8" i="9"/>
  <c r="M37" i="9"/>
  <c r="O29" i="9"/>
  <c r="N12" i="9"/>
  <c r="M19" i="9"/>
  <c r="O13" i="9"/>
  <c r="M18" i="9"/>
  <c r="N3" i="9"/>
  <c r="N36" i="9"/>
  <c r="M3" i="9"/>
  <c r="M24" i="9"/>
  <c r="N32" i="9"/>
  <c r="L30" i="73"/>
  <c r="L2" i="73"/>
  <c r="AI6" i="56"/>
  <c r="AJ6" i="56"/>
  <c r="A40" i="56"/>
  <c r="AL15" i="56"/>
  <c r="AL16" i="56"/>
  <c r="AK16" i="56"/>
  <c r="AM16" i="56"/>
  <c r="AM25" i="56"/>
  <c r="AL25" i="56"/>
  <c r="AK25" i="56"/>
  <c r="AJ25" i="56"/>
  <c r="AK23" i="56"/>
  <c r="AJ23" i="56"/>
  <c r="AL23" i="56"/>
  <c r="AM23" i="56"/>
  <c r="AM19" i="56"/>
  <c r="AL19" i="56"/>
  <c r="AJ19" i="56"/>
  <c r="AK19" i="56"/>
  <c r="AL21" i="56"/>
  <c r="AK21" i="56"/>
  <c r="AJ21" i="56"/>
  <c r="AM21" i="56"/>
  <c r="AJ17" i="56"/>
  <c r="AM17" i="56"/>
  <c r="AK17" i="56"/>
  <c r="AL17" i="56"/>
  <c r="AK24" i="56"/>
  <c r="AM24" i="56"/>
  <c r="AL24" i="56"/>
  <c r="AJ24" i="56"/>
  <c r="AM22" i="56"/>
  <c r="AK22" i="56"/>
  <c r="AL22" i="56"/>
  <c r="AJ22" i="56"/>
  <c r="AJ18" i="56"/>
  <c r="AK18" i="56"/>
  <c r="AM18" i="56"/>
  <c r="AL18" i="56"/>
  <c r="AM20" i="56"/>
  <c r="AJ20" i="56"/>
  <c r="AL20" i="56"/>
  <c r="AK20" i="56"/>
  <c r="O7" i="3"/>
  <c r="AK15" i="56"/>
  <c r="AK8" i="56"/>
  <c r="AM15" i="56"/>
  <c r="AJ8" i="56"/>
  <c r="AM8" i="56"/>
  <c r="AJ9" i="56"/>
  <c r="AK9" i="56"/>
  <c r="AM9" i="56"/>
  <c r="AJ14" i="56"/>
  <c r="AK10" i="56"/>
  <c r="AJ10" i="56"/>
  <c r="AL10" i="56"/>
  <c r="AL12" i="56"/>
  <c r="AK12" i="56"/>
  <c r="AM12" i="56"/>
  <c r="AK14" i="56"/>
  <c r="AJ7" i="56"/>
  <c r="AL14" i="56"/>
  <c r="AM11" i="56"/>
  <c r="AK13" i="56"/>
  <c r="AL13" i="56"/>
  <c r="AL11" i="56"/>
  <c r="AJ13" i="56"/>
  <c r="AJ11" i="56"/>
  <c r="AM7" i="56"/>
  <c r="AL7" i="56"/>
  <c r="R40" i="9"/>
  <c r="Q40" i="9"/>
  <c r="P40" i="9"/>
  <c r="Q39" i="9"/>
  <c r="Q24" i="9"/>
  <c r="R15" i="9"/>
  <c r="R4" i="9"/>
  <c r="P37" i="9"/>
  <c r="R34" i="9"/>
  <c r="Q25" i="9"/>
  <c r="P29" i="9"/>
  <c r="Q21" i="9"/>
  <c r="Q6" i="9"/>
  <c r="P19" i="9"/>
  <c r="R29" i="9"/>
  <c r="Q16" i="9"/>
  <c r="R12" i="9"/>
  <c r="Q10" i="9"/>
  <c r="R26" i="9"/>
  <c r="R17" i="9"/>
  <c r="R32" i="9"/>
  <c r="Q27" i="9"/>
  <c r="R25" i="9"/>
  <c r="R7" i="9"/>
  <c r="P6" i="9"/>
  <c r="Q18" i="9"/>
  <c r="P10" i="9"/>
  <c r="P18" i="9"/>
  <c r="P32" i="9"/>
  <c r="R3" i="9"/>
  <c r="R8" i="9"/>
  <c r="Q8" i="9"/>
  <c r="P4" i="9"/>
  <c r="Q35" i="9"/>
  <c r="Q14" i="9"/>
  <c r="P30" i="9"/>
  <c r="R16" i="9"/>
  <c r="Q30" i="9"/>
  <c r="Q23" i="9"/>
  <c r="P23" i="9"/>
  <c r="R13" i="9"/>
  <c r="Q5" i="9"/>
  <c r="Q9" i="9"/>
  <c r="R19" i="9"/>
  <c r="R18" i="9"/>
  <c r="Q28" i="9"/>
  <c r="P38" i="9"/>
  <c r="P28" i="9"/>
  <c r="P20" i="9"/>
  <c r="P8" i="9"/>
  <c r="P21" i="9"/>
  <c r="R9" i="9"/>
  <c r="P24" i="9"/>
  <c r="P34" i="9"/>
  <c r="Q15" i="9"/>
  <c r="Q29" i="9"/>
  <c r="Q31" i="9"/>
  <c r="Q4" i="9"/>
  <c r="R11" i="9"/>
  <c r="R38" i="9"/>
  <c r="Q12" i="9"/>
  <c r="R35" i="9"/>
  <c r="P5" i="9"/>
  <c r="R31" i="9"/>
  <c r="P11" i="9"/>
  <c r="Q20" i="9"/>
  <c r="P39" i="9"/>
  <c r="Q34" i="9"/>
  <c r="Q19" i="9"/>
  <c r="Q36" i="9"/>
  <c r="P9" i="9"/>
  <c r="P3" i="9"/>
  <c r="R10" i="9"/>
  <c r="Q38" i="9"/>
  <c r="R21" i="9"/>
  <c r="Q13" i="9"/>
  <c r="R36" i="9"/>
  <c r="P26" i="9"/>
  <c r="Q11" i="9"/>
  <c r="R28" i="9"/>
  <c r="R37" i="9"/>
  <c r="R24" i="9"/>
  <c r="Q37" i="9"/>
  <c r="R20" i="9"/>
  <c r="R5" i="9"/>
  <c r="R6" i="9"/>
  <c r="P13" i="9"/>
  <c r="P15" i="9"/>
  <c r="R39" i="9"/>
  <c r="Q32" i="9"/>
  <c r="P14" i="9"/>
  <c r="R30" i="9"/>
  <c r="Q22" i="9"/>
  <c r="P17" i="9"/>
  <c r="Q26" i="9"/>
  <c r="R23" i="9"/>
  <c r="P36" i="9"/>
  <c r="P22" i="9"/>
  <c r="R22" i="9"/>
  <c r="Q3" i="9"/>
  <c r="P7" i="9"/>
  <c r="Q17" i="9"/>
  <c r="R14" i="9"/>
  <c r="Q33" i="9"/>
  <c r="P35" i="9"/>
  <c r="Q7" i="9"/>
  <c r="R27" i="9"/>
  <c r="P12" i="9"/>
  <c r="P27" i="9"/>
  <c r="P25" i="9"/>
  <c r="P16" i="9"/>
  <c r="P31" i="9"/>
  <c r="R33" i="9"/>
  <c r="P33" i="9"/>
  <c r="AL6" i="56"/>
  <c r="AK6" i="56"/>
  <c r="AM6" i="56"/>
  <c r="N8" i="3"/>
  <c r="O8" i="3"/>
  <c r="T35" i="9"/>
  <c r="S18" i="9"/>
  <c r="S4" i="9"/>
  <c r="U22" i="9"/>
  <c r="T38" i="9"/>
  <c r="T33" i="9"/>
  <c r="U21" i="9"/>
  <c r="T37" i="9"/>
  <c r="T32" i="9"/>
  <c r="U34" i="9"/>
  <c r="T18" i="9"/>
  <c r="U15" i="9"/>
  <c r="S19" i="9"/>
  <c r="S26" i="9"/>
  <c r="U16" i="9"/>
  <c r="U17" i="9"/>
  <c r="U20" i="9"/>
  <c r="S17" i="9"/>
  <c r="S16" i="9"/>
  <c r="S36" i="9"/>
  <c r="T17" i="9"/>
  <c r="T13" i="9"/>
  <c r="U38" i="9"/>
  <c r="T3" i="9"/>
  <c r="U29" i="9"/>
  <c r="T22" i="9"/>
  <c r="T16" i="9"/>
  <c r="U13" i="9"/>
  <c r="S24" i="9"/>
  <c r="U36" i="9"/>
  <c r="T27" i="9"/>
  <c r="S12" i="9"/>
  <c r="S32" i="9"/>
  <c r="S22" i="9"/>
  <c r="T8" i="9"/>
  <c r="U4" i="9"/>
  <c r="S7" i="9"/>
  <c r="T19" i="9"/>
  <c r="U3" i="9"/>
  <c r="T28" i="9"/>
  <c r="T15" i="9"/>
  <c r="U25" i="9"/>
  <c r="S13" i="9"/>
  <c r="U19" i="9"/>
  <c r="T25" i="9"/>
  <c r="S35" i="9"/>
  <c r="U30" i="9"/>
  <c r="U26" i="9"/>
  <c r="T9" i="9"/>
  <c r="U35" i="9"/>
  <c r="S20" i="9"/>
  <c r="T21" i="9"/>
  <c r="U23" i="9"/>
  <c r="S14" i="9"/>
  <c r="S10" i="9"/>
  <c r="T36" i="9"/>
  <c r="T10" i="9"/>
  <c r="T31" i="9"/>
  <c r="U33" i="9"/>
  <c r="S3" i="9"/>
  <c r="T6" i="9"/>
  <c r="U28" i="9"/>
  <c r="S38" i="9"/>
  <c r="S30" i="9"/>
  <c r="U32" i="9"/>
  <c r="U7" i="9"/>
  <c r="S9" i="9"/>
  <c r="S27" i="9"/>
  <c r="U27" i="9"/>
  <c r="T7" i="9"/>
  <c r="U11" i="9"/>
  <c r="T11" i="9"/>
  <c r="S33" i="9"/>
  <c r="T29" i="9"/>
  <c r="S37" i="9"/>
  <c r="T20" i="9"/>
  <c r="S6" i="9"/>
  <c r="S23" i="9"/>
  <c r="T4" i="9"/>
  <c r="T23" i="9"/>
  <c r="U14" i="9"/>
  <c r="U12" i="9"/>
  <c r="U24" i="9"/>
  <c r="S5" i="9"/>
  <c r="U18" i="9"/>
  <c r="U8" i="9"/>
  <c r="S21" i="9"/>
  <c r="S15" i="9"/>
  <c r="T5" i="9"/>
  <c r="S34" i="9"/>
  <c r="U31" i="9"/>
  <c r="S8" i="9"/>
  <c r="U9" i="9"/>
  <c r="U6" i="9"/>
  <c r="U37" i="9"/>
  <c r="T14" i="9"/>
  <c r="T30" i="9"/>
  <c r="T34" i="9"/>
  <c r="S11" i="9"/>
  <c r="S25" i="9"/>
  <c r="T12" i="9"/>
  <c r="U10" i="9"/>
  <c r="S28" i="9"/>
  <c r="T24" i="9"/>
  <c r="S29" i="9"/>
  <c r="S31" i="9"/>
  <c r="T26" i="9"/>
  <c r="U5" i="9"/>
  <c r="N9" i="3"/>
  <c r="O9" i="3"/>
  <c r="X33" i="9"/>
  <c r="W35" i="9"/>
  <c r="V34" i="9"/>
  <c r="X35" i="9"/>
  <c r="V33" i="9"/>
  <c r="X34" i="9"/>
  <c r="V35" i="9"/>
  <c r="W33" i="9"/>
  <c r="W34" i="9"/>
  <c r="W15" i="9"/>
  <c r="X26" i="9"/>
  <c r="W27" i="9"/>
  <c r="W28" i="9"/>
  <c r="V5" i="9"/>
  <c r="V9" i="9"/>
  <c r="V31" i="9"/>
  <c r="X20" i="9"/>
  <c r="W21" i="9"/>
  <c r="X6" i="9"/>
  <c r="X22" i="9"/>
  <c r="W10" i="9"/>
  <c r="W32" i="9"/>
  <c r="V32" i="9"/>
  <c r="X4" i="9"/>
  <c r="W4" i="9"/>
  <c r="X14" i="9"/>
  <c r="W12" i="9"/>
  <c r="W20" i="9"/>
  <c r="V14" i="9"/>
  <c r="V13" i="9"/>
  <c r="X5" i="9"/>
  <c r="W9" i="9"/>
  <c r="W31" i="9"/>
  <c r="X13" i="9"/>
  <c r="V12" i="9"/>
  <c r="W24" i="9"/>
  <c r="V29" i="9"/>
  <c r="V17" i="9"/>
  <c r="V22" i="9"/>
  <c r="W5" i="9"/>
  <c r="X3" i="9"/>
  <c r="W17" i="9"/>
  <c r="X8" i="9"/>
  <c r="V30" i="9"/>
  <c r="W30" i="9"/>
  <c r="W23" i="9"/>
  <c r="W18" i="9"/>
  <c r="V7" i="9"/>
  <c r="V8" i="9"/>
  <c r="W29" i="9"/>
  <c r="X9" i="9"/>
  <c r="W19" i="9"/>
  <c r="X28" i="9"/>
  <c r="W7" i="9"/>
  <c r="X30" i="9"/>
  <c r="X17" i="9"/>
  <c r="V15" i="9"/>
  <c r="X24" i="9"/>
  <c r="V25" i="9"/>
  <c r="V4" i="9"/>
  <c r="X23" i="9"/>
  <c r="W16" i="9"/>
  <c r="W26" i="9"/>
  <c r="X16" i="9"/>
  <c r="V18" i="9"/>
  <c r="V16" i="9"/>
  <c r="V11" i="9"/>
  <c r="W22" i="9"/>
  <c r="V20" i="9"/>
  <c r="V10" i="9"/>
  <c r="X32" i="9"/>
  <c r="X11" i="9"/>
  <c r="X10" i="9"/>
  <c r="W11" i="9"/>
  <c r="X21" i="9"/>
  <c r="V3" i="9"/>
  <c r="W6" i="9"/>
  <c r="X31" i="9"/>
  <c r="X18" i="9"/>
  <c r="V28" i="9"/>
  <c r="X19" i="9"/>
  <c r="W8" i="9"/>
  <c r="W3" i="9"/>
  <c r="X12" i="9"/>
  <c r="V6" i="9"/>
  <c r="V23" i="9"/>
  <c r="V27" i="9"/>
  <c r="V24" i="9"/>
  <c r="V26" i="9"/>
  <c r="X7" i="9"/>
  <c r="W13" i="9"/>
  <c r="X25" i="9"/>
  <c r="V19" i="9"/>
  <c r="V21" i="9"/>
  <c r="X15" i="9"/>
  <c r="X29" i="9"/>
  <c r="W25" i="9"/>
  <c r="X27" i="9"/>
  <c r="W14" i="9"/>
  <c r="N10" i="3"/>
  <c r="O10" i="3"/>
  <c r="AA35" i="9"/>
  <c r="Z35" i="9"/>
  <c r="Y33" i="9"/>
  <c r="Y34" i="9"/>
  <c r="AA33" i="9"/>
  <c r="Z33" i="9"/>
  <c r="AA34" i="9"/>
  <c r="Z34" i="9"/>
  <c r="Y35" i="9"/>
  <c r="Z16" i="9"/>
  <c r="Z30" i="9"/>
  <c r="Z17" i="9"/>
  <c r="Y10" i="9"/>
  <c r="AA21" i="9"/>
  <c r="Y28" i="9"/>
  <c r="AA18" i="9"/>
  <c r="Y6" i="9"/>
  <c r="Z10" i="9"/>
  <c r="AA16" i="9"/>
  <c r="AA12" i="9"/>
  <c r="Y22" i="9"/>
  <c r="Z14" i="9"/>
  <c r="AA13" i="9"/>
  <c r="Z19" i="9"/>
  <c r="Y21" i="9"/>
  <c r="AA4" i="9"/>
  <c r="AA3" i="9"/>
  <c r="Z4" i="9"/>
  <c r="AA19" i="9"/>
  <c r="Y20" i="9"/>
  <c r="Y9" i="9"/>
  <c r="AA7" i="9"/>
  <c r="AA30" i="9"/>
  <c r="AA23" i="9"/>
  <c r="Z32" i="9"/>
  <c r="Y17" i="9"/>
  <c r="Y13" i="9"/>
  <c r="AA20" i="9"/>
  <c r="Y7" i="9"/>
  <c r="AA25" i="9"/>
  <c r="Y23" i="9"/>
  <c r="Y8" i="9"/>
  <c r="Y19" i="9"/>
  <c r="Y4" i="9"/>
  <c r="Z31" i="9"/>
  <c r="AA28" i="9"/>
  <c r="Y24" i="9"/>
  <c r="AA11" i="9"/>
  <c r="AA17" i="9"/>
  <c r="Y16" i="9"/>
  <c r="Y25" i="9"/>
  <c r="Z8" i="9"/>
  <c r="Y18" i="9"/>
  <c r="Y3" i="9"/>
  <c r="Z12" i="9"/>
  <c r="AA32" i="9"/>
  <c r="AA8" i="9"/>
  <c r="AA22" i="9"/>
  <c r="Z22" i="9"/>
  <c r="Z11" i="9"/>
  <c r="AA14" i="9"/>
  <c r="Z7" i="9"/>
  <c r="Y12" i="9"/>
  <c r="Z23" i="9"/>
  <c r="Y30" i="9"/>
  <c r="AA26" i="9"/>
  <c r="Z5" i="9"/>
  <c r="Y15" i="9"/>
  <c r="Z25" i="9"/>
  <c r="Z21" i="9"/>
  <c r="Y26" i="9"/>
  <c r="Y5" i="9"/>
  <c r="Z27" i="9"/>
  <c r="Z15" i="9"/>
  <c r="AA10" i="9"/>
  <c r="AA9" i="9"/>
  <c r="Z20" i="9"/>
  <c r="AA31" i="9"/>
  <c r="Y14" i="9"/>
  <c r="Z26" i="9"/>
  <c r="Y31" i="9"/>
  <c r="Z3" i="9"/>
  <c r="Z13" i="9"/>
  <c r="AA29" i="9"/>
  <c r="Y27" i="9"/>
  <c r="Z24" i="9"/>
  <c r="AA6" i="9"/>
  <c r="Z6" i="9"/>
  <c r="Z18" i="9"/>
  <c r="AA27" i="9"/>
  <c r="Y29" i="9"/>
  <c r="Y11" i="9"/>
  <c r="AA24" i="9"/>
  <c r="AA5" i="9"/>
  <c r="Z9" i="9"/>
  <c r="Z29" i="9"/>
  <c r="Z28" i="9"/>
  <c r="Y32" i="9"/>
  <c r="AA15" i="9"/>
  <c r="N11" i="3"/>
  <c r="O11" i="3"/>
  <c r="AD39" i="9"/>
  <c r="AB39" i="9"/>
  <c r="AB38" i="9"/>
  <c r="AC39" i="9"/>
  <c r="AD38" i="9"/>
  <c r="AC38" i="9"/>
  <c r="AC27" i="9"/>
  <c r="AC12" i="9"/>
  <c r="AB14" i="9"/>
  <c r="AD26" i="9"/>
  <c r="AD20" i="9"/>
  <c r="AC25" i="9"/>
  <c r="AD19" i="9"/>
  <c r="AB12" i="9"/>
  <c r="AD14" i="9"/>
  <c r="AD25" i="9"/>
  <c r="AB34" i="9"/>
  <c r="AB8" i="9"/>
  <c r="AC18" i="9"/>
  <c r="AC34" i="9"/>
  <c r="AB9" i="9"/>
  <c r="AD5" i="9"/>
  <c r="AB24" i="9"/>
  <c r="AB30" i="9"/>
  <c r="AB21" i="9"/>
  <c r="AB33" i="9"/>
  <c r="AC29" i="9"/>
  <c r="AD35" i="9"/>
  <c r="AC10" i="9"/>
  <c r="AC21" i="9"/>
  <c r="AC5" i="9"/>
  <c r="AD8" i="9"/>
  <c r="AC7" i="9"/>
  <c r="AC31" i="9"/>
  <c r="AC35" i="9"/>
  <c r="AC36" i="9"/>
  <c r="AC22" i="9"/>
  <c r="AC30" i="9"/>
  <c r="AD4" i="9"/>
  <c r="AB19" i="9"/>
  <c r="AB7" i="9"/>
  <c r="AC15" i="9"/>
  <c r="AB36" i="9"/>
  <c r="AB4" i="9"/>
  <c r="AD33" i="9"/>
  <c r="AC8" i="9"/>
  <c r="AD18" i="9"/>
  <c r="AB28" i="9"/>
  <c r="AB16" i="9"/>
  <c r="AB32" i="9"/>
  <c r="AB15" i="9"/>
  <c r="AB29" i="9"/>
  <c r="AD32" i="9"/>
  <c r="AD22" i="9"/>
  <c r="AD12" i="9"/>
  <c r="AD3" i="9"/>
  <c r="AD9" i="9"/>
  <c r="AB25" i="9"/>
  <c r="AB26" i="9"/>
  <c r="AB22" i="9"/>
  <c r="AD21" i="9"/>
  <c r="AB13" i="9"/>
  <c r="AD11" i="9"/>
  <c r="AC17" i="9"/>
  <c r="AB31" i="9"/>
  <c r="AC28" i="9"/>
  <c r="AC33" i="9"/>
  <c r="AD16" i="9"/>
  <c r="AD27" i="9"/>
  <c r="AD36" i="9"/>
  <c r="AB6" i="9"/>
  <c r="AB17" i="9"/>
  <c r="AB27" i="9"/>
  <c r="AC20" i="9"/>
  <c r="AC11" i="9"/>
  <c r="AC14" i="9"/>
  <c r="AC32" i="9"/>
  <c r="AB11" i="9"/>
  <c r="AB18" i="9"/>
  <c r="AD29" i="9"/>
  <c r="AD13" i="9"/>
  <c r="AB37" i="9"/>
  <c r="AC37" i="9"/>
  <c r="AD30" i="9"/>
  <c r="AC13" i="9"/>
  <c r="AD23" i="9"/>
  <c r="AC26" i="9"/>
  <c r="AD10" i="9"/>
  <c r="AB35" i="9"/>
  <c r="AB5" i="9"/>
  <c r="AB20" i="9"/>
  <c r="AD34" i="9"/>
  <c r="AD6" i="9"/>
  <c r="AC3" i="9"/>
  <c r="AC9" i="9"/>
  <c r="AB23" i="9"/>
  <c r="AD37" i="9"/>
  <c r="AC23" i="9"/>
  <c r="AB10" i="9"/>
  <c r="AC19" i="9"/>
  <c r="AD7" i="9"/>
  <c r="AC16" i="9"/>
  <c r="AD24" i="9"/>
  <c r="AC4" i="9"/>
  <c r="AD28" i="9"/>
  <c r="AC24" i="9"/>
  <c r="AD15" i="9"/>
  <c r="AD31" i="9"/>
  <c r="AC6" i="9"/>
  <c r="AD17" i="9"/>
  <c r="AB3" i="9"/>
  <c r="N12" i="3"/>
  <c r="O12" i="3"/>
  <c r="AF14" i="9"/>
  <c r="AF13" i="9"/>
  <c r="AF21" i="9"/>
  <c r="AG6" i="9"/>
  <c r="AF6" i="9"/>
  <c r="AF12" i="9"/>
  <c r="AE30" i="9"/>
  <c r="AF20" i="9"/>
  <c r="AG4" i="9"/>
  <c r="AF18" i="9"/>
  <c r="AE3" i="9"/>
  <c r="AE18" i="9"/>
  <c r="AE4" i="9"/>
  <c r="AE14" i="9"/>
  <c r="AE16" i="9"/>
  <c r="AG3" i="9"/>
  <c r="AG8" i="9"/>
  <c r="AF4" i="9"/>
  <c r="AG12" i="9"/>
  <c r="AG11" i="9"/>
  <c r="AG23" i="9"/>
  <c r="AF10" i="9"/>
  <c r="AE17" i="9"/>
  <c r="AG20" i="9"/>
  <c r="AE11" i="9"/>
  <c r="AF16" i="9"/>
  <c r="AF30" i="9"/>
  <c r="AG10" i="9"/>
  <c r="AG22" i="9"/>
  <c r="AG9" i="9"/>
  <c r="AG5" i="9"/>
  <c r="AF5" i="9"/>
  <c r="AF15" i="9"/>
  <c r="AG19" i="9"/>
  <c r="AG28" i="9"/>
  <c r="AF29" i="9"/>
  <c r="AF33" i="9"/>
  <c r="AE35" i="9"/>
  <c r="AG24" i="9"/>
  <c r="AF32" i="9"/>
  <c r="AF31" i="9"/>
  <c r="AE27" i="9"/>
  <c r="AF8" i="9"/>
  <c r="AF24" i="9"/>
  <c r="AE7" i="9"/>
  <c r="AF35" i="9"/>
  <c r="AE20" i="9"/>
  <c r="AE32" i="9"/>
  <c r="AG29" i="9"/>
  <c r="AE15" i="9"/>
  <c r="AG34" i="9"/>
  <c r="AG32" i="9"/>
  <c r="AG35" i="9"/>
  <c r="AG33" i="9"/>
  <c r="AG15" i="9"/>
  <c r="AG27" i="9"/>
  <c r="AF11" i="9"/>
  <c r="AE33" i="9"/>
  <c r="AF17" i="9"/>
  <c r="AG14" i="9"/>
  <c r="AF25" i="9"/>
  <c r="AG21" i="9"/>
  <c r="AG25" i="9"/>
  <c r="AF9" i="9"/>
  <c r="AE24" i="9"/>
  <c r="AE19" i="9"/>
  <c r="AE23" i="9"/>
  <c r="AE26" i="9"/>
  <c r="AE25" i="9"/>
  <c r="AE6" i="9"/>
  <c r="AF34" i="9"/>
  <c r="AE28" i="9"/>
  <c r="AE10" i="9"/>
  <c r="AG31" i="9"/>
  <c r="AG26" i="9"/>
  <c r="AG16" i="9"/>
  <c r="AG17" i="9"/>
  <c r="AG7" i="9"/>
  <c r="AF28" i="9"/>
  <c r="AE9" i="9"/>
  <c r="AF26" i="9"/>
  <c r="AE31" i="9"/>
  <c r="AF22" i="9"/>
  <c r="AE22" i="9"/>
  <c r="AF7" i="9"/>
  <c r="AF27" i="9"/>
  <c r="AE21" i="9"/>
  <c r="AE8" i="9"/>
  <c r="AE13" i="9"/>
  <c r="AE34" i="9"/>
  <c r="AG13" i="9"/>
  <c r="AE5" i="9"/>
  <c r="AG30" i="9"/>
  <c r="AE29" i="9"/>
  <c r="AE12" i="9"/>
  <c r="AG18" i="9"/>
  <c r="AF19" i="9"/>
  <c r="AF23" i="9"/>
  <c r="AF3" i="9"/>
  <c r="D9" i="57"/>
  <c r="C7" i="57"/>
  <c r="D5" i="57"/>
  <c r="E10" i="57"/>
  <c r="D14" i="57"/>
  <c r="D6" i="57"/>
  <c r="C6" i="57"/>
  <c r="C8" i="57"/>
  <c r="D8" i="57"/>
  <c r="C5" i="57"/>
  <c r="E9" i="57"/>
  <c r="D10" i="57"/>
  <c r="E14" i="57"/>
  <c r="C14" i="57"/>
  <c r="C13" i="57"/>
  <c r="D7" i="57"/>
  <c r="C10" i="57"/>
  <c r="E4" i="57"/>
  <c r="E11" i="57"/>
  <c r="D12" i="57"/>
  <c r="E7" i="57"/>
  <c r="E6" i="57"/>
  <c r="E12" i="57"/>
  <c r="C9" i="57"/>
  <c r="D11" i="57"/>
  <c r="C3" i="57"/>
  <c r="E5" i="57"/>
  <c r="C4" i="57"/>
  <c r="C11" i="57"/>
  <c r="D4" i="57"/>
  <c r="D3" i="57"/>
  <c r="C12" i="57"/>
  <c r="D13" i="57"/>
  <c r="E3" i="57"/>
  <c r="E8" i="57"/>
  <c r="E13" i="57"/>
  <c r="N13" i="3"/>
  <c r="C15" i="57"/>
  <c r="D15" i="57"/>
  <c r="E15" i="57"/>
  <c r="O13" i="3"/>
  <c r="D16" i="57"/>
  <c r="C16" i="57"/>
  <c r="E16" i="57"/>
  <c r="AJ6" i="9"/>
  <c r="AH10" i="9"/>
  <c r="AH23" i="9"/>
  <c r="AJ8" i="9"/>
  <c r="AJ20" i="9"/>
  <c r="AH9" i="9"/>
  <c r="AI26" i="9"/>
  <c r="AI32" i="9"/>
  <c r="AI7" i="9"/>
  <c r="AI30" i="9"/>
  <c r="AI24" i="9"/>
  <c r="AI11" i="9"/>
  <c r="AI8" i="9"/>
  <c r="AI20" i="9"/>
  <c r="AH31" i="9"/>
  <c r="AI33" i="9"/>
  <c r="AJ33" i="9"/>
  <c r="AI27" i="9"/>
  <c r="AH3" i="9"/>
  <c r="AJ26" i="9"/>
  <c r="AH11" i="9"/>
  <c r="AI21" i="9"/>
  <c r="AH32" i="9"/>
  <c r="AJ24" i="9"/>
  <c r="AJ27" i="9"/>
  <c r="AI31" i="9"/>
  <c r="AJ18" i="9"/>
  <c r="AI29" i="9"/>
  <c r="AJ25" i="9"/>
  <c r="AI10" i="9"/>
  <c r="AJ3" i="9"/>
  <c r="AH5" i="9"/>
  <c r="AH20" i="9"/>
  <c r="AI18" i="9"/>
  <c r="AH16" i="9"/>
  <c r="AH12" i="9"/>
  <c r="AJ14" i="9"/>
  <c r="AI9" i="9"/>
  <c r="AH6" i="9"/>
  <c r="AH22" i="9"/>
  <c r="AI15" i="9"/>
  <c r="AJ21" i="9"/>
  <c r="AJ10" i="9"/>
  <c r="AI28" i="9"/>
  <c r="AH30" i="9"/>
  <c r="AJ29" i="9"/>
  <c r="AJ19" i="9"/>
  <c r="AH29" i="9"/>
  <c r="AH14" i="9"/>
  <c r="AH27" i="9"/>
  <c r="AH28" i="9"/>
  <c r="AI22" i="9"/>
  <c r="AJ7" i="9"/>
  <c r="AJ28" i="9"/>
  <c r="AI13" i="9"/>
  <c r="AI5" i="9"/>
  <c r="AH33" i="9"/>
  <c r="AJ17" i="9"/>
  <c r="AH17" i="9"/>
  <c r="AJ31" i="9"/>
  <c r="AI16" i="9"/>
  <c r="AJ4" i="9"/>
  <c r="AH18" i="9"/>
  <c r="AI14" i="9"/>
  <c r="AH26" i="9"/>
  <c r="AI19" i="9"/>
  <c r="AH15" i="9"/>
  <c r="AH24" i="9"/>
  <c r="AH13" i="9"/>
  <c r="AI4" i="9"/>
  <c r="AH7" i="9"/>
  <c r="AH25" i="9"/>
  <c r="AJ22" i="9"/>
  <c r="AI12" i="9"/>
  <c r="AH21" i="9"/>
  <c r="AJ9" i="9"/>
  <c r="AJ30" i="9"/>
  <c r="AJ13" i="9"/>
  <c r="AJ5" i="9"/>
  <c r="AI17" i="9"/>
  <c r="AI6" i="9"/>
  <c r="AI3" i="9"/>
  <c r="AJ16" i="9"/>
  <c r="AJ23" i="9"/>
  <c r="AJ32" i="9"/>
  <c r="AJ12" i="9"/>
  <c r="AH8" i="9"/>
  <c r="AH4" i="9"/>
  <c r="AJ15" i="9"/>
  <c r="AI23" i="9"/>
  <c r="AI25" i="9"/>
  <c r="AJ11" i="9"/>
  <c r="AH19" i="9"/>
  <c r="N14" i="3"/>
  <c r="E17" i="57"/>
  <c r="D17" i="57"/>
  <c r="C17" i="57"/>
  <c r="O14" i="3"/>
  <c r="C18" i="57"/>
  <c r="D18" i="57"/>
  <c r="E18" i="57"/>
  <c r="AM33" i="9"/>
  <c r="AM24" i="9"/>
  <c r="AK21" i="9"/>
  <c r="AK36" i="9"/>
  <c r="AL26" i="9"/>
  <c r="AM11" i="9"/>
  <c r="AK32" i="9"/>
  <c r="AL18" i="9"/>
  <c r="AM9" i="9"/>
  <c r="AL16" i="9"/>
  <c r="AK14" i="9"/>
  <c r="AK27" i="9"/>
  <c r="AM32" i="9"/>
  <c r="AM14" i="9"/>
  <c r="AK22" i="9"/>
  <c r="AK19" i="9"/>
  <c r="AM38" i="9"/>
  <c r="AL27" i="9"/>
  <c r="AL3" i="9"/>
  <c r="AM13" i="9"/>
  <c r="AL28" i="9"/>
  <c r="AK31" i="9"/>
  <c r="AM16" i="9"/>
  <c r="AL6" i="9"/>
  <c r="AK37" i="9"/>
  <c r="AL19" i="9"/>
  <c r="AM10" i="9"/>
  <c r="AK4" i="9"/>
  <c r="AM29" i="9"/>
  <c r="AM23" i="9"/>
  <c r="AM18" i="9"/>
  <c r="AL20" i="9"/>
  <c r="AM20" i="9"/>
  <c r="AL17" i="9"/>
  <c r="AL8" i="9"/>
  <c r="AM21" i="9"/>
  <c r="AL12" i="9"/>
  <c r="AK18" i="9"/>
  <c r="AK28" i="9"/>
  <c r="AK13" i="9"/>
  <c r="AM12" i="9"/>
  <c r="AL30" i="9"/>
  <c r="AL23" i="9"/>
  <c r="AK20" i="9"/>
  <c r="AL9" i="9"/>
  <c r="AL32" i="9"/>
  <c r="AK29" i="9"/>
  <c r="AK26" i="9"/>
  <c r="AM34" i="9"/>
  <c r="AL5" i="9"/>
  <c r="AL25" i="9"/>
  <c r="AM8" i="9"/>
  <c r="AL15" i="9"/>
  <c r="AM25" i="9"/>
  <c r="AK7" i="9"/>
  <c r="AM35" i="9"/>
  <c r="AM37" i="9"/>
  <c r="AL4" i="9"/>
  <c r="AL10" i="9"/>
  <c r="AM3" i="9"/>
  <c r="AM31" i="9"/>
  <c r="AL24" i="9"/>
  <c r="AL13" i="9"/>
  <c r="AK17" i="9"/>
  <c r="AK5" i="9"/>
  <c r="AK33" i="9"/>
  <c r="AK3" i="9"/>
  <c r="AM6" i="9"/>
  <c r="AM17" i="9"/>
  <c r="AK24" i="9"/>
  <c r="AM26" i="9"/>
  <c r="AM28" i="9"/>
  <c r="AL21" i="9"/>
  <c r="AL22" i="9"/>
  <c r="AK16" i="9"/>
  <c r="AK34" i="9"/>
  <c r="AM36" i="9"/>
  <c r="AM5" i="9"/>
  <c r="AK38" i="9"/>
  <c r="AM4" i="9"/>
  <c r="AL14" i="9"/>
  <c r="AK15" i="9"/>
  <c r="AK6" i="9"/>
  <c r="AL33" i="9"/>
  <c r="AK12" i="9"/>
  <c r="AL11" i="9"/>
  <c r="AM19" i="9"/>
  <c r="AL36" i="9"/>
  <c r="AK35" i="9"/>
  <c r="AK11" i="9"/>
  <c r="AL38" i="9"/>
  <c r="AL35" i="9"/>
  <c r="AL29" i="9"/>
  <c r="AM27" i="9"/>
  <c r="AL31" i="9"/>
  <c r="AM7" i="9"/>
  <c r="AM30" i="9"/>
  <c r="AK30" i="9"/>
  <c r="AL7" i="9"/>
  <c r="AK9" i="9"/>
  <c r="AL34" i="9"/>
  <c r="AK25" i="9"/>
  <c r="AM22" i="9"/>
  <c r="AL37" i="9"/>
  <c r="AM15" i="9"/>
  <c r="AK23" i="9"/>
  <c r="AK10" i="9"/>
  <c r="AK8" i="9"/>
  <c r="N15" i="3"/>
  <c r="C19" i="57"/>
  <c r="E19" i="57"/>
  <c r="D19" i="57"/>
  <c r="O15" i="3"/>
  <c r="D20" i="57"/>
  <c r="C20" i="57"/>
  <c r="E20" i="57"/>
  <c r="AP35" i="9"/>
  <c r="AN36" i="9"/>
  <c r="AN35" i="9"/>
  <c r="AO35" i="9"/>
  <c r="AP36" i="9"/>
  <c r="AO36" i="9"/>
  <c r="AO19" i="9"/>
  <c r="AO6" i="9"/>
  <c r="AO27" i="9"/>
  <c r="AN33" i="9"/>
  <c r="AP8" i="9"/>
  <c r="AP15" i="9"/>
  <c r="AN28" i="9"/>
  <c r="AO8" i="9"/>
  <c r="AP31" i="9"/>
  <c r="AP11" i="9"/>
  <c r="AP34" i="9"/>
  <c r="AO18" i="9"/>
  <c r="AP27" i="9"/>
  <c r="AN13" i="9"/>
  <c r="AO25" i="9"/>
  <c r="AN6" i="9"/>
  <c r="AN7" i="9"/>
  <c r="AN5" i="9"/>
  <c r="AP16" i="9"/>
  <c r="AP32" i="9"/>
  <c r="AN16" i="9"/>
  <c r="AN15" i="9"/>
  <c r="AO20" i="9"/>
  <c r="AN27" i="9"/>
  <c r="AN34" i="9"/>
  <c r="AO22" i="9"/>
  <c r="AN14" i="9"/>
  <c r="AN12" i="9"/>
  <c r="AN24" i="9"/>
  <c r="AP12" i="9"/>
  <c r="AN19" i="9"/>
  <c r="AO28" i="9"/>
  <c r="AN11" i="9"/>
  <c r="AP21" i="9"/>
  <c r="AP30" i="9"/>
  <c r="AP24" i="9"/>
  <c r="AP22" i="9"/>
  <c r="AN25" i="9"/>
  <c r="AN10" i="9"/>
  <c r="AO7" i="9"/>
  <c r="AP26" i="9"/>
  <c r="AN20" i="9"/>
  <c r="AO29" i="9"/>
  <c r="AO17" i="9"/>
  <c r="AN31" i="9"/>
  <c r="AP17" i="9"/>
  <c r="AN22" i="9"/>
  <c r="AP29" i="9"/>
  <c r="AN30" i="9"/>
  <c r="AP19" i="9"/>
  <c r="AO9" i="9"/>
  <c r="AO33" i="9"/>
  <c r="AP23" i="9"/>
  <c r="AN9" i="9"/>
  <c r="AO14" i="9"/>
  <c r="AN17" i="9"/>
  <c r="AN18" i="9"/>
  <c r="AP9" i="9"/>
  <c r="AO15" i="9"/>
  <c r="AP5" i="9"/>
  <c r="AN29" i="9"/>
  <c r="AO32" i="9"/>
  <c r="AN21" i="9"/>
  <c r="AP3" i="9"/>
  <c r="AO12" i="9"/>
  <c r="AP18" i="9"/>
  <c r="AO13" i="9"/>
  <c r="AN32" i="9"/>
  <c r="AO26" i="9"/>
  <c r="AO31" i="9"/>
  <c r="AP20" i="9"/>
  <c r="AO11" i="9"/>
  <c r="AP4" i="9"/>
  <c r="AP6" i="9"/>
  <c r="AP25" i="9"/>
  <c r="AO23" i="9"/>
  <c r="AP28" i="9"/>
  <c r="AO34" i="9"/>
  <c r="AO30" i="9"/>
  <c r="AO4" i="9"/>
  <c r="AO21" i="9"/>
  <c r="AO24" i="9"/>
  <c r="AP10" i="9"/>
  <c r="AO3" i="9"/>
  <c r="AN23" i="9"/>
  <c r="AN4" i="9"/>
  <c r="AO10" i="9"/>
  <c r="AP33" i="9"/>
  <c r="AP13" i="9"/>
  <c r="AN3" i="9"/>
  <c r="AP7" i="9"/>
  <c r="AN26" i="9"/>
  <c r="AP14" i="9"/>
  <c r="AN8" i="9"/>
  <c r="AO5" i="9"/>
  <c r="AO16" i="9"/>
  <c r="N16" i="3"/>
  <c r="E21" i="57"/>
  <c r="C21" i="57"/>
  <c r="D21" i="57"/>
  <c r="O16" i="3"/>
  <c r="D22" i="57"/>
  <c r="C22" i="57"/>
  <c r="E22" i="57"/>
  <c r="AR38" i="9"/>
  <c r="AQ34" i="9"/>
  <c r="AR33" i="9"/>
  <c r="AQ31" i="9"/>
  <c r="AS31" i="9"/>
  <c r="AS35" i="9"/>
  <c r="AR37" i="9"/>
  <c r="AR32" i="9"/>
  <c r="AQ33" i="9"/>
  <c r="AS34" i="9"/>
  <c r="AR30" i="9"/>
  <c r="AS36" i="9"/>
  <c r="AR34" i="9"/>
  <c r="AS37" i="9"/>
  <c r="AQ36" i="9"/>
  <c r="AR35" i="9"/>
  <c r="AS32" i="9"/>
  <c r="AS33" i="9"/>
  <c r="AR36" i="9"/>
  <c r="AQ32" i="9"/>
  <c r="AR31" i="9"/>
  <c r="AQ30" i="9"/>
  <c r="AQ35" i="9"/>
  <c r="AQ38" i="9"/>
  <c r="AS38" i="9"/>
  <c r="AQ37" i="9"/>
  <c r="AS30" i="9"/>
  <c r="AQ9" i="9"/>
  <c r="AQ27" i="9"/>
  <c r="AQ17" i="9"/>
  <c r="AS27" i="9"/>
  <c r="AQ14" i="9"/>
  <c r="AR21" i="9"/>
  <c r="AS8" i="9"/>
  <c r="AQ22" i="9"/>
  <c r="AQ7" i="9"/>
  <c r="AS28" i="9"/>
  <c r="AR28" i="9"/>
  <c r="AQ19" i="9"/>
  <c r="AS13" i="9"/>
  <c r="AQ18" i="9"/>
  <c r="AQ15" i="9"/>
  <c r="AR18" i="9"/>
  <c r="AR7" i="9"/>
  <c r="AR20" i="9"/>
  <c r="AS16" i="9"/>
  <c r="AR29" i="9"/>
  <c r="AR13" i="9"/>
  <c r="AQ16" i="9"/>
  <c r="AS14" i="9"/>
  <c r="AS26" i="9"/>
  <c r="AS11" i="9"/>
  <c r="AR22" i="9"/>
  <c r="AS15" i="9"/>
  <c r="AQ24" i="9"/>
  <c r="AS17" i="9"/>
  <c r="AS9" i="9"/>
  <c r="AR3" i="9"/>
  <c r="AQ4" i="9"/>
  <c r="AR6" i="9"/>
  <c r="AQ26" i="9"/>
  <c r="AR24" i="9"/>
  <c r="AQ11" i="9"/>
  <c r="AS18" i="9"/>
  <c r="AS4" i="9"/>
  <c r="AQ29" i="9"/>
  <c r="AQ10" i="9"/>
  <c r="AS29" i="9"/>
  <c r="AQ5" i="9"/>
  <c r="AS24" i="9"/>
  <c r="AR5" i="9"/>
  <c r="AS5" i="9"/>
  <c r="AQ25" i="9"/>
  <c r="AQ23" i="9"/>
  <c r="AS20" i="9"/>
  <c r="AS23" i="9"/>
  <c r="AS12" i="9"/>
  <c r="AR11" i="9"/>
  <c r="AR9" i="9"/>
  <c r="AQ6" i="9"/>
  <c r="AS10" i="9"/>
  <c r="AQ20" i="9"/>
  <c r="AR16" i="9"/>
  <c r="AQ12" i="9"/>
  <c r="AQ3" i="9"/>
  <c r="AR19" i="9"/>
  <c r="AR15" i="9"/>
  <c r="AS25" i="9"/>
  <c r="AR10" i="9"/>
  <c r="AQ8" i="9"/>
  <c r="AS22" i="9"/>
  <c r="AR12" i="9"/>
  <c r="AR23" i="9"/>
  <c r="AQ21" i="9"/>
  <c r="AS6" i="9"/>
  <c r="AR27" i="9"/>
  <c r="AQ13" i="9"/>
  <c r="AR4" i="9"/>
  <c r="AR25" i="9"/>
  <c r="AS7" i="9"/>
  <c r="AR8" i="9"/>
  <c r="AS21" i="9"/>
  <c r="AQ28" i="9"/>
  <c r="AS19" i="9"/>
  <c r="AR14" i="9"/>
  <c r="AS3" i="9"/>
  <c r="AR26" i="9"/>
  <c r="AR17" i="9"/>
  <c r="N17" i="3"/>
  <c r="D23" i="57"/>
  <c r="C23" i="57"/>
  <c r="E23" i="57"/>
  <c r="O17" i="3"/>
  <c r="D24" i="57"/>
  <c r="C24" i="57"/>
  <c r="E24" i="57"/>
  <c r="AV35" i="9"/>
  <c r="AU31" i="9"/>
  <c r="AT31" i="9"/>
  <c r="AU38" i="9"/>
  <c r="AT34" i="9"/>
  <c r="AT36" i="9"/>
  <c r="AT39" i="9"/>
  <c r="AT37" i="9"/>
  <c r="AU37" i="9"/>
  <c r="AV38" i="9"/>
  <c r="AT38" i="9"/>
  <c r="AT33" i="9"/>
  <c r="AV33" i="9"/>
  <c r="AV39" i="9"/>
  <c r="AU36" i="9"/>
  <c r="AU35" i="9"/>
  <c r="AT32" i="9"/>
  <c r="AU34" i="9"/>
  <c r="AU33" i="9"/>
  <c r="AV32" i="9"/>
  <c r="AV37" i="9"/>
  <c r="AU32" i="9"/>
  <c r="AV34" i="9"/>
  <c r="AV36" i="9"/>
  <c r="AV31" i="9"/>
  <c r="AT35" i="9"/>
  <c r="AU39" i="9"/>
  <c r="AT22" i="9"/>
  <c r="AU22" i="9"/>
  <c r="AV5" i="9"/>
  <c r="AU7" i="9"/>
  <c r="AT11" i="9"/>
  <c r="AT15" i="9"/>
  <c r="AT10" i="9"/>
  <c r="AU23" i="9"/>
  <c r="AT29" i="9"/>
  <c r="AT17" i="9"/>
  <c r="AT25" i="9"/>
  <c r="AV14" i="9"/>
  <c r="AT3" i="9"/>
  <c r="AT12" i="9"/>
  <c r="AT19" i="9"/>
  <c r="AU13" i="9"/>
  <c r="AV10" i="9"/>
  <c r="AU30" i="9"/>
  <c r="AV29" i="9"/>
  <c r="AU3" i="9"/>
  <c r="AU15" i="9"/>
  <c r="AT28" i="9"/>
  <c r="AT9" i="9"/>
  <c r="AU29" i="9"/>
  <c r="AV20" i="9"/>
  <c r="AT21" i="9"/>
  <c r="AT7" i="9"/>
  <c r="AV19" i="9"/>
  <c r="AV11" i="9"/>
  <c r="AV15" i="9"/>
  <c r="AT14" i="9"/>
  <c r="AU4" i="9"/>
  <c r="AU6" i="9"/>
  <c r="AV27" i="9"/>
  <c r="AU24" i="9"/>
  <c r="AT16" i="9"/>
  <c r="AV6" i="9"/>
  <c r="AT27" i="9"/>
  <c r="AU18" i="9"/>
  <c r="AV21" i="9"/>
  <c r="AT20" i="9"/>
  <c r="AV28" i="9"/>
  <c r="AV7" i="9"/>
  <c r="AU27" i="9"/>
  <c r="AV22" i="9"/>
  <c r="AU17" i="9"/>
  <c r="AU26" i="9"/>
  <c r="AT24" i="9"/>
  <c r="AU14" i="9"/>
  <c r="AT23" i="9"/>
  <c r="AU21" i="9"/>
  <c r="AU12" i="9"/>
  <c r="AV18" i="9"/>
  <c r="AU16" i="9"/>
  <c r="AV13" i="9"/>
  <c r="AT5" i="9"/>
  <c r="AT18" i="9"/>
  <c r="AU11" i="9"/>
  <c r="AT4" i="9"/>
  <c r="AU25" i="9"/>
  <c r="AV16" i="9"/>
  <c r="AV9" i="9"/>
  <c r="AV17" i="9"/>
  <c r="AU19" i="9"/>
  <c r="AU9" i="9"/>
  <c r="AT13" i="9"/>
  <c r="AT6" i="9"/>
  <c r="AU28" i="9"/>
  <c r="AT30" i="9"/>
  <c r="AV12" i="9"/>
  <c r="AV8" i="9"/>
  <c r="AV3" i="9"/>
  <c r="AT26" i="9"/>
  <c r="AV4" i="9"/>
  <c r="AT8" i="9"/>
  <c r="AU8" i="9"/>
  <c r="AV24" i="9"/>
  <c r="AV25" i="9"/>
  <c r="AU5" i="9"/>
  <c r="AU10" i="9"/>
  <c r="AU20" i="9"/>
  <c r="AV30" i="9"/>
  <c r="AV23" i="9"/>
  <c r="AV26" i="9"/>
  <c r="N18" i="3"/>
  <c r="C25" i="57"/>
  <c r="D25" i="57"/>
  <c r="E25" i="57"/>
  <c r="O18" i="3"/>
  <c r="C26" i="57"/>
  <c r="E26" i="57"/>
  <c r="D26" i="57"/>
  <c r="AW36" i="9"/>
  <c r="AY36" i="9"/>
  <c r="AY34" i="9"/>
  <c r="AX37" i="9"/>
  <c r="AW38" i="9"/>
  <c r="AW37" i="9"/>
  <c r="AY38" i="9"/>
  <c r="AX34" i="9"/>
  <c r="AW34" i="9"/>
  <c r="AX38" i="9"/>
  <c r="AW33" i="9"/>
  <c r="AX36" i="9"/>
  <c r="AX33" i="9"/>
  <c r="AX35" i="9"/>
  <c r="AY37" i="9"/>
  <c r="AW35" i="9"/>
  <c r="AY35" i="9"/>
  <c r="AY33" i="9"/>
  <c r="AY5" i="9"/>
  <c r="AX19" i="9"/>
  <c r="AY15" i="9"/>
  <c r="AY25" i="9"/>
  <c r="AW24" i="9"/>
  <c r="AW12" i="9"/>
  <c r="AX32" i="9"/>
  <c r="AY8" i="9"/>
  <c r="AY21" i="9"/>
  <c r="AX4" i="9"/>
  <c r="AW28" i="9"/>
  <c r="AW19" i="9"/>
  <c r="AX31" i="9"/>
  <c r="AY29" i="9"/>
  <c r="AW16" i="9"/>
  <c r="AX28" i="9"/>
  <c r="AX20" i="9"/>
  <c r="AX26" i="9"/>
  <c r="AW23" i="9"/>
  <c r="AX16" i="9"/>
  <c r="AX5" i="9"/>
  <c r="AW18" i="9"/>
  <c r="AY20" i="9"/>
  <c r="AX10" i="9"/>
  <c r="AW13" i="9"/>
  <c r="AX14" i="9"/>
  <c r="AW3" i="9"/>
  <c r="AW8" i="9"/>
  <c r="AX8" i="9"/>
  <c r="AY30" i="9"/>
  <c r="AX7" i="9"/>
  <c r="AW26" i="9"/>
  <c r="AY16" i="9"/>
  <c r="AW27" i="9"/>
  <c r="AX6" i="9"/>
  <c r="AY17" i="9"/>
  <c r="AY10" i="9"/>
  <c r="AY11" i="9"/>
  <c r="AX21" i="9"/>
  <c r="AW11" i="9"/>
  <c r="AY13" i="9"/>
  <c r="AY26" i="9"/>
  <c r="AW5" i="9"/>
  <c r="AW30" i="9"/>
  <c r="AY3" i="9"/>
  <c r="AY31" i="9"/>
  <c r="AX25" i="9"/>
  <c r="AW14" i="9"/>
  <c r="AY27" i="9"/>
  <c r="AX29" i="9"/>
  <c r="AX27" i="9"/>
  <c r="AX9" i="9"/>
  <c r="AY19" i="9"/>
  <c r="AW15" i="9"/>
  <c r="AY32" i="9"/>
  <c r="AX22" i="9"/>
  <c r="AX13" i="9"/>
  <c r="AW7" i="9"/>
  <c r="AW17" i="9"/>
  <c r="AW6" i="9"/>
  <c r="AW9" i="9"/>
  <c r="AY6" i="9"/>
  <c r="AW20" i="9"/>
  <c r="AY12" i="9"/>
  <c r="AX11" i="9"/>
  <c r="AY24" i="9"/>
  <c r="AX23" i="9"/>
  <c r="AW25" i="9"/>
  <c r="AX15" i="9"/>
  <c r="AY9" i="9"/>
  <c r="AY28" i="9"/>
  <c r="AX3" i="9"/>
  <c r="AX30" i="9"/>
  <c r="AY23" i="9"/>
  <c r="AW10" i="9"/>
  <c r="AW29" i="9"/>
  <c r="AX12" i="9"/>
  <c r="AY22" i="9"/>
  <c r="AX24" i="9"/>
  <c r="AW31" i="9"/>
  <c r="AY14" i="9"/>
  <c r="AW4" i="9"/>
  <c r="AW32" i="9"/>
  <c r="AX18" i="9"/>
  <c r="AW22" i="9"/>
  <c r="AY7" i="9"/>
  <c r="AX17" i="9"/>
  <c r="AW21" i="9"/>
  <c r="AY4" i="9"/>
  <c r="AY18" i="9"/>
  <c r="N19" i="3"/>
  <c r="E27" i="57"/>
  <c r="C27" i="57"/>
  <c r="D27" i="57"/>
  <c r="C3" i="55"/>
  <c r="D3" i="55"/>
  <c r="E3" i="55"/>
  <c r="O19" i="3"/>
  <c r="C4" i="55"/>
  <c r="D4" i="55"/>
  <c r="E4" i="55"/>
  <c r="E28" i="57"/>
  <c r="D28" i="57"/>
  <c r="C28" i="57"/>
  <c r="AZ32" i="9"/>
  <c r="BA32" i="9"/>
  <c r="BA31" i="9"/>
  <c r="BB31" i="9"/>
  <c r="BB29" i="9"/>
  <c r="AZ31" i="9"/>
  <c r="BB28" i="9"/>
  <c r="BA27" i="9"/>
  <c r="BA29" i="9"/>
  <c r="AZ30" i="9"/>
  <c r="BB27" i="9"/>
  <c r="AZ28" i="9"/>
  <c r="AZ27" i="9"/>
  <c r="AZ29" i="9"/>
  <c r="BA30" i="9"/>
  <c r="BB30" i="9"/>
  <c r="BA28" i="9"/>
  <c r="BB32" i="9"/>
  <c r="AZ21" i="9"/>
  <c r="BA3" i="9"/>
  <c r="AZ18" i="9"/>
  <c r="BA17" i="9"/>
  <c r="BB18" i="9"/>
  <c r="BA12" i="9"/>
  <c r="AZ4" i="9"/>
  <c r="BA6" i="9"/>
  <c r="BB16" i="9"/>
  <c r="AZ14" i="9"/>
  <c r="BB21" i="9"/>
  <c r="BB20" i="9"/>
  <c r="BB11" i="9"/>
  <c r="BB4" i="9"/>
  <c r="BA4" i="9"/>
  <c r="BA10" i="9"/>
  <c r="AZ20" i="9"/>
  <c r="AZ12" i="9"/>
  <c r="BA24" i="9"/>
  <c r="BA18" i="9"/>
  <c r="BB8" i="9"/>
  <c r="BA15" i="9"/>
  <c r="BB23" i="9"/>
  <c r="BB13" i="9"/>
  <c r="BA21" i="9"/>
  <c r="BA7" i="9"/>
  <c r="BA5" i="9"/>
  <c r="BA19" i="9"/>
  <c r="AZ6" i="9"/>
  <c r="AZ23" i="9"/>
  <c r="AZ11" i="9"/>
  <c r="BB3" i="9"/>
  <c r="AZ7" i="9"/>
  <c r="AZ13" i="9"/>
  <c r="AZ26" i="9"/>
  <c r="AZ24" i="9"/>
  <c r="BB22" i="9"/>
  <c r="BB7" i="9"/>
  <c r="AZ9" i="9"/>
  <c r="AZ3" i="9"/>
  <c r="AZ16" i="9"/>
  <c r="BA13" i="9"/>
  <c r="AZ8" i="9"/>
  <c r="BA16" i="9"/>
  <c r="BB14" i="9"/>
  <c r="BA25" i="9"/>
  <c r="BA9" i="9"/>
  <c r="AZ22" i="9"/>
  <c r="AZ25" i="9"/>
  <c r="AZ5" i="9"/>
  <c r="BA11" i="9"/>
  <c r="BA23" i="9"/>
  <c r="BA26" i="9"/>
  <c r="BB10" i="9"/>
  <c r="BA14" i="9"/>
  <c r="BB17" i="9"/>
  <c r="BA8" i="9"/>
  <c r="BB6" i="9"/>
  <c r="BA22" i="9"/>
  <c r="BB5" i="9"/>
  <c r="AZ15" i="9"/>
  <c r="BB26" i="9"/>
  <c r="BB24" i="9"/>
  <c r="BB19" i="9"/>
  <c r="AZ10" i="9"/>
  <c r="BB9" i="9"/>
  <c r="AZ17" i="9"/>
  <c r="AZ19" i="9"/>
  <c r="BB12" i="9"/>
  <c r="BA20" i="9"/>
  <c r="BB15" i="9"/>
  <c r="BB25" i="9"/>
  <c r="N20" i="3"/>
  <c r="D5" i="55"/>
  <c r="E5" i="55"/>
  <c r="C5" i="55"/>
  <c r="D29" i="57"/>
  <c r="E29" i="57"/>
  <c r="C29" i="57"/>
  <c r="R3" i="57"/>
  <c r="Q3" i="57"/>
  <c r="S3" i="57"/>
  <c r="O20" i="3"/>
  <c r="R4" i="57"/>
  <c r="Q4" i="57"/>
  <c r="S4" i="57"/>
  <c r="D6" i="55"/>
  <c r="C6" i="55"/>
  <c r="E6" i="55"/>
  <c r="D30" i="57"/>
  <c r="C30" i="57"/>
  <c r="E30" i="57"/>
  <c r="BC31" i="9"/>
  <c r="BE31" i="9"/>
  <c r="BD32" i="9"/>
  <c r="BE32" i="9"/>
  <c r="BC32" i="9"/>
  <c r="BD31" i="9"/>
  <c r="BD30" i="9"/>
  <c r="BC20" i="9"/>
  <c r="BD5" i="9"/>
  <c r="BC15" i="9"/>
  <c r="BE15" i="9"/>
  <c r="BC28" i="9"/>
  <c r="BD25" i="9"/>
  <c r="BC18" i="9"/>
  <c r="BD14" i="9"/>
  <c r="BE25" i="9"/>
  <c r="BE23" i="9"/>
  <c r="BC14" i="9"/>
  <c r="BD4" i="9"/>
  <c r="BC29" i="9"/>
  <c r="BE17" i="9"/>
  <c r="BC12" i="9"/>
  <c r="BE3" i="9"/>
  <c r="BE12" i="9"/>
  <c r="BC11" i="9"/>
  <c r="BD18" i="9"/>
  <c r="BD24" i="9"/>
  <c r="BD29" i="9"/>
  <c r="BD13" i="9"/>
  <c r="BE22" i="9"/>
  <c r="BC26" i="9"/>
  <c r="BD15" i="9"/>
  <c r="BC9" i="9"/>
  <c r="BC10" i="9"/>
  <c r="BD26" i="9"/>
  <c r="BD3" i="9"/>
  <c r="BE20" i="9"/>
  <c r="BC7" i="9"/>
  <c r="BE14" i="9"/>
  <c r="BC5" i="9"/>
  <c r="BE18" i="9"/>
  <c r="BD8" i="9"/>
  <c r="BC23" i="9"/>
  <c r="BE8" i="9"/>
  <c r="BD21" i="9"/>
  <c r="BE19" i="9"/>
  <c r="BD11" i="9"/>
  <c r="BD16" i="9"/>
  <c r="BD23" i="9"/>
  <c r="BE24" i="9"/>
  <c r="BE4" i="9"/>
  <c r="BC17" i="9"/>
  <c r="BD22" i="9"/>
  <c r="BD17" i="9"/>
  <c r="BD12" i="9"/>
  <c r="BE30" i="9"/>
  <c r="BE26" i="9"/>
  <c r="BC21" i="9"/>
  <c r="BC3" i="9"/>
  <c r="BE6" i="9"/>
  <c r="BC13" i="9"/>
  <c r="BC24" i="9"/>
  <c r="BC6" i="9"/>
  <c r="BD6" i="9"/>
  <c r="BD20" i="9"/>
  <c r="BC25" i="9"/>
  <c r="BE16" i="9"/>
  <c r="BE9" i="9"/>
  <c r="BC30" i="9"/>
  <c r="BE7" i="9"/>
  <c r="BE10" i="9"/>
  <c r="BC8" i="9"/>
  <c r="BE27" i="9"/>
  <c r="BD28" i="9"/>
  <c r="BD19" i="9"/>
  <c r="BC16" i="9"/>
  <c r="BD10" i="9"/>
  <c r="BE13" i="9"/>
  <c r="BC19" i="9"/>
  <c r="BE28" i="9"/>
  <c r="BD7" i="9"/>
  <c r="BE11" i="9"/>
  <c r="BE21" i="9"/>
  <c r="BC27" i="9"/>
  <c r="BC4" i="9"/>
  <c r="BD27" i="9"/>
  <c r="BD9" i="9"/>
  <c r="BC22" i="9"/>
  <c r="BE5" i="9"/>
  <c r="BE29" i="9"/>
  <c r="N21" i="3"/>
  <c r="E31" i="57"/>
  <c r="C31" i="57"/>
  <c r="D31" i="57"/>
  <c r="Q5" i="57"/>
  <c r="R5" i="57"/>
  <c r="S5" i="57"/>
  <c r="E7" i="55"/>
  <c r="C7" i="55"/>
  <c r="D7" i="55"/>
  <c r="O21" i="3"/>
  <c r="R6" i="57"/>
  <c r="Q6" i="57"/>
  <c r="S6" i="57"/>
  <c r="E32" i="57"/>
  <c r="D32" i="57"/>
  <c r="C32" i="57"/>
  <c r="E8" i="55"/>
  <c r="D8" i="55"/>
  <c r="C8" i="55"/>
  <c r="BG39" i="9"/>
  <c r="BH24" i="9"/>
  <c r="BF14" i="9"/>
  <c r="BF30" i="9"/>
  <c r="BF11" i="9"/>
  <c r="BF25" i="9"/>
  <c r="BG27" i="9"/>
  <c r="BH34" i="9"/>
  <c r="BF28" i="9"/>
  <c r="BG33" i="9"/>
  <c r="BG3" i="9"/>
  <c r="BH40" i="9"/>
  <c r="BF17" i="9"/>
  <c r="BF36" i="9"/>
  <c r="BH11" i="9"/>
  <c r="BF32" i="9"/>
  <c r="BH27" i="9"/>
  <c r="BG6" i="9"/>
  <c r="BG4" i="9"/>
  <c r="BF10" i="9"/>
  <c r="BF13" i="9"/>
  <c r="BH5" i="9"/>
  <c r="BF15" i="9"/>
  <c r="BH14" i="9"/>
  <c r="BF16" i="9"/>
  <c r="BF19" i="9"/>
  <c r="BF26" i="9"/>
  <c r="BH17" i="9"/>
  <c r="BH32" i="9"/>
  <c r="BG13" i="9"/>
  <c r="BH7" i="9"/>
  <c r="BF31" i="9"/>
  <c r="BG7" i="9"/>
  <c r="BG23" i="9"/>
  <c r="BH8" i="9"/>
  <c r="BH9" i="9"/>
  <c r="BF5" i="9"/>
  <c r="BG19" i="9"/>
  <c r="BG17" i="9"/>
  <c r="BG35" i="9"/>
  <c r="BH19" i="9"/>
  <c r="BG21" i="9"/>
  <c r="BG9" i="9"/>
  <c r="BF38" i="9"/>
  <c r="BG29" i="9"/>
  <c r="BF12" i="9"/>
  <c r="BF34" i="9"/>
  <c r="BH33" i="9"/>
  <c r="BG28" i="9"/>
  <c r="BH12" i="9"/>
  <c r="BH30" i="9"/>
  <c r="BH18" i="9"/>
  <c r="BG10" i="9"/>
  <c r="BF39" i="9"/>
  <c r="BG34" i="9"/>
  <c r="BG24" i="9"/>
  <c r="BF27" i="9"/>
  <c r="BF21" i="9"/>
  <c r="BH37" i="9"/>
  <c r="BH28" i="9"/>
  <c r="BG40" i="9"/>
  <c r="BG22" i="9"/>
  <c r="BG26" i="9"/>
  <c r="BF35" i="9"/>
  <c r="BF29" i="9"/>
  <c r="BH25" i="9"/>
  <c r="BH38" i="9"/>
  <c r="BF7" i="9"/>
  <c r="BG12" i="9"/>
  <c r="BG8" i="9"/>
  <c r="BH23" i="9"/>
  <c r="BF8" i="9"/>
  <c r="BH29" i="9"/>
  <c r="BG30" i="9"/>
  <c r="BH36" i="9"/>
  <c r="BG38" i="9"/>
  <c r="BF37" i="9"/>
  <c r="BG25" i="9"/>
  <c r="BF18" i="9"/>
  <c r="BH15" i="9"/>
  <c r="BH26" i="9"/>
  <c r="BG32" i="9"/>
  <c r="BF33" i="9"/>
  <c r="BF40" i="9"/>
  <c r="BF3" i="9"/>
  <c r="BH39" i="9"/>
  <c r="BF20" i="9"/>
  <c r="BG14" i="9"/>
  <c r="BF4" i="9"/>
  <c r="BG37" i="9"/>
  <c r="BH20" i="9"/>
  <c r="BH10" i="9"/>
  <c r="BH6" i="9"/>
  <c r="BG15" i="9"/>
  <c r="BH16" i="9"/>
  <c r="BH35" i="9"/>
  <c r="BG18" i="9"/>
  <c r="BF9" i="9"/>
  <c r="BH31" i="9"/>
  <c r="BH4" i="9"/>
  <c r="BG31" i="9"/>
  <c r="BH13" i="9"/>
  <c r="BH22" i="9"/>
  <c r="BG16" i="9"/>
  <c r="BF23" i="9"/>
  <c r="BG36" i="9"/>
  <c r="BH3" i="9"/>
  <c r="BF24" i="9"/>
  <c r="BG5" i="9"/>
  <c r="BG11" i="9"/>
  <c r="BF22" i="9"/>
  <c r="BF6" i="9"/>
  <c r="BH21" i="9"/>
  <c r="BG20" i="9"/>
  <c r="D47" i="69"/>
  <c r="E47" i="69"/>
  <c r="D48" i="69"/>
  <c r="E49" i="69"/>
  <c r="C49" i="69"/>
  <c r="E48" i="69"/>
  <c r="D49" i="69"/>
  <c r="C48" i="69"/>
  <c r="C47" i="69"/>
  <c r="D17" i="69"/>
  <c r="D22" i="69"/>
  <c r="E12" i="69"/>
  <c r="C40" i="69"/>
  <c r="C43" i="69"/>
  <c r="C18" i="69"/>
  <c r="D44" i="69"/>
  <c r="C17" i="69"/>
  <c r="E34" i="69"/>
  <c r="C28" i="69"/>
  <c r="E39" i="69"/>
  <c r="D19" i="69"/>
  <c r="C46" i="69"/>
  <c r="D33" i="69"/>
  <c r="E45" i="69"/>
  <c r="C29" i="69"/>
  <c r="E16" i="69"/>
  <c r="E28" i="69"/>
  <c r="D18" i="69"/>
  <c r="C39" i="69"/>
  <c r="E44" i="69"/>
  <c r="D30" i="69"/>
  <c r="D36" i="69"/>
  <c r="C25" i="69"/>
  <c r="D20" i="69"/>
  <c r="C23" i="69"/>
  <c r="C38" i="69"/>
  <c r="C16" i="69"/>
  <c r="C30" i="69"/>
  <c r="E36" i="69"/>
  <c r="E13" i="69"/>
  <c r="C32" i="69"/>
  <c r="E27" i="69"/>
  <c r="D45" i="69"/>
  <c r="D14" i="69"/>
  <c r="E15" i="69"/>
  <c r="D27" i="69"/>
  <c r="E26" i="69"/>
  <c r="D25" i="69"/>
  <c r="E31" i="69"/>
  <c r="E35" i="69"/>
  <c r="E32" i="69"/>
  <c r="D23" i="69"/>
  <c r="D38" i="69"/>
  <c r="D16" i="69"/>
  <c r="D40" i="69"/>
  <c r="D13" i="69"/>
  <c r="C31" i="69"/>
  <c r="E21" i="69"/>
  <c r="D34" i="69"/>
  <c r="C45" i="69"/>
  <c r="C42" i="69"/>
  <c r="C15" i="69"/>
  <c r="D29" i="69"/>
  <c r="E17" i="69"/>
  <c r="C26" i="69"/>
  <c r="E24" i="69"/>
  <c r="E43" i="69"/>
  <c r="C37" i="69"/>
  <c r="D21" i="69"/>
  <c r="E19" i="69"/>
  <c r="D46" i="69"/>
  <c r="C13" i="69"/>
  <c r="E22" i="69"/>
  <c r="C20" i="69"/>
  <c r="E18" i="69"/>
  <c r="C41" i="69"/>
  <c r="C33" i="69"/>
  <c r="C19" i="69"/>
  <c r="D24" i="69"/>
  <c r="D26" i="69"/>
  <c r="D35" i="69"/>
  <c r="E30" i="69"/>
  <c r="D43" i="69"/>
  <c r="D28" i="69"/>
  <c r="D39" i="69"/>
  <c r="D42" i="69"/>
  <c r="D32" i="69"/>
  <c r="E37" i="69"/>
  <c r="C21" i="69"/>
  <c r="E33" i="69"/>
  <c r="C22" i="69"/>
  <c r="D37" i="69"/>
  <c r="D12" i="69"/>
  <c r="E40" i="69"/>
  <c r="C12" i="69"/>
  <c r="E20" i="69"/>
  <c r="E46" i="69"/>
  <c r="E25" i="69"/>
  <c r="E42" i="69"/>
  <c r="C24" i="69"/>
  <c r="C34" i="69"/>
  <c r="C14" i="69"/>
  <c r="C35" i="69"/>
  <c r="E14" i="69"/>
  <c r="C27" i="69"/>
  <c r="C36" i="69"/>
  <c r="E38" i="69"/>
  <c r="E23" i="69"/>
  <c r="D41" i="69"/>
  <c r="E29" i="69"/>
  <c r="D15" i="69"/>
  <c r="E41" i="69"/>
  <c r="C44" i="69"/>
  <c r="D31" i="69"/>
  <c r="N22" i="3"/>
  <c r="D9" i="55"/>
  <c r="E9" i="55"/>
  <c r="C9" i="55"/>
  <c r="Q7" i="57"/>
  <c r="R7" i="57"/>
  <c r="S7" i="57"/>
  <c r="D33" i="57"/>
  <c r="E33" i="57"/>
  <c r="C33" i="57"/>
  <c r="O22" i="3"/>
  <c r="S8" i="57"/>
  <c r="R8" i="57"/>
  <c r="Q8" i="57"/>
  <c r="D34" i="57"/>
  <c r="C34" i="57"/>
  <c r="E34" i="57"/>
  <c r="E10" i="55"/>
  <c r="C10" i="55"/>
  <c r="D10" i="55"/>
  <c r="BK35" i="9"/>
  <c r="BI35" i="9"/>
  <c r="BJ35" i="9"/>
  <c r="BI17" i="9"/>
  <c r="BJ28" i="9"/>
  <c r="BI34" i="9"/>
  <c r="BK5" i="9"/>
  <c r="BK31" i="9"/>
  <c r="BK20" i="9"/>
  <c r="BI26" i="9"/>
  <c r="BJ5" i="9"/>
  <c r="BI31" i="9"/>
  <c r="BK9" i="9"/>
  <c r="BK34" i="9"/>
  <c r="BI7" i="9"/>
  <c r="BJ13" i="9"/>
  <c r="BK33" i="9"/>
  <c r="BJ20" i="9"/>
  <c r="BI16" i="9"/>
  <c r="BJ16" i="9"/>
  <c r="BK17" i="9"/>
  <c r="BJ12" i="9"/>
  <c r="BK7" i="9"/>
  <c r="BJ24" i="9"/>
  <c r="BI30" i="9"/>
  <c r="BK29" i="9"/>
  <c r="BK26" i="9"/>
  <c r="BI23" i="9"/>
  <c r="BK4" i="9"/>
  <c r="BI8" i="9"/>
  <c r="BJ21" i="9"/>
  <c r="BK16" i="9"/>
  <c r="BJ18" i="9"/>
  <c r="BI12" i="9"/>
  <c r="BI24" i="9"/>
  <c r="BJ31" i="9"/>
  <c r="BJ25" i="9"/>
  <c r="BI3" i="9"/>
  <c r="BK3" i="9"/>
  <c r="BK18" i="9"/>
  <c r="BI15" i="9"/>
  <c r="BI22" i="9"/>
  <c r="BJ19" i="9"/>
  <c r="BJ10" i="9"/>
  <c r="BJ34" i="9"/>
  <c r="BI18" i="9"/>
  <c r="BK10" i="9"/>
  <c r="BJ4" i="9"/>
  <c r="BI6" i="9"/>
  <c r="BK13" i="9"/>
  <c r="BK6" i="9"/>
  <c r="BI5" i="9"/>
  <c r="BI13" i="9"/>
  <c r="BJ26" i="9"/>
  <c r="BK30" i="9"/>
  <c r="BK23" i="9"/>
  <c r="BJ3" i="9"/>
  <c r="BI32" i="9"/>
  <c r="BI4" i="9"/>
  <c r="BJ8" i="9"/>
  <c r="BJ11" i="9"/>
  <c r="BI21" i="9"/>
  <c r="BK14" i="9"/>
  <c r="BK28" i="9"/>
  <c r="BK32" i="9"/>
  <c r="BI33" i="9"/>
  <c r="BJ6" i="9"/>
  <c r="BI29" i="9"/>
  <c r="BI25" i="9"/>
  <c r="BK15" i="9"/>
  <c r="BJ17" i="9"/>
  <c r="BJ30" i="9"/>
  <c r="BK21" i="9"/>
  <c r="BK19" i="9"/>
  <c r="BK12" i="9"/>
  <c r="BK27" i="9"/>
  <c r="BK8" i="9"/>
  <c r="BK24" i="9"/>
  <c r="BJ14" i="9"/>
  <c r="BJ27" i="9"/>
  <c r="BJ22" i="9"/>
  <c r="BI27" i="9"/>
  <c r="BJ23" i="9"/>
  <c r="BI19" i="9"/>
  <c r="BK22" i="9"/>
  <c r="BJ33" i="9"/>
  <c r="BI14" i="9"/>
  <c r="BI9" i="9"/>
  <c r="BJ29" i="9"/>
  <c r="BJ7" i="9"/>
  <c r="BJ15" i="9"/>
  <c r="BI20" i="9"/>
  <c r="BI10" i="9"/>
  <c r="BI11" i="9"/>
  <c r="BK11" i="9"/>
  <c r="BJ9" i="9"/>
  <c r="BK25" i="9"/>
  <c r="BJ32" i="9"/>
  <c r="BI28" i="9"/>
  <c r="I35" i="76"/>
  <c r="I35" i="75"/>
  <c r="I35" i="78"/>
  <c r="I35" i="74"/>
  <c r="I35" i="79"/>
  <c r="I35" i="77"/>
  <c r="G33" i="74"/>
  <c r="G33" i="78"/>
  <c r="G33" i="75"/>
  <c r="G33" i="77"/>
  <c r="G33" i="79"/>
  <c r="AE33" i="79"/>
  <c r="G33" i="76"/>
  <c r="AE33" i="76"/>
  <c r="H34" i="79"/>
  <c r="AD34" i="79"/>
  <c r="H34" i="76"/>
  <c r="AD34" i="76"/>
  <c r="H34" i="75"/>
  <c r="AD34" i="75"/>
  <c r="H34" i="74"/>
  <c r="AD34" i="74"/>
  <c r="F34" i="62"/>
  <c r="H34" i="78"/>
  <c r="AD34" i="78"/>
  <c r="F34" i="59"/>
  <c r="H34" i="77"/>
  <c r="AD34" i="77"/>
  <c r="H35" i="79"/>
  <c r="AD35" i="79"/>
  <c r="H35" i="78"/>
  <c r="AD35" i="78"/>
  <c r="F35" i="59"/>
  <c r="H35" i="74"/>
  <c r="AD35" i="74"/>
  <c r="F35" i="62"/>
  <c r="H35" i="77"/>
  <c r="AD35" i="77"/>
  <c r="H35" i="76"/>
  <c r="AD35" i="76"/>
  <c r="H35" i="75"/>
  <c r="AD35" i="75"/>
  <c r="H33" i="78"/>
  <c r="AD33" i="78"/>
  <c r="F33" i="59"/>
  <c r="H33" i="79"/>
  <c r="AD33" i="79"/>
  <c r="H33" i="75"/>
  <c r="AD33" i="75"/>
  <c r="H33" i="74"/>
  <c r="AD33" i="74"/>
  <c r="F33" i="62"/>
  <c r="H33" i="76"/>
  <c r="AD33" i="76"/>
  <c r="H33" i="77"/>
  <c r="AD33" i="77"/>
  <c r="I34" i="76"/>
  <c r="I34" i="74"/>
  <c r="I34" i="75"/>
  <c r="I34" i="78"/>
  <c r="I34" i="77"/>
  <c r="I34" i="79"/>
  <c r="G34" i="78"/>
  <c r="AE34" i="78"/>
  <c r="G34" i="79"/>
  <c r="AE34" i="79"/>
  <c r="G34" i="77"/>
  <c r="AE34" i="77"/>
  <c r="G34" i="74"/>
  <c r="AE34" i="74"/>
  <c r="G34" i="76"/>
  <c r="AE34" i="76"/>
  <c r="G34" i="75"/>
  <c r="AE34" i="75"/>
  <c r="I33" i="77"/>
  <c r="I33" i="74"/>
  <c r="I33" i="75"/>
  <c r="I33" i="79"/>
  <c r="I33" i="76"/>
  <c r="I33" i="78"/>
  <c r="G35" i="75"/>
  <c r="AE35" i="75"/>
  <c r="G35" i="74"/>
  <c r="AE35" i="74"/>
  <c r="G35" i="78"/>
  <c r="AE35" i="78"/>
  <c r="G35" i="77"/>
  <c r="AE35" i="77"/>
  <c r="G35" i="79"/>
  <c r="G35" i="76"/>
  <c r="AE35" i="76"/>
  <c r="N23" i="3"/>
  <c r="D35" i="57"/>
  <c r="C35" i="57"/>
  <c r="E35" i="57"/>
  <c r="R9" i="57"/>
  <c r="S9" i="57"/>
  <c r="Q9" i="57"/>
  <c r="E11" i="55"/>
  <c r="C11" i="55"/>
  <c r="D11" i="55"/>
  <c r="AE33" i="75"/>
  <c r="AE33" i="77"/>
  <c r="AE35" i="79"/>
  <c r="AE33" i="74"/>
  <c r="AE33" i="78"/>
  <c r="O23" i="3"/>
  <c r="D12" i="55"/>
  <c r="E12" i="55"/>
  <c r="C12" i="55"/>
  <c r="S10" i="57"/>
  <c r="R10" i="57"/>
  <c r="Q10" i="57"/>
  <c r="C36" i="57"/>
  <c r="E36" i="57"/>
  <c r="D36" i="57"/>
  <c r="BM35" i="9"/>
  <c r="BN20" i="9"/>
  <c r="BM28" i="9"/>
  <c r="BN28" i="9"/>
  <c r="BL9" i="9"/>
  <c r="BN26" i="9"/>
  <c r="BL33" i="9"/>
  <c r="BN33" i="9"/>
  <c r="BN30" i="9"/>
  <c r="BM32" i="9"/>
  <c r="BN29" i="9"/>
  <c r="BM20" i="9"/>
  <c r="BN13" i="9"/>
  <c r="BM29" i="9"/>
  <c r="BN10" i="9"/>
  <c r="BL22" i="9"/>
  <c r="BN17" i="9"/>
  <c r="BM11" i="9"/>
  <c r="BM14" i="9"/>
  <c r="BM13" i="9"/>
  <c r="BL17" i="9"/>
  <c r="BM8" i="9"/>
  <c r="BL28" i="9"/>
  <c r="BL10" i="9"/>
  <c r="BM21" i="9"/>
  <c r="BN31" i="9"/>
  <c r="BL36" i="9"/>
  <c r="BM7" i="9"/>
  <c r="BM22" i="9"/>
  <c r="BL3" i="9"/>
  <c r="BN22" i="9"/>
  <c r="BL12" i="9"/>
  <c r="BN34" i="9"/>
  <c r="BL24" i="9"/>
  <c r="BL29" i="9"/>
  <c r="BL6" i="9"/>
  <c r="BM31" i="9"/>
  <c r="BM4" i="9"/>
  <c r="BM30" i="9"/>
  <c r="BN16" i="9"/>
  <c r="BN6" i="9"/>
  <c r="BN21" i="9"/>
  <c r="BM23" i="9"/>
  <c r="BL13" i="9"/>
  <c r="BM36" i="9"/>
  <c r="BM15" i="9"/>
  <c r="BL5" i="9"/>
  <c r="BM18" i="9"/>
  <c r="BL35" i="9"/>
  <c r="BL11" i="9"/>
  <c r="BN27" i="9"/>
  <c r="BN7" i="9"/>
  <c r="BM17" i="9"/>
  <c r="BN12" i="9"/>
  <c r="BN18" i="9"/>
  <c r="BM24" i="9"/>
  <c r="BL20" i="9"/>
  <c r="BL30" i="9"/>
  <c r="BL21" i="9"/>
  <c r="BN8" i="9"/>
  <c r="BL34" i="9"/>
  <c r="BM3" i="9"/>
  <c r="BL7" i="9"/>
  <c r="BM25" i="9"/>
  <c r="BM27" i="9"/>
  <c r="BN14" i="9"/>
  <c r="BL23" i="9"/>
  <c r="BL27" i="9"/>
  <c r="BL26" i="9"/>
  <c r="BM19" i="9"/>
  <c r="BL32" i="9"/>
  <c r="BM34" i="9"/>
  <c r="BM26" i="9"/>
  <c r="BN4" i="9"/>
  <c r="BN19" i="9"/>
  <c r="BN25" i="9"/>
  <c r="BN9" i="9"/>
  <c r="BL16" i="9"/>
  <c r="BL25" i="9"/>
  <c r="BM10" i="9"/>
  <c r="BN15" i="9"/>
  <c r="BN24" i="9"/>
  <c r="BM5" i="9"/>
  <c r="BM16" i="9"/>
  <c r="BL15" i="9"/>
  <c r="BM12" i="9"/>
  <c r="BN11" i="9"/>
  <c r="BL31" i="9"/>
  <c r="BL19" i="9"/>
  <c r="BN35" i="9"/>
  <c r="BN36" i="9"/>
  <c r="BN32" i="9"/>
  <c r="BM9" i="9"/>
  <c r="BL8" i="9"/>
  <c r="BM6" i="9"/>
  <c r="BN3" i="9"/>
  <c r="BL14" i="9"/>
  <c r="BM33" i="9"/>
  <c r="BN23" i="9"/>
  <c r="BL4" i="9"/>
  <c r="BL18" i="9"/>
  <c r="BN5" i="9"/>
  <c r="N24" i="3"/>
  <c r="I33" i="56"/>
  <c r="E33" i="59"/>
  <c r="C37" i="57"/>
  <c r="E37" i="57"/>
  <c r="D37" i="57"/>
  <c r="C33" i="62"/>
  <c r="E33" i="62"/>
  <c r="S11" i="57"/>
  <c r="Q11" i="57"/>
  <c r="R11" i="57"/>
  <c r="D33" i="62"/>
  <c r="E13" i="55"/>
  <c r="D13" i="55"/>
  <c r="C13" i="55"/>
  <c r="H33" i="56"/>
  <c r="AD33" i="56"/>
  <c r="D33" i="59"/>
  <c r="C33" i="59"/>
  <c r="G33" i="56"/>
  <c r="AE33" i="56"/>
  <c r="I33" i="62"/>
  <c r="L33" i="62"/>
  <c r="O24" i="3"/>
  <c r="D34" i="62"/>
  <c r="I34" i="56"/>
  <c r="E34" i="59"/>
  <c r="E34" i="62"/>
  <c r="R12" i="57"/>
  <c r="Q12" i="57"/>
  <c r="S12" i="57"/>
  <c r="G34" i="56"/>
  <c r="C34" i="59"/>
  <c r="C14" i="55"/>
  <c r="D14" i="55"/>
  <c r="E14" i="55"/>
  <c r="C34" i="62"/>
  <c r="H34" i="56"/>
  <c r="AD34" i="56"/>
  <c r="I34" i="62"/>
  <c r="L34" i="62"/>
  <c r="D34" i="59"/>
  <c r="D38" i="57"/>
  <c r="E38" i="57"/>
  <c r="C38" i="57"/>
  <c r="BO32" i="9"/>
  <c r="BP33" i="9"/>
  <c r="BP20" i="9"/>
  <c r="BO21" i="9"/>
  <c r="BP30" i="9"/>
  <c r="BQ33" i="9"/>
  <c r="BQ39" i="9"/>
  <c r="BP12" i="9"/>
  <c r="BP17" i="9"/>
  <c r="BQ23" i="9"/>
  <c r="BO34" i="9"/>
  <c r="BP28" i="9"/>
  <c r="BQ35" i="9"/>
  <c r="BQ28" i="9"/>
  <c r="BP9" i="9"/>
  <c r="BP15" i="9"/>
  <c r="BQ21" i="9"/>
  <c r="BQ7" i="9"/>
  <c r="BO40" i="9"/>
  <c r="BP22" i="9"/>
  <c r="BP35" i="9"/>
  <c r="BP32" i="9"/>
  <c r="BO6" i="9"/>
  <c r="BQ16" i="9"/>
  <c r="BQ24" i="9"/>
  <c r="BO16" i="9"/>
  <c r="BP34" i="9"/>
  <c r="BP24" i="9"/>
  <c r="BP11" i="9"/>
  <c r="BO25" i="9"/>
  <c r="BO17" i="9"/>
  <c r="BP25" i="9"/>
  <c r="BP18" i="9"/>
  <c r="BO36" i="9"/>
  <c r="BP13" i="9"/>
  <c r="BO4" i="9"/>
  <c r="BQ30" i="9"/>
  <c r="BO18" i="9"/>
  <c r="BO29" i="9"/>
  <c r="BO35" i="9"/>
  <c r="BO31" i="9"/>
  <c r="BO26" i="9"/>
  <c r="BQ17" i="9"/>
  <c r="BP5" i="9"/>
  <c r="BQ32" i="9"/>
  <c r="BQ10" i="9"/>
  <c r="BO27" i="9"/>
  <c r="BQ18" i="9"/>
  <c r="BO5" i="9"/>
  <c r="BO24" i="9"/>
  <c r="BQ22" i="9"/>
  <c r="BP40" i="9"/>
  <c r="BO9" i="9"/>
  <c r="BP23" i="9"/>
  <c r="BO15" i="9"/>
  <c r="BO13" i="9"/>
  <c r="BQ14" i="9"/>
  <c r="BO12" i="9"/>
  <c r="BO30" i="9"/>
  <c r="BO33" i="9"/>
  <c r="BQ31" i="9"/>
  <c r="BP19" i="9"/>
  <c r="BQ27" i="9"/>
  <c r="BO19" i="9"/>
  <c r="BP21" i="9"/>
  <c r="BQ5" i="9"/>
  <c r="BQ11" i="9"/>
  <c r="BP38" i="9"/>
  <c r="BP6" i="9"/>
  <c r="BP8" i="9"/>
  <c r="BO11" i="9"/>
  <c r="BQ38" i="9"/>
  <c r="BQ3" i="9"/>
  <c r="BP16" i="9"/>
  <c r="BP7" i="9"/>
  <c r="BQ9" i="9"/>
  <c r="BO38" i="9"/>
  <c r="BO20" i="9"/>
  <c r="BO8" i="9"/>
  <c r="BP37" i="9"/>
  <c r="BQ19" i="9"/>
  <c r="BQ8" i="9"/>
  <c r="BQ40" i="9"/>
  <c r="BQ29" i="9"/>
  <c r="BQ15" i="9"/>
  <c r="BO23" i="9"/>
  <c r="BP26" i="9"/>
  <c r="BQ37" i="9"/>
  <c r="BP31" i="9"/>
  <c r="BP14" i="9"/>
  <c r="BO22" i="9"/>
  <c r="BP27" i="9"/>
  <c r="BP29" i="9"/>
  <c r="BO39" i="9"/>
  <c r="BQ26" i="9"/>
  <c r="BQ20" i="9"/>
  <c r="BQ12" i="9"/>
  <c r="BO3" i="9"/>
  <c r="BQ6" i="9"/>
  <c r="BO14" i="9"/>
  <c r="BO37" i="9"/>
  <c r="BO7" i="9"/>
  <c r="BP3" i="9"/>
  <c r="BP10" i="9"/>
  <c r="BQ34" i="9"/>
  <c r="BQ25" i="9"/>
  <c r="BP36" i="9"/>
  <c r="BP39" i="9"/>
  <c r="BQ36" i="9"/>
  <c r="BQ4" i="9"/>
  <c r="BO10" i="9"/>
  <c r="BQ13" i="9"/>
  <c r="BP4" i="9"/>
  <c r="BO28" i="9"/>
  <c r="AE34" i="56"/>
  <c r="I34" i="59"/>
  <c r="L34" i="59"/>
  <c r="I33" i="59"/>
  <c r="L33" i="59"/>
  <c r="N25" i="3"/>
  <c r="D35" i="62"/>
  <c r="D35" i="59"/>
  <c r="H35" i="56"/>
  <c r="AD35" i="56"/>
  <c r="I35" i="62"/>
  <c r="L35" i="62"/>
  <c r="C35" i="62"/>
  <c r="C39" i="57"/>
  <c r="D39" i="57"/>
  <c r="E39" i="57"/>
  <c r="E35" i="62"/>
  <c r="C35" i="59"/>
  <c r="G35" i="56"/>
  <c r="AE35" i="56"/>
  <c r="C15" i="55"/>
  <c r="D15" i="55"/>
  <c r="E15" i="55"/>
  <c r="Q13" i="57"/>
  <c r="R13" i="57"/>
  <c r="S13" i="57"/>
  <c r="E35" i="59"/>
  <c r="I35" i="56"/>
  <c r="I35" i="59"/>
  <c r="L35" i="59"/>
  <c r="O25" i="3"/>
  <c r="Q14" i="57"/>
  <c r="S14" i="57"/>
  <c r="R14" i="57"/>
  <c r="D40" i="57"/>
  <c r="E40" i="57"/>
  <c r="C40" i="57"/>
  <c r="C36" i="62"/>
  <c r="D36" i="62"/>
  <c r="D36" i="59"/>
  <c r="H36" i="56"/>
  <c r="AD36" i="56"/>
  <c r="I36" i="62"/>
  <c r="L36" i="62"/>
  <c r="E36" i="62"/>
  <c r="E16" i="55"/>
  <c r="D16" i="55"/>
  <c r="C16" i="55"/>
  <c r="C36" i="59"/>
  <c r="G36" i="56"/>
  <c r="AE36" i="56"/>
  <c r="E36" i="59"/>
  <c r="I36" i="56"/>
  <c r="BS37" i="9"/>
  <c r="BT30" i="9"/>
  <c r="BS21" i="9"/>
  <c r="BT7" i="9"/>
  <c r="BT6" i="9"/>
  <c r="BR8" i="9"/>
  <c r="BS10" i="9"/>
  <c r="BS36" i="9"/>
  <c r="BR25" i="9"/>
  <c r="BT25" i="9"/>
  <c r="BS11" i="9"/>
  <c r="BR33" i="9"/>
  <c r="BS20" i="9"/>
  <c r="BR18" i="9"/>
  <c r="BT26" i="9"/>
  <c r="BR11" i="9"/>
  <c r="BT19" i="9"/>
  <c r="BS31" i="9"/>
  <c r="BS23" i="9"/>
  <c r="BS17" i="9"/>
  <c r="BT14" i="9"/>
  <c r="BS13" i="9"/>
  <c r="BR21" i="9"/>
  <c r="BT23" i="9"/>
  <c r="BS34" i="9"/>
  <c r="BS8" i="9"/>
  <c r="BS27" i="9"/>
  <c r="BR29" i="9"/>
  <c r="BR24" i="9"/>
  <c r="BR12" i="9"/>
  <c r="BT31" i="9"/>
  <c r="BS18" i="9"/>
  <c r="BT16" i="9"/>
  <c r="BT33" i="9"/>
  <c r="BS12" i="9"/>
  <c r="BR17" i="9"/>
  <c r="BT11" i="9"/>
  <c r="BT27" i="9"/>
  <c r="BR22" i="9"/>
  <c r="BR10" i="9"/>
  <c r="BS32" i="9"/>
  <c r="BR30" i="9"/>
  <c r="BR23" i="9"/>
  <c r="BS7" i="9"/>
  <c r="BT29" i="9"/>
  <c r="BR26" i="9"/>
  <c r="BS4" i="9"/>
  <c r="BR20" i="9"/>
  <c r="BT10" i="9"/>
  <c r="BT9" i="9"/>
  <c r="BT34" i="9"/>
  <c r="BT4" i="9"/>
  <c r="BR6" i="9"/>
  <c r="BT22" i="9"/>
  <c r="BR3" i="9"/>
  <c r="BT28" i="9"/>
  <c r="BT3" i="9"/>
  <c r="BR15" i="9"/>
  <c r="BT13" i="9"/>
  <c r="BR14" i="9"/>
  <c r="BS30" i="9"/>
  <c r="BR27" i="9"/>
  <c r="BT21" i="9"/>
  <c r="BR7" i="9"/>
  <c r="BT18" i="9"/>
  <c r="BT17" i="9"/>
  <c r="BS16" i="9"/>
  <c r="BT36" i="9"/>
  <c r="BS29" i="9"/>
  <c r="BS35" i="9"/>
  <c r="BR34" i="9"/>
  <c r="BS26" i="9"/>
  <c r="BR16" i="9"/>
  <c r="BR5" i="9"/>
  <c r="BT12" i="9"/>
  <c r="BR32" i="9"/>
  <c r="BR35" i="9"/>
  <c r="BT32" i="9"/>
  <c r="BS14" i="9"/>
  <c r="BS25" i="9"/>
  <c r="BS33" i="9"/>
  <c r="BR28" i="9"/>
  <c r="BR4" i="9"/>
  <c r="BS9" i="9"/>
  <c r="BS28" i="9"/>
  <c r="BT8" i="9"/>
  <c r="BR13" i="9"/>
  <c r="BT5" i="9"/>
  <c r="BT20" i="9"/>
  <c r="BS5" i="9"/>
  <c r="BR31" i="9"/>
  <c r="BR37" i="9"/>
  <c r="BT15" i="9"/>
  <c r="BR36" i="9"/>
  <c r="BS15" i="9"/>
  <c r="BT35" i="9"/>
  <c r="BS22" i="9"/>
  <c r="BR9" i="9"/>
  <c r="BT37" i="9"/>
  <c r="BS24" i="9"/>
  <c r="BS6" i="9"/>
  <c r="BR19" i="9"/>
  <c r="BS19" i="9"/>
  <c r="BS3" i="9"/>
  <c r="BT24" i="9"/>
  <c r="I36" i="59"/>
  <c r="L36" i="59"/>
  <c r="N26" i="3"/>
  <c r="Q15" i="57"/>
  <c r="R15" i="57"/>
  <c r="S15" i="57"/>
  <c r="D17" i="55"/>
  <c r="C17" i="55"/>
  <c r="E17" i="55"/>
  <c r="D37" i="59"/>
  <c r="H37" i="56"/>
  <c r="AD37" i="56"/>
  <c r="I37" i="62"/>
  <c r="L37" i="62"/>
  <c r="C37" i="62"/>
  <c r="C37" i="59"/>
  <c r="G37" i="56"/>
  <c r="AE37" i="56"/>
  <c r="D37" i="62"/>
  <c r="C41" i="57"/>
  <c r="E41" i="57"/>
  <c r="D41" i="57"/>
  <c r="E37" i="59"/>
  <c r="I37" i="56"/>
  <c r="E37" i="62"/>
  <c r="O26" i="3"/>
  <c r="D38" i="62"/>
  <c r="D42" i="57"/>
  <c r="E42" i="57"/>
  <c r="C42" i="57"/>
  <c r="R16" i="57"/>
  <c r="Q16" i="57"/>
  <c r="S16" i="57"/>
  <c r="C38" i="62"/>
  <c r="E38" i="59"/>
  <c r="I38" i="56"/>
  <c r="E38" i="62"/>
  <c r="D38" i="59"/>
  <c r="H38" i="56"/>
  <c r="AD38" i="56"/>
  <c r="E18" i="55"/>
  <c r="C18" i="55"/>
  <c r="D18" i="55"/>
  <c r="G38" i="56"/>
  <c r="AE38" i="56"/>
  <c r="C38" i="59"/>
  <c r="BU28" i="9"/>
  <c r="BU34" i="9"/>
  <c r="BW11" i="9"/>
  <c r="BW12" i="9"/>
  <c r="BW8" i="9"/>
  <c r="BU33" i="9"/>
  <c r="BU21" i="9"/>
  <c r="BU10" i="9"/>
  <c r="BV24" i="9"/>
  <c r="BU30" i="9"/>
  <c r="BU16" i="9"/>
  <c r="BV13" i="9"/>
  <c r="BU15" i="9"/>
  <c r="BV16" i="9"/>
  <c r="BV27" i="9"/>
  <c r="BW33" i="9"/>
  <c r="BU22" i="9"/>
  <c r="BW30" i="9"/>
  <c r="BU26" i="9"/>
  <c r="BW19" i="9"/>
  <c r="BU9" i="9"/>
  <c r="BW29" i="9"/>
  <c r="BW28" i="9"/>
  <c r="BV23" i="9"/>
  <c r="BU12" i="9"/>
  <c r="BU35" i="9"/>
  <c r="BV22" i="9"/>
  <c r="BV21" i="9"/>
  <c r="BV9" i="9"/>
  <c r="BW20" i="9"/>
  <c r="BU7" i="9"/>
  <c r="BW7" i="9"/>
  <c r="BV15" i="9"/>
  <c r="BV3" i="9"/>
  <c r="BU5" i="9"/>
  <c r="BU24" i="9"/>
  <c r="BU31" i="9"/>
  <c r="BV20" i="9"/>
  <c r="BU13" i="9"/>
  <c r="BW27" i="9"/>
  <c r="BV31" i="9"/>
  <c r="BW16" i="9"/>
  <c r="BU29" i="9"/>
  <c r="BU11" i="9"/>
  <c r="BV29" i="9"/>
  <c r="BW3" i="9"/>
  <c r="BV17" i="9"/>
  <c r="BV11" i="9"/>
  <c r="BU19" i="9"/>
  <c r="BU8" i="9"/>
  <c r="BW32" i="9"/>
  <c r="BV4" i="9"/>
  <c r="BV32" i="9"/>
  <c r="BW14" i="9"/>
  <c r="BV8" i="9"/>
  <c r="BV35" i="9"/>
  <c r="BW5" i="9"/>
  <c r="BV12" i="9"/>
  <c r="BU32" i="9"/>
  <c r="BW15" i="9"/>
  <c r="BV10" i="9"/>
  <c r="BW6" i="9"/>
  <c r="BW22" i="9"/>
  <c r="BW34" i="9"/>
  <c r="BV34" i="9"/>
  <c r="BW10" i="9"/>
  <c r="BV33" i="9"/>
  <c r="BU18" i="9"/>
  <c r="BW4" i="9"/>
  <c r="BU23" i="9"/>
  <c r="BU6" i="9"/>
  <c r="BW17" i="9"/>
  <c r="BW23" i="9"/>
  <c r="BU3" i="9"/>
  <c r="BW21" i="9"/>
  <c r="BV14" i="9"/>
  <c r="BW35" i="9"/>
  <c r="BU14" i="9"/>
  <c r="BU27" i="9"/>
  <c r="BW25" i="9"/>
  <c r="BV5" i="9"/>
  <c r="BU20" i="9"/>
  <c r="BW24" i="9"/>
  <c r="BW18" i="9"/>
  <c r="BV6" i="9"/>
  <c r="BV30" i="9"/>
  <c r="BU4" i="9"/>
  <c r="BV7" i="9"/>
  <c r="BW31" i="9"/>
  <c r="BU17" i="9"/>
  <c r="BW9" i="9"/>
  <c r="BV18" i="9"/>
  <c r="BU25" i="9"/>
  <c r="BV25" i="9"/>
  <c r="BV19" i="9"/>
  <c r="BW13" i="9"/>
  <c r="BV28" i="9"/>
  <c r="BV26" i="9"/>
  <c r="BW26" i="9"/>
  <c r="I38" i="62"/>
  <c r="L38" i="62"/>
  <c r="I37" i="59"/>
  <c r="L37" i="59"/>
  <c r="N27" i="3"/>
  <c r="C39" i="59"/>
  <c r="G39" i="56"/>
  <c r="AE39" i="56"/>
  <c r="I39" i="56"/>
  <c r="E39" i="59"/>
  <c r="C39" i="62"/>
  <c r="H39" i="56"/>
  <c r="AD39" i="56"/>
  <c r="I39" i="62"/>
  <c r="L39" i="62"/>
  <c r="D39" i="59"/>
  <c r="D39" i="62"/>
  <c r="C19" i="55"/>
  <c r="E19" i="55"/>
  <c r="D19" i="55"/>
  <c r="E39" i="62"/>
  <c r="S17" i="57"/>
  <c r="R17" i="57"/>
  <c r="Q17" i="57"/>
  <c r="I38" i="59"/>
  <c r="L38" i="59"/>
  <c r="O27" i="3"/>
  <c r="D40" i="62"/>
  <c r="D20" i="55"/>
  <c r="E20" i="55"/>
  <c r="C20" i="55"/>
  <c r="D40" i="59"/>
  <c r="H40" i="56"/>
  <c r="AD40" i="56"/>
  <c r="E40" i="62"/>
  <c r="C40" i="62"/>
  <c r="S18" i="57"/>
  <c r="Q18" i="57"/>
  <c r="R18" i="57"/>
  <c r="G40" i="56"/>
  <c r="AE40" i="56"/>
  <c r="C40" i="59"/>
  <c r="E40" i="59"/>
  <c r="I40" i="56"/>
  <c r="BZ34" i="9"/>
  <c r="BZ22" i="9"/>
  <c r="BZ12" i="9"/>
  <c r="BX18" i="9"/>
  <c r="BY25" i="9"/>
  <c r="BY30" i="9"/>
  <c r="BY3" i="9"/>
  <c r="BZ8" i="9"/>
  <c r="BZ21" i="9"/>
  <c r="BZ17" i="9"/>
  <c r="BY17" i="9"/>
  <c r="BX29" i="9"/>
  <c r="BY32" i="9"/>
  <c r="BZ33" i="9"/>
  <c r="BZ10" i="9"/>
  <c r="BZ30" i="9"/>
  <c r="BY16" i="9"/>
  <c r="BX16" i="9"/>
  <c r="BZ27" i="9"/>
  <c r="BY15" i="9"/>
  <c r="BX15" i="9"/>
  <c r="BX6" i="9"/>
  <c r="BY34" i="9"/>
  <c r="BX26" i="9"/>
  <c r="BY23" i="9"/>
  <c r="BY4" i="9"/>
  <c r="BY27" i="9"/>
  <c r="BY33" i="9"/>
  <c r="BY12" i="9"/>
  <c r="BZ11" i="9"/>
  <c r="BX13" i="9"/>
  <c r="BX31" i="9"/>
  <c r="BX9" i="9"/>
  <c r="BX11" i="9"/>
  <c r="BX30" i="9"/>
  <c r="BX20" i="9"/>
  <c r="BY9" i="9"/>
  <c r="BY18" i="9"/>
  <c r="BX27" i="9"/>
  <c r="BZ31" i="9"/>
  <c r="BZ26" i="9"/>
  <c r="BY20" i="9"/>
  <c r="BX3" i="9"/>
  <c r="BY22" i="9"/>
  <c r="BY29" i="9"/>
  <c r="BX35" i="9"/>
  <c r="BY14" i="9"/>
  <c r="BX28" i="9"/>
  <c r="BZ6" i="9"/>
  <c r="BY24" i="9"/>
  <c r="BZ16" i="9"/>
  <c r="BY26" i="9"/>
  <c r="BY13" i="9"/>
  <c r="BY10" i="9"/>
  <c r="BY31" i="9"/>
  <c r="BX23" i="9"/>
  <c r="BX22" i="9"/>
  <c r="BZ3" i="9"/>
  <c r="BZ25" i="9"/>
  <c r="BZ20" i="9"/>
  <c r="BY21" i="9"/>
  <c r="BY28" i="9"/>
  <c r="BZ4" i="9"/>
  <c r="BZ35" i="9"/>
  <c r="BX10" i="9"/>
  <c r="BZ5" i="9"/>
  <c r="BX4" i="9"/>
  <c r="BZ23" i="9"/>
  <c r="BX5" i="9"/>
  <c r="BZ19" i="9"/>
  <c r="BZ28" i="9"/>
  <c r="BX7" i="9"/>
  <c r="BX34" i="9"/>
  <c r="BX19" i="9"/>
  <c r="BZ14" i="9"/>
  <c r="BY11" i="9"/>
  <c r="BX33" i="9"/>
  <c r="BX24" i="9"/>
  <c r="BY6" i="9"/>
  <c r="BZ18" i="9"/>
  <c r="BY35" i="9"/>
  <c r="BY7" i="9"/>
  <c r="BZ24" i="9"/>
  <c r="BX21" i="9"/>
  <c r="BZ29" i="9"/>
  <c r="BX17" i="9"/>
  <c r="BX12" i="9"/>
  <c r="BY8" i="9"/>
  <c r="BX14" i="9"/>
  <c r="BY19" i="9"/>
  <c r="BZ13" i="9"/>
  <c r="BZ9" i="9"/>
  <c r="BZ32" i="9"/>
  <c r="BX32" i="9"/>
  <c r="BX25" i="9"/>
  <c r="BX8" i="9"/>
  <c r="BZ7" i="9"/>
  <c r="BZ15" i="9"/>
  <c r="BY5" i="9"/>
  <c r="I40" i="62"/>
  <c r="L40" i="62"/>
  <c r="L39" i="59"/>
  <c r="I39" i="59"/>
  <c r="N28" i="3"/>
  <c r="I41" i="56"/>
  <c r="E41" i="59"/>
  <c r="S19" i="57"/>
  <c r="R19" i="57"/>
  <c r="Q19" i="57"/>
  <c r="C41" i="62"/>
  <c r="D41" i="62"/>
  <c r="E41" i="62"/>
  <c r="E21" i="55"/>
  <c r="C21" i="55"/>
  <c r="D21" i="55"/>
  <c r="G41" i="56"/>
  <c r="AE41" i="56"/>
  <c r="C41" i="59"/>
  <c r="D41" i="59"/>
  <c r="H41" i="56"/>
  <c r="AD41" i="56"/>
  <c r="I41" i="62"/>
  <c r="L41" i="62"/>
  <c r="I40" i="59"/>
  <c r="L40" i="59"/>
  <c r="G9" i="70"/>
  <c r="G8" i="70"/>
  <c r="G7" i="70"/>
  <c r="J9" i="71"/>
  <c r="J8" i="71"/>
  <c r="J24" i="71"/>
  <c r="J21" i="71"/>
  <c r="J7" i="71"/>
  <c r="O28" i="3"/>
  <c r="E22" i="55"/>
  <c r="C22" i="55"/>
  <c r="D22" i="55"/>
  <c r="R20" i="57"/>
  <c r="Q20" i="57"/>
  <c r="S20" i="57"/>
  <c r="G42" i="56"/>
  <c r="AE42" i="56"/>
  <c r="C42" i="59"/>
  <c r="H42" i="56"/>
  <c r="D42" i="59"/>
  <c r="E42" i="62"/>
  <c r="C42" i="62"/>
  <c r="D42" i="62"/>
  <c r="I42" i="56"/>
  <c r="E42" i="59"/>
  <c r="CB23" i="9"/>
  <c r="CC25" i="9"/>
  <c r="CB22" i="9"/>
  <c r="CC15" i="9"/>
  <c r="CB37" i="9"/>
  <c r="CA3" i="9"/>
  <c r="CA39" i="9"/>
  <c r="CB36" i="9"/>
  <c r="CB15" i="9"/>
  <c r="CA15" i="9"/>
  <c r="CB20" i="9"/>
  <c r="CA35" i="9"/>
  <c r="CB25" i="9"/>
  <c r="CB11" i="9"/>
  <c r="CA13" i="9"/>
  <c r="CA24" i="9"/>
  <c r="CA31" i="9"/>
  <c r="CC27" i="9"/>
  <c r="CA27" i="9"/>
  <c r="CA38" i="9"/>
  <c r="CA25" i="9"/>
  <c r="CC18" i="9"/>
  <c r="CA4" i="9"/>
  <c r="CC30" i="9"/>
  <c r="CB21" i="9"/>
  <c r="CC19" i="9"/>
  <c r="CC38" i="9"/>
  <c r="CA29" i="9"/>
  <c r="CA26" i="9"/>
  <c r="CC31" i="9"/>
  <c r="CB34" i="9"/>
  <c r="CA19" i="9"/>
  <c r="CC10" i="9"/>
  <c r="CB4" i="9"/>
  <c r="CB30" i="9"/>
  <c r="CC7" i="9"/>
  <c r="CA17" i="9"/>
  <c r="CB16" i="9"/>
  <c r="CB17" i="9"/>
  <c r="CB12" i="9"/>
  <c r="CB31" i="9"/>
  <c r="CC37" i="9"/>
  <c r="CB33" i="9"/>
  <c r="CA6" i="9"/>
  <c r="CC11" i="9"/>
  <c r="CA18" i="9"/>
  <c r="CA12" i="9"/>
  <c r="CA33" i="9"/>
  <c r="CA30" i="9"/>
  <c r="CC34" i="9"/>
  <c r="CB18" i="9"/>
  <c r="CC6" i="9"/>
  <c r="CC16" i="9"/>
  <c r="CC39" i="9"/>
  <c r="CA36" i="9"/>
  <c r="CC32" i="9"/>
  <c r="CC20" i="9"/>
  <c r="CC3" i="9"/>
  <c r="CB19" i="9"/>
  <c r="CB9" i="9"/>
  <c r="CB38" i="9"/>
  <c r="CC29" i="9"/>
  <c r="CA23" i="9"/>
  <c r="CB3" i="9"/>
  <c r="CC36" i="9"/>
  <c r="CB24" i="9"/>
  <c r="CC8" i="9"/>
  <c r="CA20" i="9"/>
  <c r="CB14" i="9"/>
  <c r="CB8" i="9"/>
  <c r="CA37" i="9"/>
  <c r="CB6" i="9"/>
  <c r="CC17" i="9"/>
  <c r="CB32" i="9"/>
  <c r="CC35" i="9"/>
  <c r="CC14" i="9"/>
  <c r="CC33" i="9"/>
  <c r="CA8" i="9"/>
  <c r="CA28" i="9"/>
  <c r="CB10" i="9"/>
  <c r="CC5" i="9"/>
  <c r="CB35" i="9"/>
  <c r="CC12" i="9"/>
  <c r="CC21" i="9"/>
  <c r="CC23" i="9"/>
  <c r="CB26" i="9"/>
  <c r="CA16" i="9"/>
  <c r="CC22" i="9"/>
  <c r="CB5" i="9"/>
  <c r="CC26" i="9"/>
  <c r="CC4" i="9"/>
  <c r="CA32" i="9"/>
  <c r="CA14" i="9"/>
  <c r="CA22" i="9"/>
  <c r="CA21" i="9"/>
  <c r="CB28" i="9"/>
  <c r="CA34" i="9"/>
  <c r="CC13" i="9"/>
  <c r="CC28" i="9"/>
  <c r="CA11" i="9"/>
  <c r="CB39" i="9"/>
  <c r="CC24" i="9"/>
  <c r="CA5" i="9"/>
  <c r="CC9" i="9"/>
  <c r="CB29" i="9"/>
  <c r="CB13" i="9"/>
  <c r="CA9" i="9"/>
  <c r="CA7" i="9"/>
  <c r="CB27" i="9"/>
  <c r="CA10" i="9"/>
  <c r="CB7" i="9"/>
  <c r="G5" i="76"/>
  <c r="G5" i="77"/>
  <c r="G5" i="78"/>
  <c r="G5" i="79"/>
  <c r="C5" i="62"/>
  <c r="G5" i="74"/>
  <c r="G5" i="75"/>
  <c r="C5" i="59"/>
  <c r="G5" i="56"/>
  <c r="G31" i="79"/>
  <c r="G31" i="76"/>
  <c r="G31" i="77"/>
  <c r="G31" i="74"/>
  <c r="G31" i="78"/>
  <c r="G31" i="75"/>
  <c r="G31" i="56"/>
  <c r="C31" i="62"/>
  <c r="C31" i="59"/>
  <c r="H17" i="76"/>
  <c r="AD17" i="76"/>
  <c r="H17" i="77"/>
  <c r="AD17" i="77"/>
  <c r="H17" i="78"/>
  <c r="AD17" i="78"/>
  <c r="F17" i="59"/>
  <c r="H17" i="79"/>
  <c r="AD17" i="79"/>
  <c r="H17" i="74"/>
  <c r="AD17" i="74"/>
  <c r="F17" i="62"/>
  <c r="I17" i="62"/>
  <c r="L17" i="62"/>
  <c r="H17" i="75"/>
  <c r="AD17" i="75"/>
  <c r="D17" i="62"/>
  <c r="D17" i="59"/>
  <c r="H17" i="56"/>
  <c r="G20" i="74"/>
  <c r="G20" i="75"/>
  <c r="G20" i="76"/>
  <c r="G20" i="77"/>
  <c r="G20" i="78"/>
  <c r="G20" i="79"/>
  <c r="C20" i="62"/>
  <c r="C20" i="59"/>
  <c r="G20" i="56"/>
  <c r="H11" i="74"/>
  <c r="AD11" i="74"/>
  <c r="F11" i="62"/>
  <c r="I11" i="62"/>
  <c r="L11" i="62"/>
  <c r="H11" i="75"/>
  <c r="AD11" i="75"/>
  <c r="D11" i="62"/>
  <c r="H11" i="76"/>
  <c r="AD11" i="76"/>
  <c r="H11" i="77"/>
  <c r="AD11" i="77"/>
  <c r="H11" i="78"/>
  <c r="AD11" i="78"/>
  <c r="F11" i="59"/>
  <c r="I11" i="59"/>
  <c r="L11" i="59"/>
  <c r="H11" i="79"/>
  <c r="AD11" i="79"/>
  <c r="D11" i="59"/>
  <c r="H11" i="56"/>
  <c r="H29" i="75"/>
  <c r="AD29" i="75"/>
  <c r="H29" i="77"/>
  <c r="AD29" i="77"/>
  <c r="H29" i="74"/>
  <c r="AD29" i="74"/>
  <c r="F29" i="62"/>
  <c r="H29" i="76"/>
  <c r="AD29" i="76"/>
  <c r="H29" i="78"/>
  <c r="AD29" i="78"/>
  <c r="F29" i="59"/>
  <c r="I29" i="59"/>
  <c r="L29" i="59"/>
  <c r="H29" i="79"/>
  <c r="AD29" i="79"/>
  <c r="D29" i="62"/>
  <c r="D29" i="59"/>
  <c r="H29" i="56"/>
  <c r="I11" i="74"/>
  <c r="I11" i="75"/>
  <c r="I11" i="76"/>
  <c r="I11" i="77"/>
  <c r="I11" i="78"/>
  <c r="I11" i="79"/>
  <c r="E11" i="62"/>
  <c r="E11" i="59"/>
  <c r="I11" i="56"/>
  <c r="G12" i="76"/>
  <c r="G12" i="77"/>
  <c r="G12" i="78"/>
  <c r="G12" i="79"/>
  <c r="G12" i="74"/>
  <c r="C12" i="62"/>
  <c r="G12" i="75"/>
  <c r="C12" i="59"/>
  <c r="G12" i="56"/>
  <c r="G32" i="78"/>
  <c r="G32" i="79"/>
  <c r="G32" i="75"/>
  <c r="G32" i="77"/>
  <c r="G32" i="74"/>
  <c r="G32" i="76"/>
  <c r="G32" i="56"/>
  <c r="C32" i="62"/>
  <c r="C32" i="59"/>
  <c r="I20" i="78"/>
  <c r="I20" i="79"/>
  <c r="I20" i="74"/>
  <c r="I20" i="75"/>
  <c r="I20" i="76"/>
  <c r="I20" i="77"/>
  <c r="E20" i="62"/>
  <c r="E20" i="59"/>
  <c r="I20" i="56"/>
  <c r="I3" i="74"/>
  <c r="I3" i="75"/>
  <c r="I3" i="76"/>
  <c r="I3" i="77"/>
  <c r="I3" i="78"/>
  <c r="E3" i="62"/>
  <c r="I3" i="79"/>
  <c r="E3" i="59"/>
  <c r="I3" i="56"/>
  <c r="H30" i="75"/>
  <c r="AD30" i="75"/>
  <c r="H30" i="77"/>
  <c r="AD30" i="77"/>
  <c r="H30" i="74"/>
  <c r="AD30" i="74"/>
  <c r="F30" i="62"/>
  <c r="I30" i="62"/>
  <c r="L30" i="62"/>
  <c r="H30" i="76"/>
  <c r="AD30" i="76"/>
  <c r="H30" i="78"/>
  <c r="AD30" i="78"/>
  <c r="F30" i="59"/>
  <c r="I30" i="59"/>
  <c r="L30" i="59"/>
  <c r="H30" i="79"/>
  <c r="AD30" i="79"/>
  <c r="D30" i="59"/>
  <c r="D30" i="62"/>
  <c r="H30" i="56"/>
  <c r="I12" i="74"/>
  <c r="I12" i="75"/>
  <c r="I12" i="76"/>
  <c r="E12" i="62"/>
  <c r="I12" i="77"/>
  <c r="I12" i="78"/>
  <c r="I12" i="79"/>
  <c r="E12" i="59"/>
  <c r="I12" i="56"/>
  <c r="G7" i="76"/>
  <c r="G7" i="77"/>
  <c r="G7" i="78"/>
  <c r="G7" i="79"/>
  <c r="C7" i="62"/>
  <c r="G7" i="74"/>
  <c r="G7" i="75"/>
  <c r="C7" i="59"/>
  <c r="G7" i="56"/>
  <c r="H28" i="78"/>
  <c r="AD28" i="78"/>
  <c r="F28" i="59"/>
  <c r="I28" i="59"/>
  <c r="L28" i="59"/>
  <c r="H28" i="79"/>
  <c r="AD28" i="79"/>
  <c r="H28" i="75"/>
  <c r="AD28" i="75"/>
  <c r="H28" i="77"/>
  <c r="AD28" i="77"/>
  <c r="H28" i="74"/>
  <c r="AD28" i="74"/>
  <c r="F28" i="62"/>
  <c r="I28" i="62"/>
  <c r="L28" i="62"/>
  <c r="H28" i="76"/>
  <c r="AD28" i="76"/>
  <c r="D28" i="62"/>
  <c r="D28" i="59"/>
  <c r="H28" i="56"/>
  <c r="I24" i="78"/>
  <c r="I24" i="79"/>
  <c r="I24" i="74"/>
  <c r="I24" i="75"/>
  <c r="I24" i="76"/>
  <c r="I24" i="77"/>
  <c r="E24" i="62"/>
  <c r="E24" i="59"/>
  <c r="I24" i="56"/>
  <c r="H15" i="78"/>
  <c r="AD15" i="78"/>
  <c r="F15" i="59"/>
  <c r="I15" i="59"/>
  <c r="L15" i="59"/>
  <c r="H15" i="79"/>
  <c r="AD15" i="79"/>
  <c r="H15" i="74"/>
  <c r="AD15" i="74"/>
  <c r="F15" i="62"/>
  <c r="I15" i="62"/>
  <c r="L15" i="62"/>
  <c r="H15" i="75"/>
  <c r="AD15" i="75"/>
  <c r="H15" i="76"/>
  <c r="AD15" i="76"/>
  <c r="H15" i="77"/>
  <c r="AD15" i="77"/>
  <c r="D15" i="62"/>
  <c r="D15" i="59"/>
  <c r="H15" i="56"/>
  <c r="G17" i="74"/>
  <c r="G17" i="75"/>
  <c r="G17" i="76"/>
  <c r="G17" i="77"/>
  <c r="AE17" i="77"/>
  <c r="G17" i="78"/>
  <c r="G17" i="79"/>
  <c r="AE17" i="79"/>
  <c r="C17" i="62"/>
  <c r="C17" i="59"/>
  <c r="G17" i="56"/>
  <c r="H6" i="74"/>
  <c r="AD6" i="74"/>
  <c r="F6" i="62"/>
  <c r="H6" i="75"/>
  <c r="AD6" i="75"/>
  <c r="H6" i="76"/>
  <c r="AD6" i="76"/>
  <c r="H6" i="77"/>
  <c r="AD6" i="77"/>
  <c r="D6" i="62"/>
  <c r="H6" i="78"/>
  <c r="AD6" i="78"/>
  <c r="F6" i="59"/>
  <c r="I6" i="59"/>
  <c r="L6" i="59"/>
  <c r="H6" i="79"/>
  <c r="AD6" i="79"/>
  <c r="D6" i="59"/>
  <c r="H6" i="56"/>
  <c r="I23" i="78"/>
  <c r="I23" i="79"/>
  <c r="I23" i="74"/>
  <c r="I23" i="75"/>
  <c r="I23" i="76"/>
  <c r="I23" i="77"/>
  <c r="E23" i="62"/>
  <c r="E23" i="59"/>
  <c r="I23" i="56"/>
  <c r="H13" i="74"/>
  <c r="AD13" i="74"/>
  <c r="F13" i="62"/>
  <c r="H13" i="75"/>
  <c r="AD13" i="75"/>
  <c r="D13" i="62"/>
  <c r="H13" i="76"/>
  <c r="AD13" i="76"/>
  <c r="H13" i="77"/>
  <c r="AD13" i="77"/>
  <c r="H13" i="78"/>
  <c r="AD13" i="78"/>
  <c r="F13" i="59"/>
  <c r="I13" i="59"/>
  <c r="L13" i="59"/>
  <c r="H13" i="79"/>
  <c r="AD13" i="79"/>
  <c r="D13" i="59"/>
  <c r="H13" i="56"/>
  <c r="G10" i="76"/>
  <c r="G10" i="77"/>
  <c r="G10" i="78"/>
  <c r="C10" i="62"/>
  <c r="G10" i="79"/>
  <c r="G10" i="74"/>
  <c r="G10" i="75"/>
  <c r="C10" i="59"/>
  <c r="G10" i="56"/>
  <c r="G6" i="74"/>
  <c r="C6" i="62"/>
  <c r="G6" i="75"/>
  <c r="G6" i="76"/>
  <c r="G6" i="77"/>
  <c r="G6" i="78"/>
  <c r="G6" i="79"/>
  <c r="C6" i="59"/>
  <c r="G6" i="56"/>
  <c r="I5" i="74"/>
  <c r="I5" i="75"/>
  <c r="I5" i="76"/>
  <c r="I5" i="77"/>
  <c r="I5" i="78"/>
  <c r="I5" i="79"/>
  <c r="E5" i="62"/>
  <c r="E5" i="59"/>
  <c r="I5" i="56"/>
  <c r="H7" i="74"/>
  <c r="AD7" i="74"/>
  <c r="F7" i="62"/>
  <c r="H7" i="75"/>
  <c r="AD7" i="75"/>
  <c r="H7" i="76"/>
  <c r="AD7" i="76"/>
  <c r="H7" i="77"/>
  <c r="AD7" i="77"/>
  <c r="H7" i="78"/>
  <c r="AD7" i="78"/>
  <c r="F7" i="59"/>
  <c r="I7" i="59"/>
  <c r="L7" i="59"/>
  <c r="D7" i="62"/>
  <c r="H7" i="79"/>
  <c r="AD7" i="79"/>
  <c r="D7" i="59"/>
  <c r="H7" i="56"/>
  <c r="H31" i="77"/>
  <c r="AD31" i="77"/>
  <c r="H31" i="74"/>
  <c r="AD31" i="74"/>
  <c r="F31" i="62"/>
  <c r="I31" i="62"/>
  <c r="L31" i="62"/>
  <c r="H31" i="76"/>
  <c r="AD31" i="76"/>
  <c r="H31" i="78"/>
  <c r="AD31" i="78"/>
  <c r="F31" i="59"/>
  <c r="I31" i="59"/>
  <c r="L31" i="59"/>
  <c r="H31" i="79"/>
  <c r="AD31" i="79"/>
  <c r="H31" i="75"/>
  <c r="AD31" i="75"/>
  <c r="D31" i="62"/>
  <c r="D31" i="59"/>
  <c r="H31" i="56"/>
  <c r="I13" i="74"/>
  <c r="I13" i="75"/>
  <c r="I13" i="76"/>
  <c r="E13" i="62"/>
  <c r="I13" i="77"/>
  <c r="I13" i="78"/>
  <c r="I13" i="79"/>
  <c r="E13" i="59"/>
  <c r="I13" i="56"/>
  <c r="G11" i="76"/>
  <c r="G11" i="77"/>
  <c r="G11" i="78"/>
  <c r="G11" i="79"/>
  <c r="G11" i="74"/>
  <c r="AE11" i="74"/>
  <c r="G11" i="75"/>
  <c r="AE11" i="75"/>
  <c r="C11" i="62"/>
  <c r="C11" i="59"/>
  <c r="G11" i="56"/>
  <c r="H19" i="74"/>
  <c r="AD19" i="74"/>
  <c r="F19" i="62"/>
  <c r="I19" i="62"/>
  <c r="L19" i="62"/>
  <c r="H19" i="75"/>
  <c r="AD19" i="75"/>
  <c r="H19" i="76"/>
  <c r="AD19" i="76"/>
  <c r="H19" i="77"/>
  <c r="AD19" i="77"/>
  <c r="H19" i="78"/>
  <c r="AD19" i="78"/>
  <c r="F19" i="59"/>
  <c r="I19" i="59"/>
  <c r="L19" i="59"/>
  <c r="H19" i="79"/>
  <c r="AD19" i="79"/>
  <c r="D19" i="62"/>
  <c r="D19" i="59"/>
  <c r="H19" i="56"/>
  <c r="I19" i="74"/>
  <c r="I19" i="75"/>
  <c r="I19" i="76"/>
  <c r="I19" i="77"/>
  <c r="I19" i="78"/>
  <c r="I19" i="79"/>
  <c r="E19" i="62"/>
  <c r="E19" i="59"/>
  <c r="I19" i="56"/>
  <c r="I31" i="76"/>
  <c r="I31" i="78"/>
  <c r="I31" i="79"/>
  <c r="I31" i="75"/>
  <c r="I31" i="77"/>
  <c r="I31" i="74"/>
  <c r="E31" i="62"/>
  <c r="E31" i="59"/>
  <c r="I31" i="56"/>
  <c r="G16" i="74"/>
  <c r="G16" i="75"/>
  <c r="G16" i="76"/>
  <c r="G16" i="77"/>
  <c r="G16" i="78"/>
  <c r="G16" i="79"/>
  <c r="C16" i="62"/>
  <c r="C16" i="59"/>
  <c r="G16" i="56"/>
  <c r="I30" i="75"/>
  <c r="I30" i="76"/>
  <c r="I30" i="79"/>
  <c r="I30" i="77"/>
  <c r="I30" i="74"/>
  <c r="I30" i="78"/>
  <c r="E30" i="62"/>
  <c r="E30" i="59"/>
  <c r="I30" i="56"/>
  <c r="I25" i="74"/>
  <c r="I25" i="75"/>
  <c r="I25" i="76"/>
  <c r="I25" i="77"/>
  <c r="I25" i="78"/>
  <c r="I25" i="79"/>
  <c r="E25" i="62"/>
  <c r="E25" i="59"/>
  <c r="I25" i="56"/>
  <c r="H21" i="76"/>
  <c r="AD21" i="76"/>
  <c r="H21" i="77"/>
  <c r="AD21" i="77"/>
  <c r="H21" i="78"/>
  <c r="AD21" i="78"/>
  <c r="F21" i="59"/>
  <c r="H21" i="79"/>
  <c r="AD21" i="79"/>
  <c r="H21" i="74"/>
  <c r="AD21" i="74"/>
  <c r="F21" i="62"/>
  <c r="H21" i="75"/>
  <c r="AD21" i="75"/>
  <c r="D21" i="62"/>
  <c r="D21" i="59"/>
  <c r="H21" i="56"/>
  <c r="G30" i="78"/>
  <c r="AE30" i="78"/>
  <c r="G30" i="74"/>
  <c r="AE30" i="74"/>
  <c r="G30" i="75"/>
  <c r="AE30" i="75"/>
  <c r="G30" i="76"/>
  <c r="AE30" i="76"/>
  <c r="G30" i="79"/>
  <c r="G30" i="77"/>
  <c r="AE30" i="77"/>
  <c r="C30" i="62"/>
  <c r="C30" i="59"/>
  <c r="G30" i="56"/>
  <c r="H32" i="75"/>
  <c r="AD32" i="75"/>
  <c r="H32" i="77"/>
  <c r="AD32" i="77"/>
  <c r="H32" i="74"/>
  <c r="AD32" i="74"/>
  <c r="F32" i="62"/>
  <c r="H32" i="78"/>
  <c r="AD32" i="78"/>
  <c r="F32" i="59"/>
  <c r="I32" i="59"/>
  <c r="L32" i="59"/>
  <c r="H32" i="79"/>
  <c r="AD32" i="79"/>
  <c r="H32" i="76"/>
  <c r="AD32" i="76"/>
  <c r="D32" i="62"/>
  <c r="D32" i="59"/>
  <c r="H32" i="56"/>
  <c r="I9" i="74"/>
  <c r="I9" i="75"/>
  <c r="E9" i="62"/>
  <c r="I9" i="76"/>
  <c r="I9" i="77"/>
  <c r="I9" i="78"/>
  <c r="I9" i="79"/>
  <c r="E9" i="59"/>
  <c r="I9" i="56"/>
  <c r="H27" i="77"/>
  <c r="AD27" i="77"/>
  <c r="H27" i="74"/>
  <c r="AD27" i="74"/>
  <c r="F27" i="62"/>
  <c r="H27" i="78"/>
  <c r="AD27" i="78"/>
  <c r="F27" i="59"/>
  <c r="I27" i="59"/>
  <c r="L27" i="59"/>
  <c r="H27" i="79"/>
  <c r="AD27" i="79"/>
  <c r="H27" i="75"/>
  <c r="AD27" i="75"/>
  <c r="H27" i="76"/>
  <c r="AD27" i="76"/>
  <c r="D27" i="62"/>
  <c r="D27" i="59"/>
  <c r="H27" i="56"/>
  <c r="I6" i="76"/>
  <c r="I6" i="77"/>
  <c r="I6" i="78"/>
  <c r="I6" i="79"/>
  <c r="E6" i="62"/>
  <c r="I6" i="74"/>
  <c r="I6" i="75"/>
  <c r="E6" i="59"/>
  <c r="I6" i="56"/>
  <c r="H8" i="78"/>
  <c r="AD8" i="78"/>
  <c r="F8" i="59"/>
  <c r="I8" i="59"/>
  <c r="L8" i="59"/>
  <c r="H8" i="79"/>
  <c r="AD8" i="79"/>
  <c r="H8" i="74"/>
  <c r="AD8" i="74"/>
  <c r="F8" i="62"/>
  <c r="I8" i="62"/>
  <c r="L8" i="62"/>
  <c r="H8" i="75"/>
  <c r="AD8" i="75"/>
  <c r="H8" i="76"/>
  <c r="AD8" i="76"/>
  <c r="H8" i="77"/>
  <c r="AD8" i="77"/>
  <c r="D8" i="62"/>
  <c r="D8" i="59"/>
  <c r="H8" i="56"/>
  <c r="I15" i="74"/>
  <c r="I15" i="75"/>
  <c r="I15" i="76"/>
  <c r="I15" i="77"/>
  <c r="I15" i="78"/>
  <c r="I15" i="79"/>
  <c r="E15" i="62"/>
  <c r="E15" i="59"/>
  <c r="I15" i="56"/>
  <c r="G14" i="74"/>
  <c r="G14" i="75"/>
  <c r="G14" i="76"/>
  <c r="G14" i="77"/>
  <c r="G14" i="78"/>
  <c r="G14" i="79"/>
  <c r="C14" i="62"/>
  <c r="C14" i="59"/>
  <c r="G14" i="56"/>
  <c r="G13" i="78"/>
  <c r="G13" i="79"/>
  <c r="G13" i="74"/>
  <c r="AE13" i="74"/>
  <c r="G13" i="75"/>
  <c r="C13" i="62"/>
  <c r="G13" i="76"/>
  <c r="G13" i="77"/>
  <c r="C13" i="59"/>
  <c r="G13" i="56"/>
  <c r="H20" i="74"/>
  <c r="AD20" i="74"/>
  <c r="F20" i="62"/>
  <c r="I20" i="62"/>
  <c r="L20" i="62"/>
  <c r="H20" i="75"/>
  <c r="AD20" i="75"/>
  <c r="H20" i="76"/>
  <c r="AD20" i="76"/>
  <c r="H20" i="77"/>
  <c r="AD20" i="77"/>
  <c r="H20" i="78"/>
  <c r="AD20" i="78"/>
  <c r="F20" i="59"/>
  <c r="I20" i="59"/>
  <c r="L20" i="59"/>
  <c r="H20" i="79"/>
  <c r="AD20" i="79"/>
  <c r="D20" i="62"/>
  <c r="D20" i="59"/>
  <c r="H20" i="56"/>
  <c r="H24" i="76"/>
  <c r="AD24" i="76"/>
  <c r="H24" i="77"/>
  <c r="AD24" i="77"/>
  <c r="H24" i="78"/>
  <c r="AD24" i="78"/>
  <c r="F24" i="59"/>
  <c r="I24" i="59"/>
  <c r="L24" i="59"/>
  <c r="H24" i="79"/>
  <c r="AD24" i="79"/>
  <c r="H24" i="74"/>
  <c r="AD24" i="74"/>
  <c r="F24" i="62"/>
  <c r="I24" i="62"/>
  <c r="L24" i="62"/>
  <c r="H24" i="75"/>
  <c r="AD24" i="75"/>
  <c r="D24" i="62"/>
  <c r="D24" i="59"/>
  <c r="H24" i="56"/>
  <c r="G18" i="74"/>
  <c r="G18" i="75"/>
  <c r="G18" i="76"/>
  <c r="G18" i="77"/>
  <c r="G18" i="78"/>
  <c r="G18" i="79"/>
  <c r="C18" i="62"/>
  <c r="C18" i="59"/>
  <c r="G18" i="56"/>
  <c r="I10" i="78"/>
  <c r="I10" i="79"/>
  <c r="E10" i="62"/>
  <c r="I10" i="74"/>
  <c r="I10" i="75"/>
  <c r="I10" i="76"/>
  <c r="I10" i="77"/>
  <c r="E10" i="59"/>
  <c r="I10" i="56"/>
  <c r="I28" i="74"/>
  <c r="I28" i="75"/>
  <c r="I28" i="77"/>
  <c r="I28" i="79"/>
  <c r="I28" i="76"/>
  <c r="I28" i="78"/>
  <c r="E28" i="62"/>
  <c r="E28" i="59"/>
  <c r="I28" i="56"/>
  <c r="G27" i="75"/>
  <c r="AE27" i="75"/>
  <c r="G27" i="77"/>
  <c r="AE27" i="77"/>
  <c r="G27" i="74"/>
  <c r="AE27" i="74"/>
  <c r="G27" i="76"/>
  <c r="AE27" i="76"/>
  <c r="G27" i="78"/>
  <c r="G27" i="79"/>
  <c r="C27" i="62"/>
  <c r="C27" i="59"/>
  <c r="G27" i="56"/>
  <c r="I4" i="76"/>
  <c r="I4" i="77"/>
  <c r="E4" i="62"/>
  <c r="I4" i="78"/>
  <c r="I4" i="79"/>
  <c r="I4" i="74"/>
  <c r="I4" i="75"/>
  <c r="E4" i="59"/>
  <c r="I4" i="56"/>
  <c r="I27" i="77"/>
  <c r="I27" i="74"/>
  <c r="I27" i="78"/>
  <c r="I27" i="79"/>
  <c r="I27" i="76"/>
  <c r="I27" i="75"/>
  <c r="E27" i="62"/>
  <c r="E27" i="59"/>
  <c r="I27" i="56"/>
  <c r="H26" i="74"/>
  <c r="AD26" i="74"/>
  <c r="F26" i="62"/>
  <c r="I26" i="62"/>
  <c r="L26" i="62"/>
  <c r="H26" i="75"/>
  <c r="AD26" i="75"/>
  <c r="H26" i="76"/>
  <c r="AD26" i="76"/>
  <c r="H26" i="77"/>
  <c r="AD26" i="77"/>
  <c r="H26" i="78"/>
  <c r="AD26" i="78"/>
  <c r="F26" i="59"/>
  <c r="I26" i="59"/>
  <c r="L26" i="59"/>
  <c r="H26" i="79"/>
  <c r="AD26" i="79"/>
  <c r="D26" i="62"/>
  <c r="D26" i="59"/>
  <c r="H26" i="56"/>
  <c r="I18" i="76"/>
  <c r="I18" i="77"/>
  <c r="I18" i="78"/>
  <c r="I18" i="79"/>
  <c r="I18" i="74"/>
  <c r="I18" i="75"/>
  <c r="E18" i="62"/>
  <c r="E18" i="59"/>
  <c r="I18" i="56"/>
  <c r="H3" i="76"/>
  <c r="AD3" i="76"/>
  <c r="H3" i="77"/>
  <c r="AD3" i="77"/>
  <c r="H3" i="78"/>
  <c r="AD3" i="78"/>
  <c r="F3" i="59"/>
  <c r="I3" i="59"/>
  <c r="L3" i="59"/>
  <c r="H3" i="79"/>
  <c r="AD3" i="79"/>
  <c r="D3" i="62"/>
  <c r="H3" i="74"/>
  <c r="AD3" i="74"/>
  <c r="F3" i="62"/>
  <c r="H3" i="75"/>
  <c r="AD3" i="75"/>
  <c r="D3" i="59"/>
  <c r="H3" i="56"/>
  <c r="H10" i="78"/>
  <c r="AD10" i="78"/>
  <c r="F10" i="59"/>
  <c r="I10" i="59"/>
  <c r="L10" i="59"/>
  <c r="H10" i="79"/>
  <c r="AD10" i="79"/>
  <c r="H10" i="74"/>
  <c r="AD10" i="74"/>
  <c r="F10" i="62"/>
  <c r="H10" i="75"/>
  <c r="AD10" i="75"/>
  <c r="H10" i="76"/>
  <c r="AD10" i="76"/>
  <c r="H10" i="77"/>
  <c r="AD10" i="77"/>
  <c r="D10" i="62"/>
  <c r="D10" i="59"/>
  <c r="H10" i="56"/>
  <c r="G29" i="74"/>
  <c r="AE29" i="74"/>
  <c r="G29" i="76"/>
  <c r="G29" i="78"/>
  <c r="AE29" i="78"/>
  <c r="G29" i="79"/>
  <c r="AE29" i="79"/>
  <c r="G29" i="75"/>
  <c r="AE29" i="75"/>
  <c r="G29" i="77"/>
  <c r="AE29" i="77"/>
  <c r="C29" i="62"/>
  <c r="C29" i="59"/>
  <c r="G29" i="56"/>
  <c r="G24" i="78"/>
  <c r="G24" i="79"/>
  <c r="G24" i="74"/>
  <c r="G24" i="75"/>
  <c r="G24" i="76"/>
  <c r="AE24" i="76"/>
  <c r="G24" i="77"/>
  <c r="C24" i="62"/>
  <c r="C24" i="59"/>
  <c r="G24" i="56"/>
  <c r="H5" i="74"/>
  <c r="AD5" i="74"/>
  <c r="F5" i="62"/>
  <c r="H5" i="75"/>
  <c r="AD5" i="75"/>
  <c r="H5" i="76"/>
  <c r="AD5" i="76"/>
  <c r="H5" i="77"/>
  <c r="AD5" i="77"/>
  <c r="H5" i="78"/>
  <c r="AD5" i="78"/>
  <c r="F5" i="59"/>
  <c r="I5" i="59"/>
  <c r="L5" i="59"/>
  <c r="H5" i="79"/>
  <c r="AD5" i="79"/>
  <c r="D5" i="62"/>
  <c r="D5" i="59"/>
  <c r="H5" i="56"/>
  <c r="I17" i="74"/>
  <c r="I17" i="75"/>
  <c r="I17" i="76"/>
  <c r="I17" i="77"/>
  <c r="I17" i="78"/>
  <c r="I17" i="79"/>
  <c r="E17" i="62"/>
  <c r="E17" i="59"/>
  <c r="I17" i="56"/>
  <c r="G15" i="74"/>
  <c r="AE15" i="74"/>
  <c r="G15" i="75"/>
  <c r="G15" i="76"/>
  <c r="AE15" i="76"/>
  <c r="G15" i="77"/>
  <c r="AE15" i="77"/>
  <c r="G15" i="78"/>
  <c r="AE15" i="78"/>
  <c r="G15" i="79"/>
  <c r="AE15" i="79"/>
  <c r="C15" i="62"/>
  <c r="C15" i="59"/>
  <c r="G15" i="56"/>
  <c r="H14" i="78"/>
  <c r="AD14" i="78"/>
  <c r="F14" i="59"/>
  <c r="I14" i="59"/>
  <c r="L14" i="59"/>
  <c r="H14" i="79"/>
  <c r="AD14" i="79"/>
  <c r="H14" i="74"/>
  <c r="AD14" i="74"/>
  <c r="F14" i="62"/>
  <c r="I14" i="62"/>
  <c r="L14" i="62"/>
  <c r="H14" i="75"/>
  <c r="AD14" i="75"/>
  <c r="H14" i="76"/>
  <c r="AD14" i="76"/>
  <c r="H14" i="77"/>
  <c r="AD14" i="77"/>
  <c r="D14" i="62"/>
  <c r="D14" i="59"/>
  <c r="H14" i="56"/>
  <c r="G19" i="78"/>
  <c r="G19" i="79"/>
  <c r="G19" i="74"/>
  <c r="AE19" i="74"/>
  <c r="G19" i="75"/>
  <c r="AE19" i="75"/>
  <c r="G19" i="76"/>
  <c r="G19" i="77"/>
  <c r="C19" i="62"/>
  <c r="C19" i="59"/>
  <c r="G19" i="56"/>
  <c r="G25" i="74"/>
  <c r="G25" i="75"/>
  <c r="G25" i="76"/>
  <c r="G25" i="77"/>
  <c r="G25" i="78"/>
  <c r="G25" i="79"/>
  <c r="C25" i="62"/>
  <c r="C25" i="59"/>
  <c r="G25" i="56"/>
  <c r="I14" i="78"/>
  <c r="I14" i="79"/>
  <c r="I14" i="74"/>
  <c r="I14" i="75"/>
  <c r="I14" i="76"/>
  <c r="I14" i="77"/>
  <c r="E14" i="62"/>
  <c r="E14" i="59"/>
  <c r="I14" i="56"/>
  <c r="H9" i="76"/>
  <c r="AD9" i="76"/>
  <c r="H9" i="77"/>
  <c r="AD9" i="77"/>
  <c r="H9" i="78"/>
  <c r="AD9" i="78"/>
  <c r="F9" i="59"/>
  <c r="I9" i="59"/>
  <c r="L9" i="59"/>
  <c r="H9" i="79"/>
  <c r="AD9" i="79"/>
  <c r="D9" i="62"/>
  <c r="H9" i="74"/>
  <c r="AD9" i="74"/>
  <c r="F9" i="62"/>
  <c r="H9" i="75"/>
  <c r="AD9" i="75"/>
  <c r="D9" i="59"/>
  <c r="H9" i="56"/>
  <c r="G22" i="78"/>
  <c r="G22" i="79"/>
  <c r="G22" i="74"/>
  <c r="G22" i="75"/>
  <c r="G22" i="76"/>
  <c r="G22" i="77"/>
  <c r="C22" i="62"/>
  <c r="C22" i="59"/>
  <c r="G22" i="56"/>
  <c r="H23" i="76"/>
  <c r="AD23" i="76"/>
  <c r="H23" i="77"/>
  <c r="AD23" i="77"/>
  <c r="H23" i="78"/>
  <c r="AD23" i="78"/>
  <c r="F23" i="59"/>
  <c r="I23" i="59"/>
  <c r="L23" i="59"/>
  <c r="H23" i="79"/>
  <c r="AD23" i="79"/>
  <c r="H23" i="74"/>
  <c r="AD23" i="74"/>
  <c r="F23" i="62"/>
  <c r="H23" i="75"/>
  <c r="AD23" i="75"/>
  <c r="D23" i="62"/>
  <c r="D23" i="59"/>
  <c r="H23" i="56"/>
  <c r="H18" i="74"/>
  <c r="AD18" i="74"/>
  <c r="F18" i="62"/>
  <c r="H18" i="75"/>
  <c r="AD18" i="75"/>
  <c r="H18" i="76"/>
  <c r="AD18" i="76"/>
  <c r="H18" i="77"/>
  <c r="AD18" i="77"/>
  <c r="H18" i="78"/>
  <c r="AD18" i="78"/>
  <c r="F18" i="59"/>
  <c r="I18" i="59"/>
  <c r="L18" i="59"/>
  <c r="H18" i="79"/>
  <c r="AD18" i="79"/>
  <c r="D18" i="62"/>
  <c r="D18" i="59"/>
  <c r="H18" i="56"/>
  <c r="H12" i="74"/>
  <c r="AD12" i="74"/>
  <c r="F12" i="62"/>
  <c r="H12" i="75"/>
  <c r="AD12" i="75"/>
  <c r="H12" i="76"/>
  <c r="AD12" i="76"/>
  <c r="D12" i="62"/>
  <c r="H12" i="77"/>
  <c r="AD12" i="77"/>
  <c r="H12" i="78"/>
  <c r="AD12" i="78"/>
  <c r="F12" i="59"/>
  <c r="I12" i="59"/>
  <c r="L12" i="59"/>
  <c r="H12" i="79"/>
  <c r="AD12" i="79"/>
  <c r="D12" i="59"/>
  <c r="H12" i="56"/>
  <c r="H4" i="76"/>
  <c r="AD4" i="76"/>
  <c r="H4" i="77"/>
  <c r="AD4" i="77"/>
  <c r="H4" i="78"/>
  <c r="AD4" i="78"/>
  <c r="F4" i="59"/>
  <c r="I4" i="59"/>
  <c r="L4" i="59"/>
  <c r="H4" i="79"/>
  <c r="AD4" i="79"/>
  <c r="H4" i="74"/>
  <c r="AD4" i="74"/>
  <c r="F4" i="62"/>
  <c r="H4" i="75"/>
  <c r="AD4" i="75"/>
  <c r="D4" i="62"/>
  <c r="D4" i="59"/>
  <c r="H4" i="56"/>
  <c r="I32" i="78"/>
  <c r="I32" i="74"/>
  <c r="I32" i="75"/>
  <c r="I32" i="77"/>
  <c r="I32" i="79"/>
  <c r="I32" i="76"/>
  <c r="I32" i="56"/>
  <c r="E32" i="62"/>
  <c r="E32" i="59"/>
  <c r="G23" i="74"/>
  <c r="G23" i="75"/>
  <c r="G23" i="76"/>
  <c r="G23" i="77"/>
  <c r="G23" i="78"/>
  <c r="G23" i="79"/>
  <c r="C23" i="62"/>
  <c r="C23" i="59"/>
  <c r="G23" i="56"/>
  <c r="H22" i="74"/>
  <c r="AD22" i="74"/>
  <c r="F22" i="62"/>
  <c r="I22" i="62"/>
  <c r="L22" i="62"/>
  <c r="H22" i="75"/>
  <c r="AD22" i="75"/>
  <c r="H22" i="76"/>
  <c r="AD22" i="76"/>
  <c r="H22" i="77"/>
  <c r="AD22" i="77"/>
  <c r="H22" i="78"/>
  <c r="AD22" i="78"/>
  <c r="F22" i="59"/>
  <c r="I22" i="59"/>
  <c r="L22" i="59"/>
  <c r="H22" i="79"/>
  <c r="AD22" i="79"/>
  <c r="D22" i="62"/>
  <c r="D22" i="59"/>
  <c r="H22" i="56"/>
  <c r="I21" i="76"/>
  <c r="I21" i="77"/>
  <c r="I21" i="78"/>
  <c r="I21" i="79"/>
  <c r="I21" i="74"/>
  <c r="I21" i="75"/>
  <c r="E21" i="62"/>
  <c r="E21" i="59"/>
  <c r="I21" i="56"/>
  <c r="I16" i="76"/>
  <c r="I16" i="77"/>
  <c r="I16" i="78"/>
  <c r="I16" i="79"/>
  <c r="I16" i="74"/>
  <c r="I16" i="75"/>
  <c r="E16" i="62"/>
  <c r="E16" i="59"/>
  <c r="I16" i="56"/>
  <c r="H16" i="76"/>
  <c r="AD16" i="76"/>
  <c r="H16" i="77"/>
  <c r="AD16" i="77"/>
  <c r="H16" i="78"/>
  <c r="AD16" i="78"/>
  <c r="F16" i="59"/>
  <c r="I16" i="59"/>
  <c r="L16" i="59"/>
  <c r="H16" i="79"/>
  <c r="AD16" i="79"/>
  <c r="H16" i="74"/>
  <c r="AD16" i="74"/>
  <c r="F16" i="62"/>
  <c r="H16" i="75"/>
  <c r="AD16" i="75"/>
  <c r="D16" i="62"/>
  <c r="D16" i="59"/>
  <c r="H16" i="56"/>
  <c r="G3" i="74"/>
  <c r="G3" i="75"/>
  <c r="C3" i="62"/>
  <c r="G3" i="76"/>
  <c r="G3" i="77"/>
  <c r="G3" i="78"/>
  <c r="G3" i="79"/>
  <c r="C3" i="59"/>
  <c r="G3" i="56"/>
  <c r="I29" i="79"/>
  <c r="I29" i="74"/>
  <c r="I29" i="75"/>
  <c r="I29" i="77"/>
  <c r="I29" i="76"/>
  <c r="I29" i="78"/>
  <c r="E29" i="62"/>
  <c r="E29" i="59"/>
  <c r="I29" i="56"/>
  <c r="G8" i="74"/>
  <c r="AE8" i="74"/>
  <c r="G8" i="75"/>
  <c r="AE8" i="75"/>
  <c r="C8" i="62"/>
  <c r="G8" i="76"/>
  <c r="G8" i="77"/>
  <c r="AE8" i="77"/>
  <c r="G8" i="78"/>
  <c r="G8" i="79"/>
  <c r="C8" i="59"/>
  <c r="G8" i="56"/>
  <c r="I8" i="74"/>
  <c r="E8" i="62"/>
  <c r="I8" i="75"/>
  <c r="I8" i="76"/>
  <c r="I8" i="77"/>
  <c r="I8" i="78"/>
  <c r="I8" i="79"/>
  <c r="E8" i="59"/>
  <c r="I8" i="56"/>
  <c r="G9" i="74"/>
  <c r="G9" i="75"/>
  <c r="C9" i="62"/>
  <c r="G9" i="76"/>
  <c r="G9" i="77"/>
  <c r="G9" i="78"/>
  <c r="G9" i="79"/>
  <c r="C9" i="59"/>
  <c r="G9" i="56"/>
  <c r="G28" i="76"/>
  <c r="AE28" i="76"/>
  <c r="G28" i="77"/>
  <c r="AE28" i="77"/>
  <c r="G28" i="79"/>
  <c r="AE28" i="79"/>
  <c r="G28" i="74"/>
  <c r="AE28" i="74"/>
  <c r="G28" i="75"/>
  <c r="G28" i="78"/>
  <c r="AE28" i="78"/>
  <c r="C28" i="62"/>
  <c r="C28" i="59"/>
  <c r="G28" i="56"/>
  <c r="I22" i="78"/>
  <c r="I22" i="79"/>
  <c r="I22" i="74"/>
  <c r="I22" i="75"/>
  <c r="I22" i="76"/>
  <c r="I22" i="77"/>
  <c r="E22" i="62"/>
  <c r="E22" i="59"/>
  <c r="I22" i="56"/>
  <c r="G4" i="78"/>
  <c r="C4" i="62"/>
  <c r="G4" i="79"/>
  <c r="G4" i="74"/>
  <c r="G4" i="75"/>
  <c r="G4" i="76"/>
  <c r="G4" i="77"/>
  <c r="C4" i="59"/>
  <c r="G4" i="56"/>
  <c r="G26" i="76"/>
  <c r="G26" i="77"/>
  <c r="G26" i="78"/>
  <c r="G26" i="79"/>
  <c r="AE26" i="79"/>
  <c r="G26" i="74"/>
  <c r="G26" i="75"/>
  <c r="AE26" i="75"/>
  <c r="C26" i="62"/>
  <c r="C26" i="59"/>
  <c r="G26" i="56"/>
  <c r="I26" i="78"/>
  <c r="I26" i="79"/>
  <c r="I26" i="74"/>
  <c r="I26" i="75"/>
  <c r="I26" i="76"/>
  <c r="I26" i="77"/>
  <c r="E26" i="62"/>
  <c r="E26" i="59"/>
  <c r="I26" i="56"/>
  <c r="G21" i="76"/>
  <c r="AE21" i="76"/>
  <c r="G21" i="77"/>
  <c r="AE21" i="77"/>
  <c r="G21" i="78"/>
  <c r="G21" i="79"/>
  <c r="AE21" i="79"/>
  <c r="G21" i="74"/>
  <c r="G21" i="75"/>
  <c r="C21" i="62"/>
  <c r="C21" i="59"/>
  <c r="G21" i="56"/>
  <c r="I7" i="78"/>
  <c r="E7" i="62"/>
  <c r="I7" i="79"/>
  <c r="I7" i="74"/>
  <c r="I7" i="75"/>
  <c r="I7" i="76"/>
  <c r="I7" i="77"/>
  <c r="E7" i="59"/>
  <c r="I7" i="56"/>
  <c r="H25" i="74"/>
  <c r="AD25" i="74"/>
  <c r="F25" i="62"/>
  <c r="H25" i="75"/>
  <c r="AD25" i="75"/>
  <c r="H25" i="76"/>
  <c r="AD25" i="76"/>
  <c r="H25" i="77"/>
  <c r="AD25" i="77"/>
  <c r="H25" i="78"/>
  <c r="AD25" i="78"/>
  <c r="F25" i="59"/>
  <c r="I25" i="59"/>
  <c r="L25" i="59"/>
  <c r="H25" i="79"/>
  <c r="AD25" i="79"/>
  <c r="D25" i="62"/>
  <c r="D25" i="59"/>
  <c r="H25" i="56"/>
  <c r="D4" i="70"/>
  <c r="AD42" i="56"/>
  <c r="I42" i="62"/>
  <c r="L42" i="62"/>
  <c r="I17" i="59"/>
  <c r="L17" i="59"/>
  <c r="I21" i="59"/>
  <c r="L21" i="59"/>
  <c r="I41" i="59"/>
  <c r="L41" i="59"/>
  <c r="E4" i="70"/>
  <c r="N29" i="3"/>
  <c r="C23" i="55"/>
  <c r="D23" i="55"/>
  <c r="E23" i="55"/>
  <c r="R21" i="57"/>
  <c r="S21" i="57"/>
  <c r="Q21" i="57"/>
  <c r="AE17" i="78"/>
  <c r="AE17" i="74"/>
  <c r="AE17" i="75"/>
  <c r="AE4" i="75"/>
  <c r="D5" i="70"/>
  <c r="AE3" i="74"/>
  <c r="AE15" i="75"/>
  <c r="AE9" i="78"/>
  <c r="AE6" i="75"/>
  <c r="AE23" i="78"/>
  <c r="AE13" i="75"/>
  <c r="AE23" i="76"/>
  <c r="AE19" i="76"/>
  <c r="AE21" i="74"/>
  <c r="AE13" i="78"/>
  <c r="AE17" i="76"/>
  <c r="AE13" i="79"/>
  <c r="AE8" i="79"/>
  <c r="AE11" i="78"/>
  <c r="AE11" i="79"/>
  <c r="AE19" i="79"/>
  <c r="AE6" i="77"/>
  <c r="AE13" i="76"/>
  <c r="AE21" i="75"/>
  <c r="AE24" i="75"/>
  <c r="AE9" i="77"/>
  <c r="AE4" i="74"/>
  <c r="AE21" i="78"/>
  <c r="AE26" i="74"/>
  <c r="AE8" i="76"/>
  <c r="AE3" i="75"/>
  <c r="AE9" i="79"/>
  <c r="AE3" i="76"/>
  <c r="AE24" i="77"/>
  <c r="AE9" i="74"/>
  <c r="AE4" i="76"/>
  <c r="AE26" i="76"/>
  <c r="AE6" i="76"/>
  <c r="AE23" i="77"/>
  <c r="AE23" i="79"/>
  <c r="AE3" i="77"/>
  <c r="AE4" i="77"/>
  <c r="AE9" i="75"/>
  <c r="AE3" i="79"/>
  <c r="AE19" i="77"/>
  <c r="AE11" i="76"/>
  <c r="AE9" i="76"/>
  <c r="AE26" i="77"/>
  <c r="AE23" i="74"/>
  <c r="AE24" i="78"/>
  <c r="AE23" i="75"/>
  <c r="AE29" i="76"/>
  <c r="AE13" i="77"/>
  <c r="AE3" i="78"/>
  <c r="AE24" i="79"/>
  <c r="AE24" i="74"/>
  <c r="AE6" i="78"/>
  <c r="AE4" i="78"/>
  <c r="AE8" i="78"/>
  <c r="AE11" i="77"/>
  <c r="AE6" i="79"/>
  <c r="AE27" i="78"/>
  <c r="AE4" i="79"/>
  <c r="AE28" i="75"/>
  <c r="AE19" i="78"/>
  <c r="AE27" i="79"/>
  <c r="AE26" i="78"/>
  <c r="AE30" i="79"/>
  <c r="J10" i="71"/>
  <c r="J11" i="71"/>
  <c r="J17" i="71"/>
  <c r="AD8" i="56"/>
  <c r="AE8" i="56"/>
  <c r="AD7" i="56"/>
  <c r="AE7" i="56"/>
  <c r="AD15" i="56"/>
  <c r="AE15" i="56"/>
  <c r="AE25" i="75"/>
  <c r="AE18" i="76"/>
  <c r="AE16" i="75"/>
  <c r="AE7" i="79"/>
  <c r="AE32" i="78"/>
  <c r="AE12" i="77"/>
  <c r="AE20" i="79"/>
  <c r="AE5" i="76"/>
  <c r="AD25" i="56"/>
  <c r="AE25" i="56"/>
  <c r="AD22" i="56"/>
  <c r="AE22" i="56"/>
  <c r="AD9" i="56"/>
  <c r="AE9" i="56"/>
  <c r="J18" i="71"/>
  <c r="AD31" i="56"/>
  <c r="J23" i="71"/>
  <c r="AE25" i="76"/>
  <c r="AE18" i="77"/>
  <c r="AE16" i="76"/>
  <c r="AE10" i="79"/>
  <c r="AE32" i="79"/>
  <c r="AE12" i="78"/>
  <c r="AE31" i="79"/>
  <c r="AE5" i="77"/>
  <c r="L4" i="73"/>
  <c r="D5" i="71"/>
  <c r="AD5" i="56"/>
  <c r="D31" i="73"/>
  <c r="AD21" i="56"/>
  <c r="AE21" i="56"/>
  <c r="J16" i="71"/>
  <c r="AD6" i="56"/>
  <c r="L5" i="71"/>
  <c r="L32" i="73"/>
  <c r="K1" i="80"/>
  <c r="D3" i="73"/>
  <c r="AD17" i="56"/>
  <c r="AE17" i="56"/>
  <c r="AE22" i="78"/>
  <c r="AE25" i="77"/>
  <c r="AE18" i="78"/>
  <c r="AE14" i="74"/>
  <c r="AE16" i="77"/>
  <c r="AE10" i="74"/>
  <c r="AE7" i="74"/>
  <c r="AE32" i="75"/>
  <c r="AE12" i="79"/>
  <c r="AE31" i="76"/>
  <c r="AE5" i="78"/>
  <c r="J25" i="71"/>
  <c r="J19" i="71"/>
  <c r="AD23" i="56"/>
  <c r="AE23" i="56"/>
  <c r="J20" i="71"/>
  <c r="J26" i="71"/>
  <c r="AD30" i="56"/>
  <c r="AE22" i="79"/>
  <c r="AE25" i="78"/>
  <c r="AE18" i="79"/>
  <c r="AE14" i="75"/>
  <c r="AE16" i="78"/>
  <c r="AE10" i="75"/>
  <c r="AE7" i="75"/>
  <c r="AE32" i="77"/>
  <c r="AE12" i="74"/>
  <c r="AE20" i="74"/>
  <c r="AE31" i="77"/>
  <c r="AE5" i="79"/>
  <c r="AD16" i="56"/>
  <c r="AD18" i="56"/>
  <c r="AE18" i="56"/>
  <c r="AD26" i="56"/>
  <c r="AE26" i="56"/>
  <c r="AD20" i="56"/>
  <c r="AD32" i="56"/>
  <c r="AE32" i="56"/>
  <c r="AD19" i="56"/>
  <c r="AE19" i="56"/>
  <c r="AD13" i="56"/>
  <c r="AE13" i="56"/>
  <c r="J15" i="71"/>
  <c r="AD11" i="56"/>
  <c r="AE11" i="56"/>
  <c r="AE22" i="74"/>
  <c r="AE25" i="79"/>
  <c r="AE14" i="76"/>
  <c r="AE16" i="79"/>
  <c r="AE32" i="74"/>
  <c r="AE20" i="75"/>
  <c r="AE31" i="74"/>
  <c r="AD12" i="56"/>
  <c r="AD14" i="56"/>
  <c r="AE14" i="56"/>
  <c r="AD24" i="56"/>
  <c r="AE24" i="56"/>
  <c r="J12" i="71"/>
  <c r="J22" i="71"/>
  <c r="AD29" i="56"/>
  <c r="AE29" i="56"/>
  <c r="AE22" i="75"/>
  <c r="AE14" i="77"/>
  <c r="AE10" i="76"/>
  <c r="AE7" i="76"/>
  <c r="AE32" i="76"/>
  <c r="AE12" i="75"/>
  <c r="AE20" i="76"/>
  <c r="AE31" i="78"/>
  <c r="AE5" i="74"/>
  <c r="AD4" i="56"/>
  <c r="D32" i="73"/>
  <c r="AD3" i="56"/>
  <c r="D4" i="73"/>
  <c r="F1" i="80"/>
  <c r="AD27" i="56"/>
  <c r="AE27" i="56"/>
  <c r="I32" i="62"/>
  <c r="L32" i="62"/>
  <c r="AD28" i="56"/>
  <c r="AE28" i="56"/>
  <c r="J14" i="71"/>
  <c r="AE22" i="76"/>
  <c r="AE18" i="74"/>
  <c r="AE14" i="78"/>
  <c r="AE6" i="74"/>
  <c r="AE10" i="77"/>
  <c r="AE7" i="77"/>
  <c r="AE20" i="77"/>
  <c r="AE31" i="75"/>
  <c r="AE5" i="75"/>
  <c r="AD10" i="56"/>
  <c r="J13" i="71"/>
  <c r="L4" i="71"/>
  <c r="L31" i="73"/>
  <c r="L3" i="73"/>
  <c r="D4" i="71"/>
  <c r="AE31" i="56"/>
  <c r="AE22" i="77"/>
  <c r="AE25" i="74"/>
  <c r="AE18" i="75"/>
  <c r="AE14" i="79"/>
  <c r="AE16" i="74"/>
  <c r="AE10" i="78"/>
  <c r="AE7" i="78"/>
  <c r="AE12" i="76"/>
  <c r="AE20" i="78"/>
  <c r="I6" i="62"/>
  <c r="L6" i="62"/>
  <c r="O29" i="3"/>
  <c r="R22" i="57"/>
  <c r="Q22" i="57"/>
  <c r="S22" i="57"/>
  <c r="C24" i="55"/>
  <c r="D24" i="55"/>
  <c r="E24" i="55"/>
  <c r="CE20" i="9"/>
  <c r="CE17" i="9"/>
  <c r="CF17" i="9"/>
  <c r="CD22" i="9"/>
  <c r="CF16" i="9"/>
  <c r="CE11" i="9"/>
  <c r="CD4" i="9"/>
  <c r="CE3" i="9"/>
  <c r="CE23" i="9"/>
  <c r="CD25" i="9"/>
  <c r="CE10" i="9"/>
  <c r="CF4" i="9"/>
  <c r="CF7" i="9"/>
  <c r="CF19" i="9"/>
  <c r="CF13" i="9"/>
  <c r="CF20" i="9"/>
  <c r="CD17" i="9"/>
  <c r="CF3" i="9"/>
  <c r="CF25" i="9"/>
  <c r="CE19" i="9"/>
  <c r="CF8" i="9"/>
  <c r="CD13" i="9"/>
  <c r="CE14" i="9"/>
  <c r="CD6" i="9"/>
  <c r="CF5" i="9"/>
  <c r="CD21" i="9"/>
  <c r="CF15" i="9"/>
  <c r="CF22" i="9"/>
  <c r="CD24" i="9"/>
  <c r="CE21" i="9"/>
  <c r="CE8" i="9"/>
  <c r="CD3" i="9"/>
  <c r="CE15" i="9"/>
  <c r="CD9" i="9"/>
  <c r="CE12" i="9"/>
  <c r="CE5" i="9"/>
  <c r="CF18" i="9"/>
  <c r="CF11" i="9"/>
  <c r="CF6" i="9"/>
  <c r="CE16" i="9"/>
  <c r="CE24" i="9"/>
  <c r="CE25" i="9"/>
  <c r="CF24" i="9"/>
  <c r="CF9" i="9"/>
  <c r="CE4" i="9"/>
  <c r="CD16" i="9"/>
  <c r="CE13" i="9"/>
  <c r="CE26" i="9"/>
  <c r="CF23" i="9"/>
  <c r="CF10" i="9"/>
  <c r="CD26" i="9"/>
  <c r="CD11" i="9"/>
  <c r="CD18" i="9"/>
  <c r="CD14" i="9"/>
  <c r="CE7" i="9"/>
  <c r="CE6" i="9"/>
  <c r="CF26" i="9"/>
  <c r="CF21" i="9"/>
  <c r="CE9" i="9"/>
  <c r="CD19" i="9"/>
  <c r="CE18" i="9"/>
  <c r="CF14" i="9"/>
  <c r="CD12" i="9"/>
  <c r="CD8" i="9"/>
  <c r="CD15" i="9"/>
  <c r="CD20" i="9"/>
  <c r="CD23" i="9"/>
  <c r="CD5" i="9"/>
  <c r="CD7" i="9"/>
  <c r="CD10" i="9"/>
  <c r="CE22" i="9"/>
  <c r="CF12" i="9"/>
  <c r="AL28" i="74"/>
  <c r="AJ28" i="77"/>
  <c r="J45" i="77"/>
  <c r="AM28" i="78"/>
  <c r="S45" i="78"/>
  <c r="AK28" i="79"/>
  <c r="M45" i="79"/>
  <c r="AJ28" i="79"/>
  <c r="J45" i="79"/>
  <c r="AK28" i="74"/>
  <c r="M45" i="74"/>
  <c r="AJ28" i="76"/>
  <c r="J45" i="76"/>
  <c r="AK28" i="76"/>
  <c r="M45" i="76"/>
  <c r="AK28" i="78"/>
  <c r="M45" i="78"/>
  <c r="AJ28" i="75"/>
  <c r="J45" i="75"/>
  <c r="AK28" i="77"/>
  <c r="M45" i="77"/>
  <c r="I13" i="62"/>
  <c r="L13" i="62"/>
  <c r="AJ28" i="78"/>
  <c r="J45" i="78"/>
  <c r="AL28" i="77"/>
  <c r="AL28" i="76"/>
  <c r="I10" i="62"/>
  <c r="L10" i="62"/>
  <c r="I29" i="62"/>
  <c r="L29" i="62"/>
  <c r="I25" i="62"/>
  <c r="L25" i="62"/>
  <c r="I7" i="62"/>
  <c r="L7" i="62"/>
  <c r="AL28" i="78"/>
  <c r="AM28" i="77"/>
  <c r="S45" i="77"/>
  <c r="I4" i="62"/>
  <c r="L4" i="62"/>
  <c r="AE4" i="56"/>
  <c r="I12" i="62"/>
  <c r="L12" i="62"/>
  <c r="AL28" i="75"/>
  <c r="AE20" i="56"/>
  <c r="I16" i="62"/>
  <c r="L16" i="62"/>
  <c r="I5" i="62"/>
  <c r="L5" i="62"/>
  <c r="AE5" i="56"/>
  <c r="I23" i="62"/>
  <c r="L23" i="62"/>
  <c r="AE6" i="56"/>
  <c r="I21" i="62"/>
  <c r="L21" i="62"/>
  <c r="AE12" i="56"/>
  <c r="AE16" i="56"/>
  <c r="AK28" i="75"/>
  <c r="AM28" i="74"/>
  <c r="S45" i="74"/>
  <c r="AL28" i="79"/>
  <c r="I27" i="62"/>
  <c r="L27" i="62"/>
  <c r="I3" i="62"/>
  <c r="L3" i="62"/>
  <c r="AE3" i="56"/>
  <c r="AM28" i="75"/>
  <c r="S45" i="75"/>
  <c r="AE10" i="56"/>
  <c r="AJ28" i="74"/>
  <c r="J45" i="74"/>
  <c r="AM28" i="79"/>
  <c r="S45" i="79"/>
  <c r="AM28" i="76"/>
  <c r="S45" i="76"/>
  <c r="I18" i="62"/>
  <c r="L18" i="62"/>
  <c r="I9" i="62"/>
  <c r="L9" i="62"/>
  <c r="AE30" i="56"/>
  <c r="I42" i="59"/>
  <c r="L42" i="59"/>
  <c r="N30" i="3"/>
  <c r="D25" i="55"/>
  <c r="C25" i="55"/>
  <c r="E25" i="55"/>
  <c r="Q23" i="57"/>
  <c r="R23" i="57"/>
  <c r="S23" i="57"/>
  <c r="P45" i="79"/>
  <c r="C24" i="79"/>
  <c r="P45" i="77"/>
  <c r="C24" i="77"/>
  <c r="P45" i="76"/>
  <c r="C24" i="76"/>
  <c r="P45" i="75"/>
  <c r="C24" i="75"/>
  <c r="P45" i="78"/>
  <c r="C24" i="78"/>
  <c r="C24" i="74"/>
  <c r="P45" i="74"/>
  <c r="AM28" i="56"/>
  <c r="S45" i="56"/>
  <c r="AK28" i="56"/>
  <c r="M45" i="56"/>
  <c r="AL28" i="56"/>
  <c r="AJ28" i="56"/>
  <c r="J45" i="56"/>
  <c r="M45" i="75"/>
  <c r="O30" i="3"/>
  <c r="S24" i="57"/>
  <c r="Q24" i="57"/>
  <c r="R24" i="57"/>
  <c r="E26" i="55"/>
  <c r="D26" i="55"/>
  <c r="C26" i="55"/>
  <c r="CI10" i="9"/>
  <c r="CG11" i="9"/>
  <c r="CH14" i="9"/>
  <c r="CH25" i="9"/>
  <c r="CI12" i="9"/>
  <c r="CG16" i="9"/>
  <c r="CG7" i="9"/>
  <c r="CG3" i="9"/>
  <c r="CG21" i="9"/>
  <c r="CG10" i="9"/>
  <c r="CG22" i="9"/>
  <c r="CH30" i="9"/>
  <c r="CH18" i="9"/>
  <c r="CI13" i="9"/>
  <c r="CG6" i="9"/>
  <c r="CI9" i="9"/>
  <c r="CI11" i="9"/>
  <c r="CH21" i="9"/>
  <c r="CG29" i="9"/>
  <c r="CG8" i="9"/>
  <c r="CH3" i="9"/>
  <c r="CG23" i="9"/>
  <c r="CH17" i="9"/>
  <c r="CG25" i="9"/>
  <c r="CG17" i="9"/>
  <c r="CH28" i="9"/>
  <c r="CI21" i="9"/>
  <c r="CG30" i="9"/>
  <c r="CI6" i="9"/>
  <c r="CG27" i="9"/>
  <c r="CG14" i="9"/>
  <c r="CG12" i="9"/>
  <c r="CH26" i="9"/>
  <c r="CH19" i="9"/>
  <c r="CG4" i="9"/>
  <c r="CG9" i="9"/>
  <c r="CI26" i="9"/>
  <c r="CI29" i="9"/>
  <c r="CI5" i="9"/>
  <c r="CI8" i="9"/>
  <c r="CH24" i="9"/>
  <c r="CI20" i="9"/>
  <c r="CH16" i="9"/>
  <c r="CH15" i="9"/>
  <c r="CH9" i="9"/>
  <c r="CI30" i="9"/>
  <c r="CH8" i="9"/>
  <c r="CH22" i="9"/>
  <c r="CI7" i="9"/>
  <c r="CH20" i="9"/>
  <c r="CH7" i="9"/>
  <c r="CH29" i="9"/>
  <c r="CG13" i="9"/>
  <c r="CI28" i="9"/>
  <c r="CI24" i="9"/>
  <c r="CG18" i="9"/>
  <c r="CI27" i="9"/>
  <c r="CH6" i="9"/>
  <c r="CI16" i="9"/>
  <c r="CH10" i="9"/>
  <c r="CG20" i="9"/>
  <c r="CH12" i="9"/>
  <c r="CI4" i="9"/>
  <c r="CI23" i="9"/>
  <c r="CH23" i="9"/>
  <c r="CG28" i="9"/>
  <c r="CG26" i="9"/>
  <c r="CG5" i="9"/>
  <c r="CH13" i="9"/>
  <c r="CI3" i="9"/>
  <c r="CH5" i="9"/>
  <c r="CI19" i="9"/>
  <c r="CG19" i="9"/>
  <c r="CI17" i="9"/>
  <c r="CI25" i="9"/>
  <c r="CI14" i="9"/>
  <c r="CI22" i="9"/>
  <c r="CH27" i="9"/>
  <c r="CH4" i="9"/>
  <c r="CI15" i="9"/>
  <c r="CG15" i="9"/>
  <c r="CH11" i="9"/>
  <c r="CG24" i="9"/>
  <c r="CI18" i="9"/>
  <c r="C24" i="56"/>
  <c r="P45" i="56"/>
  <c r="N31" i="3"/>
  <c r="C27" i="55"/>
  <c r="D27" i="55"/>
  <c r="E27" i="55"/>
  <c r="S25" i="57"/>
  <c r="Q25" i="57"/>
  <c r="R25" i="57"/>
  <c r="O31" i="3"/>
  <c r="Q26" i="57"/>
  <c r="R26" i="57"/>
  <c r="S26" i="57"/>
  <c r="D28" i="55"/>
  <c r="E28" i="55"/>
  <c r="C28" i="55"/>
  <c r="CJ42" i="9"/>
  <c r="CK39" i="9"/>
  <c r="CL36" i="9"/>
  <c r="CJ34" i="9"/>
  <c r="CK31" i="9"/>
  <c r="CL28" i="9"/>
  <c r="CJ26" i="9"/>
  <c r="CK23" i="9"/>
  <c r="CL20" i="9"/>
  <c r="CJ18" i="9"/>
  <c r="CK15" i="9"/>
  <c r="CL12" i="9"/>
  <c r="CJ10" i="9"/>
  <c r="CK7" i="9"/>
  <c r="CL4" i="9"/>
  <c r="CK42" i="9"/>
  <c r="CL39" i="9"/>
  <c r="CJ37" i="9"/>
  <c r="CK34" i="9"/>
  <c r="CL31" i="9"/>
  <c r="CJ29" i="9"/>
  <c r="CK26" i="9"/>
  <c r="CL23" i="9"/>
  <c r="CJ21" i="9"/>
  <c r="CK18" i="9"/>
  <c r="CL15" i="9"/>
  <c r="CJ13" i="9"/>
  <c r="CK10" i="9"/>
  <c r="CL7" i="9"/>
  <c r="CJ5" i="9"/>
  <c r="CL42" i="9"/>
  <c r="CJ40" i="9"/>
  <c r="CK37" i="9"/>
  <c r="CL34" i="9"/>
  <c r="CJ32" i="9"/>
  <c r="CK29" i="9"/>
  <c r="CL26" i="9"/>
  <c r="CJ24" i="9"/>
  <c r="CK21" i="9"/>
  <c r="CL18" i="9"/>
  <c r="CJ16" i="9"/>
  <c r="CK13" i="9"/>
  <c r="CL10" i="9"/>
  <c r="CJ8" i="9"/>
  <c r="CK5" i="9"/>
  <c r="CJ43" i="9"/>
  <c r="CK40" i="9"/>
  <c r="CL37" i="9"/>
  <c r="CJ35" i="9"/>
  <c r="CK32" i="9"/>
  <c r="CL29" i="9"/>
  <c r="CJ27" i="9"/>
  <c r="CK24" i="9"/>
  <c r="CL21" i="9"/>
  <c r="CJ19" i="9"/>
  <c r="CK16" i="9"/>
  <c r="CL13" i="9"/>
  <c r="CK43" i="9"/>
  <c r="CL40" i="9"/>
  <c r="CJ38" i="9"/>
  <c r="CK35" i="9"/>
  <c r="CL32" i="9"/>
  <c r="CJ30" i="9"/>
  <c r="CK27" i="9"/>
  <c r="CL24" i="9"/>
  <c r="CK41" i="9"/>
  <c r="CL38" i="9"/>
  <c r="CJ36" i="9"/>
  <c r="CK33" i="9"/>
  <c r="CL30" i="9"/>
  <c r="CJ28" i="9"/>
  <c r="CK25" i="9"/>
  <c r="CL22" i="9"/>
  <c r="CJ20" i="9"/>
  <c r="CK17" i="9"/>
  <c r="CL14" i="9"/>
  <c r="CJ12" i="9"/>
  <c r="CK9" i="9"/>
  <c r="CL6" i="9"/>
  <c r="CJ4" i="9"/>
  <c r="CL43" i="9"/>
  <c r="CJ41" i="9"/>
  <c r="CK38" i="9"/>
  <c r="CL35" i="9"/>
  <c r="CJ33" i="9"/>
  <c r="CK30" i="9"/>
  <c r="CL27" i="9"/>
  <c r="CJ25" i="9"/>
  <c r="CK22" i="9"/>
  <c r="CL19" i="9"/>
  <c r="CJ17" i="9"/>
  <c r="CK14" i="9"/>
  <c r="CL11" i="9"/>
  <c r="CJ9" i="9"/>
  <c r="CK6" i="9"/>
  <c r="CL3" i="9"/>
  <c r="CL41" i="9"/>
  <c r="CJ39" i="9"/>
  <c r="CK36" i="9"/>
  <c r="CL33" i="9"/>
  <c r="CJ31" i="9"/>
  <c r="CK28" i="9"/>
  <c r="CL25" i="9"/>
  <c r="CJ23" i="9"/>
  <c r="CK20" i="9"/>
  <c r="CL17" i="9"/>
  <c r="CJ15" i="9"/>
  <c r="CK12" i="9"/>
  <c r="CL9" i="9"/>
  <c r="CJ7" i="9"/>
  <c r="CK4" i="9"/>
  <c r="CJ11" i="9"/>
  <c r="CK8" i="9"/>
  <c r="CL5" i="9"/>
  <c r="CJ3" i="9"/>
  <c r="CJ22" i="9"/>
  <c r="CK19" i="9"/>
  <c r="CL16" i="9"/>
  <c r="CJ14" i="9"/>
  <c r="CK11" i="9"/>
  <c r="CL8" i="9"/>
  <c r="CJ6" i="9"/>
  <c r="CK3" i="9"/>
  <c r="N32" i="3"/>
  <c r="S27" i="57"/>
  <c r="Q27" i="57"/>
  <c r="R27" i="57"/>
  <c r="C29" i="55"/>
  <c r="D29" i="55"/>
  <c r="E29" i="55"/>
  <c r="O32" i="3"/>
  <c r="E30" i="55"/>
  <c r="C30" i="55"/>
  <c r="D30" i="55"/>
  <c r="S28" i="57"/>
  <c r="Q28" i="57"/>
  <c r="R28" i="57"/>
  <c r="CM43" i="9"/>
  <c r="CN40" i="9"/>
  <c r="CO37" i="9"/>
  <c r="CM35" i="9"/>
  <c r="CN32" i="9"/>
  <c r="CO29" i="9"/>
  <c r="CM27" i="9"/>
  <c r="CN24" i="9"/>
  <c r="CO21" i="9"/>
  <c r="CM19" i="9"/>
  <c r="CN16" i="9"/>
  <c r="CO13" i="9"/>
  <c r="CM11" i="9"/>
  <c r="CN8" i="9"/>
  <c r="CO5" i="9"/>
  <c r="CO43" i="9"/>
  <c r="CM41" i="9"/>
  <c r="CN38" i="9"/>
  <c r="CO35" i="9"/>
  <c r="CM33" i="9"/>
  <c r="CN30" i="9"/>
  <c r="CO27" i="9"/>
  <c r="CM25" i="9"/>
  <c r="CN22" i="9"/>
  <c r="CO19" i="9"/>
  <c r="CM17" i="9"/>
  <c r="CN14" i="9"/>
  <c r="CO11" i="9"/>
  <c r="CM9" i="9"/>
  <c r="CN6" i="9"/>
  <c r="CO3" i="9"/>
  <c r="CN41" i="9"/>
  <c r="CO38" i="9"/>
  <c r="CM36" i="9"/>
  <c r="CN33" i="9"/>
  <c r="CO30" i="9"/>
  <c r="CM28" i="9"/>
  <c r="CN25" i="9"/>
  <c r="CO22" i="9"/>
  <c r="CM20" i="9"/>
  <c r="CN17" i="9"/>
  <c r="CO14" i="9"/>
  <c r="CM12" i="9"/>
  <c r="CN9" i="9"/>
  <c r="CO6" i="9"/>
  <c r="CM4" i="9"/>
  <c r="CO41" i="9"/>
  <c r="CM39" i="9"/>
  <c r="CN36" i="9"/>
  <c r="CO33" i="9"/>
  <c r="CM31" i="9"/>
  <c r="CN28" i="9"/>
  <c r="CO25" i="9"/>
  <c r="CM23" i="9"/>
  <c r="CN20" i="9"/>
  <c r="CO17" i="9"/>
  <c r="CM15" i="9"/>
  <c r="CN12" i="9"/>
  <c r="CO9" i="9"/>
  <c r="CM7" i="9"/>
  <c r="CN4" i="9"/>
  <c r="CM42" i="9"/>
  <c r="CN39" i="9"/>
  <c r="CO36" i="9"/>
  <c r="CM34" i="9"/>
  <c r="CN31" i="9"/>
  <c r="CO28" i="9"/>
  <c r="CM26" i="9"/>
  <c r="CN23" i="9"/>
  <c r="CO20" i="9"/>
  <c r="CM18" i="9"/>
  <c r="CN15" i="9"/>
  <c r="CO12" i="9"/>
  <c r="CM10" i="9"/>
  <c r="CN7" i="9"/>
  <c r="CO4" i="9"/>
  <c r="CN42" i="9"/>
  <c r="CO39" i="9"/>
  <c r="CM37" i="9"/>
  <c r="CN34" i="9"/>
  <c r="CO31" i="9"/>
  <c r="CM29" i="9"/>
  <c r="CN26" i="9"/>
  <c r="CO23" i="9"/>
  <c r="CM21" i="9"/>
  <c r="CN18" i="9"/>
  <c r="CO15" i="9"/>
  <c r="CM13" i="9"/>
  <c r="CN10" i="9"/>
  <c r="CO7" i="9"/>
  <c r="CM5" i="9"/>
  <c r="CO42" i="9"/>
  <c r="CM40" i="9"/>
  <c r="CN37" i="9"/>
  <c r="CO34" i="9"/>
  <c r="CM32" i="9"/>
  <c r="CN29" i="9"/>
  <c r="CO26" i="9"/>
  <c r="CM24" i="9"/>
  <c r="CN21" i="9"/>
  <c r="CO18" i="9"/>
  <c r="CM16" i="9"/>
  <c r="CN13" i="9"/>
  <c r="CO10" i="9"/>
  <c r="CM8" i="9"/>
  <c r="CN5" i="9"/>
  <c r="CM3" i="9"/>
  <c r="CN43" i="9"/>
  <c r="CO40" i="9"/>
  <c r="CM38" i="9"/>
  <c r="CN35" i="9"/>
  <c r="CO32" i="9"/>
  <c r="CM30" i="9"/>
  <c r="CN27" i="9"/>
  <c r="CO24" i="9"/>
  <c r="CM22" i="9"/>
  <c r="CN19" i="9"/>
  <c r="CO16" i="9"/>
  <c r="CM14" i="9"/>
  <c r="CN11" i="9"/>
  <c r="CO8" i="9"/>
  <c r="CM6" i="9"/>
  <c r="CN3" i="9"/>
  <c r="N33" i="3"/>
  <c r="O33" i="3"/>
  <c r="N34" i="3"/>
  <c r="O34" i="3"/>
  <c r="N35" i="3"/>
  <c r="O35" i="3"/>
  <c r="N36" i="3"/>
  <c r="O36" i="3"/>
  <c r="N37" i="3"/>
  <c r="O37" i="3"/>
  <c r="N38" i="3"/>
  <c r="O38" i="3"/>
  <c r="N39" i="3"/>
  <c r="O39" i="3"/>
  <c r="N40" i="3"/>
  <c r="O40" i="3"/>
  <c r="N41" i="3"/>
  <c r="O41" i="3"/>
  <c r="R29" i="57"/>
  <c r="Q29" i="57"/>
  <c r="S29" i="57"/>
  <c r="E31" i="55"/>
  <c r="D31" i="55"/>
  <c r="C31" i="55"/>
  <c r="R30" i="57"/>
  <c r="Q30" i="57"/>
  <c r="S30" i="57"/>
  <c r="D32" i="55"/>
  <c r="E32" i="55"/>
  <c r="C32" i="55"/>
  <c r="R31" i="57"/>
  <c r="S31" i="57"/>
  <c r="Q31" i="57"/>
  <c r="D33" i="55"/>
  <c r="E33" i="55"/>
  <c r="C33" i="55"/>
  <c r="R32" i="57"/>
  <c r="Q32" i="57"/>
  <c r="S32" i="57"/>
  <c r="D34" i="55"/>
  <c r="C34" i="55"/>
  <c r="E34" i="55"/>
  <c r="R33" i="57"/>
  <c r="S33" i="57"/>
  <c r="Q33" i="57"/>
  <c r="C35" i="55"/>
  <c r="D35" i="55"/>
  <c r="E35" i="55"/>
  <c r="E36" i="55"/>
  <c r="D36" i="55"/>
  <c r="C36" i="55"/>
  <c r="Q34" i="57"/>
  <c r="R34" i="57"/>
  <c r="S34" i="57"/>
  <c r="S35" i="57"/>
  <c r="Q35" i="57"/>
  <c r="R35" i="57"/>
  <c r="E37" i="55"/>
  <c r="D37" i="55"/>
  <c r="C37" i="55"/>
  <c r="C38" i="55"/>
  <c r="D38" i="55"/>
  <c r="E38" i="55"/>
  <c r="R36" i="57"/>
  <c r="Q36" i="57"/>
  <c r="S36" i="57"/>
  <c r="D39" i="55"/>
  <c r="E39" i="55"/>
  <c r="C39" i="55"/>
  <c r="S37" i="57"/>
  <c r="Q37" i="57"/>
  <c r="R37" i="57"/>
  <c r="Q38" i="57"/>
  <c r="S38" i="57"/>
  <c r="R38" i="57"/>
  <c r="C40" i="55"/>
  <c r="E40" i="55"/>
  <c r="D40" i="55"/>
  <c r="R39" i="57"/>
  <c r="S39" i="57"/>
  <c r="Q39" i="57"/>
  <c r="C41" i="55"/>
  <c r="E41" i="55"/>
  <c r="D41" i="55"/>
  <c r="Q40" i="57"/>
  <c r="R40" i="57"/>
  <c r="S40" i="57"/>
  <c r="C42" i="55"/>
  <c r="E42" i="55"/>
  <c r="D42" i="55"/>
  <c r="R41" i="57"/>
  <c r="Q41" i="57"/>
  <c r="S41" i="57"/>
  <c r="R42" i="57"/>
  <c r="Q42" i="57"/>
  <c r="S42" i="5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A10" authorId="0" shapeId="0" xr:uid="{00000000-0006-0000-0100-000001000000}">
      <text>
        <r>
          <rPr>
            <b/>
            <sz val="11"/>
            <color indexed="81"/>
            <rFont val="Tahoma"/>
            <family val="2"/>
            <charset val="162"/>
          </rPr>
          <t>şube kodunu yazınız ENTER</t>
        </r>
      </text>
    </comment>
    <comment ref="B11" authorId="0" shapeId="0" xr:uid="{00000000-0006-0000-0100-000002000000}">
      <text>
        <r>
          <rPr>
            <b/>
            <sz val="9"/>
            <color indexed="81"/>
            <rFont val="Tahoma"/>
            <family val="2"/>
            <charset val="162"/>
          </rPr>
          <t xml:space="preserve">Ş
U
B
E
.
K
O
D
U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A1" authorId="0" shapeId="0" xr:uid="{00000000-0006-0000-0200-000001000000}">
      <text>
        <r>
          <rPr>
            <b/>
            <sz val="8"/>
            <color indexed="81"/>
            <rFont val="Tahoma"/>
            <family val="2"/>
            <charset val="162"/>
          </rPr>
          <t>şube kodunu yazınız ENTER</t>
        </r>
      </text>
    </comment>
    <comment ref="B2" authorId="0" shapeId="0" xr:uid="{00000000-0006-0000-0200-000002000000}">
      <text>
        <r>
          <rPr>
            <b/>
            <sz val="9"/>
            <color indexed="81"/>
            <rFont val="Tahoma"/>
            <family val="2"/>
            <charset val="162"/>
          </rPr>
          <t xml:space="preserve">Ş
U
B
E
.
K
O
D
U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B1" authorId="0" shapeId="0" xr:uid="{00000000-0006-0000-0300-000001000000}">
      <text>
        <r>
          <rPr>
            <b/>
            <sz val="8"/>
            <color indexed="81"/>
            <rFont val="Tahoma"/>
            <family val="2"/>
            <charset val="162"/>
          </rPr>
          <t>şube kodunu yazınız ENTER</t>
        </r>
      </text>
    </comment>
    <comment ref="B2" authorId="0" shapeId="0" xr:uid="{00000000-0006-0000-0300-000002000000}">
      <text>
        <r>
          <rPr>
            <b/>
            <sz val="9"/>
            <color indexed="81"/>
            <rFont val="Tahoma"/>
            <family val="2"/>
            <charset val="162"/>
          </rPr>
          <t xml:space="preserve">Ş
U
B
E
.           K
O
D
U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F1" authorId="0" shapeId="0" xr:uid="{00000000-0006-0000-0400-000001000000}">
      <text>
        <r>
          <rPr>
            <b/>
            <sz val="8"/>
            <color indexed="81"/>
            <rFont val="Tahoma"/>
            <family val="2"/>
            <charset val="162"/>
          </rPr>
          <t>Girmeyen 
öğr.sayısı</t>
        </r>
      </text>
    </comment>
    <comment ref="B2" authorId="0" shapeId="0" xr:uid="{00000000-0006-0000-0400-000002000000}">
      <text>
        <r>
          <rPr>
            <b/>
            <sz val="9"/>
            <color indexed="81"/>
            <rFont val="Tahoma"/>
            <family val="2"/>
            <charset val="162"/>
          </rPr>
          <t>Dersin Adını Mutlaka Yazınız.</t>
        </r>
      </text>
    </comment>
    <comment ref="AC2" authorId="0" shapeId="0" xr:uid="{00000000-0006-0000-0400-000003000000}">
      <text>
        <r>
          <rPr>
            <b/>
            <sz val="9"/>
            <color indexed="81"/>
            <rFont val="Tahoma"/>
            <family val="2"/>
            <charset val="162"/>
          </rPr>
          <t>Soruların puan değerini giriniz.Yoksa siliniz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F1" authorId="0" shapeId="0" xr:uid="{00000000-0006-0000-0A00-000001000000}">
      <text>
        <r>
          <rPr>
            <b/>
            <sz val="8"/>
            <color indexed="81"/>
            <rFont val="Tahoma"/>
            <family val="2"/>
            <charset val="162"/>
          </rPr>
          <t>Girmeyen 
öğr.sayısı</t>
        </r>
      </text>
    </comment>
    <comment ref="B2" authorId="0" shapeId="0" xr:uid="{00000000-0006-0000-0A00-000002000000}">
      <text>
        <r>
          <rPr>
            <b/>
            <sz val="9"/>
            <color indexed="81"/>
            <rFont val="Tahoma"/>
            <family val="2"/>
            <charset val="162"/>
          </rPr>
          <t>Dersin Adını Mutlaka Yazınız.</t>
        </r>
      </text>
    </comment>
    <comment ref="AC2" authorId="0" shapeId="0" xr:uid="{00000000-0006-0000-0A00-000003000000}">
      <text>
        <r>
          <rPr>
            <b/>
            <sz val="9"/>
            <color indexed="81"/>
            <rFont val="Tahoma"/>
            <family val="2"/>
            <charset val="162"/>
          </rPr>
          <t>Soruların puan değerini giriniz.Yoksa siliniz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F1" authorId="0" shapeId="0" xr:uid="{00000000-0006-0000-0B00-000001000000}">
      <text>
        <r>
          <rPr>
            <b/>
            <sz val="8"/>
            <color indexed="81"/>
            <rFont val="Tahoma"/>
            <family val="2"/>
            <charset val="162"/>
          </rPr>
          <t>Girmeyen 
öğr.sayısı</t>
        </r>
      </text>
    </comment>
    <comment ref="B2" authorId="0" shapeId="0" xr:uid="{00000000-0006-0000-0B00-000002000000}">
      <text>
        <r>
          <rPr>
            <b/>
            <sz val="9"/>
            <color indexed="81"/>
            <rFont val="Tahoma"/>
            <family val="2"/>
            <charset val="162"/>
          </rPr>
          <t>Dersin Adını Mutlaka Yazınız.</t>
        </r>
      </text>
    </comment>
    <comment ref="AC2" authorId="0" shapeId="0" xr:uid="{00000000-0006-0000-0B00-000003000000}">
      <text>
        <r>
          <rPr>
            <b/>
            <sz val="9"/>
            <color indexed="81"/>
            <rFont val="Tahoma"/>
            <family val="2"/>
            <charset val="162"/>
          </rPr>
          <t>Soruların puan değerini giriniz.Yoksa siliniz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F1" authorId="0" shapeId="0" xr:uid="{00000000-0006-0000-0C00-000001000000}">
      <text>
        <r>
          <rPr>
            <b/>
            <sz val="8"/>
            <color indexed="81"/>
            <rFont val="Tahoma"/>
            <family val="2"/>
            <charset val="162"/>
          </rPr>
          <t>Girmeyen 
öğr.sayısı</t>
        </r>
      </text>
    </comment>
    <comment ref="B2" authorId="0" shapeId="0" xr:uid="{00000000-0006-0000-0C00-000002000000}">
      <text>
        <r>
          <rPr>
            <b/>
            <sz val="9"/>
            <color indexed="81"/>
            <rFont val="Tahoma"/>
            <family val="2"/>
            <charset val="162"/>
          </rPr>
          <t>Dersin Adını Mutlaka Yazınız.</t>
        </r>
      </text>
    </comment>
    <comment ref="AC2" authorId="0" shapeId="0" xr:uid="{00000000-0006-0000-0C00-000003000000}">
      <text>
        <r>
          <rPr>
            <b/>
            <sz val="9"/>
            <color indexed="81"/>
            <rFont val="Tahoma"/>
            <family val="2"/>
            <charset val="162"/>
          </rPr>
          <t>Soruların puan değerini giriniz.Yoksa siliniz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F1" authorId="0" shapeId="0" xr:uid="{00000000-0006-0000-0D00-000001000000}">
      <text>
        <r>
          <rPr>
            <b/>
            <sz val="8"/>
            <color indexed="81"/>
            <rFont val="Tahoma"/>
            <family val="2"/>
            <charset val="162"/>
          </rPr>
          <t>Girmeyen 
öğr.sayısı</t>
        </r>
      </text>
    </comment>
    <comment ref="B2" authorId="0" shapeId="0" xr:uid="{00000000-0006-0000-0D00-000002000000}">
      <text>
        <r>
          <rPr>
            <b/>
            <sz val="9"/>
            <color indexed="81"/>
            <rFont val="Tahoma"/>
            <family val="2"/>
            <charset val="162"/>
          </rPr>
          <t>Dersin Adını Mutlaka Yazınız.</t>
        </r>
      </text>
    </comment>
    <comment ref="AC2" authorId="0" shapeId="0" xr:uid="{00000000-0006-0000-0D00-000003000000}">
      <text>
        <r>
          <rPr>
            <b/>
            <sz val="9"/>
            <color indexed="81"/>
            <rFont val="Tahoma"/>
            <family val="2"/>
            <charset val="162"/>
          </rPr>
          <t>Soruların puan değerini giriniz.Yoksa siliniz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F1" authorId="0" shapeId="0" xr:uid="{00000000-0006-0000-0E00-000001000000}">
      <text>
        <r>
          <rPr>
            <b/>
            <sz val="8"/>
            <color indexed="81"/>
            <rFont val="Tahoma"/>
            <family val="2"/>
            <charset val="162"/>
          </rPr>
          <t>Girmeyen 
öğr.sayısı</t>
        </r>
      </text>
    </comment>
    <comment ref="B2" authorId="0" shapeId="0" xr:uid="{00000000-0006-0000-0E00-000002000000}">
      <text>
        <r>
          <rPr>
            <b/>
            <sz val="9"/>
            <color indexed="81"/>
            <rFont val="Tahoma"/>
            <family val="2"/>
            <charset val="162"/>
          </rPr>
          <t>Dersin Adını Mutlaka Yazınız.</t>
        </r>
      </text>
    </comment>
    <comment ref="AC2" authorId="0" shapeId="0" xr:uid="{00000000-0006-0000-0E00-000003000000}">
      <text>
        <r>
          <rPr>
            <b/>
            <sz val="9"/>
            <color indexed="81"/>
            <rFont val="Tahoma"/>
            <family val="2"/>
            <charset val="162"/>
          </rPr>
          <t>Soruların puan değerini giriniz.Yoksa siliniz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FERHAT ÖZDEMİR</author>
  </authors>
  <commentList>
    <comment ref="F1" authorId="0" shapeId="0" xr:uid="{00000000-0006-0000-0F00-000001000000}">
      <text>
        <r>
          <rPr>
            <b/>
            <sz val="8"/>
            <color indexed="81"/>
            <rFont val="Tahoma"/>
            <family val="2"/>
            <charset val="162"/>
          </rPr>
          <t>Girmeyen 
öğr.sayısı</t>
        </r>
      </text>
    </comment>
    <comment ref="B2" authorId="0" shapeId="0" xr:uid="{00000000-0006-0000-0F00-000002000000}">
      <text>
        <r>
          <rPr>
            <b/>
            <sz val="9"/>
            <color indexed="81"/>
            <rFont val="Tahoma"/>
            <family val="2"/>
            <charset val="162"/>
          </rPr>
          <t>Dersin Adını Mutlaka Yazınız.</t>
        </r>
      </text>
    </comment>
    <comment ref="AC2" authorId="0" shapeId="0" xr:uid="{00000000-0006-0000-0F00-000003000000}">
      <text>
        <r>
          <rPr>
            <b/>
            <sz val="9"/>
            <color indexed="81"/>
            <rFont val="Tahoma"/>
            <family val="2"/>
            <charset val="162"/>
          </rPr>
          <t>Soruların puan değerini giriniz.Yoksa siliniz</t>
        </r>
      </text>
    </comment>
  </commentList>
</comments>
</file>

<file path=xl/sharedStrings.xml><?xml version="1.0" encoding="utf-8"?>
<sst xmlns="http://schemas.openxmlformats.org/spreadsheetml/2006/main" count="2836" uniqueCount="238">
  <si>
    <t>Adı</t>
  </si>
  <si>
    <t>SIRA</t>
  </si>
  <si>
    <t>NO</t>
  </si>
  <si>
    <t>ADI SOYADI</t>
  </si>
  <si>
    <t>Puan</t>
  </si>
  <si>
    <t>SINAV ANALİZİ</t>
  </si>
  <si>
    <t>SORU NO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</si>
  <si>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</si>
  <si>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</si>
  <si>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</si>
  <si>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</si>
  <si>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</si>
  <si>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</si>
  <si>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</si>
  <si>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</si>
  <si>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</si>
  <si>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</si>
  <si>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SORULARDA BAŞARI YÜZDESİ</t>
  </si>
  <si>
    <t>Başarı % si</t>
  </si>
  <si>
    <t>KAZANIMLAR (….. Senaryo)</t>
  </si>
  <si>
    <t>şube
kodu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</si>
  <si>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</si>
  <si>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</si>
  <si>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</si>
  <si>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</si>
  <si>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</si>
  <si>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</si>
  <si>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</si>
  <si>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</si>
  <si>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</si>
  <si>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</si>
  <si>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1. Seviye</t>
  </si>
  <si>
    <t>2. Seviye</t>
  </si>
  <si>
    <t>3. Seviye</t>
  </si>
  <si>
    <t>4. Seviye</t>
  </si>
  <si>
    <t>Kırmızı</t>
  </si>
  <si>
    <t>Mavi</t>
  </si>
  <si>
    <t>Yeşil</t>
  </si>
  <si>
    <t>Turuncu</t>
  </si>
  <si>
    <t>Soru No</t>
  </si>
  <si>
    <t>50 - 69</t>
  </si>
  <si>
    <t>0 - 49</t>
  </si>
  <si>
    <t>70 - 84</t>
  </si>
  <si>
    <t>85 - 100</t>
  </si>
  <si>
    <t>1-49</t>
  </si>
  <si>
    <t>50-69</t>
  </si>
  <si>
    <t>70-84</t>
  </si>
  <si>
    <t>85-100</t>
  </si>
  <si>
    <t>Alınan Puana Göre Öğrenci Sayısı</t>
  </si>
  <si>
    <t>PUAN ARALIĞI</t>
  </si>
  <si>
    <t>0-49</t>
  </si>
  <si>
    <t>Alınan puana göre öğrenci sayısı</t>
  </si>
  <si>
    <t>Sınıfın Başarı Yüzdesi</t>
  </si>
  <si>
    <t>DEĞERLENDİRME: Aşağıda yazılan kazanımlar gözden geçirilecek.</t>
  </si>
  <si>
    <t>ADI SOYADI           Soruların puanı&gt;</t>
  </si>
  <si>
    <t>Puanı</t>
  </si>
  <si>
    <t>% 50 si</t>
  </si>
  <si>
    <t>% 25 i</t>
  </si>
  <si>
    <t>Yazılı</t>
  </si>
  <si>
    <t>Dinleme</t>
  </si>
  <si>
    <t>Konuşma</t>
  </si>
  <si>
    <t>Toplam</t>
  </si>
  <si>
    <t>2. Sorunun kazanımını yazınız. Yoksa siliniz.</t>
  </si>
  <si>
    <t>3. Sorunun kazanımını yazınız. Yoksa siliniz.</t>
  </si>
  <si>
    <t>4. Sorunun kazanımını yazınız. Yoksa siliniz.</t>
  </si>
  <si>
    <t>5. Sorunun kazanımını yazınız. Yoksa siliniz.</t>
  </si>
  <si>
    <t>6. Sorunun kazanımını yazınız. Yoksa siliniz.</t>
  </si>
  <si>
    <t>7. Sorunun kazanımını yazınız. Yoksa siliniz.</t>
  </si>
  <si>
    <t>8. Sorunun kazanımını yazınız. Yoksa siliniz.</t>
  </si>
  <si>
    <t>9. Sorunun kazanımını yazınız. Yoksa siliniz.</t>
  </si>
  <si>
    <t>10. Sorunun kazanımını yazınız. Yoksa siliniz.</t>
  </si>
  <si>
    <t>M</t>
  </si>
  <si>
    <t>NÖBETÇİ  ÖĞRENCİ NE YAPAR ?</t>
  </si>
  <si>
    <t>1-TENEFFÜSLERDE SINIFI HAVALANDIRIR.-SİLİNMESİ GEREKTİĞİNDE SINIF TAHTASINI SİLER.</t>
  </si>
  <si>
    <t xml:space="preserve">2-ARKADAŞLARININ SINIFTAKİ TÜM EŞYALARINDAN SORUMLUDUR;ONUN İÇİN SINIFA DİĞER </t>
  </si>
  <si>
    <t xml:space="preserve">   SINIFLARDAN GELEN ÖĞRENCİLERİ SEBEPSİZ ALMAZ.</t>
  </si>
  <si>
    <t>3-OKUL KURALLARINA UYMAYAN ARKADAŞLARINI  NÖBETÇİ ÖĞRETMENE VEYA SINIF</t>
  </si>
  <si>
    <t xml:space="preserve">   ÖĞRETMENİNE YA DA OKUL İDARESİNE BİLDİRİR.</t>
  </si>
  <si>
    <t>4-SINIFIN DÜZENİNİ SAĞLAMADA GÜN BOYUNCA SINIF BAŞKANINA YARDIMCI OLUR.</t>
  </si>
  <si>
    <t xml:space="preserve">     NOT:NÖBET TUTAN HER ÖĞRENCİ İMZA KISMINI İMZALAYACAKTIR. NÖBET GÜNÜ GELMEYEN</t>
  </si>
  <si>
    <t xml:space="preserve"> ÖĞRENCİLER,  GELDİKLERİ İLK GÜN NÖBETÇİ OLACAKLARDIR.</t>
  </si>
  <si>
    <t>GÜNLÜK NÖBET LİSTESİ</t>
  </si>
  <si>
    <t>NÖBET GÜNÜ</t>
  </si>
  <si>
    <t>İMZA</t>
  </si>
  <si>
    <t>Sınıf Rehber Öğretmeni</t>
  </si>
  <si>
    <t>SPEAKING</t>
  </si>
  <si>
    <t>Listening</t>
  </si>
  <si>
    <t>Speaking</t>
  </si>
  <si>
    <t>CONTENT
20p</t>
  </si>
  <si>
    <t>ORGANIZATION
20p</t>
  </si>
  <si>
    <t>VOCABULARY
20p</t>
  </si>
  <si>
    <t>FLUENCY
20p</t>
  </si>
  <si>
    <t>ACCURACY
20p</t>
  </si>
  <si>
    <t>TOTAL
100p</t>
  </si>
  <si>
    <t>Kazanım</t>
  </si>
  <si>
    <t>A1</t>
  </si>
  <si>
    <t>hücresine</t>
  </si>
  <si>
    <t>sıra</t>
  </si>
  <si>
    <t>no</t>
  </si>
  <si>
    <t>giriniz</t>
  </si>
  <si>
    <t>Enter</t>
  </si>
  <si>
    <t>tuşuna</t>
  </si>
  <si>
    <t>basınız</t>
  </si>
  <si>
    <t>Öğrenci</t>
  </si>
  <si>
    <t>ÖĞRENCİ GERİ BİLDİRİM BELGESİ</t>
  </si>
  <si>
    <t>geri
bildirim</t>
  </si>
  <si>
    <t>belgesi
için,</t>
  </si>
  <si>
    <t>Öğr.
Puanı</t>
  </si>
  <si>
    <t>Soru
Puanı</t>
  </si>
  <si>
    <t>Soru
 No</t>
  </si>
  <si>
    <t>Sınıfı</t>
  </si>
  <si>
    <r>
      <rPr>
        <sz val="10"/>
        <color theme="1"/>
        <rFont val="Arial"/>
        <family val="2"/>
        <charset val="162"/>
      </rPr>
      <t>Başarı</t>
    </r>
    <r>
      <rPr>
        <sz val="12"/>
        <color theme="1"/>
        <rFont val="Arial"/>
        <family val="2"/>
        <charset val="162"/>
      </rPr>
      <t xml:space="preserve">
% si</t>
    </r>
  </si>
  <si>
    <t>Türkçe dersi için %70, diğer dersler için %50 nin altındaki değerler BAŞARISIZ olarak değerlendirilmektedir.</t>
  </si>
  <si>
    <t>Adı Soyadı</t>
  </si>
  <si>
    <t>Numarası</t>
  </si>
  <si>
    <t>Yazılı Puanı</t>
  </si>
  <si>
    <t>sıra no</t>
  </si>
  <si>
    <t>A1 ve A2</t>
  </si>
  <si>
    <t>Başarı</t>
  </si>
  <si>
    <t>% si</t>
  </si>
  <si>
    <t>FEN BİLİMLERİ DERSİ 2. DÖNEM 1. YAZILI</t>
  </si>
  <si>
    <t>A1-2-3-4</t>
  </si>
  <si>
    <t>geri bildirim</t>
  </si>
  <si>
    <t>belgesi için,</t>
  </si>
  <si>
    <t>Başarı
% si</t>
  </si>
  <si>
    <t>s.no</t>
  </si>
  <si>
    <t>1. Sorunun kazanımını yazınız. Yoksa siliniz.1. Sorunun kazanımını yazınız. Yoksa siliniz.</t>
  </si>
  <si>
    <t>TÜRKÇE DERSİ 2. DÖNEM 1. YAZILI</t>
  </si>
  <si>
    <t>MATEMATİK DERSİ 2. DÖNEM 1. YAZILI</t>
  </si>
  <si>
    <t>SOSYAL BİLGİLER DERSİ 2. DÖNEM 1. YAZILI</t>
  </si>
  <si>
    <t>DİN KÜLTÜRÜ VE AHLAK BİLGİSİ DERSİ 2. DÖNEM 1. YAZILI</t>
  </si>
  <si>
    <t>İNGİLİZCE DERSİ 2. DÖNEM 1. YAZILI</t>
  </si>
  <si>
    <t>No:</t>
  </si>
  <si>
    <t>Türkçe dersini sever. Türkçeyi iyi konuşur.</t>
  </si>
  <si>
    <t>İngilizce bülbül gibi konuşur</t>
  </si>
  <si>
    <t>Matematikte dört işlemi yapar.</t>
  </si>
  <si>
    <t>Fen bilimlerini iyi bilir.</t>
  </si>
  <si>
    <t>Sosyal bilgiler ondan sorulur.</t>
  </si>
  <si>
    <t>SINIFI :</t>
  </si>
  <si>
    <t>ADI SOYADI :</t>
  </si>
  <si>
    <t>Puanı:</t>
  </si>
  <si>
    <t>AÇIKLAMALAR</t>
  </si>
  <si>
    <t>TekDers sekmesini not girişi için kullananlar, ders ismini ve soru kazanımlarını aynı sekmede girmelidir.</t>
  </si>
  <si>
    <t>TekDers sekmesine not girenler yine gelmeyen öğrenci sayısını D1 hücresine girmesi gerekmektedir.</t>
  </si>
  <si>
    <t>TekDers sekmesine not girenler Öğrenci Geri Bildirimi için;</t>
  </si>
  <si>
    <t>Bir kağıtta 1 öğrenci için;</t>
  </si>
  <si>
    <t>Geri B.1 sekmesinde A1 hücresine sıra numarası yazıp enter tuşuna basınız.</t>
  </si>
  <si>
    <t>Bir kağıtta 2 öğrenci için;</t>
  </si>
  <si>
    <t>Bir kağıtta 4 öğrenci için;</t>
  </si>
  <si>
    <t>Geri B.2 sekmesinde A1 ve A2 hücresine sıra numarası yazıp enter tuşuna basınız.</t>
  </si>
  <si>
    <t>Geri B.4 sekmesinde A1-A2-A3 ve A4 hücresine sıra numarası yazıp enter tuşuna basınız.</t>
  </si>
  <si>
    <t>Dinleme ve konuşma notlarını girerek toplam puana ulaşabilecektir.</t>
  </si>
  <si>
    <t xml:space="preserve">Türkçe ve Yabancı dil öğretmenleri Türk ve Y.Dil sekmelerine not girdiğinde  </t>
  </si>
  <si>
    <t>Türk% ve Y.Dil% sekmelerinde yazılı notlarını hazır bulacaklar.</t>
  </si>
  <si>
    <t>Tek bir programa bütün branşlar kendi sekmelerinden(turuncu renkli) not girdiğinde,</t>
  </si>
  <si>
    <t>Tek ders not girişi TekDers sekmesinden yapılabilir. Ancak Yabancı dil ve Türkçe branşları kendi sekmelerine(turuncu renkli)</t>
  </si>
  <si>
    <t>notları kopyalarsa Dinleme ve konuşma % lerini(mavi renkli sekmeler) hesaplayabilir.</t>
  </si>
  <si>
    <t>1. Sr</t>
  </si>
  <si>
    <t>2. Sr</t>
  </si>
  <si>
    <t>3. Sr</t>
  </si>
  <si>
    <t>4. Sr</t>
  </si>
  <si>
    <t>5. Sr</t>
  </si>
  <si>
    <t>6. Sr</t>
  </si>
  <si>
    <t>7. Sr</t>
  </si>
  <si>
    <t>8. Sr</t>
  </si>
  <si>
    <t>9. Sr</t>
  </si>
  <si>
    <t>10. Sr</t>
  </si>
  <si>
    <t>11. Sr</t>
  </si>
  <si>
    <t>12. Sr</t>
  </si>
  <si>
    <t>13. Sr</t>
  </si>
  <si>
    <t>14. Sr</t>
  </si>
  <si>
    <t>15. Sr</t>
  </si>
  <si>
    <t>16. Sr</t>
  </si>
  <si>
    <t>17. Sr</t>
  </si>
  <si>
    <t>18. Sr</t>
  </si>
  <si>
    <t>19. Sr</t>
  </si>
  <si>
    <t>20. Sr</t>
  </si>
  <si>
    <t>Türkçe Dersi 
Ortalaması</t>
  </si>
  <si>
    <t>En Düşük 
Puan Ortalaması</t>
  </si>
  <si>
    <t>Ağırlıklı Puan 
Ortalaması</t>
  </si>
  <si>
    <t>Öğr. No</t>
  </si>
  <si>
    <t>Sonuç</t>
  </si>
  <si>
    <t>TÜRKÇE ORTALAMASI 70'DEN KÜÇÜK</t>
  </si>
  <si>
    <t>Teşekkur  Sayısı: 0</t>
  </si>
  <si>
    <t>Takdir  Sayısı: 0</t>
  </si>
  <si>
    <t>TAKDİRDEKİ SINIF SIRASI</t>
  </si>
  <si>
    <t>TAKDİR/TEŞEKKÜR</t>
  </si>
  <si>
    <t>SONUÇ LİSTESİNDEKİ</t>
  </si>
  <si>
    <t>SINIF İSİMLERİNİ</t>
  </si>
  <si>
    <t>AYNI SIRA İLE</t>
  </si>
  <si>
    <t>YAN TARAFA YAZINIZ</t>
  </si>
  <si>
    <t>x</t>
  </si>
  <si>
    <t>Mevcut</t>
  </si>
  <si>
    <t>SON</t>
  </si>
  <si>
    <t>6 / A</t>
  </si>
  <si>
    <t>6 / B</t>
  </si>
  <si>
    <t>6 / C</t>
  </si>
  <si>
    <t>6 / D</t>
  </si>
  <si>
    <t>6 / E</t>
  </si>
  <si>
    <t>6 / F</t>
  </si>
  <si>
    <t>6 / G</t>
  </si>
  <si>
    <t>7 / A</t>
  </si>
  <si>
    <t>7 / B</t>
  </si>
  <si>
    <t>7 / C</t>
  </si>
  <si>
    <t>7 / D</t>
  </si>
  <si>
    <t>7 / E</t>
  </si>
  <si>
    <t>7 / F</t>
  </si>
  <si>
    <t>8 / A</t>
  </si>
  <si>
    <t>8 / B</t>
  </si>
  <si>
    <t>8 / C</t>
  </si>
  <si>
    <t>8 / D</t>
  </si>
  <si>
    <t>8 / E</t>
  </si>
  <si>
    <t>8 / F</t>
  </si>
  <si>
    <t>5 / B</t>
  </si>
  <si>
    <t>5 / C</t>
  </si>
  <si>
    <t>5 / D</t>
  </si>
  <si>
    <t>5 / E</t>
  </si>
  <si>
    <t>5 / F</t>
  </si>
  <si>
    <t>5 / G</t>
  </si>
  <si>
    <t>5 / H</t>
  </si>
  <si>
    <t>5 / A</t>
  </si>
  <si>
    <t>TAKDİR/TEŞEKKÜR SONUÇ SINIF SIRASI</t>
  </si>
  <si>
    <t>SINIF</t>
  </si>
  <si>
    <t>Sıra</t>
  </si>
  <si>
    <t>No</t>
  </si>
  <si>
    <t>KURULUM</t>
  </si>
  <si>
    <t>Hızlı not girişi raporunda, TAKDİR/TEŞEKKÜR SONUÇ LİSTESİ ni excel sadece veri olarak indiriniz</t>
  </si>
  <si>
    <t>ŞUBE KODU</t>
  </si>
  <si>
    <t>Nöbet(Tarihi elle giriniz), Liste, Çift Liste ve TekDers sekmelerinde Şube kodu girerek şube listelerine ulaşabilirsiniz.</t>
  </si>
  <si>
    <t>Her branş Sınıf seçimini TekDers sekmesinde D1 hücresine şube kodunu yazıp enter tuşuna basacaktır.</t>
  </si>
  <si>
    <t>Her branş not girdiği sekmede Ders adını(B2 hücresi), kazanımları(B sütunu), soru puantajını(J2 hücresi ile başlayan), ve girmeyen öğrenci sayısını(F1 hücresi) ilgili yere yazacaktır.</t>
  </si>
  <si>
    <t>"Geri B.6ders" sekmesinden A1 hücresine sıra no girerek, 1 öğrencinin 6 çeşit dersine 1 sayfada ulaşabilecektir.</t>
  </si>
  <si>
    <t>Hazırlayan FERHAT ÖZDEMİR</t>
  </si>
  <si>
    <t>İndirdiğiniz listenin tamamını seçip, kopyalayıp, kırmızı "L" sekmesi A1 hücresine yapıştırınız.</t>
  </si>
  <si>
    <t>Sonuç listesindeki sınıf isimlerini sırasını bozmadan kırmızı "S" sekmesine yazınız. KURULUM BİTTİ</t>
  </si>
  <si>
    <t>TAKDİR/TEŞEKKÜR SONUÇ LİSTESİ</t>
  </si>
  <si>
    <t>Din kültürünü bilir.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</si>
</sst>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hh\:mm\:ss\ "/>
    <numFmt numFmtId="165" formatCode="dd/mm/yyyy"/>
    <numFmt numFmtId="166" formatCode="dd\ mmmm\ yyyy\ dddd"/>
  </numFmts>
  <fonts count="62" x14ac:knownFonts="1">
    <font>
      <sz val="11"/>
      <color theme="1"/>
      <name val="Calibri"/>
      <family val="2"/>
      <charset val="162"/>
      <scheme val="minor"/>
    </font>
    <font>
      <sz val="10"/>
      <color indexed="8"/>
      <name val="ARIAL"/>
      <charset val="1"/>
    </font>
    <font>
      <sz val="12"/>
      <color indexed="8"/>
      <name val="ARIAL"/>
      <charset val="162"/>
    </font>
    <font>
      <sz val="12"/>
      <color theme="1"/>
      <name val="ARIAL"/>
      <charset val="162"/>
    </font>
    <font>
      <sz val="10"/>
      <color theme="1"/>
      <name val="Arial"/>
      <family val="2"/>
      <charset val="162"/>
    </font>
    <font>
      <sz val="18"/>
      <color theme="1"/>
      <name val="Arial"/>
      <family val="2"/>
      <charset val="162"/>
    </font>
    <font>
      <sz val="20"/>
      <color theme="1"/>
      <name val="Arial"/>
      <family val="2"/>
      <charset val="162"/>
    </font>
    <font>
      <sz val="10"/>
      <color theme="0"/>
      <name val="Arial"/>
      <family val="2"/>
      <charset val="162"/>
    </font>
    <font>
      <sz val="12"/>
      <color theme="0"/>
      <name val="ARIAL"/>
      <charset val="162"/>
    </font>
    <font>
      <sz val="11"/>
      <name val="Calibri"/>
      <family val="2"/>
      <charset val="162"/>
      <scheme val="minor"/>
    </font>
    <font>
      <sz val="8"/>
      <color theme="1"/>
      <name val="Arial Narrow"/>
      <family val="2"/>
      <charset val="162"/>
    </font>
    <font>
      <sz val="8"/>
      <color indexed="8"/>
      <name val="Arial Narrow"/>
      <family val="2"/>
      <charset val="162"/>
    </font>
    <font>
      <b/>
      <sz val="14"/>
      <color theme="1"/>
      <name val="Calibri"/>
      <family val="2"/>
      <charset val="162"/>
      <scheme val="minor"/>
    </font>
    <font>
      <sz val="10"/>
      <color theme="1"/>
      <name val="ARIAL"/>
      <charset val="162"/>
    </font>
    <font>
      <sz val="10"/>
      <color theme="1"/>
      <name val="Calibri"/>
      <family val="2"/>
      <charset val="162"/>
      <scheme val="minor"/>
    </font>
    <font>
      <sz val="10"/>
      <color indexed="8"/>
      <name val="ARIAL"/>
      <charset val="162"/>
    </font>
    <font>
      <b/>
      <sz val="9"/>
      <color indexed="81"/>
      <name val="Tahoma"/>
      <family val="2"/>
      <charset val="162"/>
    </font>
    <font>
      <sz val="16"/>
      <color theme="1"/>
      <name val="ARIAL"/>
      <charset val="162"/>
    </font>
    <font>
      <b/>
      <sz val="8"/>
      <color indexed="81"/>
      <name val="Tahoma"/>
      <family val="2"/>
      <charset val="162"/>
    </font>
    <font>
      <sz val="10"/>
      <name val="Arial Narrow"/>
      <family val="2"/>
      <charset val="162"/>
    </font>
    <font>
      <b/>
      <sz val="14"/>
      <name val="Calibri"/>
      <family val="2"/>
      <charset val="162"/>
      <scheme val="minor"/>
    </font>
    <font>
      <b/>
      <sz val="10"/>
      <name val="Arial"/>
      <family val="2"/>
      <charset val="162"/>
    </font>
    <font>
      <b/>
      <sz val="10"/>
      <name val="Arial Narrow"/>
      <family val="2"/>
      <charset val="162"/>
    </font>
    <font>
      <b/>
      <sz val="18"/>
      <color theme="1"/>
      <name val="Calibri"/>
      <family val="2"/>
      <charset val="162"/>
      <scheme val="minor"/>
    </font>
    <font>
      <b/>
      <sz val="9"/>
      <name val="Arial"/>
      <family val="2"/>
      <charset val="162"/>
    </font>
    <font>
      <b/>
      <sz val="14"/>
      <name val="Arial"/>
      <family val="2"/>
      <charset val="162"/>
    </font>
    <font>
      <sz val="12"/>
      <color theme="1"/>
      <name val="Calibri"/>
      <family val="2"/>
      <charset val="162"/>
      <scheme val="minor"/>
    </font>
    <font>
      <sz val="10"/>
      <color indexed="8"/>
      <name val="Arial"/>
      <family val="2"/>
      <charset val="162"/>
    </font>
    <font>
      <sz val="8"/>
      <color theme="1"/>
      <name val="Arial"/>
      <family val="2"/>
      <charset val="162"/>
    </font>
    <font>
      <sz val="8"/>
      <color indexed="8"/>
      <name val="Arial"/>
      <family val="2"/>
      <charset val="162"/>
    </font>
    <font>
      <b/>
      <sz val="12"/>
      <color theme="1"/>
      <name val="Calibri"/>
      <family val="2"/>
      <charset val="162"/>
      <scheme val="minor"/>
    </font>
    <font>
      <sz val="16"/>
      <color theme="1"/>
      <name val="Arial"/>
      <family val="2"/>
      <charset val="162"/>
    </font>
    <font>
      <sz val="8"/>
      <color theme="1"/>
      <name val="ARIAL"/>
      <charset val="162"/>
    </font>
    <font>
      <sz val="8"/>
      <color theme="0"/>
      <name val="ARIAL"/>
      <charset val="162"/>
    </font>
    <font>
      <sz val="9"/>
      <color theme="1"/>
      <name val="Arial"/>
      <family val="2"/>
      <charset val="162"/>
    </font>
    <font>
      <sz val="11"/>
      <color theme="1"/>
      <name val="Arial"/>
      <family val="2"/>
      <charset val="162"/>
    </font>
    <font>
      <sz val="9"/>
      <color indexed="8"/>
      <name val="Arial"/>
      <family val="2"/>
      <charset val="162"/>
    </font>
    <font>
      <sz val="12"/>
      <color theme="1"/>
      <name val="Arial"/>
      <family val="2"/>
      <charset val="162"/>
    </font>
    <font>
      <b/>
      <sz val="14"/>
      <color indexed="8"/>
      <name val="ARIAL"/>
      <charset val="162"/>
    </font>
    <font>
      <b/>
      <sz val="10"/>
      <color indexed="8"/>
      <name val="ARIAL"/>
      <charset val="162"/>
    </font>
    <font>
      <b/>
      <sz val="10"/>
      <color indexed="8"/>
      <name val="Times New Roman"/>
      <family val="1"/>
      <charset val="162"/>
    </font>
    <font>
      <b/>
      <u/>
      <sz val="10"/>
      <color indexed="8"/>
      <name val="Times New Roman"/>
      <family val="1"/>
      <charset val="162"/>
    </font>
    <font>
      <sz val="14"/>
      <color indexed="8"/>
      <name val="Arial"/>
      <family val="2"/>
      <charset val="162"/>
    </font>
    <font>
      <b/>
      <sz val="11"/>
      <color indexed="81"/>
      <name val="Tahoma"/>
      <family val="2"/>
      <charset val="162"/>
    </font>
    <font>
      <sz val="9"/>
      <color theme="1"/>
      <name val="ARIAL"/>
      <charset val="162"/>
    </font>
    <font>
      <sz val="14"/>
      <color theme="1"/>
      <name val="Arial"/>
      <family val="2"/>
      <charset val="162"/>
    </font>
    <font>
      <b/>
      <sz val="18"/>
      <color theme="1"/>
      <name val="Arial"/>
      <family val="2"/>
      <charset val="162"/>
    </font>
    <font>
      <sz val="4"/>
      <color theme="1"/>
      <name val="Arial"/>
      <family val="2"/>
      <charset val="162"/>
    </font>
    <font>
      <sz val="8"/>
      <color rgb="FF000000"/>
      <name val="Arial"/>
      <family val="2"/>
      <charset val="162"/>
    </font>
    <font>
      <sz val="14"/>
      <color theme="1"/>
      <name val="Calibri"/>
      <family val="2"/>
      <charset val="162"/>
      <scheme val="minor"/>
    </font>
    <font>
      <b/>
      <sz val="12"/>
      <color rgb="FF000000"/>
      <name val="Arial"/>
      <family val="2"/>
      <charset val="162"/>
    </font>
    <font>
      <b/>
      <sz val="12"/>
      <color theme="1"/>
      <name val="Arial"/>
      <family val="2"/>
      <charset val="162"/>
    </font>
    <font>
      <b/>
      <sz val="10"/>
      <color theme="1"/>
      <name val="Arial"/>
      <family val="2"/>
      <charset val="162"/>
    </font>
    <font>
      <u/>
      <sz val="11"/>
      <color theme="10"/>
      <name val="Calibri"/>
      <family val="2"/>
      <charset val="162"/>
    </font>
    <font>
      <sz val="14"/>
      <color theme="1"/>
      <name val="ARIAL"/>
      <charset val="162"/>
    </font>
    <font>
      <b/>
      <sz val="11"/>
      <color theme="1"/>
      <name val="Calibri"/>
      <family val="2"/>
      <charset val="162"/>
      <scheme val="minor"/>
    </font>
    <font>
      <sz val="18"/>
      <color theme="1"/>
      <name val="Calibri"/>
      <family val="2"/>
      <charset val="162"/>
      <scheme val="minor"/>
    </font>
    <font>
      <u/>
      <sz val="14"/>
      <color theme="10"/>
      <name val="Calibri"/>
      <family val="2"/>
      <charset val="162"/>
    </font>
    <font>
      <sz val="36"/>
      <color theme="1"/>
      <name val="Arial"/>
      <family val="2"/>
      <charset val="162"/>
    </font>
    <font>
      <b/>
      <sz val="8"/>
      <name val="Arial"/>
      <family val="2"/>
      <charset val="162"/>
    </font>
    <font>
      <sz val="8"/>
      <color indexed="8"/>
      <name val="ARIAL"/>
      <charset val="162"/>
    </font>
    <font>
      <b/>
      <sz val="10"/>
      <color theme="1"/>
      <name val="Calibri"/>
      <family val="2"/>
      <charset val="16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57E7F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BF6F9"/>
        <bgColor indexed="64"/>
      </patternFill>
    </fill>
    <fill>
      <patternFill patternType="solid">
        <fgColor rgb="FFDCFFFF"/>
        <bgColor indexed="64"/>
      </patternFill>
    </fill>
    <fill>
      <patternFill patternType="solid">
        <fgColor rgb="FFDCA0FF"/>
        <bgColor indexed="64"/>
      </patternFill>
    </fill>
    <fill>
      <patternFill patternType="solid">
        <fgColor rgb="FF5AE6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2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0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Dashed">
        <color indexed="64"/>
      </right>
      <top/>
      <bottom/>
      <diagonal/>
    </border>
    <border>
      <left/>
      <right/>
      <top/>
      <bottom style="mediumDashed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6">
    <xf numFmtId="0" fontId="0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53" fillId="0" borderId="0" applyNumberFormat="0" applyFill="0" applyBorder="0" applyAlignment="0" applyProtection="0">
      <alignment vertical="top"/>
      <protection locked="0"/>
    </xf>
  </cellStyleXfs>
  <cellXfs count="361">
    <xf numFmtId="0" fontId="0" fillId="0" borderId="0" xfId="0"/>
    <xf numFmtId="0" fontId="4" fillId="0" borderId="0" xfId="0" applyFont="1" applyAlignment="1" applyProtection="1">
      <protection hidden="1"/>
    </xf>
    <xf numFmtId="0" fontId="4" fillId="0" borderId="0" xfId="0" applyFont="1" applyAlignment="1" applyProtection="1">
      <alignment horizontal="left" vertical="center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Alignment="1" applyProtection="1">
      <alignment horizontal="left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0" fontId="4" fillId="0" borderId="0" xfId="0" applyFont="1" applyAlignment="1" applyProtection="1">
      <alignment horizontal="left" shrinkToFit="1"/>
      <protection hidden="1"/>
    </xf>
    <xf numFmtId="0" fontId="3" fillId="0" borderId="0" xfId="0" applyFont="1" applyAlignment="1" applyProtection="1">
      <protection hidden="1"/>
    </xf>
    <xf numFmtId="0" fontId="0" fillId="0" borderId="0" xfId="0" applyAlignment="1" applyProtection="1">
      <alignment horizontal="center"/>
      <protection hidden="1"/>
    </xf>
    <xf numFmtId="0" fontId="0" fillId="0" borderId="0" xfId="0" applyAlignment="1" applyProtection="1">
      <alignment horizontal="left"/>
      <protection hidden="1"/>
    </xf>
    <xf numFmtId="0" fontId="2" fillId="0" borderId="1" xfId="3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horizontal="center" vertical="center"/>
      <protection hidden="1"/>
    </xf>
    <xf numFmtId="0" fontId="3" fillId="0" borderId="0" xfId="0" applyFont="1" applyAlignment="1" applyProtection="1">
      <alignment horizontal="left" shrinkToFit="1"/>
      <protection hidden="1"/>
    </xf>
    <xf numFmtId="0" fontId="9" fillId="0" borderId="2" xfId="0" applyFont="1" applyBorder="1" applyAlignment="1" applyProtection="1">
      <alignment horizontal="left"/>
      <protection hidden="1"/>
    </xf>
    <xf numFmtId="0" fontId="0" fillId="2" borderId="1" xfId="0" applyFill="1" applyBorder="1" applyAlignment="1" applyProtection="1">
      <alignment horizontal="left" vertical="center"/>
      <protection hidden="1"/>
    </xf>
    <xf numFmtId="0" fontId="4" fillId="2" borderId="1" xfId="0" applyFont="1" applyFill="1" applyBorder="1" applyAlignment="1" applyProtection="1">
      <alignment horizontal="left" vertical="center"/>
      <protection hidden="1"/>
    </xf>
    <xf numFmtId="0" fontId="14" fillId="0" borderId="0" xfId="0" applyFont="1" applyAlignment="1" applyProtection="1">
      <alignment horizontal="center"/>
      <protection hidden="1"/>
    </xf>
    <xf numFmtId="0" fontId="14" fillId="0" borderId="0" xfId="0" applyFont="1" applyAlignment="1" applyProtection="1">
      <alignment horizontal="left"/>
      <protection hidden="1"/>
    </xf>
    <xf numFmtId="0" fontId="13" fillId="0" borderId="0" xfId="0" applyFont="1" applyAlignment="1" applyProtection="1">
      <alignment horizontal="center" vertical="center"/>
      <protection hidden="1"/>
    </xf>
    <xf numFmtId="49" fontId="0" fillId="0" borderId="0" xfId="0" applyNumberForma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" fontId="0" fillId="0" borderId="0" xfId="0" applyNumberFormat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2" fillId="0" borderId="2" xfId="0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 shrinkToFit="1"/>
    </xf>
    <xf numFmtId="0" fontId="10" fillId="0" borderId="0" xfId="0" applyFont="1" applyFill="1" applyAlignment="1"/>
    <xf numFmtId="0" fontId="11" fillId="0" borderId="1" xfId="3" applyFont="1" applyFill="1" applyBorder="1" applyAlignment="1">
      <alignment horizontal="center" vertical="center"/>
    </xf>
    <xf numFmtId="0" fontId="11" fillId="0" borderId="1" xfId="3" applyFont="1" applyFill="1" applyBorder="1" applyAlignment="1">
      <alignment horizontal="left" vertical="center" shrinkToFit="1"/>
    </xf>
    <xf numFmtId="1" fontId="11" fillId="0" borderId="1" xfId="3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horizontal="left" shrinkToFit="1"/>
    </xf>
    <xf numFmtId="1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4" fillId="0" borderId="0" xfId="0" applyFont="1" applyAlignment="1" applyProtection="1">
      <alignment horizontal="center" vertical="center"/>
      <protection hidden="1"/>
    </xf>
    <xf numFmtId="0" fontId="23" fillId="0" borderId="2" xfId="0" applyFont="1" applyFill="1" applyBorder="1" applyAlignment="1" applyProtection="1">
      <alignment horizontal="center" vertical="center"/>
      <protection locked="0"/>
    </xf>
    <xf numFmtId="0" fontId="25" fillId="0" borderId="0" xfId="0" applyFont="1" applyBorder="1" applyAlignment="1" applyProtection="1">
      <alignment horizontal="center" vertical="center" wrapText="1"/>
      <protection hidden="1"/>
    </xf>
    <xf numFmtId="0" fontId="12" fillId="0" borderId="6" xfId="0" applyFont="1" applyFill="1" applyBorder="1" applyAlignment="1" applyProtection="1">
      <alignment horizontal="center" vertical="center"/>
      <protection locked="0"/>
    </xf>
    <xf numFmtId="0" fontId="4" fillId="6" borderId="1" xfId="0" applyFont="1" applyFill="1" applyBorder="1" applyAlignment="1" applyProtection="1">
      <alignment horizontal="left" vertical="center"/>
      <protection hidden="1"/>
    </xf>
    <xf numFmtId="0" fontId="14" fillId="6" borderId="1" xfId="0" applyFont="1" applyFill="1" applyBorder="1" applyAlignment="1" applyProtection="1">
      <alignment horizontal="left" vertical="center"/>
      <protection hidden="1"/>
    </xf>
    <xf numFmtId="0" fontId="19" fillId="6" borderId="6" xfId="0" applyFont="1" applyFill="1" applyBorder="1" applyAlignment="1" applyProtection="1">
      <alignment horizontal="left" wrapText="1"/>
      <protection hidden="1"/>
    </xf>
    <xf numFmtId="0" fontId="14" fillId="8" borderId="1" xfId="0" applyFont="1" applyFill="1" applyBorder="1" applyAlignment="1" applyProtection="1">
      <alignment horizontal="center" vertical="center"/>
      <protection hidden="1"/>
    </xf>
    <xf numFmtId="0" fontId="14" fillId="8" borderId="0" xfId="0" applyFont="1" applyFill="1" applyAlignment="1" applyProtection="1">
      <alignment horizontal="center" vertical="center"/>
      <protection hidden="1"/>
    </xf>
    <xf numFmtId="0" fontId="13" fillId="8" borderId="0" xfId="0" applyFont="1" applyFill="1" applyAlignment="1" applyProtection="1">
      <alignment horizontal="center" vertical="center"/>
      <protection hidden="1"/>
    </xf>
    <xf numFmtId="1" fontId="14" fillId="8" borderId="1" xfId="0" applyNumberFormat="1" applyFont="1" applyFill="1" applyBorder="1" applyAlignment="1" applyProtection="1">
      <alignment horizontal="center" vertical="center"/>
      <protection hidden="1"/>
    </xf>
    <xf numFmtId="1" fontId="13" fillId="8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1" fontId="1" fillId="0" borderId="0" xfId="0" applyNumberFormat="1" applyFont="1" applyAlignment="1">
      <alignment vertical="top"/>
    </xf>
    <xf numFmtId="165" fontId="1" fillId="0" borderId="0" xfId="0" applyNumberFormat="1" applyFont="1" applyAlignment="1">
      <alignment vertical="top"/>
    </xf>
    <xf numFmtId="164" fontId="1" fillId="0" borderId="0" xfId="0" applyNumberFormat="1" applyFont="1" applyAlignment="1">
      <alignment vertical="top"/>
    </xf>
    <xf numFmtId="1" fontId="3" fillId="0" borderId="0" xfId="0" applyNumberFormat="1" applyFont="1" applyAlignment="1" applyProtection="1">
      <alignment horizontal="center" vertical="center"/>
      <protection hidden="1"/>
    </xf>
    <xf numFmtId="0" fontId="0" fillId="0" borderId="0" xfId="0" applyBorder="1" applyAlignment="1">
      <alignment vertical="top" wrapText="1"/>
    </xf>
    <xf numFmtId="0" fontId="14" fillId="6" borderId="1" xfId="0" applyFont="1" applyFill="1" applyBorder="1" applyAlignment="1" applyProtection="1">
      <alignment horizontal="left"/>
      <protection hidden="1"/>
    </xf>
    <xf numFmtId="0" fontId="8" fillId="5" borderId="0" xfId="0" applyFont="1" applyFill="1" applyAlignment="1" applyProtection="1">
      <alignment horizontal="center" vertical="center"/>
      <protection hidden="1"/>
    </xf>
    <xf numFmtId="0" fontId="17" fillId="5" borderId="0" xfId="0" applyFont="1" applyFill="1" applyAlignment="1" applyProtection="1">
      <alignment horizontal="center" vertical="center" shrinkToFit="1"/>
      <protection hidden="1"/>
    </xf>
    <xf numFmtId="0" fontId="2" fillId="5" borderId="1" xfId="3" applyFont="1" applyFill="1" applyBorder="1" applyAlignment="1" applyProtection="1">
      <alignment horizontal="left" vertical="center" shrinkToFit="1"/>
      <protection hidden="1"/>
    </xf>
    <xf numFmtId="0" fontId="2" fillId="5" borderId="1" xfId="3" applyFont="1" applyFill="1" applyBorder="1" applyAlignment="1" applyProtection="1">
      <alignment vertical="center"/>
      <protection hidden="1"/>
    </xf>
    <xf numFmtId="0" fontId="2" fillId="5" borderId="1" xfId="3" applyFont="1" applyFill="1" applyBorder="1" applyAlignment="1" applyProtection="1">
      <alignment vertical="top"/>
      <protection hidden="1"/>
    </xf>
    <xf numFmtId="0" fontId="3" fillId="5" borderId="1" xfId="0" applyFont="1" applyFill="1" applyBorder="1" applyAlignment="1" applyProtection="1">
      <protection hidden="1"/>
    </xf>
    <xf numFmtId="0" fontId="3" fillId="5" borderId="0" xfId="0" applyFont="1" applyFill="1" applyAlignment="1" applyProtection="1">
      <protection hidden="1"/>
    </xf>
    <xf numFmtId="0" fontId="2" fillId="5" borderId="1" xfId="3" applyFont="1" applyFill="1" applyBorder="1" applyAlignment="1" applyProtection="1">
      <alignment horizontal="center" vertical="center"/>
      <protection hidden="1"/>
    </xf>
    <xf numFmtId="0" fontId="19" fillId="5" borderId="9" xfId="0" applyFont="1" applyFill="1" applyBorder="1" applyAlignment="1" applyProtection="1">
      <alignment horizontal="left" wrapText="1"/>
      <protection hidden="1"/>
    </xf>
    <xf numFmtId="0" fontId="7" fillId="5" borderId="9" xfId="0" applyFont="1" applyFill="1" applyBorder="1" applyAlignment="1" applyProtection="1">
      <alignment horizontal="center" vertical="center"/>
      <protection hidden="1"/>
    </xf>
    <xf numFmtId="0" fontId="6" fillId="5" borderId="9" xfId="0" applyFont="1" applyFill="1" applyBorder="1" applyAlignment="1" applyProtection="1">
      <alignment horizontal="center" vertical="center" shrinkToFit="1"/>
      <protection hidden="1"/>
    </xf>
    <xf numFmtId="0" fontId="7" fillId="5" borderId="0" xfId="0" applyFont="1" applyFill="1" applyAlignment="1" applyProtection="1">
      <alignment horizontal="center" vertical="center"/>
      <protection hidden="1"/>
    </xf>
    <xf numFmtId="0" fontId="6" fillId="5" borderId="0" xfId="0" applyFont="1" applyFill="1" applyAlignment="1" applyProtection="1">
      <alignment horizontal="center" vertical="center" shrinkToFit="1"/>
      <protection hidden="1"/>
    </xf>
    <xf numFmtId="1" fontId="4" fillId="0" borderId="1" xfId="0" applyNumberFormat="1" applyFont="1" applyFill="1" applyBorder="1" applyAlignment="1" applyProtection="1">
      <alignment horizontal="center" vertical="center"/>
      <protection hidden="1"/>
    </xf>
    <xf numFmtId="1" fontId="4" fillId="7" borderId="1" xfId="0" applyNumberFormat="1" applyFont="1" applyFill="1" applyBorder="1" applyAlignment="1" applyProtection="1">
      <alignment horizontal="left" vertical="center"/>
      <protection hidden="1"/>
    </xf>
    <xf numFmtId="0" fontId="13" fillId="0" borderId="0" xfId="0" applyFont="1" applyAlignment="1" applyProtection="1">
      <protection hidden="1"/>
    </xf>
    <xf numFmtId="1" fontId="14" fillId="8" borderId="1" xfId="0" applyNumberFormat="1" applyFont="1" applyFill="1" applyBorder="1" applyAlignment="1">
      <alignment horizontal="center" vertical="center"/>
    </xf>
    <xf numFmtId="0" fontId="13" fillId="0" borderId="0" xfId="0" applyFont="1" applyAlignment="1" applyProtection="1">
      <alignment horizontal="center"/>
      <protection hidden="1"/>
    </xf>
    <xf numFmtId="49" fontId="14" fillId="8" borderId="1" xfId="0" applyNumberFormat="1" applyFont="1" applyFill="1" applyBorder="1" applyAlignment="1">
      <alignment horizontal="center" vertical="center"/>
    </xf>
    <xf numFmtId="0" fontId="13" fillId="0" borderId="0" xfId="0" applyFont="1" applyAlignment="1" applyProtection="1">
      <alignment horizontal="right" vertical="center"/>
      <protection hidden="1"/>
    </xf>
    <xf numFmtId="0" fontId="29" fillId="0" borderId="1" xfId="3" applyFont="1" applyBorder="1" applyAlignment="1" applyProtection="1">
      <alignment vertical="center"/>
      <protection hidden="1"/>
    </xf>
    <xf numFmtId="0" fontId="28" fillId="0" borderId="0" xfId="0" applyFont="1" applyAlignment="1" applyProtection="1">
      <protection hidden="1"/>
    </xf>
    <xf numFmtId="0" fontId="28" fillId="2" borderId="1" xfId="0" applyFont="1" applyFill="1" applyBorder="1" applyAlignment="1" applyProtection="1">
      <alignment horizontal="left" vertical="center"/>
      <protection hidden="1"/>
    </xf>
    <xf numFmtId="0" fontId="29" fillId="5" borderId="5" xfId="3" applyFont="1" applyFill="1" applyBorder="1" applyAlignment="1" applyProtection="1">
      <alignment horizontal="center" vertical="center"/>
      <protection hidden="1"/>
    </xf>
    <xf numFmtId="0" fontId="29" fillId="5" borderId="8" xfId="3" applyFont="1" applyFill="1" applyBorder="1" applyAlignment="1" applyProtection="1">
      <alignment horizontal="left" vertical="center" shrinkToFit="1"/>
      <protection hidden="1"/>
    </xf>
    <xf numFmtId="0" fontId="28" fillId="0" borderId="0" xfId="0" applyFont="1" applyAlignment="1" applyProtection="1">
      <alignment horizontal="center"/>
      <protection hidden="1"/>
    </xf>
    <xf numFmtId="0" fontId="28" fillId="0" borderId="0" xfId="0" applyFont="1" applyAlignment="1" applyProtection="1">
      <alignment horizontal="left"/>
      <protection hidden="1"/>
    </xf>
    <xf numFmtId="0" fontId="32" fillId="0" borderId="0" xfId="0" applyFont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left" shrinkToFit="1"/>
      <protection hidden="1"/>
    </xf>
    <xf numFmtId="0" fontId="28" fillId="0" borderId="1" xfId="0" applyFont="1" applyBorder="1" applyAlignment="1" applyProtection="1">
      <alignment horizontal="left" shrinkToFit="1"/>
      <protection hidden="1"/>
    </xf>
    <xf numFmtId="0" fontId="28" fillId="0" borderId="1" xfId="0" applyFont="1" applyBorder="1" applyAlignment="1" applyProtection="1">
      <alignment horizontal="right" shrinkToFit="1"/>
      <protection hidden="1"/>
    </xf>
    <xf numFmtId="0" fontId="28" fillId="0" borderId="0" xfId="0" applyFont="1" applyAlignment="1" applyProtection="1">
      <alignment horizontal="left" shrinkToFit="1"/>
      <protection hidden="1"/>
    </xf>
    <xf numFmtId="0" fontId="29" fillId="0" borderId="1" xfId="3" applyFont="1" applyBorder="1" applyAlignment="1" applyProtection="1">
      <alignment vertical="top"/>
      <protection hidden="1"/>
    </xf>
    <xf numFmtId="0" fontId="28" fillId="0" borderId="1" xfId="0" applyFont="1" applyBorder="1" applyAlignment="1" applyProtection="1">
      <protection hidden="1"/>
    </xf>
    <xf numFmtId="0" fontId="13" fillId="9" borderId="0" xfId="0" applyFont="1" applyFill="1" applyBorder="1" applyAlignment="1" applyProtection="1">
      <alignment horizontal="center" vertical="center"/>
      <protection hidden="1"/>
    </xf>
    <xf numFmtId="0" fontId="13" fillId="9" borderId="0" xfId="0" applyFont="1" applyFill="1" applyAlignment="1" applyProtection="1">
      <alignment horizontal="center"/>
      <protection hidden="1"/>
    </xf>
    <xf numFmtId="49" fontId="13" fillId="9" borderId="0" xfId="0" applyNumberFormat="1" applyFont="1" applyFill="1" applyAlignment="1" applyProtection="1">
      <alignment horizontal="center" vertical="center"/>
      <protection hidden="1"/>
    </xf>
    <xf numFmtId="0" fontId="13" fillId="9" borderId="0" xfId="0" applyFont="1" applyFill="1" applyAlignment="1" applyProtection="1">
      <alignment horizontal="center" vertical="center"/>
      <protection hidden="1"/>
    </xf>
    <xf numFmtId="0" fontId="34" fillId="4" borderId="1" xfId="0" applyFont="1" applyFill="1" applyBorder="1" applyAlignment="1" applyProtection="1">
      <alignment horizontal="center" vertical="center" shrinkToFit="1"/>
      <protection hidden="1"/>
    </xf>
    <xf numFmtId="0" fontId="34" fillId="4" borderId="1" xfId="0" applyFont="1" applyFill="1" applyBorder="1" applyAlignment="1" applyProtection="1">
      <alignment horizontal="left" vertical="center" shrinkToFit="1"/>
      <protection hidden="1"/>
    </xf>
    <xf numFmtId="0" fontId="35" fillId="4" borderId="1" xfId="0" applyFont="1" applyFill="1" applyBorder="1" applyAlignment="1" applyProtection="1">
      <alignment horizontal="center" vertical="center" shrinkToFit="1"/>
      <protection hidden="1"/>
    </xf>
    <xf numFmtId="0" fontId="35" fillId="4" borderId="1" xfId="0" applyFont="1" applyFill="1" applyBorder="1" applyAlignment="1" applyProtection="1">
      <alignment horizontal="left" vertical="center" shrinkToFit="1"/>
      <protection hidden="1"/>
    </xf>
    <xf numFmtId="0" fontId="36" fillId="5" borderId="1" xfId="3" applyFont="1" applyFill="1" applyBorder="1" applyAlignment="1" applyProtection="1">
      <alignment horizontal="center" vertical="center"/>
      <protection hidden="1"/>
    </xf>
    <xf numFmtId="0" fontId="36" fillId="5" borderId="1" xfId="3" applyFont="1" applyFill="1" applyBorder="1" applyAlignment="1" applyProtection="1">
      <alignment horizontal="left" vertical="center" shrinkToFit="1"/>
      <protection hidden="1"/>
    </xf>
    <xf numFmtId="1" fontId="0" fillId="0" borderId="0" xfId="0" applyNumberFormat="1" applyAlignment="1">
      <alignment vertical="top"/>
    </xf>
    <xf numFmtId="1" fontId="11" fillId="0" borderId="1" xfId="3" applyNumberFormat="1" applyFont="1" applyFill="1" applyBorder="1" applyAlignment="1">
      <alignment horizontal="left" vertical="center"/>
    </xf>
    <xf numFmtId="0" fontId="11" fillId="0" borderId="1" xfId="3" applyFont="1" applyFill="1" applyBorder="1" applyAlignment="1">
      <alignment horizontal="center" vertical="center" shrinkToFit="1"/>
    </xf>
    <xf numFmtId="0" fontId="28" fillId="2" borderId="1" xfId="0" applyFont="1" applyFill="1" applyBorder="1" applyAlignment="1" applyProtection="1">
      <alignment horizontal="center" vertical="center" shrinkToFit="1"/>
      <protection hidden="1"/>
    </xf>
    <xf numFmtId="0" fontId="12" fillId="0" borderId="2" xfId="0" applyFont="1" applyFill="1" applyBorder="1" applyAlignment="1" applyProtection="1">
      <alignment horizontal="left" vertical="center"/>
      <protection locked="0"/>
    </xf>
    <xf numFmtId="0" fontId="20" fillId="3" borderId="2" xfId="0" applyFont="1" applyFill="1" applyBorder="1" applyAlignment="1" applyProtection="1">
      <alignment horizontal="right" vertical="center"/>
      <protection locked="0"/>
    </xf>
    <xf numFmtId="0" fontId="14" fillId="6" borderId="1" xfId="0" applyFont="1" applyFill="1" applyBorder="1" applyAlignment="1" applyProtection="1">
      <alignment horizontal="center" vertical="center" shrinkToFit="1"/>
      <protection hidden="1"/>
    </xf>
    <xf numFmtId="0" fontId="0" fillId="2" borderId="1" xfId="0" applyFill="1" applyBorder="1" applyAlignment="1" applyProtection="1">
      <alignment horizontal="center" vertical="center" shrinkToFit="1"/>
      <protection hidden="1"/>
    </xf>
    <xf numFmtId="0" fontId="32" fillId="10" borderId="1" xfId="0" applyFont="1" applyFill="1" applyBorder="1" applyAlignment="1" applyProtection="1">
      <alignment horizontal="center" vertical="center" wrapText="1"/>
      <protection hidden="1"/>
    </xf>
    <xf numFmtId="0" fontId="3" fillId="0" borderId="1" xfId="0" applyFont="1" applyFill="1" applyBorder="1" applyAlignment="1" applyProtection="1">
      <alignment horizontal="center" vertical="center"/>
      <protection hidden="1"/>
    </xf>
    <xf numFmtId="0" fontId="4" fillId="2" borderId="3" xfId="0" applyFont="1" applyFill="1" applyBorder="1" applyAlignment="1" applyProtection="1">
      <alignment horizontal="left" vertical="center"/>
      <protection hidden="1"/>
    </xf>
    <xf numFmtId="0" fontId="0" fillId="2" borderId="3" xfId="0" applyFill="1" applyBorder="1" applyAlignment="1" applyProtection="1">
      <alignment horizontal="left" vertical="center"/>
      <protection hidden="1"/>
    </xf>
    <xf numFmtId="0" fontId="2" fillId="0" borderId="24" xfId="3" applyFont="1" applyBorder="1" applyAlignment="1" applyProtection="1">
      <alignment horizontal="center" vertical="center"/>
      <protection hidden="1"/>
    </xf>
    <xf numFmtId="0" fontId="32" fillId="10" borderId="21" xfId="0" applyFont="1" applyFill="1" applyBorder="1" applyAlignment="1" applyProtection="1">
      <alignment horizontal="center" vertical="center" wrapText="1"/>
      <protection hidden="1"/>
    </xf>
    <xf numFmtId="0" fontId="32" fillId="10" borderId="22" xfId="0" applyFont="1" applyFill="1" applyBorder="1" applyAlignment="1" applyProtection="1">
      <alignment horizontal="center" vertical="center" wrapText="1"/>
      <protection hidden="1"/>
    </xf>
    <xf numFmtId="0" fontId="3" fillId="0" borderId="21" xfId="0" applyFont="1" applyFill="1" applyBorder="1" applyAlignment="1" applyProtection="1">
      <alignment horizontal="center" vertical="center"/>
      <protection hidden="1"/>
    </xf>
    <xf numFmtId="0" fontId="3" fillId="10" borderId="22" xfId="0" applyFont="1" applyFill="1" applyBorder="1" applyAlignment="1" applyProtection="1">
      <alignment horizontal="center" vertical="center"/>
      <protection hidden="1"/>
    </xf>
    <xf numFmtId="0" fontId="3" fillId="0" borderId="23" xfId="0" applyFont="1" applyFill="1" applyBorder="1" applyAlignment="1" applyProtection="1">
      <alignment horizontal="center" vertical="center"/>
      <protection hidden="1"/>
    </xf>
    <xf numFmtId="0" fontId="3" fillId="0" borderId="24" xfId="0" applyFont="1" applyFill="1" applyBorder="1" applyAlignment="1" applyProtection="1">
      <alignment horizontal="center" vertical="center"/>
      <protection hidden="1"/>
    </xf>
    <xf numFmtId="0" fontId="3" fillId="10" borderId="18" xfId="0" applyFont="1" applyFill="1" applyBorder="1" applyAlignment="1" applyProtection="1">
      <alignment horizontal="center" vertical="center"/>
      <protection hidden="1"/>
    </xf>
    <xf numFmtId="0" fontId="35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5" fillId="8" borderId="0" xfId="0" applyFont="1" applyFill="1" applyAlignment="1">
      <alignment vertical="center"/>
    </xf>
    <xf numFmtId="0" fontId="35" fillId="8" borderId="0" xfId="0" applyFont="1" applyFill="1" applyAlignment="1">
      <alignment vertical="center" wrapText="1"/>
    </xf>
    <xf numFmtId="0" fontId="35" fillId="0" borderId="0" xfId="0" applyFont="1" applyFill="1" applyAlignment="1">
      <alignment vertical="center"/>
    </xf>
    <xf numFmtId="0" fontId="46" fillId="0" borderId="0" xfId="0" applyFont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1" fontId="45" fillId="0" borderId="1" xfId="0" applyNumberFormat="1" applyFont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35" fillId="0" borderId="26" xfId="0" applyFont="1" applyFill="1" applyBorder="1" applyAlignment="1">
      <alignment vertical="center"/>
    </xf>
    <xf numFmtId="0" fontId="47" fillId="0" borderId="27" xfId="0" applyFont="1" applyFill="1" applyBorder="1" applyAlignment="1">
      <alignment horizontal="center" vertical="center" textRotation="90"/>
    </xf>
    <xf numFmtId="0" fontId="47" fillId="0" borderId="26" xfId="0" applyFont="1" applyFill="1" applyBorder="1" applyAlignment="1">
      <alignment horizontal="center" vertical="center" textRotation="90"/>
    </xf>
    <xf numFmtId="0" fontId="12" fillId="11" borderId="2" xfId="0" applyFont="1" applyFill="1" applyBorder="1" applyAlignment="1" applyProtection="1">
      <alignment horizontal="center" vertical="center"/>
      <protection locked="0"/>
    </xf>
    <xf numFmtId="0" fontId="19" fillId="11" borderId="6" xfId="0" applyFont="1" applyFill="1" applyBorder="1" applyAlignment="1" applyProtection="1">
      <alignment horizontal="left" wrapText="1"/>
      <protection hidden="1"/>
    </xf>
    <xf numFmtId="0" fontId="0" fillId="11" borderId="0" xfId="0" applyFill="1" applyBorder="1" applyAlignment="1">
      <alignment vertical="top" wrapText="1"/>
    </xf>
    <xf numFmtId="0" fontId="0" fillId="11" borderId="0" xfId="0" applyFill="1" applyBorder="1" applyAlignment="1">
      <alignment horizontal="left" vertical="top" wrapText="1"/>
    </xf>
    <xf numFmtId="0" fontId="48" fillId="3" borderId="1" xfId="0" applyFont="1" applyFill="1" applyBorder="1" applyAlignment="1">
      <alignment vertical="center" wrapText="1"/>
    </xf>
    <xf numFmtId="1" fontId="12" fillId="9" borderId="1" xfId="0" applyNumberFormat="1" applyFont="1" applyFill="1" applyBorder="1" applyAlignment="1">
      <alignment horizontal="center" vertical="center"/>
    </xf>
    <xf numFmtId="1" fontId="49" fillId="4" borderId="1" xfId="0" applyNumberFormat="1" applyFont="1" applyFill="1" applyBorder="1" applyAlignment="1">
      <alignment horizontal="center" vertical="center"/>
    </xf>
    <xf numFmtId="1" fontId="49" fillId="4" borderId="7" xfId="0" applyNumberFormat="1" applyFont="1" applyFill="1" applyBorder="1" applyAlignment="1">
      <alignment horizontal="center" vertical="center"/>
    </xf>
    <xf numFmtId="49" fontId="49" fillId="0" borderId="1" xfId="0" applyNumberFormat="1" applyFont="1" applyBorder="1" applyAlignment="1">
      <alignment horizontal="center" vertical="center"/>
    </xf>
    <xf numFmtId="49" fontId="49" fillId="0" borderId="1" xfId="0" applyNumberFormat="1" applyFont="1" applyBorder="1" applyAlignment="1">
      <alignment horizontal="center" vertical="center" wrapText="1"/>
    </xf>
    <xf numFmtId="0" fontId="50" fillId="3" borderId="1" xfId="0" applyFont="1" applyFill="1" applyBorder="1" applyAlignment="1">
      <alignment horizontal="center" vertical="center" wrapText="1"/>
    </xf>
    <xf numFmtId="0" fontId="30" fillId="0" borderId="0" xfId="0" applyFont="1"/>
    <xf numFmtId="0" fontId="14" fillId="6" borderId="7" xfId="0" applyFont="1" applyFill="1" applyBorder="1" applyAlignment="1" applyProtection="1">
      <alignment horizontal="center" vertical="center" shrinkToFit="1"/>
      <protection hidden="1"/>
    </xf>
    <xf numFmtId="1" fontId="49" fillId="4" borderId="5" xfId="0" applyNumberFormat="1" applyFont="1" applyFill="1" applyBorder="1" applyAlignment="1">
      <alignment horizontal="center" vertical="center"/>
    </xf>
    <xf numFmtId="0" fontId="4" fillId="9" borderId="1" xfId="0" applyNumberFormat="1" applyFont="1" applyFill="1" applyBorder="1" applyAlignment="1">
      <alignment horizontal="right" vertical="center" shrinkToFit="1"/>
    </xf>
    <xf numFmtId="0" fontId="26" fillId="0" borderId="1" xfId="0" applyFont="1" applyBorder="1" applyAlignment="1">
      <alignment horizontal="left" vertical="center" wrapText="1"/>
    </xf>
    <xf numFmtId="1" fontId="37" fillId="0" borderId="4" xfId="0" applyNumberFormat="1" applyFont="1" applyBorder="1" applyAlignment="1">
      <alignment horizontal="center" vertical="center" wrapText="1"/>
    </xf>
    <xf numFmtId="1" fontId="37" fillId="0" borderId="5" xfId="0" applyNumberFormat="1" applyFont="1" applyBorder="1" applyAlignment="1">
      <alignment horizontal="center" vertical="center" wrapText="1"/>
    </xf>
    <xf numFmtId="0" fontId="37" fillId="0" borderId="1" xfId="0" applyFont="1" applyBorder="1" applyAlignment="1">
      <alignment horizontal="center" vertical="center" wrapText="1"/>
    </xf>
    <xf numFmtId="0" fontId="51" fillId="0" borderId="0" xfId="0" applyFont="1" applyAlignment="1">
      <alignment horizontal="center" vertical="center"/>
    </xf>
    <xf numFmtId="0" fontId="37" fillId="0" borderId="0" xfId="0" applyFont="1" applyFill="1" applyBorder="1" applyAlignment="1">
      <alignment horizontal="center" vertical="center"/>
    </xf>
    <xf numFmtId="0" fontId="37" fillId="0" borderId="26" xfId="0" applyFont="1" applyFill="1" applyBorder="1" applyAlignment="1">
      <alignment vertical="center"/>
    </xf>
    <xf numFmtId="0" fontId="37" fillId="0" borderId="0" xfId="0" applyFont="1" applyAlignment="1">
      <alignment vertical="center"/>
    </xf>
    <xf numFmtId="0" fontId="37" fillId="0" borderId="27" xfId="0" applyFont="1" applyFill="1" applyBorder="1" applyAlignment="1">
      <alignment horizontal="center" vertical="center" textRotation="90"/>
    </xf>
    <xf numFmtId="0" fontId="37" fillId="0" borderId="26" xfId="0" applyFont="1" applyFill="1" applyBorder="1" applyAlignment="1">
      <alignment horizontal="center" vertical="center" textRotation="90"/>
    </xf>
    <xf numFmtId="0" fontId="37" fillId="8" borderId="0" xfId="0" applyFont="1" applyFill="1" applyAlignment="1">
      <alignment vertical="center"/>
    </xf>
    <xf numFmtId="1" fontId="4" fillId="0" borderId="1" xfId="0" applyNumberFormat="1" applyFont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 textRotation="90"/>
    </xf>
    <xf numFmtId="0" fontId="4" fillId="0" borderId="26" xfId="0" applyFont="1" applyFill="1" applyBorder="1" applyAlignment="1">
      <alignment horizontal="center" vertical="center" textRotation="90"/>
    </xf>
    <xf numFmtId="0" fontId="4" fillId="0" borderId="0" xfId="0" applyFont="1" applyAlignment="1">
      <alignment vertical="center"/>
    </xf>
    <xf numFmtId="0" fontId="4" fillId="8" borderId="0" xfId="0" applyFont="1" applyFill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35" fillId="0" borderId="0" xfId="0" applyFont="1" applyFill="1" applyAlignment="1">
      <alignment horizontal="right" vertical="top"/>
    </xf>
    <xf numFmtId="0" fontId="35" fillId="0" borderId="0" xfId="0" applyFont="1" applyFill="1" applyAlignment="1">
      <alignment vertical="center" wrapText="1"/>
    </xf>
    <xf numFmtId="0" fontId="37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35" fillId="0" borderId="28" xfId="0" applyFont="1" applyFill="1" applyBorder="1" applyAlignment="1">
      <alignment horizontal="center" vertical="center" wrapText="1"/>
    </xf>
    <xf numFmtId="0" fontId="35" fillId="0" borderId="28" xfId="0" applyFont="1" applyFill="1" applyBorder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0" fontId="12" fillId="11" borderId="2" xfId="0" applyNumberFormat="1" applyFont="1" applyFill="1" applyBorder="1" applyAlignment="1" applyProtection="1">
      <alignment horizontal="center" vertical="center"/>
      <protection locked="0"/>
    </xf>
    <xf numFmtId="0" fontId="51" fillId="8" borderId="0" xfId="0" applyFont="1" applyFill="1" applyAlignment="1">
      <alignment horizontal="center" vertical="center" shrinkToFit="1"/>
    </xf>
    <xf numFmtId="0" fontId="37" fillId="0" borderId="0" xfId="0" applyFont="1" applyAlignment="1">
      <alignment vertical="center" shrinkToFit="1"/>
    </xf>
    <xf numFmtId="0" fontId="51" fillId="0" borderId="0" xfId="0" applyFont="1" applyFill="1" applyAlignment="1">
      <alignment horizontal="center" vertical="center" shrinkToFit="1"/>
    </xf>
    <xf numFmtId="0" fontId="37" fillId="0" borderId="13" xfId="0" applyFont="1" applyFill="1" applyBorder="1" applyAlignment="1">
      <alignment horizontal="center" vertical="center" textRotation="90" shrinkToFit="1"/>
    </xf>
    <xf numFmtId="0" fontId="4" fillId="0" borderId="0" xfId="0" applyFont="1" applyBorder="1" applyAlignment="1">
      <alignment vertical="center" shrinkToFit="1"/>
    </xf>
    <xf numFmtId="0" fontId="35" fillId="0" borderId="0" xfId="0" applyFont="1" applyFill="1" applyBorder="1" applyAlignment="1">
      <alignment horizontal="center" vertical="center" shrinkToFit="1"/>
    </xf>
    <xf numFmtId="0" fontId="35" fillId="0" borderId="0" xfId="0" applyFont="1" applyFill="1" applyBorder="1" applyAlignment="1">
      <alignment vertical="center" shrinkToFit="1"/>
    </xf>
    <xf numFmtId="0" fontId="35" fillId="0" borderId="0" xfId="0" applyFont="1" applyBorder="1" applyAlignment="1">
      <alignment vertical="center" shrinkToFit="1"/>
    </xf>
    <xf numFmtId="0" fontId="35" fillId="0" borderId="0" xfId="0" applyFont="1" applyAlignment="1">
      <alignment vertical="center" shrinkToFit="1"/>
    </xf>
    <xf numFmtId="0" fontId="35" fillId="0" borderId="0" xfId="0" applyFont="1" applyAlignment="1">
      <alignment horizontal="center" vertical="center" shrinkToFit="1"/>
    </xf>
    <xf numFmtId="0" fontId="52" fillId="0" borderId="0" xfId="0" applyFont="1" applyFill="1" applyAlignment="1">
      <alignment horizontal="center" vertical="center" shrinkToFit="1"/>
    </xf>
    <xf numFmtId="0" fontId="4" fillId="0" borderId="1" xfId="0" applyFont="1" applyBorder="1" applyAlignment="1">
      <alignment horizontal="center" vertical="center" shrinkToFit="1"/>
    </xf>
    <xf numFmtId="1" fontId="4" fillId="0" borderId="1" xfId="0" applyNumberFormat="1" applyFont="1" applyBorder="1" applyAlignment="1">
      <alignment horizontal="center" vertical="center" shrinkToFit="1"/>
    </xf>
    <xf numFmtId="0" fontId="4" fillId="0" borderId="13" xfId="0" applyFont="1" applyFill="1" applyBorder="1" applyAlignment="1">
      <alignment horizontal="center" vertical="center" textRotation="90" shrinkToFit="1"/>
    </xf>
    <xf numFmtId="0" fontId="4" fillId="0" borderId="0" xfId="0" applyFont="1" applyAlignment="1">
      <alignment vertical="center" shrinkToFit="1"/>
    </xf>
    <xf numFmtId="0" fontId="4" fillId="0" borderId="0" xfId="0" applyFont="1" applyFill="1" applyAlignment="1">
      <alignment vertical="center" shrinkToFit="1"/>
    </xf>
    <xf numFmtId="0" fontId="35" fillId="12" borderId="10" xfId="0" applyFont="1" applyFill="1" applyBorder="1" applyAlignment="1">
      <alignment horizontal="center" vertical="center"/>
    </xf>
    <xf numFmtId="0" fontId="35" fillId="12" borderId="11" xfId="0" applyFont="1" applyFill="1" applyBorder="1" applyAlignment="1">
      <alignment horizontal="center" vertical="center"/>
    </xf>
    <xf numFmtId="0" fontId="35" fillId="12" borderId="13" xfId="0" applyFont="1" applyFill="1" applyBorder="1" applyAlignment="1">
      <alignment horizontal="center" vertical="center"/>
    </xf>
    <xf numFmtId="0" fontId="35" fillId="12" borderId="0" xfId="0" applyFont="1" applyFill="1" applyBorder="1" applyAlignment="1">
      <alignment horizontal="center" vertical="center"/>
    </xf>
    <xf numFmtId="0" fontId="45" fillId="12" borderId="3" xfId="0" applyFont="1" applyFill="1" applyBorder="1" applyAlignment="1">
      <alignment vertical="center"/>
    </xf>
    <xf numFmtId="0" fontId="35" fillId="12" borderId="16" xfId="0" applyFont="1" applyFill="1" applyBorder="1" applyAlignment="1">
      <alignment vertical="center"/>
    </xf>
    <xf numFmtId="0" fontId="35" fillId="12" borderId="7" xfId="0" applyFont="1" applyFill="1" applyBorder="1" applyAlignment="1">
      <alignment horizontal="center" vertical="center"/>
    </xf>
    <xf numFmtId="0" fontId="37" fillId="12" borderId="1" xfId="0" applyFont="1" applyFill="1" applyBorder="1" applyAlignment="1">
      <alignment vertical="center" wrapText="1"/>
    </xf>
    <xf numFmtId="0" fontId="4" fillId="12" borderId="1" xfId="0" applyFont="1" applyFill="1" applyBorder="1" applyAlignment="1">
      <alignment horizontal="center" vertical="center" wrapText="1"/>
    </xf>
    <xf numFmtId="0" fontId="37" fillId="12" borderId="1" xfId="0" applyFont="1" applyFill="1" applyBorder="1" applyAlignment="1">
      <alignment horizontal="center" vertical="center" wrapText="1"/>
    </xf>
    <xf numFmtId="0" fontId="45" fillId="12" borderId="1" xfId="0" applyFont="1" applyFill="1" applyBorder="1" applyAlignment="1">
      <alignment horizontal="center" vertical="center"/>
    </xf>
    <xf numFmtId="0" fontId="37" fillId="12" borderId="3" xfId="0" applyFont="1" applyFill="1" applyBorder="1" applyAlignment="1">
      <alignment vertical="center"/>
    </xf>
    <xf numFmtId="0" fontId="4" fillId="12" borderId="1" xfId="0" applyFont="1" applyFill="1" applyBorder="1" applyAlignment="1">
      <alignment horizontal="center" vertical="center"/>
    </xf>
    <xf numFmtId="0" fontId="45" fillId="12" borderId="30" xfId="0" applyFont="1" applyFill="1" applyBorder="1" applyAlignment="1">
      <alignment vertical="center" shrinkToFit="1"/>
    </xf>
    <xf numFmtId="0" fontId="37" fillId="12" borderId="30" xfId="0" applyFont="1" applyFill="1" applyBorder="1" applyAlignment="1">
      <alignment vertical="center" shrinkToFit="1"/>
    </xf>
    <xf numFmtId="0" fontId="37" fillId="12" borderId="30" xfId="0" applyFont="1" applyFill="1" applyBorder="1" applyAlignment="1">
      <alignment horizontal="center" vertical="center" shrinkToFit="1"/>
    </xf>
    <xf numFmtId="0" fontId="37" fillId="12" borderId="31" xfId="0" applyFont="1" applyFill="1" applyBorder="1" applyAlignment="1">
      <alignment vertical="center" shrinkToFit="1"/>
    </xf>
    <xf numFmtId="0" fontId="35" fillId="12" borderId="8" xfId="0" applyFont="1" applyFill="1" applyBorder="1" applyAlignment="1">
      <alignment vertical="center" shrinkToFit="1"/>
    </xf>
    <xf numFmtId="0" fontId="37" fillId="12" borderId="8" xfId="0" applyFont="1" applyFill="1" applyBorder="1" applyAlignment="1">
      <alignment vertical="center" shrinkToFit="1"/>
    </xf>
    <xf numFmtId="0" fontId="37" fillId="12" borderId="1" xfId="0" applyFont="1" applyFill="1" applyBorder="1" applyAlignment="1">
      <alignment vertical="center" shrinkToFit="1"/>
    </xf>
    <xf numFmtId="0" fontId="4" fillId="12" borderId="1" xfId="0" applyFont="1" applyFill="1" applyBorder="1" applyAlignment="1">
      <alignment horizontal="center" vertical="center" shrinkToFit="1"/>
    </xf>
    <xf numFmtId="0" fontId="37" fillId="12" borderId="33" xfId="0" applyFont="1" applyFill="1" applyBorder="1" applyAlignment="1">
      <alignment vertical="center" shrinkToFit="1"/>
    </xf>
    <xf numFmtId="0" fontId="35" fillId="12" borderId="3" xfId="0" applyFont="1" applyFill="1" applyBorder="1" applyAlignment="1">
      <alignment vertical="center" shrinkToFit="1"/>
    </xf>
    <xf numFmtId="0" fontId="37" fillId="12" borderId="5" xfId="0" applyFont="1" applyFill="1" applyBorder="1" applyAlignment="1">
      <alignment vertical="center" shrinkToFit="1"/>
    </xf>
    <xf numFmtId="0" fontId="37" fillId="12" borderId="7" xfId="0" applyFont="1" applyFill="1" applyBorder="1" applyAlignment="1">
      <alignment vertical="center" shrinkToFit="1"/>
    </xf>
    <xf numFmtId="0" fontId="29" fillId="0" borderId="3" xfId="3" applyFont="1" applyBorder="1" applyAlignment="1" applyProtection="1">
      <alignment vertical="center"/>
      <protection hidden="1"/>
    </xf>
    <xf numFmtId="0" fontId="35" fillId="12" borderId="1" xfId="0" applyFont="1" applyFill="1" applyBorder="1" applyAlignment="1" applyProtection="1">
      <alignment horizontal="center" vertical="center" shrinkToFit="1"/>
      <protection hidden="1"/>
    </xf>
    <xf numFmtId="0" fontId="35" fillId="12" borderId="1" xfId="0" applyFont="1" applyFill="1" applyBorder="1" applyAlignment="1" applyProtection="1">
      <alignment horizontal="left" vertical="center" shrinkToFit="1"/>
      <protection hidden="1"/>
    </xf>
    <xf numFmtId="0" fontId="15" fillId="12" borderId="0" xfId="0" applyFont="1" applyFill="1" applyAlignment="1">
      <alignment vertical="center"/>
    </xf>
    <xf numFmtId="0" fontId="38" fillId="12" borderId="0" xfId="0" applyFont="1" applyFill="1" applyAlignment="1">
      <alignment vertical="center"/>
    </xf>
    <xf numFmtId="0" fontId="3" fillId="12" borderId="0" xfId="0" applyFont="1" applyFill="1" applyAlignment="1" applyProtection="1">
      <protection hidden="1"/>
    </xf>
    <xf numFmtId="0" fontId="39" fillId="12" borderId="0" xfId="0" applyFont="1" applyFill="1" applyAlignment="1">
      <alignment horizontal="left" vertical="center"/>
    </xf>
    <xf numFmtId="0" fontId="40" fillId="12" borderId="0" xfId="0" applyFont="1" applyFill="1" applyBorder="1" applyAlignment="1">
      <alignment vertical="center"/>
    </xf>
    <xf numFmtId="0" fontId="41" fillId="12" borderId="0" xfId="0" applyFont="1" applyFill="1" applyAlignment="1">
      <alignment horizontal="justify" vertical="center"/>
    </xf>
    <xf numFmtId="0" fontId="41" fillId="12" borderId="0" xfId="0" applyFont="1" applyFill="1" applyAlignment="1">
      <alignment horizontal="left" vertical="center"/>
    </xf>
    <xf numFmtId="0" fontId="40" fillId="12" borderId="0" xfId="0" applyFont="1" applyFill="1" applyAlignment="1">
      <alignment vertical="center"/>
    </xf>
    <xf numFmtId="0" fontId="2" fillId="12" borderId="5" xfId="3" applyFont="1" applyFill="1" applyBorder="1" applyAlignment="1" applyProtection="1">
      <alignment horizontal="center" vertical="center"/>
      <protection hidden="1"/>
    </xf>
    <xf numFmtId="0" fontId="2" fillId="12" borderId="5" xfId="3" applyFont="1" applyFill="1" applyBorder="1" applyAlignment="1" applyProtection="1">
      <alignment horizontal="left" vertical="center" shrinkToFit="1"/>
      <protection hidden="1"/>
    </xf>
    <xf numFmtId="0" fontId="2" fillId="12" borderId="8" xfId="3" applyFont="1" applyFill="1" applyBorder="1" applyAlignment="1" applyProtection="1">
      <alignment horizontal="center" vertical="center"/>
      <protection hidden="1"/>
    </xf>
    <xf numFmtId="0" fontId="2" fillId="12" borderId="35" xfId="3" applyFont="1" applyFill="1" applyBorder="1" applyAlignment="1" applyProtection="1">
      <alignment horizontal="center" vertical="center"/>
      <protection hidden="1"/>
    </xf>
    <xf numFmtId="0" fontId="8" fillId="12" borderId="29" xfId="0" applyFont="1" applyFill="1" applyBorder="1" applyAlignment="1" applyProtection="1">
      <alignment horizontal="center" vertical="center"/>
      <protection hidden="1"/>
    </xf>
    <xf numFmtId="0" fontId="8" fillId="12" borderId="30" xfId="0" applyFont="1" applyFill="1" applyBorder="1" applyAlignment="1" applyProtection="1">
      <alignment horizontal="center" vertical="center"/>
      <protection hidden="1"/>
    </xf>
    <xf numFmtId="0" fontId="54" fillId="12" borderId="33" xfId="0" applyFont="1" applyFill="1" applyBorder="1" applyAlignment="1" applyProtection="1">
      <alignment vertical="center"/>
      <protection hidden="1"/>
    </xf>
    <xf numFmtId="0" fontId="55" fillId="0" borderId="0" xfId="0" applyFont="1"/>
    <xf numFmtId="0" fontId="56" fillId="0" borderId="0" xfId="0" applyFont="1"/>
    <xf numFmtId="0" fontId="57" fillId="8" borderId="0" xfId="5" applyFont="1" applyFill="1" applyAlignment="1" applyProtection="1">
      <alignment horizontal="center" vertical="center"/>
    </xf>
    <xf numFmtId="0" fontId="57" fillId="8" borderId="2" xfId="5" applyFont="1" applyFill="1" applyBorder="1" applyAlignment="1" applyProtection="1">
      <alignment horizontal="center" vertical="center"/>
      <protection locked="0"/>
    </xf>
    <xf numFmtId="0" fontId="37" fillId="12" borderId="15" xfId="0" applyFont="1" applyFill="1" applyBorder="1" applyAlignment="1">
      <alignment horizontal="left" vertical="center" shrinkToFit="1"/>
    </xf>
    <xf numFmtId="0" fontId="33" fillId="12" borderId="1" xfId="0" applyFont="1" applyFill="1" applyBorder="1" applyAlignment="1" applyProtection="1">
      <alignment horizontal="center" vertical="center"/>
      <protection hidden="1"/>
    </xf>
    <xf numFmtId="0" fontId="31" fillId="12" borderId="1" xfId="0" applyFont="1" applyFill="1" applyBorder="1" applyAlignment="1" applyProtection="1">
      <alignment horizontal="center" vertical="center" shrinkToFit="1"/>
      <protection hidden="1"/>
    </xf>
    <xf numFmtId="0" fontId="59" fillId="12" borderId="1" xfId="0" applyFont="1" applyFill="1" applyBorder="1" applyAlignment="1">
      <alignment horizontal="center" vertical="center" wrapText="1"/>
    </xf>
    <xf numFmtId="0" fontId="24" fillId="12" borderId="1" xfId="0" applyFont="1" applyFill="1" applyBorder="1" applyAlignment="1">
      <alignment horizontal="center" vertical="center" wrapText="1"/>
    </xf>
    <xf numFmtId="0" fontId="60" fillId="12" borderId="1" xfId="3" applyFont="1" applyFill="1" applyBorder="1" applyAlignment="1" applyProtection="1">
      <alignment horizontal="center" vertical="center"/>
      <protection hidden="1"/>
    </xf>
    <xf numFmtId="0" fontId="15" fillId="12" borderId="1" xfId="3" applyFont="1" applyFill="1" applyBorder="1" applyAlignment="1" applyProtection="1">
      <alignment horizontal="center" vertical="center"/>
      <protection hidden="1"/>
    </xf>
    <xf numFmtId="0" fontId="27" fillId="12" borderId="1" xfId="3" applyFont="1" applyFill="1" applyBorder="1" applyAlignment="1" applyProtection="1">
      <alignment horizontal="left" vertical="center" shrinkToFit="1"/>
      <protection hidden="1"/>
    </xf>
    <xf numFmtId="0" fontId="22" fillId="12" borderId="1" xfId="0" applyFont="1" applyFill="1" applyBorder="1" applyAlignment="1">
      <alignment horizontal="center" vertical="center"/>
    </xf>
    <xf numFmtId="0" fontId="21" fillId="12" borderId="1" xfId="0" applyFont="1" applyFill="1" applyBorder="1" applyAlignment="1">
      <alignment horizontal="center" vertical="center"/>
    </xf>
    <xf numFmtId="0" fontId="32" fillId="12" borderId="1" xfId="0" applyFont="1" applyFill="1" applyBorder="1" applyAlignment="1" applyProtection="1">
      <alignment horizontal="center" vertical="center" shrinkToFit="1"/>
      <protection hidden="1"/>
    </xf>
    <xf numFmtId="0" fontId="28" fillId="12" borderId="1" xfId="0" applyFont="1" applyFill="1" applyBorder="1" applyAlignment="1" applyProtection="1">
      <alignment horizontal="left" vertical="center" shrinkToFit="1"/>
      <protection hidden="1"/>
    </xf>
    <xf numFmtId="1" fontId="22" fillId="12" borderId="1" xfId="0" applyNumberFormat="1" applyFont="1" applyFill="1" applyBorder="1" applyAlignment="1">
      <alignment horizontal="center" vertical="center" shrinkToFit="1"/>
    </xf>
    <xf numFmtId="0" fontId="33" fillId="12" borderId="0" xfId="0" applyFont="1" applyFill="1" applyAlignment="1" applyProtection="1">
      <alignment horizontal="center" vertical="center"/>
      <protection hidden="1"/>
    </xf>
    <xf numFmtId="0" fontId="17" fillId="12" borderId="0" xfId="0" applyFont="1" applyFill="1" applyAlignment="1" applyProtection="1">
      <alignment horizontal="center" vertical="center" shrinkToFit="1"/>
      <protection hidden="1"/>
    </xf>
    <xf numFmtId="0" fontId="13" fillId="12" borderId="1" xfId="0" applyFont="1" applyFill="1" applyBorder="1" applyAlignment="1" applyProtection="1">
      <alignment horizontal="center" vertical="center" wrapText="1"/>
      <protection hidden="1"/>
    </xf>
    <xf numFmtId="1" fontId="13" fillId="12" borderId="1" xfId="0" applyNumberFormat="1" applyFont="1" applyFill="1" applyBorder="1" applyAlignment="1" applyProtection="1">
      <alignment horizontal="center" vertical="center" wrapText="1"/>
      <protection hidden="1"/>
    </xf>
    <xf numFmtId="0" fontId="15" fillId="12" borderId="3" xfId="3" applyFont="1" applyFill="1" applyBorder="1" applyAlignment="1" applyProtection="1">
      <alignment horizontal="left" vertical="center" shrinkToFit="1"/>
      <protection hidden="1"/>
    </xf>
    <xf numFmtId="0" fontId="13" fillId="12" borderId="1" xfId="0" applyFont="1" applyFill="1" applyBorder="1" applyAlignment="1" applyProtection="1">
      <alignment horizontal="center" vertical="center"/>
      <protection hidden="1"/>
    </xf>
    <xf numFmtId="1" fontId="13" fillId="12" borderId="1" xfId="0" applyNumberFormat="1" applyFont="1" applyFill="1" applyBorder="1" applyAlignment="1" applyProtection="1">
      <alignment horizontal="center" vertical="center"/>
      <protection hidden="1"/>
    </xf>
    <xf numFmtId="0" fontId="13" fillId="12" borderId="1" xfId="0" applyFont="1" applyFill="1" applyBorder="1" applyAlignment="1" applyProtection="1">
      <alignment horizontal="center" vertical="center" shrinkToFit="1"/>
      <protection hidden="1"/>
    </xf>
    <xf numFmtId="0" fontId="13" fillId="12" borderId="1" xfId="0" applyFont="1" applyFill="1" applyBorder="1" applyAlignment="1" applyProtection="1">
      <alignment horizontal="left" vertical="center" shrinkToFit="1"/>
      <protection hidden="1"/>
    </xf>
    <xf numFmtId="0" fontId="2" fillId="12" borderId="1" xfId="3" applyFont="1" applyFill="1" applyBorder="1" applyAlignment="1" applyProtection="1">
      <alignment horizontal="center" vertical="center"/>
      <protection hidden="1"/>
    </xf>
    <xf numFmtId="0" fontId="3" fillId="12" borderId="1" xfId="0" applyFont="1" applyFill="1" applyBorder="1" applyAlignment="1" applyProtection="1">
      <alignment horizontal="center" vertical="center"/>
      <protection hidden="1"/>
    </xf>
    <xf numFmtId="1" fontId="3" fillId="12" borderId="1" xfId="0" applyNumberFormat="1" applyFont="1" applyFill="1" applyBorder="1" applyAlignment="1" applyProtection="1">
      <alignment horizontal="center" vertical="center"/>
      <protection hidden="1"/>
    </xf>
    <xf numFmtId="0" fontId="33" fillId="12" borderId="6" xfId="0" applyFont="1" applyFill="1" applyBorder="1" applyAlignment="1" applyProtection="1">
      <alignment horizontal="center" vertical="center"/>
      <protection hidden="1"/>
    </xf>
    <xf numFmtId="0" fontId="33" fillId="12" borderId="19" xfId="0" applyFont="1" applyFill="1" applyBorder="1" applyAlignment="1" applyProtection="1">
      <alignment horizontal="center" vertical="center"/>
      <protection hidden="1"/>
    </xf>
    <xf numFmtId="0" fontId="17" fillId="12" borderId="19" xfId="0" applyFont="1" applyFill="1" applyBorder="1" applyAlignment="1" applyProtection="1">
      <alignment horizontal="center" vertical="center" shrinkToFit="1"/>
      <protection hidden="1"/>
    </xf>
    <xf numFmtId="0" fontId="13" fillId="12" borderId="20" xfId="0" applyFont="1" applyFill="1" applyBorder="1" applyAlignment="1" applyProtection="1">
      <alignment horizontal="center" vertical="center" wrapText="1"/>
      <protection hidden="1"/>
    </xf>
    <xf numFmtId="0" fontId="44" fillId="12" borderId="20" xfId="0" applyFont="1" applyFill="1" applyBorder="1" applyAlignment="1" applyProtection="1">
      <alignment horizontal="center" vertical="center" wrapText="1"/>
      <protection hidden="1"/>
    </xf>
    <xf numFmtId="1" fontId="13" fillId="12" borderId="17" xfId="0" applyNumberFormat="1" applyFont="1" applyFill="1" applyBorder="1" applyAlignment="1" applyProtection="1">
      <alignment horizontal="center" vertical="center" wrapText="1"/>
      <protection hidden="1"/>
    </xf>
    <xf numFmtId="0" fontId="15" fillId="12" borderId="21" xfId="3" applyFont="1" applyFill="1" applyBorder="1" applyAlignment="1" applyProtection="1">
      <alignment horizontal="center" vertical="center"/>
      <protection hidden="1"/>
    </xf>
    <xf numFmtId="1" fontId="13" fillId="12" borderId="22" xfId="0" applyNumberFormat="1" applyFont="1" applyFill="1" applyBorder="1" applyAlignment="1" applyProtection="1">
      <alignment horizontal="center" vertical="center"/>
      <protection hidden="1"/>
    </xf>
    <xf numFmtId="0" fontId="13" fillId="12" borderId="21" xfId="0" applyFont="1" applyFill="1" applyBorder="1" applyAlignment="1" applyProtection="1">
      <alignment horizontal="center" vertical="center" shrinkToFit="1"/>
      <protection hidden="1"/>
    </xf>
    <xf numFmtId="1" fontId="2" fillId="12" borderId="1" xfId="3" applyNumberFormat="1" applyFont="1" applyFill="1" applyBorder="1" applyAlignment="1" applyProtection="1">
      <alignment horizontal="center" vertical="center"/>
      <protection hidden="1"/>
    </xf>
    <xf numFmtId="0" fontId="13" fillId="12" borderId="23" xfId="0" applyFont="1" applyFill="1" applyBorder="1" applyAlignment="1" applyProtection="1">
      <alignment horizontal="center" vertical="center" shrinkToFit="1"/>
      <protection hidden="1"/>
    </xf>
    <xf numFmtId="0" fontId="13" fillId="12" borderId="24" xfId="0" applyFont="1" applyFill="1" applyBorder="1" applyAlignment="1" applyProtection="1">
      <alignment horizontal="center" vertical="center" shrinkToFit="1"/>
      <protection hidden="1"/>
    </xf>
    <xf numFmtId="0" fontId="13" fillId="12" borderId="24" xfId="0" applyFont="1" applyFill="1" applyBorder="1" applyAlignment="1" applyProtection="1">
      <alignment horizontal="left" vertical="center" shrinkToFit="1"/>
      <protection hidden="1"/>
    </xf>
    <xf numFmtId="1" fontId="3" fillId="12" borderId="22" xfId="0" applyNumberFormat="1" applyFont="1" applyFill="1" applyBorder="1" applyAlignment="1" applyProtection="1">
      <alignment horizontal="center" vertical="center"/>
      <protection hidden="1"/>
    </xf>
    <xf numFmtId="0" fontId="2" fillId="12" borderId="24" xfId="3" applyFont="1" applyFill="1" applyBorder="1" applyAlignment="1" applyProtection="1">
      <alignment horizontal="center" vertical="center"/>
      <protection hidden="1"/>
    </xf>
    <xf numFmtId="0" fontId="3" fillId="12" borderId="24" xfId="0" applyFont="1" applyFill="1" applyBorder="1" applyAlignment="1" applyProtection="1">
      <alignment horizontal="center" vertical="center"/>
      <protection hidden="1"/>
    </xf>
    <xf numFmtId="1" fontId="3" fillId="12" borderId="18" xfId="0" applyNumberFormat="1" applyFont="1" applyFill="1" applyBorder="1" applyAlignment="1" applyProtection="1">
      <alignment horizontal="center" vertical="center"/>
      <protection hidden="1"/>
    </xf>
    <xf numFmtId="4" fontId="1" fillId="0" borderId="0" xfId="0" applyNumberFormat="1" applyFont="1" applyAlignment="1">
      <alignment vertical="top"/>
    </xf>
    <xf numFmtId="0" fontId="1" fillId="8" borderId="0" xfId="0" applyFont="1" applyFill="1" applyAlignment="1">
      <alignment vertical="top"/>
    </xf>
    <xf numFmtId="0" fontId="0" fillId="8" borderId="0" xfId="0" applyFill="1" applyAlignment="1">
      <alignment vertical="top"/>
    </xf>
    <xf numFmtId="0" fontId="0" fillId="8" borderId="0" xfId="0" applyFill="1" applyAlignment="1">
      <alignment horizontal="center" vertical="center"/>
    </xf>
    <xf numFmtId="1" fontId="26" fillId="4" borderId="5" xfId="0" applyNumberFormat="1" applyFont="1" applyFill="1" applyBorder="1" applyAlignment="1">
      <alignment horizontal="center" vertical="center"/>
    </xf>
    <xf numFmtId="1" fontId="26" fillId="4" borderId="1" xfId="0" applyNumberFormat="1" applyFont="1" applyFill="1" applyBorder="1" applyAlignment="1">
      <alignment horizontal="center" vertical="center"/>
    </xf>
    <xf numFmtId="1" fontId="26" fillId="4" borderId="7" xfId="0" applyNumberFormat="1" applyFont="1" applyFill="1" applyBorder="1" applyAlignment="1">
      <alignment horizontal="center" vertical="center"/>
    </xf>
    <xf numFmtId="1" fontId="30" fillId="9" borderId="1" xfId="0" applyNumberFormat="1" applyFont="1" applyFill="1" applyBorder="1" applyAlignment="1">
      <alignment horizontal="center" vertical="center"/>
    </xf>
    <xf numFmtId="0" fontId="0" fillId="0" borderId="8" xfId="0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15" xfId="0" applyBorder="1" applyAlignment="1">
      <alignment vertical="top" wrapText="1"/>
    </xf>
    <xf numFmtId="0" fontId="61" fillId="0" borderId="0" xfId="0" applyFont="1"/>
    <xf numFmtId="0" fontId="53" fillId="0" borderId="0" xfId="5" applyAlignment="1" applyProtection="1"/>
    <xf numFmtId="0" fontId="54" fillId="12" borderId="30" xfId="0" applyFont="1" applyFill="1" applyBorder="1" applyAlignment="1" applyProtection="1">
      <alignment horizontal="center" vertical="center" shrinkToFit="1"/>
      <protection hidden="1"/>
    </xf>
    <xf numFmtId="166" fontId="42" fillId="0" borderId="2" xfId="3" applyNumberFormat="1" applyFont="1" applyBorder="1" applyAlignment="1" applyProtection="1">
      <alignment horizontal="left" vertical="center" shrinkToFit="1"/>
      <protection hidden="1"/>
    </xf>
    <xf numFmtId="166" fontId="42" fillId="0" borderId="34" xfId="3" applyNumberFormat="1" applyFont="1" applyBorder="1" applyAlignment="1" applyProtection="1">
      <alignment horizontal="left" vertical="center" shrinkToFit="1"/>
      <protection hidden="1"/>
    </xf>
    <xf numFmtId="0" fontId="4" fillId="5" borderId="4" xfId="0" applyFont="1" applyFill="1" applyBorder="1" applyAlignment="1" applyProtection="1">
      <alignment horizontal="center"/>
      <protection hidden="1"/>
    </xf>
    <xf numFmtId="0" fontId="4" fillId="5" borderId="5" xfId="0" applyFont="1" applyFill="1" applyBorder="1" applyAlignment="1" applyProtection="1">
      <alignment horizontal="center"/>
      <protection hidden="1"/>
    </xf>
    <xf numFmtId="0" fontId="0" fillId="0" borderId="10" xfId="0" applyBorder="1" applyAlignment="1">
      <alignment horizontal="left" vertical="top" wrapText="1"/>
    </xf>
    <xf numFmtId="0" fontId="0" fillId="0" borderId="11" xfId="0" applyBorder="1" applyAlignment="1">
      <alignment horizontal="left" vertical="top" wrapText="1"/>
    </xf>
    <xf numFmtId="0" fontId="0" fillId="0" borderId="12" xfId="0" applyBorder="1" applyAlignment="1">
      <alignment horizontal="left" vertical="top" wrapText="1"/>
    </xf>
    <xf numFmtId="0" fontId="0" fillId="0" borderId="13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14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0" fillId="0" borderId="15" xfId="0" applyBorder="1" applyAlignment="1">
      <alignment horizontal="left" vertical="top" wrapText="1"/>
    </xf>
    <xf numFmtId="49" fontId="21" fillId="12" borderId="1" xfId="0" applyNumberFormat="1" applyFont="1" applyFill="1" applyBorder="1" applyAlignment="1">
      <alignment horizontal="center" vertical="center"/>
    </xf>
    <xf numFmtId="1" fontId="21" fillId="12" borderId="1" xfId="0" applyNumberFormat="1" applyFont="1" applyFill="1" applyBorder="1" applyAlignment="1">
      <alignment horizontal="center" vertical="center"/>
    </xf>
    <xf numFmtId="0" fontId="21" fillId="12" borderId="1" xfId="0" applyFont="1" applyFill="1" applyBorder="1" applyAlignment="1">
      <alignment horizontal="center" vertical="center"/>
    </xf>
    <xf numFmtId="0" fontId="35" fillId="12" borderId="3" xfId="0" applyFont="1" applyFill="1" applyBorder="1" applyAlignment="1">
      <alignment horizontal="center" vertical="center" wrapText="1"/>
    </xf>
    <xf numFmtId="0" fontId="35" fillId="12" borderId="16" xfId="0" applyFont="1" applyFill="1" applyBorder="1" applyAlignment="1">
      <alignment horizontal="center" vertical="center" wrapText="1"/>
    </xf>
    <xf numFmtId="0" fontId="35" fillId="12" borderId="7" xfId="0" applyFont="1" applyFill="1" applyBorder="1" applyAlignment="1">
      <alignment horizontal="center" vertical="center" wrapText="1"/>
    </xf>
    <xf numFmtId="1" fontId="35" fillId="0" borderId="3" xfId="0" applyNumberFormat="1" applyFont="1" applyBorder="1" applyAlignment="1">
      <alignment horizontal="left" vertical="center" wrapText="1"/>
    </xf>
    <xf numFmtId="1" fontId="35" fillId="0" borderId="7" xfId="0" applyNumberFormat="1" applyFont="1" applyBorder="1" applyAlignment="1">
      <alignment horizontal="left" vertical="center" wrapText="1"/>
    </xf>
    <xf numFmtId="0" fontId="45" fillId="12" borderId="3" xfId="0" applyFont="1" applyFill="1" applyBorder="1" applyAlignment="1">
      <alignment horizontal="center" vertical="center"/>
    </xf>
    <xf numFmtId="0" fontId="45" fillId="12" borderId="7" xfId="0" applyFont="1" applyFill="1" applyBorder="1" applyAlignment="1">
      <alignment horizontal="center" vertical="center"/>
    </xf>
    <xf numFmtId="0" fontId="45" fillId="12" borderId="3" xfId="0" applyFont="1" applyFill="1" applyBorder="1" applyAlignment="1">
      <alignment horizontal="center" vertical="center" wrapText="1"/>
    </xf>
    <xf numFmtId="0" fontId="45" fillId="12" borderId="7" xfId="0" applyFont="1" applyFill="1" applyBorder="1" applyAlignment="1">
      <alignment horizontal="center" vertical="center" wrapText="1"/>
    </xf>
    <xf numFmtId="0" fontId="45" fillId="12" borderId="11" xfId="0" applyFont="1" applyFill="1" applyBorder="1" applyAlignment="1">
      <alignment horizontal="center" vertical="center"/>
    </xf>
    <xf numFmtId="0" fontId="45" fillId="12" borderId="9" xfId="0" applyFont="1" applyFill="1" applyBorder="1" applyAlignment="1">
      <alignment horizontal="center" vertical="center"/>
    </xf>
    <xf numFmtId="0" fontId="45" fillId="12" borderId="16" xfId="0" applyFont="1" applyFill="1" applyBorder="1" applyAlignment="1">
      <alignment horizontal="center" vertical="center"/>
    </xf>
    <xf numFmtId="0" fontId="58" fillId="12" borderId="11" xfId="0" applyFont="1" applyFill="1" applyBorder="1" applyAlignment="1">
      <alignment horizontal="center" vertical="center" textRotation="180"/>
    </xf>
    <xf numFmtId="0" fontId="58" fillId="12" borderId="12" xfId="0" applyFont="1" applyFill="1" applyBorder="1" applyAlignment="1">
      <alignment horizontal="center" vertical="center" textRotation="180"/>
    </xf>
    <xf numFmtId="0" fontId="58" fillId="12" borderId="9" xfId="0" applyFont="1" applyFill="1" applyBorder="1" applyAlignment="1">
      <alignment horizontal="center" vertical="center" textRotation="180"/>
    </xf>
    <xf numFmtId="0" fontId="58" fillId="12" borderId="15" xfId="0" applyFont="1" applyFill="1" applyBorder="1" applyAlignment="1">
      <alignment horizontal="center" vertical="center" textRotation="180"/>
    </xf>
    <xf numFmtId="0" fontId="31" fillId="12" borderId="11" xfId="0" applyFont="1" applyFill="1" applyBorder="1" applyAlignment="1">
      <alignment horizontal="center" vertical="center"/>
    </xf>
    <xf numFmtId="0" fontId="31" fillId="12" borderId="12" xfId="0" applyFont="1" applyFill="1" applyBorder="1" applyAlignment="1">
      <alignment horizontal="center" vertical="center"/>
    </xf>
    <xf numFmtId="0" fontId="31" fillId="12" borderId="9" xfId="0" applyFont="1" applyFill="1" applyBorder="1" applyAlignment="1">
      <alignment horizontal="center" vertical="center"/>
    </xf>
    <xf numFmtId="0" fontId="31" fillId="12" borderId="15" xfId="0" applyFont="1" applyFill="1" applyBorder="1" applyAlignment="1">
      <alignment horizontal="center" vertical="center"/>
    </xf>
    <xf numFmtId="0" fontId="37" fillId="12" borderId="3" xfId="0" applyFont="1" applyFill="1" applyBorder="1" applyAlignment="1">
      <alignment horizontal="center" vertical="center"/>
    </xf>
    <xf numFmtId="0" fontId="37" fillId="12" borderId="16" xfId="0" applyFont="1" applyFill="1" applyBorder="1" applyAlignment="1">
      <alignment horizontal="center" vertical="center"/>
    </xf>
    <xf numFmtId="0" fontId="37" fillId="12" borderId="7" xfId="0" applyFont="1" applyFill="1" applyBorder="1" applyAlignment="1">
      <alignment horizontal="center" vertical="center"/>
    </xf>
    <xf numFmtId="0" fontId="37" fillId="12" borderId="3" xfId="0" applyFont="1" applyFill="1" applyBorder="1" applyAlignment="1">
      <alignment horizontal="center" vertical="center" wrapText="1"/>
    </xf>
    <xf numFmtId="0" fontId="37" fillId="12" borderId="7" xfId="0" applyFont="1" applyFill="1" applyBorder="1" applyAlignment="1">
      <alignment horizontal="center" vertical="center" wrapText="1"/>
    </xf>
    <xf numFmtId="0" fontId="37" fillId="12" borderId="3" xfId="0" applyFont="1" applyFill="1" applyBorder="1" applyAlignment="1">
      <alignment horizontal="center" vertical="center" shrinkToFit="1"/>
    </xf>
    <xf numFmtId="0" fontId="37" fillId="12" borderId="16" xfId="0" applyFont="1" applyFill="1" applyBorder="1" applyAlignment="1">
      <alignment horizontal="center" vertical="center" shrinkToFit="1"/>
    </xf>
    <xf numFmtId="0" fontId="37" fillId="12" borderId="7" xfId="0" applyFont="1" applyFill="1" applyBorder="1" applyAlignment="1">
      <alignment horizontal="center" vertical="center" shrinkToFit="1"/>
    </xf>
    <xf numFmtId="1" fontId="4" fillId="0" borderId="3" xfId="0" applyNumberFormat="1" applyFont="1" applyBorder="1" applyAlignment="1">
      <alignment horizontal="left" vertical="center" shrinkToFit="1"/>
    </xf>
    <xf numFmtId="1" fontId="4" fillId="0" borderId="7" xfId="0" applyNumberFormat="1" applyFont="1" applyBorder="1" applyAlignment="1">
      <alignment horizontal="left" vertical="center" shrinkToFit="1"/>
    </xf>
    <xf numFmtId="0" fontId="4" fillId="12" borderId="1" xfId="0" applyFont="1" applyFill="1" applyBorder="1" applyAlignment="1">
      <alignment horizontal="center" vertical="center" wrapText="1"/>
    </xf>
    <xf numFmtId="0" fontId="17" fillId="10" borderId="25" xfId="0" applyFont="1" applyFill="1" applyBorder="1" applyAlignment="1" applyProtection="1">
      <alignment horizontal="center" vertical="center"/>
      <protection hidden="1"/>
    </xf>
    <xf numFmtId="0" fontId="17" fillId="10" borderId="20" xfId="0" applyFont="1" applyFill="1" applyBorder="1" applyAlignment="1" applyProtection="1">
      <alignment horizontal="center" vertical="center"/>
      <protection hidden="1"/>
    </xf>
    <xf numFmtId="0" fontId="17" fillId="10" borderId="17" xfId="0" applyFont="1" applyFill="1" applyBorder="1" applyAlignment="1" applyProtection="1">
      <alignment horizontal="center" vertical="center"/>
      <protection hidden="1"/>
    </xf>
    <xf numFmtId="0" fontId="0" fillId="0" borderId="10" xfId="0" applyBorder="1" applyAlignment="1">
      <alignment horizontal="center" vertical="top" wrapText="1"/>
    </xf>
    <xf numFmtId="0" fontId="0" fillId="0" borderId="11" xfId="0" applyBorder="1" applyAlignment="1">
      <alignment horizontal="center" vertical="top" wrapText="1"/>
    </xf>
    <xf numFmtId="0" fontId="0" fillId="0" borderId="12" xfId="0" applyBorder="1" applyAlignment="1">
      <alignment horizontal="center" vertical="top" wrapText="1"/>
    </xf>
    <xf numFmtId="0" fontId="0" fillId="0" borderId="13" xfId="0" applyBorder="1" applyAlignment="1">
      <alignment horizontal="center" vertical="top" wrapText="1"/>
    </xf>
    <xf numFmtId="0" fontId="0" fillId="0" borderId="0" xfId="0" applyBorder="1" applyAlignment="1">
      <alignment horizontal="center" vertical="top" wrapText="1"/>
    </xf>
    <xf numFmtId="0" fontId="0" fillId="0" borderId="14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0" fillId="0" borderId="9" xfId="0" applyBorder="1" applyAlignment="1">
      <alignment horizontal="center" vertical="top" wrapText="1"/>
    </xf>
    <xf numFmtId="0" fontId="0" fillId="0" borderId="15" xfId="0" applyBorder="1" applyAlignment="1">
      <alignment horizontal="center" vertical="top" wrapText="1"/>
    </xf>
    <xf numFmtId="0" fontId="37" fillId="12" borderId="5" xfId="0" applyFont="1" applyFill="1" applyBorder="1" applyAlignment="1">
      <alignment horizontal="center" vertical="center" shrinkToFit="1"/>
    </xf>
    <xf numFmtId="0" fontId="37" fillId="12" borderId="1" xfId="0" applyFont="1" applyFill="1" applyBorder="1" applyAlignment="1">
      <alignment horizontal="center" vertical="center" shrinkToFit="1"/>
    </xf>
    <xf numFmtId="0" fontId="37" fillId="12" borderId="29" xfId="0" applyFont="1" applyFill="1" applyBorder="1" applyAlignment="1">
      <alignment horizontal="center" vertical="center" shrinkToFit="1"/>
    </xf>
    <xf numFmtId="0" fontId="37" fillId="12" borderId="30" xfId="0" applyFont="1" applyFill="1" applyBorder="1" applyAlignment="1">
      <alignment horizontal="center" vertical="center" shrinkToFit="1"/>
    </xf>
    <xf numFmtId="0" fontId="37" fillId="12" borderId="32" xfId="0" applyFont="1" applyFill="1" applyBorder="1" applyAlignment="1">
      <alignment horizontal="center" vertical="center" shrinkToFit="1"/>
    </xf>
    <xf numFmtId="0" fontId="4" fillId="12" borderId="5" xfId="0" applyFont="1" applyFill="1" applyBorder="1" applyAlignment="1">
      <alignment horizontal="center" vertical="center" wrapText="1"/>
    </xf>
  </cellXfs>
  <cellStyles count="6">
    <cellStyle name="Köprü" xfId="5" builtinId="8"/>
    <cellStyle name="Normal" xfId="0" builtinId="0"/>
    <cellStyle name="Normal 2" xfId="1" xr:uid="{00000000-0005-0000-0000-000002000000}"/>
    <cellStyle name="Normal 3" xfId="2" xr:uid="{00000000-0005-0000-0000-000003000000}"/>
    <cellStyle name="Normal 4" xfId="3" xr:uid="{00000000-0005-0000-0000-000004000000}"/>
    <cellStyle name="Normal 6" xfId="4" xr:uid="{00000000-0005-0000-0000-000005000000}"/>
  </cellStyles>
  <dxfs count="138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33CAFF"/>
        </patternFill>
      </fill>
    </dxf>
    <dxf>
      <fill>
        <patternFill>
          <bgColor rgb="FFF166F4"/>
        </patternFill>
      </fill>
    </dxf>
    <dxf>
      <font>
        <color auto="1"/>
      </font>
      <fill>
        <patternFill>
          <bgColor rgb="FFFD876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33CAFF"/>
        </patternFill>
      </fill>
    </dxf>
    <dxf>
      <fill>
        <patternFill>
          <bgColor rgb="FFF166F4"/>
        </patternFill>
      </fill>
    </dxf>
    <dxf>
      <font>
        <color auto="1"/>
      </font>
      <fill>
        <patternFill>
          <bgColor rgb="FFFD876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33CAFF"/>
        </patternFill>
      </fill>
    </dxf>
    <dxf>
      <fill>
        <patternFill>
          <bgColor rgb="FFF166F4"/>
        </patternFill>
      </fill>
    </dxf>
    <dxf>
      <font>
        <color auto="1"/>
      </font>
      <fill>
        <patternFill>
          <bgColor rgb="FFFD876F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ill>
        <patternFill>
          <bgColor rgb="FFFF7D7D"/>
        </patternFill>
      </fill>
    </dxf>
    <dxf>
      <fill>
        <patternFill>
          <bgColor theme="9" tint="0.59996337778862885"/>
        </patternFill>
      </fill>
    </dxf>
    <dxf>
      <fill>
        <patternFill>
          <bgColor theme="8" tint="0.79998168889431442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6" tint="0.59996337778862885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FF8C19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rgb="FF92D050"/>
        </patternFill>
      </fill>
    </dxf>
    <dxf>
      <fill>
        <patternFill>
          <bgColor rgb="FFFF7D7D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FFFFF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FF8C19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FFFFF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rgb="FF92D050"/>
        </patternFill>
      </fill>
    </dxf>
    <dxf>
      <fill>
        <patternFill>
          <bgColor rgb="FFFF7D7D"/>
        </patternFill>
      </fill>
    </dxf>
    <dxf>
      <fill>
        <patternFill>
          <bgColor theme="9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rgb="FFFFFFF0"/>
        </patternFill>
      </fill>
    </dxf>
    <dxf>
      <fill>
        <patternFill>
          <bgColor theme="8" tint="0.7999816888943144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F0"/>
        </patternFill>
      </fill>
    </dxf>
    <dxf>
      <fill>
        <patternFill>
          <bgColor rgb="FF7FFFD4"/>
        </patternFill>
      </fill>
    </dxf>
    <dxf>
      <fill>
        <patternFill>
          <bgColor rgb="FF00FFFF"/>
        </patternFill>
      </fill>
    </dxf>
    <dxf>
      <fill>
        <patternFill>
          <bgColor rgb="FFFF8C19"/>
        </patternFill>
      </fill>
    </dxf>
    <dxf>
      <font>
        <color auto="1"/>
      </font>
      <fill>
        <patternFill>
          <bgColor rgb="FFFF4B4B"/>
        </patternFill>
      </fill>
    </dxf>
    <dxf>
      <font>
        <color theme="0" tint="-4.9989318521683403E-2"/>
      </font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ont>
        <b/>
        <i/>
      </font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ont>
        <b val="0"/>
        <i val="0"/>
      </font>
      <fill>
        <patternFill>
          <bgColor rgb="FF00FFFF"/>
        </patternFill>
      </fill>
    </dxf>
    <dxf>
      <font>
        <b val="0"/>
        <i val="0"/>
      </font>
      <fill>
        <patternFill>
          <bgColor rgb="FF7FFFD4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FD876F"/>
        </patternFill>
      </fill>
    </dxf>
    <dxf>
      <fill>
        <patternFill>
          <bgColor rgb="FFF166F4"/>
        </patternFill>
      </fill>
    </dxf>
    <dxf>
      <fill>
        <patternFill>
          <bgColor rgb="FF33CAFF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FD876F"/>
        </patternFill>
      </fill>
    </dxf>
    <dxf>
      <fill>
        <patternFill>
          <bgColor rgb="FFF166F4"/>
        </patternFill>
      </fill>
    </dxf>
    <dxf>
      <fill>
        <patternFill>
          <bgColor rgb="FF33CAFF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FD876F"/>
        </patternFill>
      </fill>
    </dxf>
    <dxf>
      <fill>
        <patternFill>
          <bgColor rgb="FFF166F4"/>
        </patternFill>
      </fill>
    </dxf>
    <dxf>
      <fill>
        <patternFill>
          <bgColor rgb="FF33CAFF"/>
        </patternFill>
      </fill>
    </dxf>
    <dxf>
      <fill>
        <patternFill>
          <bgColor rgb="FF92D050"/>
        </patternFill>
      </fill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rgb="FFFFFFF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rgb="FFFF8C19"/>
        </patternFill>
      </fill>
    </dxf>
    <dxf>
      <font>
        <b/>
        <i/>
      </font>
      <fill>
        <patternFill>
          <bgColor rgb="FFFF4B4B"/>
        </patternFill>
      </fill>
    </dxf>
    <dxf>
      <fill>
        <patternFill>
          <bgColor rgb="FF00FFFF"/>
        </patternFill>
      </fill>
    </dxf>
    <dxf>
      <fill>
        <patternFill>
          <bgColor rgb="FF7FFFD4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7D7D"/>
        </patternFill>
      </fill>
    </dxf>
    <dxf>
      <fill>
        <patternFill>
          <bgColor theme="6" tint="0.59996337778862885"/>
        </patternFill>
      </fill>
    </dxf>
    <dxf>
      <fill>
        <patternFill>
          <bgColor rgb="FF92D050"/>
        </patternFill>
      </fill>
    </dxf>
  </dxfs>
  <tableStyles count="0" defaultTableStyle="TableStyleMedium9" defaultPivotStyle="PivotStyleLight16"/>
  <colors>
    <mruColors>
      <color rgb="FFFFFFF0"/>
      <color rgb="FF7FFFD4"/>
      <color rgb="FF00FFFF"/>
      <color rgb="FFFF8C19"/>
      <color rgb="FFFF4B4B"/>
      <color rgb="FFE7FFFF"/>
      <color rgb="FFFAFAFA"/>
      <color rgb="FFF5F5F5"/>
      <color rgb="FFEDEDFF"/>
      <color rgb="FFE6F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 /><Relationship Id="rId13" Type="http://schemas.openxmlformats.org/officeDocument/2006/relationships/worksheet" Target="worksheets/sheet13.xml" /><Relationship Id="rId18" Type="http://schemas.openxmlformats.org/officeDocument/2006/relationships/worksheet" Target="worksheets/sheet18.xml" /><Relationship Id="rId3" Type="http://schemas.openxmlformats.org/officeDocument/2006/relationships/worksheet" Target="worksheets/sheet3.xml" /><Relationship Id="rId21" Type="http://schemas.openxmlformats.org/officeDocument/2006/relationships/worksheet" Target="worksheets/sheet21.xml" /><Relationship Id="rId7" Type="http://schemas.openxmlformats.org/officeDocument/2006/relationships/worksheet" Target="worksheets/sheet7.xml" /><Relationship Id="rId12" Type="http://schemas.openxmlformats.org/officeDocument/2006/relationships/worksheet" Target="worksheets/sheet12.xml" /><Relationship Id="rId17" Type="http://schemas.openxmlformats.org/officeDocument/2006/relationships/worksheet" Target="worksheets/sheet17.xml" /><Relationship Id="rId25" Type="http://schemas.openxmlformats.org/officeDocument/2006/relationships/calcChain" Target="calcChain.xml" /><Relationship Id="rId2" Type="http://schemas.openxmlformats.org/officeDocument/2006/relationships/worksheet" Target="worksheets/sheet2.xml" /><Relationship Id="rId16" Type="http://schemas.openxmlformats.org/officeDocument/2006/relationships/worksheet" Target="worksheets/sheet16.xml" /><Relationship Id="rId20" Type="http://schemas.openxmlformats.org/officeDocument/2006/relationships/worksheet" Target="worksheets/sheet20.xml" /><Relationship Id="rId1" Type="http://schemas.openxmlformats.org/officeDocument/2006/relationships/worksheet" Target="worksheets/sheet1.xml" /><Relationship Id="rId6" Type="http://schemas.openxmlformats.org/officeDocument/2006/relationships/worksheet" Target="worksheets/sheet6.xml" /><Relationship Id="rId11" Type="http://schemas.openxmlformats.org/officeDocument/2006/relationships/worksheet" Target="worksheets/sheet11.xml" /><Relationship Id="rId24" Type="http://schemas.openxmlformats.org/officeDocument/2006/relationships/sharedStrings" Target="sharedStrings.xml" /><Relationship Id="rId5" Type="http://schemas.openxmlformats.org/officeDocument/2006/relationships/worksheet" Target="worksheets/sheet5.xml" /><Relationship Id="rId15" Type="http://schemas.openxmlformats.org/officeDocument/2006/relationships/worksheet" Target="worksheets/sheet15.xml" /><Relationship Id="rId23" Type="http://schemas.openxmlformats.org/officeDocument/2006/relationships/styles" Target="styles.xml" /><Relationship Id="rId10" Type="http://schemas.openxmlformats.org/officeDocument/2006/relationships/worksheet" Target="worksheets/sheet10.xml" /><Relationship Id="rId19" Type="http://schemas.openxmlformats.org/officeDocument/2006/relationships/worksheet" Target="worksheets/sheet19.xml" /><Relationship Id="rId4" Type="http://schemas.openxmlformats.org/officeDocument/2006/relationships/worksheet" Target="worksheets/sheet4.xml" /><Relationship Id="rId9" Type="http://schemas.openxmlformats.org/officeDocument/2006/relationships/worksheet" Target="worksheets/sheet9.xml" /><Relationship Id="rId14" Type="http://schemas.openxmlformats.org/officeDocument/2006/relationships/worksheet" Target="worksheets/sheet14.xml" /><Relationship Id="rId22" Type="http://schemas.openxmlformats.org/officeDocument/2006/relationships/theme" Target="theme/theme1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Alınan Puana Göre Öğrenci Sayısı</a:t>
            </a:r>
          </a:p>
        </c:rich>
      </c:tx>
      <c:layout>
        <c:manualLayout>
          <c:xMode val="edge"/>
          <c:yMode val="edge"/>
          <c:x val="0.51909788644841781"/>
          <c:y val="5.24440736298690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3853916960271914E-3"/>
          <c:y val="5.6336870934613592E-2"/>
          <c:w val="0.46404057293489692"/>
          <c:h val="0.65165771497105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TekDers!$AI$28</c:f>
              <c:strCache>
                <c:ptCount val="1"/>
                <c:pt idx="0">
                  <c:v>Alınan Puana Göre Öğrenci Sayısı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4B4B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8C19"/>
              </a:solidFill>
              <a:ln w="12700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00FFFF"/>
              </a:solidFill>
              <a:ln>
                <a:solidFill>
                  <a:schemeClr val="tx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7FFFD4"/>
              </a:solidFill>
              <a:ln>
                <a:solidFill>
                  <a:schemeClr val="tx1"/>
                </a:solidFill>
              </a:ln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TekDers!$AJ$27:$AM$27</c:f>
              <c:strCache>
                <c:ptCount val="4"/>
                <c:pt idx="0">
                  <c:v>1-49</c:v>
                </c:pt>
                <c:pt idx="1">
                  <c:v>50-69</c:v>
                </c:pt>
                <c:pt idx="2">
                  <c:v>70-84</c:v>
                </c:pt>
                <c:pt idx="3">
                  <c:v>85-100</c:v>
                </c:pt>
              </c:strCache>
            </c:strRef>
          </c:cat>
          <c:val>
            <c:numRef>
              <c:f>TekDers!$AJ$28:$AM$28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45-D849-A235-76387124059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50"/>
        <c:overlap val="-26"/>
        <c:axId val="95229440"/>
        <c:axId val="95230976"/>
      </c:barChart>
      <c:catAx>
        <c:axId val="952294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95230976"/>
        <c:crosses val="autoZero"/>
        <c:auto val="1"/>
        <c:lblAlgn val="ctr"/>
        <c:lblOffset val="100"/>
        <c:noMultiLvlLbl val="0"/>
      </c:catAx>
      <c:valAx>
        <c:axId val="9523097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95229440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52396452548693218"/>
          <c:y val="0.43086092715232727"/>
          <c:w val="0.43417621218401198"/>
          <c:h val="0.25557177869322628"/>
        </c:manualLayout>
      </c:layout>
      <c:overlay val="0"/>
      <c:txPr>
        <a:bodyPr/>
        <a:lstStyle/>
        <a:p>
          <a:pPr>
            <a:defRPr sz="1200"/>
          </a:pPr>
          <a:endParaRPr lang="tr-TR"/>
        </a:p>
      </c:txPr>
    </c:legend>
    <c:plotVisOnly val="0"/>
    <c:dispBlanksAs val="gap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tr-TR"/>
              <a:t>Soruların başarı % si</a:t>
            </a:r>
          </a:p>
        </c:rich>
      </c:tx>
      <c:layout>
        <c:manualLayout>
          <c:xMode val="edge"/>
          <c:yMode val="edge"/>
          <c:x val="5.9282700421942535E-3"/>
          <c:y val="7.1836817811568024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21600733098018349"/>
          <c:w val="0.98883462857045168"/>
          <c:h val="0.5903156394243822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TekDers!$AJ$5</c:f>
              <c:strCache>
                <c:ptCount val="1"/>
                <c:pt idx="0">
                  <c:v>0 - 49</c:v>
                </c:pt>
              </c:strCache>
            </c:strRef>
          </c:tx>
          <c:spPr>
            <a:solidFill>
              <a:srgbClr val="FF4B4B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TekDers!$AJ$6:$AJ$25</c:f>
              <c:numCache>
                <c:formatCode>0</c:formatCode>
                <c:ptCount val="20"/>
                <c:pt idx="0">
                  <c:v>47.5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A4-B440-A24D-459B5C7F415C}"/>
            </c:ext>
          </c:extLst>
        </c:ser>
        <c:ser>
          <c:idx val="2"/>
          <c:order val="1"/>
          <c:tx>
            <c:strRef>
              <c:f>TekDers!$AK$5</c:f>
              <c:strCache>
                <c:ptCount val="1"/>
                <c:pt idx="0">
                  <c:v>50 - 69</c:v>
                </c:pt>
              </c:strCache>
            </c:strRef>
          </c:tx>
          <c:spPr>
            <a:solidFill>
              <a:srgbClr val="FF8C19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TekDers!$AK$6:$AK$25</c:f>
              <c:numCache>
                <c:formatCode>0</c:formatCode>
                <c:ptCount val="20"/>
                <c:pt idx="0">
                  <c:v>0</c:v>
                </c:pt>
                <c:pt idx="1">
                  <c:v>60</c:v>
                </c:pt>
                <c:pt idx="2">
                  <c:v>62.5</c:v>
                </c:pt>
                <c:pt idx="3">
                  <c:v>60</c:v>
                </c:pt>
                <c:pt idx="4">
                  <c:v>57.5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A4-B440-A24D-459B5C7F415C}"/>
            </c:ext>
          </c:extLst>
        </c:ser>
        <c:ser>
          <c:idx val="3"/>
          <c:order val="2"/>
          <c:tx>
            <c:strRef>
              <c:f>TekDers!$AL$5</c:f>
              <c:strCache>
                <c:ptCount val="1"/>
                <c:pt idx="0">
                  <c:v>70 - 84</c:v>
                </c:pt>
              </c:strCache>
            </c:strRef>
          </c:tx>
          <c:spPr>
            <a:solidFill>
              <a:srgbClr val="00FFFF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ln w="3175"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TekDers!$AL$6:$AL$25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80</c:v>
                </c:pt>
                <c:pt idx="7">
                  <c:v>75</c:v>
                </c:pt>
                <c:pt idx="8">
                  <c:v>82.5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A4-B440-A24D-459B5C7F415C}"/>
            </c:ext>
          </c:extLst>
        </c:ser>
        <c:ser>
          <c:idx val="4"/>
          <c:order val="3"/>
          <c:tx>
            <c:strRef>
              <c:f>TekDers!$AM$5</c:f>
              <c:strCache>
                <c:ptCount val="1"/>
                <c:pt idx="0">
                  <c:v>85 - 100</c:v>
                </c:pt>
              </c:strCache>
            </c:strRef>
          </c:tx>
          <c:spPr>
            <a:solidFill>
              <a:srgbClr val="7FFFD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TekDers!$AM$6:$AM$25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87.5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A4-B440-A24D-459B5C7F4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95287936"/>
        <c:axId val="97534336"/>
      </c:barChart>
      <c:catAx>
        <c:axId val="95287936"/>
        <c:scaling>
          <c:orientation val="minMax"/>
        </c:scaling>
        <c:delete val="0"/>
        <c:axPos val="b"/>
        <c:majorTickMark val="none"/>
        <c:minorTickMark val="none"/>
        <c:tickLblPos val="nextTo"/>
        <c:crossAx val="97534336"/>
        <c:crosses val="autoZero"/>
        <c:auto val="1"/>
        <c:lblAlgn val="ctr"/>
        <c:lblOffset val="100"/>
        <c:noMultiLvlLbl val="0"/>
      </c:catAx>
      <c:valAx>
        <c:axId val="97534336"/>
        <c:scaling>
          <c:orientation val="minMax"/>
        </c:scaling>
        <c:delete val="1"/>
        <c:axPos val="l"/>
        <c:numFmt formatCode="0" sourceLinked="1"/>
        <c:majorTickMark val="out"/>
        <c:minorTickMark val="none"/>
        <c:tickLblPos val="none"/>
        <c:crossAx val="95287936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34523651970213826"/>
          <c:y val="3.6921478565180001E-2"/>
          <c:w val="0.6352598596185649"/>
          <c:h val="0.14390237678624218"/>
        </c:manualLayout>
      </c:layout>
      <c:overlay val="0"/>
      <c:txPr>
        <a:bodyPr/>
        <a:lstStyle/>
        <a:p>
          <a:pPr>
            <a:defRPr sz="1300" baseline="0"/>
          </a:pPr>
          <a:endParaRPr lang="tr-TR"/>
        </a:p>
      </c:txPr>
    </c:legend>
    <c:plotVisOnly val="0"/>
    <c:dispBlanksAs val="gap"/>
    <c:showDLblsOverMax val="0"/>
  </c:chart>
  <c:spPr>
    <a:solidFill>
      <a:schemeClr val="bg1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Alınan Puana Göre Öğrenci Sayısı</a:t>
            </a:r>
          </a:p>
        </c:rich>
      </c:tx>
      <c:layout>
        <c:manualLayout>
          <c:xMode val="edge"/>
          <c:yMode val="edge"/>
          <c:x val="0.51909788644841803"/>
          <c:y val="5.24440736298690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3853916960271914E-3"/>
          <c:y val="5.6336870934613627E-2"/>
          <c:w val="0.46404057293489703"/>
          <c:h val="0.65165771497105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Türk!$AI$28</c:f>
              <c:strCache>
                <c:ptCount val="1"/>
                <c:pt idx="0">
                  <c:v>Alınan Puana Göre Öğrenci Sayısı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3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Türk!$AJ$27:$AM$27</c:f>
              <c:strCache>
                <c:ptCount val="4"/>
                <c:pt idx="0">
                  <c:v>1-49</c:v>
                </c:pt>
                <c:pt idx="1">
                  <c:v>50-69</c:v>
                </c:pt>
                <c:pt idx="2">
                  <c:v>70-84</c:v>
                </c:pt>
                <c:pt idx="3">
                  <c:v>85-100</c:v>
                </c:pt>
              </c:strCache>
            </c:strRef>
          </c:cat>
          <c:val>
            <c:numRef>
              <c:f>Türk!$AJ$28:$AM$28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2A-0448-81B6-441AF29C3ED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50"/>
        <c:overlap val="-26"/>
        <c:axId val="100031104"/>
        <c:axId val="100041088"/>
      </c:barChart>
      <c:catAx>
        <c:axId val="1000311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00041088"/>
        <c:crosses val="autoZero"/>
        <c:auto val="1"/>
        <c:lblAlgn val="ctr"/>
        <c:lblOffset val="100"/>
        <c:noMultiLvlLbl val="0"/>
      </c:catAx>
      <c:valAx>
        <c:axId val="10004108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00031104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52396452548693195"/>
          <c:y val="0.43086092715232743"/>
          <c:w val="0.43417621218401214"/>
          <c:h val="0.25557177869322628"/>
        </c:manualLayout>
      </c:layout>
      <c:overlay val="0"/>
      <c:txPr>
        <a:bodyPr/>
        <a:lstStyle/>
        <a:p>
          <a:pPr>
            <a:defRPr sz="1200"/>
          </a:pPr>
          <a:endParaRPr lang="tr-TR"/>
        </a:p>
      </c:txPr>
    </c:legend>
    <c:plotVisOnly val="0"/>
    <c:dispBlanksAs val="gap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tr-TR"/>
              <a:t>Soruların başarı % si</a:t>
            </a:r>
          </a:p>
        </c:rich>
      </c:tx>
      <c:layout>
        <c:manualLayout>
          <c:xMode val="edge"/>
          <c:yMode val="edge"/>
          <c:x val="5.9282700421942553E-3"/>
          <c:y val="7.1836817811568041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276228617974482"/>
          <c:w val="0.98883462857045168"/>
          <c:h val="0.4868673635623162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Türk!$AJ$5</c:f>
              <c:strCache>
                <c:ptCount val="1"/>
                <c:pt idx="0">
                  <c:v>0 - 49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Türk!$AH$6:$AH$25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Türk!$AJ$6:$AJ$25</c:f>
              <c:numCache>
                <c:formatCode>0</c:formatCode>
                <c:ptCount val="20"/>
                <c:pt idx="0">
                  <c:v>47.5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42-2E47-A010-DC20CF4A74E8}"/>
            </c:ext>
          </c:extLst>
        </c:ser>
        <c:ser>
          <c:idx val="2"/>
          <c:order val="1"/>
          <c:tx>
            <c:strRef>
              <c:f>Türk!$AK$5</c:f>
              <c:strCache>
                <c:ptCount val="1"/>
                <c:pt idx="0">
                  <c:v>50 - 69</c:v>
                </c:pt>
              </c:strCache>
            </c:strRef>
          </c:tx>
          <c:spPr>
            <a:solidFill>
              <a:srgbClr val="FF00FF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Türk!$AH$6:$AH$25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Türk!$AK$6:$AK$25</c:f>
              <c:numCache>
                <c:formatCode>0</c:formatCode>
                <c:ptCount val="20"/>
                <c:pt idx="0">
                  <c:v>0</c:v>
                </c:pt>
                <c:pt idx="1">
                  <c:v>60</c:v>
                </c:pt>
                <c:pt idx="2">
                  <c:v>62.5</c:v>
                </c:pt>
                <c:pt idx="3">
                  <c:v>60</c:v>
                </c:pt>
                <c:pt idx="4">
                  <c:v>57.5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42-2E47-A010-DC20CF4A74E8}"/>
            </c:ext>
          </c:extLst>
        </c:ser>
        <c:ser>
          <c:idx val="3"/>
          <c:order val="2"/>
          <c:tx>
            <c:strRef>
              <c:f>Türk!$AL$5</c:f>
              <c:strCache>
                <c:ptCount val="1"/>
                <c:pt idx="0">
                  <c:v>70 - 84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Türk!$AH$6:$AH$25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Türk!$AL$6:$AL$25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80</c:v>
                </c:pt>
                <c:pt idx="7">
                  <c:v>75</c:v>
                </c:pt>
                <c:pt idx="8">
                  <c:v>82.5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42-2E47-A010-DC20CF4A74E8}"/>
            </c:ext>
          </c:extLst>
        </c:ser>
        <c:ser>
          <c:idx val="1"/>
          <c:order val="3"/>
          <c:tx>
            <c:strRef>
              <c:f>Türk!$AM$5</c:f>
              <c:strCache>
                <c:ptCount val="1"/>
                <c:pt idx="0">
                  <c:v>85 - 100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Türk!$AH$6:$AH$25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Türk!$AM$6:$AM$25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87.5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42-2E47-A010-DC20CF4A74E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00106240"/>
        <c:axId val="100107776"/>
      </c:barChart>
      <c:catAx>
        <c:axId val="100106240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crossAx val="100107776"/>
        <c:crosses val="autoZero"/>
        <c:auto val="1"/>
        <c:lblAlgn val="ctr"/>
        <c:lblOffset val="100"/>
        <c:noMultiLvlLbl val="0"/>
      </c:catAx>
      <c:valAx>
        <c:axId val="100107776"/>
        <c:scaling>
          <c:orientation val="minMax"/>
        </c:scaling>
        <c:delete val="1"/>
        <c:axPos val="l"/>
        <c:numFmt formatCode="0" sourceLinked="1"/>
        <c:majorTickMark val="out"/>
        <c:minorTickMark val="none"/>
        <c:tickLblPos val="none"/>
        <c:crossAx val="100106240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34523651970213826"/>
          <c:y val="3.6921478565180001E-2"/>
          <c:w val="0.51964486754268735"/>
          <c:h val="0.18716603312517158"/>
        </c:manualLayout>
      </c:layout>
      <c:overlay val="0"/>
      <c:txPr>
        <a:bodyPr/>
        <a:lstStyle/>
        <a:p>
          <a:pPr>
            <a:defRPr sz="1300" baseline="0"/>
          </a:pPr>
          <a:endParaRPr lang="tr-TR"/>
        </a:p>
      </c:txPr>
    </c:legend>
    <c:plotVisOnly val="0"/>
    <c:dispBlanksAs val="gap"/>
    <c:showDLblsOverMax val="0"/>
  </c:chart>
  <c:spPr>
    <a:solidFill>
      <a:schemeClr val="bg1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Alınan Puana Göre Öğrenci Sayısı</a:t>
            </a:r>
          </a:p>
        </c:rich>
      </c:tx>
      <c:layout>
        <c:manualLayout>
          <c:xMode val="edge"/>
          <c:yMode val="edge"/>
          <c:x val="0.51909788644841914"/>
          <c:y val="5.24440736298690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3853916960271914E-3"/>
          <c:y val="5.6336870934613786E-2"/>
          <c:w val="0.46404057293489775"/>
          <c:h val="0.65165771497105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Y.Dil!$AI$28</c:f>
              <c:strCache>
                <c:ptCount val="1"/>
                <c:pt idx="0">
                  <c:v>Alınan Puana Göre Öğrenci Sayısı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3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Y.Dil!$AJ$27:$AM$27</c:f>
              <c:strCache>
                <c:ptCount val="4"/>
                <c:pt idx="0">
                  <c:v>1-49</c:v>
                </c:pt>
                <c:pt idx="1">
                  <c:v>50-69</c:v>
                </c:pt>
                <c:pt idx="2">
                  <c:v>70-84</c:v>
                </c:pt>
                <c:pt idx="3">
                  <c:v>85-100</c:v>
                </c:pt>
              </c:strCache>
            </c:strRef>
          </c:cat>
          <c:val>
            <c:numRef>
              <c:f>Y.Dil!$AJ$28:$AM$28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C0-0544-97F3-1FCA56F7710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50"/>
        <c:overlap val="-26"/>
        <c:axId val="100482048"/>
        <c:axId val="100492032"/>
      </c:barChart>
      <c:catAx>
        <c:axId val="1004820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00492032"/>
        <c:crosses val="autoZero"/>
        <c:auto val="1"/>
        <c:lblAlgn val="ctr"/>
        <c:lblOffset val="100"/>
        <c:noMultiLvlLbl val="0"/>
      </c:catAx>
      <c:valAx>
        <c:axId val="10049203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00482048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52396452548693073"/>
          <c:y val="0.43086092715232827"/>
          <c:w val="0.43417621218401287"/>
          <c:h val="0.25557177869322628"/>
        </c:manualLayout>
      </c:layout>
      <c:overlay val="0"/>
      <c:txPr>
        <a:bodyPr/>
        <a:lstStyle/>
        <a:p>
          <a:pPr>
            <a:defRPr sz="1200"/>
          </a:pPr>
          <a:endParaRPr lang="tr-TR"/>
        </a:p>
      </c:txPr>
    </c:legend>
    <c:plotVisOnly val="0"/>
    <c:dispBlanksAs val="gap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tr-TR"/>
              <a:t>Soruların başarı % si</a:t>
            </a:r>
          </a:p>
        </c:rich>
      </c:tx>
      <c:layout>
        <c:manualLayout>
          <c:xMode val="edge"/>
          <c:yMode val="edge"/>
          <c:x val="5.9282700421942692E-3"/>
          <c:y val="7.1836817811568188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27622861797448273"/>
          <c:w val="0.98883462857045168"/>
          <c:h val="0.4868673635623168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Y.Dil!$AJ$5</c:f>
              <c:strCache>
                <c:ptCount val="1"/>
                <c:pt idx="0">
                  <c:v>0 - 49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Y.Dil!$AH$6:$AH$25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Y.Dil!$AJ$6:$AJ$25</c:f>
              <c:numCache>
                <c:formatCode>0</c:formatCode>
                <c:ptCount val="20"/>
                <c:pt idx="0">
                  <c:v>0</c:v>
                </c:pt>
                <c:pt idx="1">
                  <c:v>47.5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F7-E244-9F22-79876EE67AA9}"/>
            </c:ext>
          </c:extLst>
        </c:ser>
        <c:ser>
          <c:idx val="3"/>
          <c:order val="1"/>
          <c:tx>
            <c:strRef>
              <c:f>Y.Dil!$AK$5</c:f>
              <c:strCache>
                <c:ptCount val="1"/>
                <c:pt idx="0">
                  <c:v>50 - 69</c:v>
                </c:pt>
              </c:strCache>
            </c:strRef>
          </c:tx>
          <c:spPr>
            <a:solidFill>
              <a:srgbClr val="FF00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Y.Dil!$AH$6:$AH$25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Y.Dil!$AK$6:$AK$25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60</c:v>
                </c:pt>
                <c:pt idx="3">
                  <c:v>62.5</c:v>
                </c:pt>
                <c:pt idx="4">
                  <c:v>60</c:v>
                </c:pt>
                <c:pt idx="5">
                  <c:v>57.5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F7-E244-9F22-79876EE67AA9}"/>
            </c:ext>
          </c:extLst>
        </c:ser>
        <c:ser>
          <c:idx val="4"/>
          <c:order val="2"/>
          <c:tx>
            <c:strRef>
              <c:f>Y.Dil!$AL$5</c:f>
              <c:strCache>
                <c:ptCount val="1"/>
                <c:pt idx="0">
                  <c:v>70 - 84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Y.Dil!$AH$6:$AH$25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Y.Dil!$AL$6:$AL$25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80</c:v>
                </c:pt>
                <c:pt idx="8">
                  <c:v>75</c:v>
                </c:pt>
                <c:pt idx="9">
                  <c:v>82.5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F7-E244-9F22-79876EE67AA9}"/>
            </c:ext>
          </c:extLst>
        </c:ser>
        <c:ser>
          <c:idx val="2"/>
          <c:order val="3"/>
          <c:tx>
            <c:strRef>
              <c:f>Y.Dil!$AM$5</c:f>
              <c:strCache>
                <c:ptCount val="1"/>
                <c:pt idx="0">
                  <c:v>85 - 100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Y.Dil!$AH$6:$AH$25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Y.Dil!$AM$6:$AM$25</c:f>
              <c:numCache>
                <c:formatCode>0</c:formatCode>
                <c:ptCount val="20"/>
                <c:pt idx="0">
                  <c:v>87.5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F7-E244-9F22-79876EE67AA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00540800"/>
        <c:axId val="100542336"/>
      </c:barChart>
      <c:catAx>
        <c:axId val="100540800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crossAx val="100542336"/>
        <c:crosses val="autoZero"/>
        <c:auto val="1"/>
        <c:lblAlgn val="ctr"/>
        <c:lblOffset val="100"/>
        <c:noMultiLvlLbl val="0"/>
      </c:catAx>
      <c:valAx>
        <c:axId val="100542336"/>
        <c:scaling>
          <c:orientation val="minMax"/>
        </c:scaling>
        <c:delete val="1"/>
        <c:axPos val="l"/>
        <c:numFmt formatCode="0" sourceLinked="1"/>
        <c:majorTickMark val="out"/>
        <c:minorTickMark val="none"/>
        <c:tickLblPos val="none"/>
        <c:crossAx val="100540800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34523651970213826"/>
          <c:y val="3.6921478565180001E-2"/>
          <c:w val="0.51964486754268735"/>
          <c:h val="0.18716603312517158"/>
        </c:manualLayout>
      </c:layout>
      <c:overlay val="0"/>
      <c:txPr>
        <a:bodyPr/>
        <a:lstStyle/>
        <a:p>
          <a:pPr>
            <a:defRPr sz="1300" baseline="0"/>
          </a:pPr>
          <a:endParaRPr lang="tr-TR"/>
        </a:p>
      </c:txPr>
    </c:legend>
    <c:plotVisOnly val="0"/>
    <c:dispBlanksAs val="gap"/>
    <c:showDLblsOverMax val="0"/>
  </c:chart>
  <c:spPr>
    <a:solidFill>
      <a:schemeClr val="bg1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Alınan Puana Göre Öğrenci Sayısı</a:t>
            </a:r>
          </a:p>
        </c:rich>
      </c:tx>
      <c:layout>
        <c:manualLayout>
          <c:xMode val="edge"/>
          <c:yMode val="edge"/>
          <c:x val="0.51909788644841826"/>
          <c:y val="5.24440736298690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3853916960271914E-3"/>
          <c:y val="5.6336870934613675E-2"/>
          <c:w val="0.46404057293489726"/>
          <c:h val="0.65165771497105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Mat!$AI$28</c:f>
              <c:strCache>
                <c:ptCount val="1"/>
                <c:pt idx="0">
                  <c:v>Alınan Puana Göre Öğrenci Sayısı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3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Mat!$AJ$27:$AM$27</c:f>
              <c:strCache>
                <c:ptCount val="4"/>
                <c:pt idx="0">
                  <c:v>1-49</c:v>
                </c:pt>
                <c:pt idx="1">
                  <c:v>50-69</c:v>
                </c:pt>
                <c:pt idx="2">
                  <c:v>70-84</c:v>
                </c:pt>
                <c:pt idx="3">
                  <c:v>85-100</c:v>
                </c:pt>
              </c:strCache>
            </c:strRef>
          </c:cat>
          <c:val>
            <c:numRef>
              <c:f>Mat!$AJ$28:$AM$28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93-AF4C-8535-F42397F420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50"/>
        <c:overlap val="-26"/>
        <c:axId val="98709504"/>
        <c:axId val="98711040"/>
      </c:barChart>
      <c:catAx>
        <c:axId val="98709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98711040"/>
        <c:crosses val="autoZero"/>
        <c:auto val="1"/>
        <c:lblAlgn val="ctr"/>
        <c:lblOffset val="100"/>
        <c:noMultiLvlLbl val="0"/>
      </c:catAx>
      <c:valAx>
        <c:axId val="9871104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98709504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52396452548693151"/>
          <c:y val="0.43086092715232766"/>
          <c:w val="0.43417621218401237"/>
          <c:h val="0.25557177869322628"/>
        </c:manualLayout>
      </c:layout>
      <c:overlay val="0"/>
      <c:txPr>
        <a:bodyPr/>
        <a:lstStyle/>
        <a:p>
          <a:pPr>
            <a:defRPr sz="1200"/>
          </a:pPr>
          <a:endParaRPr lang="tr-TR"/>
        </a:p>
      </c:txPr>
    </c:legend>
    <c:plotVisOnly val="0"/>
    <c:dispBlanksAs val="gap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tr-TR"/>
              <a:t>Soruların başarı % si</a:t>
            </a:r>
          </a:p>
        </c:rich>
      </c:tx>
      <c:layout>
        <c:manualLayout>
          <c:xMode val="edge"/>
          <c:yMode val="edge"/>
          <c:x val="5.9282700421942579E-3"/>
          <c:y val="7.1836817811568076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276228617974482"/>
          <c:w val="0.98883462857045168"/>
          <c:h val="0.48686736356231641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Mat!$AJ$5</c:f>
              <c:strCache>
                <c:ptCount val="1"/>
                <c:pt idx="0">
                  <c:v>0 - 49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Mat!$AJ$7:$AJ$25</c:f>
              <c:numCache>
                <c:formatCode>0</c:formatCode>
                <c:ptCount val="19"/>
                <c:pt idx="0">
                  <c:v>0</c:v>
                </c:pt>
                <c:pt idx="1">
                  <c:v>47.5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B-9240-B3CA-295CDEB4C0F0}"/>
            </c:ext>
          </c:extLst>
        </c:ser>
        <c:ser>
          <c:idx val="3"/>
          <c:order val="1"/>
          <c:tx>
            <c:strRef>
              <c:f>Mat!$AK$5</c:f>
              <c:strCache>
                <c:ptCount val="1"/>
                <c:pt idx="0">
                  <c:v>50 - 69</c:v>
                </c:pt>
              </c:strCache>
            </c:strRef>
          </c:tx>
          <c:spPr>
            <a:solidFill>
              <a:srgbClr val="FF00FF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Mat!$AK$7:$AK$25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60</c:v>
                </c:pt>
                <c:pt idx="3">
                  <c:v>62.5</c:v>
                </c:pt>
                <c:pt idx="4">
                  <c:v>60</c:v>
                </c:pt>
                <c:pt idx="5">
                  <c:v>57.5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B-9240-B3CA-295CDEB4C0F0}"/>
            </c:ext>
          </c:extLst>
        </c:ser>
        <c:ser>
          <c:idx val="1"/>
          <c:order val="2"/>
          <c:tx>
            <c:strRef>
              <c:f>Mat!$AL$5</c:f>
              <c:strCache>
                <c:ptCount val="1"/>
                <c:pt idx="0">
                  <c:v>70 - 84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Mat!$AL$7:$AL$25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80</c:v>
                </c:pt>
                <c:pt idx="8">
                  <c:v>75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B-9240-B3CA-295CDEB4C0F0}"/>
            </c:ext>
          </c:extLst>
        </c:ser>
        <c:ser>
          <c:idx val="4"/>
          <c:order val="3"/>
          <c:tx>
            <c:strRef>
              <c:f>Mat!$AM$5</c:f>
              <c:strCache>
                <c:ptCount val="1"/>
                <c:pt idx="0">
                  <c:v>85 - 100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Mat!$AM$7:$AM$25</c:f>
              <c:numCache>
                <c:formatCode>0</c:formatCode>
                <c:ptCount val="19"/>
                <c:pt idx="0">
                  <c:v>87.5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EB-9240-B3CA-295CDEB4C0F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18576256"/>
        <c:axId val="118577792"/>
      </c:barChart>
      <c:catAx>
        <c:axId val="118576256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crossAx val="118577792"/>
        <c:crosses val="autoZero"/>
        <c:auto val="1"/>
        <c:lblAlgn val="ctr"/>
        <c:lblOffset val="100"/>
        <c:noMultiLvlLbl val="0"/>
      </c:catAx>
      <c:valAx>
        <c:axId val="118577792"/>
        <c:scaling>
          <c:orientation val="minMax"/>
        </c:scaling>
        <c:delete val="1"/>
        <c:axPos val="l"/>
        <c:numFmt formatCode="0" sourceLinked="1"/>
        <c:majorTickMark val="out"/>
        <c:minorTickMark val="none"/>
        <c:tickLblPos val="none"/>
        <c:crossAx val="118576256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34523651970213826"/>
          <c:y val="3.6921478565180001E-2"/>
          <c:w val="0.51964486754268735"/>
          <c:h val="0.18716603312517158"/>
        </c:manualLayout>
      </c:layout>
      <c:overlay val="0"/>
      <c:txPr>
        <a:bodyPr/>
        <a:lstStyle/>
        <a:p>
          <a:pPr>
            <a:defRPr sz="1300" baseline="0"/>
          </a:pPr>
          <a:endParaRPr lang="tr-TR"/>
        </a:p>
      </c:txPr>
    </c:legend>
    <c:plotVisOnly val="0"/>
    <c:dispBlanksAs val="gap"/>
    <c:showDLblsOverMax val="0"/>
  </c:chart>
  <c:spPr>
    <a:solidFill>
      <a:schemeClr val="bg1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Alınan Puana Göre Öğrenci Sayısı</a:t>
            </a:r>
          </a:p>
        </c:rich>
      </c:tx>
      <c:layout>
        <c:manualLayout>
          <c:xMode val="edge"/>
          <c:yMode val="edge"/>
          <c:x val="0.5190978864484187"/>
          <c:y val="5.24440736298690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3853916960271914E-3"/>
          <c:y val="5.6336870934613717E-2"/>
          <c:w val="0.46404057293489742"/>
          <c:h val="0.65165771497105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Fen!$AI$28</c:f>
              <c:strCache>
                <c:ptCount val="1"/>
                <c:pt idx="0">
                  <c:v>Alınan Puana Göre Öğrenci Sayısı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3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Fen!$AJ$27:$AM$27</c:f>
              <c:strCache>
                <c:ptCount val="4"/>
                <c:pt idx="0">
                  <c:v>1-49</c:v>
                </c:pt>
                <c:pt idx="1">
                  <c:v>50-69</c:v>
                </c:pt>
                <c:pt idx="2">
                  <c:v>70-84</c:v>
                </c:pt>
                <c:pt idx="3">
                  <c:v>85-100</c:v>
                </c:pt>
              </c:strCache>
            </c:strRef>
          </c:cat>
          <c:val>
            <c:numRef>
              <c:f>Fen!$AJ$28:$AM$28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AE-FE48-BA0A-777AAF2D5D2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50"/>
        <c:overlap val="-26"/>
        <c:axId val="173413120"/>
        <c:axId val="173414656"/>
      </c:barChart>
      <c:catAx>
        <c:axId val="1734131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73414656"/>
        <c:crosses val="autoZero"/>
        <c:auto val="1"/>
        <c:lblAlgn val="ctr"/>
        <c:lblOffset val="100"/>
        <c:noMultiLvlLbl val="0"/>
      </c:catAx>
      <c:valAx>
        <c:axId val="17341465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73413120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52396452548693129"/>
          <c:y val="0.43086092715232788"/>
          <c:w val="0.43417621218401248"/>
          <c:h val="0.25557177869322628"/>
        </c:manualLayout>
      </c:layout>
      <c:overlay val="0"/>
      <c:txPr>
        <a:bodyPr/>
        <a:lstStyle/>
        <a:p>
          <a:pPr>
            <a:defRPr sz="1200"/>
          </a:pPr>
          <a:endParaRPr lang="tr-TR"/>
        </a:p>
      </c:txPr>
    </c:legend>
    <c:plotVisOnly val="0"/>
    <c:dispBlanksAs val="gap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tr-TR"/>
              <a:t>Soruların başarı % si</a:t>
            </a:r>
          </a:p>
        </c:rich>
      </c:tx>
      <c:layout>
        <c:manualLayout>
          <c:xMode val="edge"/>
          <c:yMode val="edge"/>
          <c:x val="5.9282700421942613E-3"/>
          <c:y val="7.1836817811568119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27622861797448223"/>
          <c:w val="0.98883462857045168"/>
          <c:h val="0.48686736356231652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Fen!$AJ$5</c:f>
              <c:strCache>
                <c:ptCount val="1"/>
                <c:pt idx="0">
                  <c:v>0 - 49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Fen!$AH$6:$AH$25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Fen!$AJ$6:$AJ$25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47.5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6C-0840-B347-C96292BEDC3C}"/>
            </c:ext>
          </c:extLst>
        </c:ser>
        <c:ser>
          <c:idx val="1"/>
          <c:order val="1"/>
          <c:tx>
            <c:strRef>
              <c:f>Fen!$AK$5</c:f>
              <c:strCache>
                <c:ptCount val="1"/>
                <c:pt idx="0">
                  <c:v>50 - 69</c:v>
                </c:pt>
              </c:strCache>
            </c:strRef>
          </c:tx>
          <c:spPr>
            <a:solidFill>
              <a:srgbClr val="FF00FF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Fen!$AH$6:$AH$25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Fen!$AK$6:$AK$25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60</c:v>
                </c:pt>
                <c:pt idx="5">
                  <c:v>62.5</c:v>
                </c:pt>
                <c:pt idx="6">
                  <c:v>60</c:v>
                </c:pt>
                <c:pt idx="7">
                  <c:v>57.5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6C-0840-B347-C96292BEDC3C}"/>
            </c:ext>
          </c:extLst>
        </c:ser>
        <c:ser>
          <c:idx val="0"/>
          <c:order val="2"/>
          <c:tx>
            <c:strRef>
              <c:f>Fen!$AL$5</c:f>
              <c:strCache>
                <c:ptCount val="1"/>
                <c:pt idx="0">
                  <c:v>70 - 84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Fen!$AH$6:$AH$25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Fen!$AL$6:$AL$25</c:f>
              <c:numCache>
                <c:formatCode>0</c:formatCode>
                <c:ptCount val="20"/>
                <c:pt idx="0">
                  <c:v>75</c:v>
                </c:pt>
                <c:pt idx="1">
                  <c:v>82.5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70</c:v>
                </c:pt>
                <c:pt idx="9">
                  <c:v>80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96C-0840-B347-C96292BEDC3C}"/>
            </c:ext>
          </c:extLst>
        </c:ser>
        <c:ser>
          <c:idx val="3"/>
          <c:order val="3"/>
          <c:tx>
            <c:strRef>
              <c:f>Fen!$AM$5</c:f>
              <c:strCache>
                <c:ptCount val="1"/>
                <c:pt idx="0">
                  <c:v>85 - 100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Fen!$AH$6:$AH$25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Fen!$AM$6:$AM$25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87.5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6C-0840-B347-C96292BEDC3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73459328"/>
        <c:axId val="173460864"/>
      </c:barChart>
      <c:catAx>
        <c:axId val="173459328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crossAx val="173460864"/>
        <c:crosses val="autoZero"/>
        <c:auto val="1"/>
        <c:lblAlgn val="ctr"/>
        <c:lblOffset val="100"/>
        <c:noMultiLvlLbl val="0"/>
      </c:catAx>
      <c:valAx>
        <c:axId val="173460864"/>
        <c:scaling>
          <c:orientation val="minMax"/>
        </c:scaling>
        <c:delete val="1"/>
        <c:axPos val="l"/>
        <c:numFmt formatCode="0" sourceLinked="1"/>
        <c:majorTickMark val="out"/>
        <c:minorTickMark val="none"/>
        <c:tickLblPos val="none"/>
        <c:crossAx val="173459328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34523651970213826"/>
          <c:y val="3.6921478565180001E-2"/>
          <c:w val="0.51964486754268735"/>
          <c:h val="0.18716603312517158"/>
        </c:manualLayout>
      </c:layout>
      <c:overlay val="0"/>
      <c:txPr>
        <a:bodyPr/>
        <a:lstStyle/>
        <a:p>
          <a:pPr>
            <a:defRPr sz="1300" baseline="0"/>
          </a:pPr>
          <a:endParaRPr lang="tr-TR"/>
        </a:p>
      </c:txPr>
    </c:legend>
    <c:plotVisOnly val="0"/>
    <c:dispBlanksAs val="gap"/>
    <c:showDLblsOverMax val="0"/>
  </c:chart>
  <c:spPr>
    <a:solidFill>
      <a:schemeClr val="bg1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Alınan Puana Göre Öğrenci Sayısı</a:t>
            </a:r>
          </a:p>
        </c:rich>
      </c:tx>
      <c:layout>
        <c:manualLayout>
          <c:xMode val="edge"/>
          <c:yMode val="edge"/>
          <c:x val="0.51909788644841892"/>
          <c:y val="5.24440736298690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3853916960271914E-3"/>
          <c:y val="5.6336870934613752E-2"/>
          <c:w val="0.46404057293489753"/>
          <c:h val="0.65165771497105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Sos!$AI$28</c:f>
              <c:strCache>
                <c:ptCount val="1"/>
                <c:pt idx="0">
                  <c:v>Alınan Puana Göre Öğrenci Sayısı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3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Sos!$AJ$27:$AM$27</c:f>
              <c:strCache>
                <c:ptCount val="4"/>
                <c:pt idx="0">
                  <c:v>1-49</c:v>
                </c:pt>
                <c:pt idx="1">
                  <c:v>50-69</c:v>
                </c:pt>
                <c:pt idx="2">
                  <c:v>70-84</c:v>
                </c:pt>
                <c:pt idx="3">
                  <c:v>85-100</c:v>
                </c:pt>
              </c:strCache>
            </c:strRef>
          </c:cat>
          <c:val>
            <c:numRef>
              <c:f>Sos!$AJ$28:$AM$28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C-8140-8E63-0E66FD79DA6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50"/>
        <c:overlap val="-26"/>
        <c:axId val="174405120"/>
        <c:axId val="174406656"/>
      </c:barChart>
      <c:catAx>
        <c:axId val="1744051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74406656"/>
        <c:crosses val="autoZero"/>
        <c:auto val="1"/>
        <c:lblAlgn val="ctr"/>
        <c:lblOffset val="100"/>
        <c:noMultiLvlLbl val="0"/>
      </c:catAx>
      <c:valAx>
        <c:axId val="17440665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74405120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52396452548693107"/>
          <c:y val="0.43086092715232804"/>
          <c:w val="0.43417621218401264"/>
          <c:h val="0.25557177869322628"/>
        </c:manualLayout>
      </c:layout>
      <c:overlay val="0"/>
      <c:txPr>
        <a:bodyPr/>
        <a:lstStyle/>
        <a:p>
          <a:pPr>
            <a:defRPr sz="1200"/>
          </a:pPr>
          <a:endParaRPr lang="tr-TR"/>
        </a:p>
      </c:txPr>
    </c:legend>
    <c:plotVisOnly val="0"/>
    <c:dispBlanksAs val="gap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tr-TR"/>
              <a:t>Soruların başarı % si</a:t>
            </a:r>
          </a:p>
        </c:rich>
      </c:tx>
      <c:layout>
        <c:manualLayout>
          <c:xMode val="edge"/>
          <c:yMode val="edge"/>
          <c:x val="5.9282700421942648E-3"/>
          <c:y val="7.1836817811568154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2762286179744825"/>
          <c:w val="0.98883462857045168"/>
          <c:h val="0.4868673635623166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Sos!$AJ$5</c:f>
              <c:strCache>
                <c:ptCount val="1"/>
                <c:pt idx="0">
                  <c:v>0 - 49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Sos!$AH$6:$AH$25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Sos!$AJ$6:$AJ$25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47.5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1F-E447-AFD6-6A4BF3A908F4}"/>
            </c:ext>
          </c:extLst>
        </c:ser>
        <c:ser>
          <c:idx val="0"/>
          <c:order val="1"/>
          <c:tx>
            <c:strRef>
              <c:f>Sos!$AK$5</c:f>
              <c:strCache>
                <c:ptCount val="1"/>
                <c:pt idx="0">
                  <c:v>50 - 69</c:v>
                </c:pt>
              </c:strCache>
            </c:strRef>
          </c:tx>
          <c:spPr>
            <a:solidFill>
              <a:srgbClr val="FF00FF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Sos!$AH$6:$AH$25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Sos!$AK$6:$AK$25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60</c:v>
                </c:pt>
                <c:pt idx="6">
                  <c:v>62.5</c:v>
                </c:pt>
                <c:pt idx="7">
                  <c:v>60</c:v>
                </c:pt>
                <c:pt idx="8">
                  <c:v>57.5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1F-E447-AFD6-6A4BF3A908F4}"/>
            </c:ext>
          </c:extLst>
        </c:ser>
        <c:ser>
          <c:idx val="3"/>
          <c:order val="2"/>
          <c:tx>
            <c:strRef>
              <c:f>Sos!$AL$5</c:f>
              <c:strCache>
                <c:ptCount val="1"/>
                <c:pt idx="0">
                  <c:v>70 - 84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Sos!$AH$6:$AH$25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Sos!$AL$6:$AL$25</c:f>
              <c:numCache>
                <c:formatCode>0</c:formatCode>
                <c:ptCount val="20"/>
                <c:pt idx="0">
                  <c:v>80</c:v>
                </c:pt>
                <c:pt idx="1">
                  <c:v>75</c:v>
                </c:pt>
                <c:pt idx="2">
                  <c:v>82.5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1F-E447-AFD6-6A4BF3A908F4}"/>
            </c:ext>
          </c:extLst>
        </c:ser>
        <c:ser>
          <c:idx val="4"/>
          <c:order val="3"/>
          <c:tx>
            <c:strRef>
              <c:f>Sos!$AM$5</c:f>
              <c:strCache>
                <c:ptCount val="1"/>
                <c:pt idx="0">
                  <c:v>85 - 100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Sos!$AH$6:$AH$25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Sos!$AM$6:$AM$25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87.5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1F-E447-AFD6-6A4BF3A908F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74467712"/>
        <c:axId val="174502272"/>
      </c:barChart>
      <c:catAx>
        <c:axId val="174467712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crossAx val="174502272"/>
        <c:crosses val="autoZero"/>
        <c:auto val="1"/>
        <c:lblAlgn val="ctr"/>
        <c:lblOffset val="100"/>
        <c:noMultiLvlLbl val="0"/>
      </c:catAx>
      <c:valAx>
        <c:axId val="174502272"/>
        <c:scaling>
          <c:orientation val="minMax"/>
        </c:scaling>
        <c:delete val="1"/>
        <c:axPos val="l"/>
        <c:numFmt formatCode="0" sourceLinked="1"/>
        <c:majorTickMark val="out"/>
        <c:minorTickMark val="none"/>
        <c:tickLblPos val="none"/>
        <c:crossAx val="174467712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34523651970213826"/>
          <c:y val="3.6921478565180001E-2"/>
          <c:w val="0.51964486754268735"/>
          <c:h val="0.18716603312517158"/>
        </c:manualLayout>
      </c:layout>
      <c:overlay val="0"/>
      <c:txPr>
        <a:bodyPr/>
        <a:lstStyle/>
        <a:p>
          <a:pPr>
            <a:defRPr sz="1300" baseline="0"/>
          </a:pPr>
          <a:endParaRPr lang="tr-TR"/>
        </a:p>
      </c:txPr>
    </c:legend>
    <c:plotVisOnly val="0"/>
    <c:dispBlanksAs val="gap"/>
    <c:showDLblsOverMax val="0"/>
  </c:chart>
  <c:spPr>
    <a:solidFill>
      <a:schemeClr val="bg1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Alınan Puana Göre Öğrenci Sayısı</a:t>
            </a:r>
          </a:p>
        </c:rich>
      </c:tx>
      <c:layout>
        <c:manualLayout>
          <c:xMode val="edge"/>
          <c:yMode val="edge"/>
          <c:x val="0.51909788644841937"/>
          <c:y val="5.24440736298690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3853916960271914E-3"/>
          <c:y val="5.6336870934613828E-2"/>
          <c:w val="0.46404057293489792"/>
          <c:h val="0.65165771497105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DinK.!$AI$28</c:f>
              <c:strCache>
                <c:ptCount val="1"/>
                <c:pt idx="0">
                  <c:v>Alınan Puana Göre Öğrenci Sayısı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3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DinK.!$AJ$27:$AM$27</c:f>
              <c:strCache>
                <c:ptCount val="4"/>
                <c:pt idx="0">
                  <c:v>1-49</c:v>
                </c:pt>
                <c:pt idx="1">
                  <c:v>50-69</c:v>
                </c:pt>
                <c:pt idx="2">
                  <c:v>70-84</c:v>
                </c:pt>
                <c:pt idx="3">
                  <c:v>85-100</c:v>
                </c:pt>
              </c:strCache>
            </c:strRef>
          </c:cat>
          <c:val>
            <c:numRef>
              <c:f>DinK.!$AJ$28:$AM$28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1B-9F46-9F82-D35B6582143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50"/>
        <c:overlap val="-26"/>
        <c:axId val="174643456"/>
        <c:axId val="175112192"/>
      </c:barChart>
      <c:catAx>
        <c:axId val="1746434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75112192"/>
        <c:crosses val="autoZero"/>
        <c:auto val="1"/>
        <c:lblAlgn val="ctr"/>
        <c:lblOffset val="100"/>
        <c:noMultiLvlLbl val="0"/>
      </c:catAx>
      <c:valAx>
        <c:axId val="17511219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74643456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5239645254869304"/>
          <c:y val="0.43086092715232843"/>
          <c:w val="0.43417621218401298"/>
          <c:h val="0.25557177869322628"/>
        </c:manualLayout>
      </c:layout>
      <c:overlay val="0"/>
      <c:txPr>
        <a:bodyPr/>
        <a:lstStyle/>
        <a:p>
          <a:pPr>
            <a:defRPr sz="1200"/>
          </a:pPr>
          <a:endParaRPr lang="tr-TR"/>
        </a:p>
      </c:txPr>
    </c:legend>
    <c:plotVisOnly val="0"/>
    <c:dispBlanksAs val="gap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tr-TR"/>
              <a:t>Soruların başarı % si</a:t>
            </a:r>
          </a:p>
        </c:rich>
      </c:tx>
      <c:layout>
        <c:manualLayout>
          <c:xMode val="edge"/>
          <c:yMode val="edge"/>
          <c:x val="5.9282700421942726E-3"/>
          <c:y val="7.183681781156823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"/>
          <c:y val="0.276228617974483"/>
          <c:w val="0.98883462857045168"/>
          <c:h val="0.48686736356231697"/>
        </c:manualLayout>
      </c:layout>
      <c:barChart>
        <c:barDir val="col"/>
        <c:grouping val="clustered"/>
        <c:varyColors val="0"/>
        <c:ser>
          <c:idx val="3"/>
          <c:order val="0"/>
          <c:tx>
            <c:strRef>
              <c:f>DinK.!$AJ$5</c:f>
              <c:strCache>
                <c:ptCount val="1"/>
                <c:pt idx="0">
                  <c:v>0 - 49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DinK.!$AH$6:$AH$25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DinK.!$AJ$6:$AJ$25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47.5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54-814F-BC2F-81C6DF9D8F43}"/>
            </c:ext>
          </c:extLst>
        </c:ser>
        <c:ser>
          <c:idx val="4"/>
          <c:order val="1"/>
          <c:tx>
            <c:strRef>
              <c:f>DinK.!$AK$5</c:f>
              <c:strCache>
                <c:ptCount val="1"/>
                <c:pt idx="0">
                  <c:v>50 - 69</c:v>
                </c:pt>
              </c:strCache>
            </c:strRef>
          </c:tx>
          <c:spPr>
            <a:solidFill>
              <a:srgbClr val="FF00FF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DinK.!$AH$6:$AH$25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DinK.!$AK$6:$AK$25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62.5</c:v>
                </c:pt>
                <c:pt idx="8">
                  <c:v>60</c:v>
                </c:pt>
                <c:pt idx="9">
                  <c:v>57.5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54-814F-BC2F-81C6DF9D8F43}"/>
            </c:ext>
          </c:extLst>
        </c:ser>
        <c:ser>
          <c:idx val="2"/>
          <c:order val="2"/>
          <c:tx>
            <c:strRef>
              <c:f>DinK.!$AL$5</c:f>
              <c:strCache>
                <c:ptCount val="1"/>
                <c:pt idx="0">
                  <c:v>70 - 84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DinK.!$AH$6:$AH$25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DinK.!$AL$6:$AL$25</c:f>
              <c:numCache>
                <c:formatCode>0</c:formatCode>
                <c:ptCount val="20"/>
                <c:pt idx="0">
                  <c:v>70</c:v>
                </c:pt>
                <c:pt idx="1">
                  <c:v>80</c:v>
                </c:pt>
                <c:pt idx="2">
                  <c:v>75</c:v>
                </c:pt>
                <c:pt idx="3">
                  <c:v>82.5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54-814F-BC2F-81C6DF9D8F43}"/>
            </c:ext>
          </c:extLst>
        </c:ser>
        <c:ser>
          <c:idx val="1"/>
          <c:order val="3"/>
          <c:tx>
            <c:strRef>
              <c:f>DinK.!$AM$5</c:f>
              <c:strCache>
                <c:ptCount val="1"/>
                <c:pt idx="0">
                  <c:v>85 - 100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DinK.!$AH$6:$AH$25</c:f>
              <c:numCache>
                <c:formatCode>@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DinK.!$AM$6:$AM$25</c:f>
              <c:numCache>
                <c:formatCode>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87.5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54-814F-BC2F-81C6DF9D8F4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75160704"/>
        <c:axId val="175170688"/>
      </c:barChart>
      <c:catAx>
        <c:axId val="175160704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crossAx val="175170688"/>
        <c:crosses val="autoZero"/>
        <c:auto val="1"/>
        <c:lblAlgn val="ctr"/>
        <c:lblOffset val="100"/>
        <c:noMultiLvlLbl val="0"/>
      </c:catAx>
      <c:valAx>
        <c:axId val="175170688"/>
        <c:scaling>
          <c:orientation val="minMax"/>
        </c:scaling>
        <c:delete val="1"/>
        <c:axPos val="l"/>
        <c:numFmt formatCode="0" sourceLinked="1"/>
        <c:majorTickMark val="out"/>
        <c:minorTickMark val="none"/>
        <c:tickLblPos val="none"/>
        <c:crossAx val="175160704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34523651970213826"/>
          <c:y val="3.6921478565180001E-2"/>
          <c:w val="0.51964486754268735"/>
          <c:h val="0.18716603312517158"/>
        </c:manualLayout>
      </c:layout>
      <c:overlay val="0"/>
      <c:txPr>
        <a:bodyPr/>
        <a:lstStyle/>
        <a:p>
          <a:pPr>
            <a:defRPr sz="1300" baseline="0"/>
          </a:pPr>
          <a:endParaRPr lang="tr-TR"/>
        </a:p>
      </c:txPr>
    </c:legend>
    <c:plotVisOnly val="0"/>
    <c:dispBlanksAs val="gap"/>
    <c:showDLblsOverMax val="0"/>
  </c:chart>
  <c:spPr>
    <a:solidFill>
      <a:schemeClr val="bg1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 /><Relationship Id="rId1" Type="http://schemas.openxmlformats.org/officeDocument/2006/relationships/chart" Target="../charts/chart1.xml" 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 /><Relationship Id="rId1" Type="http://schemas.openxmlformats.org/officeDocument/2006/relationships/image" Target="../media/image1.png" 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 /><Relationship Id="rId1" Type="http://schemas.openxmlformats.org/officeDocument/2006/relationships/image" Target="../media/image2.png" 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 /><Relationship Id="rId1" Type="http://schemas.openxmlformats.org/officeDocument/2006/relationships/chart" Target="../charts/chart3.xml" 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 /><Relationship Id="rId1" Type="http://schemas.openxmlformats.org/officeDocument/2006/relationships/chart" Target="../charts/chart5.xml" 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 /><Relationship Id="rId1" Type="http://schemas.openxmlformats.org/officeDocument/2006/relationships/chart" Target="../charts/chart7.xml" 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 /><Relationship Id="rId1" Type="http://schemas.openxmlformats.org/officeDocument/2006/relationships/chart" Target="../charts/chart9.xml" 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 /><Relationship Id="rId1" Type="http://schemas.openxmlformats.org/officeDocument/2006/relationships/chart" Target="../charts/chart11.xml" 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 /><Relationship Id="rId1" Type="http://schemas.openxmlformats.org/officeDocument/2006/relationships/chart" Target="../charts/chart13.xml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91017</xdr:colOff>
      <xdr:row>33</xdr:row>
      <xdr:rowOff>31750</xdr:rowOff>
    </xdr:from>
    <xdr:to>
      <xdr:col>2</xdr:col>
      <xdr:colOff>618067</xdr:colOff>
      <xdr:row>38</xdr:row>
      <xdr:rowOff>0</xdr:rowOff>
    </xdr:to>
    <xdr:graphicFrame macro="">
      <xdr:nvGraphicFramePr>
        <xdr:cNvPr id="3" name="2 Grafik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127000</xdr:colOff>
      <xdr:row>24</xdr:row>
      <xdr:rowOff>88900</xdr:rowOff>
    </xdr:from>
    <xdr:to>
      <xdr:col>2</xdr:col>
      <xdr:colOff>641350</xdr:colOff>
      <xdr:row>32</xdr:row>
      <xdr:rowOff>160866</xdr:rowOff>
    </xdr:to>
    <xdr:graphicFrame macro="">
      <xdr:nvGraphicFramePr>
        <xdr:cNvPr id="8" name="7 Grafik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234128</xdr:colOff>
      <xdr:row>25</xdr:row>
      <xdr:rowOff>245529</xdr:rowOff>
    </xdr:from>
    <xdr:to>
      <xdr:col>8</xdr:col>
      <xdr:colOff>122045</xdr:colOff>
      <xdr:row>26</xdr:row>
      <xdr:rowOff>177793</xdr:rowOff>
    </xdr:to>
    <xdr:pic>
      <xdr:nvPicPr>
        <xdr:cNvPr id="2" name="1 Resim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 rot="5400000">
          <a:off x="7726121" y="9813869"/>
          <a:ext cx="313264" cy="226584"/>
        </a:xfrm>
        <a:prstGeom prst="rect">
          <a:avLst/>
        </a:prstGeom>
      </xdr:spPr>
    </xdr:pic>
    <xdr:clientData/>
  </xdr:twoCellAnchor>
  <xdr:twoCellAnchor editAs="oneCell">
    <xdr:from>
      <xdr:col>7</xdr:col>
      <xdr:colOff>206596</xdr:colOff>
      <xdr:row>0</xdr:row>
      <xdr:rowOff>8460</xdr:rowOff>
    </xdr:from>
    <xdr:to>
      <xdr:col>8</xdr:col>
      <xdr:colOff>106761</xdr:colOff>
      <xdr:row>0</xdr:row>
      <xdr:rowOff>338656</xdr:rowOff>
    </xdr:to>
    <xdr:pic>
      <xdr:nvPicPr>
        <xdr:cNvPr id="3" name="2 Resim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 rot="16200000">
          <a:off x="7696247" y="54142"/>
          <a:ext cx="330196" cy="23883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206596</xdr:colOff>
      <xdr:row>0</xdr:row>
      <xdr:rowOff>8460</xdr:rowOff>
    </xdr:from>
    <xdr:to>
      <xdr:col>8</xdr:col>
      <xdr:colOff>106761</xdr:colOff>
      <xdr:row>1</xdr:row>
      <xdr:rowOff>143923</xdr:rowOff>
    </xdr:to>
    <xdr:pic>
      <xdr:nvPicPr>
        <xdr:cNvPr id="3" name="2 Resim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 rot="16200000">
          <a:off x="7695401" y="55835"/>
          <a:ext cx="330196" cy="235445"/>
        </a:xfrm>
        <a:prstGeom prst="rect">
          <a:avLst/>
        </a:prstGeom>
      </xdr:spPr>
    </xdr:pic>
    <xdr:clientData/>
  </xdr:twoCellAnchor>
  <xdr:twoCellAnchor editAs="oneCell">
    <xdr:from>
      <xdr:col>7</xdr:col>
      <xdr:colOff>234130</xdr:colOff>
      <xdr:row>52</xdr:row>
      <xdr:rowOff>33861</xdr:rowOff>
    </xdr:from>
    <xdr:to>
      <xdr:col>8</xdr:col>
      <xdr:colOff>122047</xdr:colOff>
      <xdr:row>53</xdr:row>
      <xdr:rowOff>135457</xdr:rowOff>
    </xdr:to>
    <xdr:pic>
      <xdr:nvPicPr>
        <xdr:cNvPr id="4" name="3 Resim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 rot="5400000">
          <a:off x="8191790" y="10605501"/>
          <a:ext cx="304797" cy="218117"/>
        </a:xfrm>
        <a:prstGeom prst="rect">
          <a:avLst/>
        </a:prstGeom>
      </xdr:spPr>
    </xdr:pic>
    <xdr:clientData/>
  </xdr:twoCellAnchor>
  <xdr:twoCellAnchor editAs="oneCell">
    <xdr:from>
      <xdr:col>7</xdr:col>
      <xdr:colOff>160913</xdr:colOff>
      <xdr:row>26</xdr:row>
      <xdr:rowOff>71068</xdr:rowOff>
    </xdr:from>
    <xdr:to>
      <xdr:col>8</xdr:col>
      <xdr:colOff>152443</xdr:colOff>
      <xdr:row>27</xdr:row>
      <xdr:rowOff>115168</xdr:rowOff>
    </xdr:to>
    <xdr:pic>
      <xdr:nvPicPr>
        <xdr:cNvPr id="5" name="4 Resim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178846" y="5134135"/>
          <a:ext cx="330197" cy="23036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32</xdr:row>
      <xdr:rowOff>91440</xdr:rowOff>
    </xdr:from>
    <xdr:to>
      <xdr:col>2</xdr:col>
      <xdr:colOff>584200</xdr:colOff>
      <xdr:row>37</xdr:row>
      <xdr:rowOff>0</xdr:rowOff>
    </xdr:to>
    <xdr:graphicFrame macro="">
      <xdr:nvGraphicFramePr>
        <xdr:cNvPr id="2" name="1 Grafik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127000</xdr:colOff>
      <xdr:row>24</xdr:row>
      <xdr:rowOff>88900</xdr:rowOff>
    </xdr:from>
    <xdr:to>
      <xdr:col>2</xdr:col>
      <xdr:colOff>641350</xdr:colOff>
      <xdr:row>32</xdr:row>
      <xdr:rowOff>22860</xdr:rowOff>
    </xdr:to>
    <xdr:graphicFrame macro="">
      <xdr:nvGraphicFramePr>
        <xdr:cNvPr id="3" name="2 Grafik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110490</xdr:colOff>
      <xdr:row>31</xdr:row>
      <xdr:rowOff>161290</xdr:rowOff>
    </xdr:from>
    <xdr:to>
      <xdr:col>2</xdr:col>
      <xdr:colOff>637540</xdr:colOff>
      <xdr:row>36</xdr:row>
      <xdr:rowOff>205740</xdr:rowOff>
    </xdr:to>
    <xdr:graphicFrame macro="">
      <xdr:nvGraphicFramePr>
        <xdr:cNvPr id="2" name="1 Grafik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149860</xdr:colOff>
      <xdr:row>24</xdr:row>
      <xdr:rowOff>73660</xdr:rowOff>
    </xdr:from>
    <xdr:to>
      <xdr:col>2</xdr:col>
      <xdr:colOff>664210</xdr:colOff>
      <xdr:row>31</xdr:row>
      <xdr:rowOff>121920</xdr:rowOff>
    </xdr:to>
    <xdr:graphicFrame macro="">
      <xdr:nvGraphicFramePr>
        <xdr:cNvPr id="3" name="2 Grafik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32</xdr:row>
      <xdr:rowOff>39370</xdr:rowOff>
    </xdr:from>
    <xdr:to>
      <xdr:col>2</xdr:col>
      <xdr:colOff>584200</xdr:colOff>
      <xdr:row>36</xdr:row>
      <xdr:rowOff>99060</xdr:rowOff>
    </xdr:to>
    <xdr:graphicFrame macro="">
      <xdr:nvGraphicFramePr>
        <xdr:cNvPr id="2" name="1 Grafik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127000</xdr:colOff>
      <xdr:row>24</xdr:row>
      <xdr:rowOff>88900</xdr:rowOff>
    </xdr:from>
    <xdr:to>
      <xdr:col>2</xdr:col>
      <xdr:colOff>641350</xdr:colOff>
      <xdr:row>32</xdr:row>
      <xdr:rowOff>7620</xdr:rowOff>
    </xdr:to>
    <xdr:graphicFrame macro="">
      <xdr:nvGraphicFramePr>
        <xdr:cNvPr id="3" name="2 Grafik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32</xdr:row>
      <xdr:rowOff>16510</xdr:rowOff>
    </xdr:from>
    <xdr:to>
      <xdr:col>2</xdr:col>
      <xdr:colOff>660400</xdr:colOff>
      <xdr:row>36</xdr:row>
      <xdr:rowOff>213360</xdr:rowOff>
    </xdr:to>
    <xdr:graphicFrame macro="">
      <xdr:nvGraphicFramePr>
        <xdr:cNvPr id="2" name="1 Grafik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149860</xdr:colOff>
      <xdr:row>24</xdr:row>
      <xdr:rowOff>73660</xdr:rowOff>
    </xdr:from>
    <xdr:to>
      <xdr:col>2</xdr:col>
      <xdr:colOff>664210</xdr:colOff>
      <xdr:row>31</xdr:row>
      <xdr:rowOff>220980</xdr:rowOff>
    </xdr:to>
    <xdr:graphicFrame macro="">
      <xdr:nvGraphicFramePr>
        <xdr:cNvPr id="3" name="2 Grafik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32</xdr:row>
      <xdr:rowOff>1270</xdr:rowOff>
    </xdr:from>
    <xdr:to>
      <xdr:col>2</xdr:col>
      <xdr:colOff>660400</xdr:colOff>
      <xdr:row>36</xdr:row>
      <xdr:rowOff>167640</xdr:rowOff>
    </xdr:to>
    <xdr:graphicFrame macro="">
      <xdr:nvGraphicFramePr>
        <xdr:cNvPr id="2" name="1 Grafik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127000</xdr:colOff>
      <xdr:row>24</xdr:row>
      <xdr:rowOff>91440</xdr:rowOff>
    </xdr:from>
    <xdr:to>
      <xdr:col>2</xdr:col>
      <xdr:colOff>641350</xdr:colOff>
      <xdr:row>31</xdr:row>
      <xdr:rowOff>137160</xdr:rowOff>
    </xdr:to>
    <xdr:graphicFrame macro="">
      <xdr:nvGraphicFramePr>
        <xdr:cNvPr id="3" name="2 Grafik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32</xdr:row>
      <xdr:rowOff>53340</xdr:rowOff>
    </xdr:from>
    <xdr:to>
      <xdr:col>2</xdr:col>
      <xdr:colOff>584200</xdr:colOff>
      <xdr:row>36</xdr:row>
      <xdr:rowOff>167640</xdr:rowOff>
    </xdr:to>
    <xdr:graphicFrame macro="">
      <xdr:nvGraphicFramePr>
        <xdr:cNvPr id="2" name="1 Grafik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149860</xdr:colOff>
      <xdr:row>24</xdr:row>
      <xdr:rowOff>73660</xdr:rowOff>
    </xdr:from>
    <xdr:to>
      <xdr:col>2</xdr:col>
      <xdr:colOff>664210</xdr:colOff>
      <xdr:row>31</xdr:row>
      <xdr:rowOff>213360</xdr:rowOff>
    </xdr:to>
    <xdr:graphicFrame macro="">
      <xdr:nvGraphicFramePr>
        <xdr:cNvPr id="3" name="2 Grafik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 /><Relationship Id="rId2" Type="http://schemas.openxmlformats.org/officeDocument/2006/relationships/vmlDrawing" Target="../drawings/vmlDrawing1.vml" /><Relationship Id="rId1" Type="http://schemas.openxmlformats.org/officeDocument/2006/relationships/printerSettings" Target="../printerSettings/printerSettings2.bin" 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 /><Relationship Id="rId2" Type="http://schemas.openxmlformats.org/officeDocument/2006/relationships/vmlDrawing" Target="../drawings/vmlDrawing2.vml" /><Relationship Id="rId1" Type="http://schemas.openxmlformats.org/officeDocument/2006/relationships/printerSettings" Target="../printerSettings/printerSettings3.bin" 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 /><Relationship Id="rId2" Type="http://schemas.openxmlformats.org/officeDocument/2006/relationships/vmlDrawing" Target="../drawings/vmlDrawing3.vml" /><Relationship Id="rId1" Type="http://schemas.openxmlformats.org/officeDocument/2006/relationships/printerSettings" Target="../printerSettings/printerSettings4.bin" 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 /><Relationship Id="rId2" Type="http://schemas.openxmlformats.org/officeDocument/2006/relationships/drawing" Target="../drawings/drawing1.xml" /><Relationship Id="rId1" Type="http://schemas.openxmlformats.org/officeDocument/2006/relationships/printerSettings" Target="../printerSettings/printerSettings5.bin" /><Relationship Id="rId4" Type="http://schemas.openxmlformats.org/officeDocument/2006/relationships/comments" Target="../comments4.xml" 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 /><Relationship Id="rId1" Type="http://schemas.openxmlformats.org/officeDocument/2006/relationships/printerSettings" Target="../printerSettings/printerSettings7.bin" 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 /><Relationship Id="rId1" Type="http://schemas.openxmlformats.org/officeDocument/2006/relationships/printerSettings" Target="../printerSettings/printerSettings8.bin" 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 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 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 /><Relationship Id="rId2" Type="http://schemas.openxmlformats.org/officeDocument/2006/relationships/drawing" Target="../drawings/drawing4.xml" /><Relationship Id="rId1" Type="http://schemas.openxmlformats.org/officeDocument/2006/relationships/printerSettings" Target="../printerSettings/printerSettings11.bin" /><Relationship Id="rId4" Type="http://schemas.openxmlformats.org/officeDocument/2006/relationships/comments" Target="../comments5.xml" 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 /><Relationship Id="rId2" Type="http://schemas.openxmlformats.org/officeDocument/2006/relationships/drawing" Target="../drawings/drawing5.xml" /><Relationship Id="rId1" Type="http://schemas.openxmlformats.org/officeDocument/2006/relationships/printerSettings" Target="../printerSettings/printerSettings12.bin" /><Relationship Id="rId4" Type="http://schemas.openxmlformats.org/officeDocument/2006/relationships/comments" Target="../comments6.xml" 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 /><Relationship Id="rId2" Type="http://schemas.openxmlformats.org/officeDocument/2006/relationships/drawing" Target="../drawings/drawing6.xml" /><Relationship Id="rId1" Type="http://schemas.openxmlformats.org/officeDocument/2006/relationships/printerSettings" Target="../printerSettings/printerSettings13.bin" /><Relationship Id="rId4" Type="http://schemas.openxmlformats.org/officeDocument/2006/relationships/comments" Target="../comments7.xml" 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 /><Relationship Id="rId2" Type="http://schemas.openxmlformats.org/officeDocument/2006/relationships/drawing" Target="../drawings/drawing7.xml" /><Relationship Id="rId1" Type="http://schemas.openxmlformats.org/officeDocument/2006/relationships/printerSettings" Target="../printerSettings/printerSettings14.bin" /><Relationship Id="rId4" Type="http://schemas.openxmlformats.org/officeDocument/2006/relationships/comments" Target="../comments8.xml" 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 /><Relationship Id="rId2" Type="http://schemas.openxmlformats.org/officeDocument/2006/relationships/drawing" Target="../drawings/drawing8.xml" /><Relationship Id="rId1" Type="http://schemas.openxmlformats.org/officeDocument/2006/relationships/printerSettings" Target="../printerSettings/printerSettings15.bin" /><Relationship Id="rId4" Type="http://schemas.openxmlformats.org/officeDocument/2006/relationships/comments" Target="../comments9.xml" 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 /><Relationship Id="rId2" Type="http://schemas.openxmlformats.org/officeDocument/2006/relationships/drawing" Target="../drawings/drawing9.xml" /><Relationship Id="rId1" Type="http://schemas.openxmlformats.org/officeDocument/2006/relationships/printerSettings" Target="../printerSettings/printerSettings16.bin" /><Relationship Id="rId4" Type="http://schemas.openxmlformats.org/officeDocument/2006/relationships/comments" Target="../comments10.xml" 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 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 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4"/>
  <sheetViews>
    <sheetView workbookViewId="0">
      <selection activeCell="C24" sqref="C24:D25"/>
    </sheetView>
  </sheetViews>
  <sheetFormatPr defaultRowHeight="15" x14ac:dyDescent="0.2"/>
  <cols>
    <col min="1" max="1" width="4.3046875" customWidth="1"/>
    <col min="2" max="2" width="9.68359375" customWidth="1"/>
    <col min="3" max="3" width="13.31640625" customWidth="1"/>
  </cols>
  <sheetData>
    <row r="1" spans="1:11" ht="23.25" x14ac:dyDescent="0.3">
      <c r="B1" s="237" t="s">
        <v>141</v>
      </c>
    </row>
    <row r="2" spans="1:11" x14ac:dyDescent="0.2">
      <c r="A2" s="236"/>
      <c r="B2" s="236" t="s">
        <v>225</v>
      </c>
      <c r="C2" s="236" t="s">
        <v>226</v>
      </c>
      <c r="D2" s="236"/>
      <c r="E2" s="236"/>
      <c r="F2" s="236"/>
      <c r="G2" s="236"/>
      <c r="H2" s="236"/>
      <c r="I2" s="236"/>
      <c r="J2" s="236"/>
      <c r="K2" s="236"/>
    </row>
    <row r="3" spans="1:11" x14ac:dyDescent="0.2">
      <c r="A3" s="236"/>
      <c r="B3" s="293"/>
      <c r="C3" s="236" t="s">
        <v>233</v>
      </c>
      <c r="D3" s="236"/>
      <c r="E3" s="236"/>
      <c r="F3" s="236"/>
      <c r="G3" s="236"/>
      <c r="H3" s="236"/>
      <c r="I3" s="236"/>
      <c r="J3" s="236"/>
      <c r="K3" s="236"/>
    </row>
    <row r="4" spans="1:11" x14ac:dyDescent="0.2">
      <c r="A4" s="236"/>
      <c r="B4" s="293"/>
      <c r="C4" s="236" t="s">
        <v>234</v>
      </c>
      <c r="D4" s="236"/>
      <c r="E4" s="236"/>
      <c r="F4" s="236"/>
      <c r="G4" s="236"/>
      <c r="H4" s="236"/>
      <c r="I4" s="236"/>
      <c r="J4" s="236"/>
      <c r="K4" s="236"/>
    </row>
    <row r="5" spans="1:11" x14ac:dyDescent="0.2">
      <c r="A5" s="236">
        <v>1</v>
      </c>
      <c r="B5" s="236" t="s">
        <v>228</v>
      </c>
      <c r="C5" s="236"/>
      <c r="D5" s="236"/>
      <c r="E5" s="236"/>
      <c r="F5" s="236"/>
      <c r="G5" s="236"/>
      <c r="H5" s="236"/>
      <c r="I5" s="236"/>
      <c r="J5" s="236"/>
      <c r="K5" s="236"/>
    </row>
    <row r="6" spans="1:11" x14ac:dyDescent="0.2">
      <c r="A6" s="236">
        <v>2</v>
      </c>
      <c r="B6" s="236" t="s">
        <v>229</v>
      </c>
      <c r="C6" s="236"/>
      <c r="D6" s="236"/>
      <c r="E6" s="236"/>
      <c r="F6" s="236"/>
      <c r="G6" s="236"/>
      <c r="H6" s="236"/>
      <c r="I6" s="236"/>
      <c r="J6" s="236"/>
      <c r="K6" s="236"/>
    </row>
    <row r="7" spans="1:11" x14ac:dyDescent="0.2">
      <c r="A7" s="236">
        <v>3</v>
      </c>
      <c r="B7" s="236" t="s">
        <v>155</v>
      </c>
      <c r="C7" s="236"/>
      <c r="D7" s="236"/>
      <c r="E7" s="236"/>
      <c r="F7" s="236"/>
      <c r="G7" s="236"/>
      <c r="H7" s="236"/>
      <c r="I7" s="236"/>
      <c r="J7" s="236"/>
      <c r="K7" s="236"/>
    </row>
    <row r="8" spans="1:11" x14ac:dyDescent="0.2">
      <c r="A8" s="236"/>
      <c r="B8" s="236" t="s">
        <v>156</v>
      </c>
      <c r="C8" s="236"/>
      <c r="D8" s="236"/>
      <c r="E8" s="236"/>
      <c r="F8" s="236"/>
      <c r="G8" s="236"/>
      <c r="H8" s="236"/>
      <c r="I8" s="236"/>
      <c r="J8" s="236"/>
      <c r="K8" s="236"/>
    </row>
    <row r="9" spans="1:11" x14ac:dyDescent="0.2">
      <c r="A9" s="236">
        <v>4</v>
      </c>
      <c r="B9" s="236" t="s">
        <v>142</v>
      </c>
      <c r="C9" s="236"/>
      <c r="D9" s="236"/>
      <c r="E9" s="236"/>
      <c r="F9" s="236"/>
      <c r="G9" s="236"/>
      <c r="H9" s="236"/>
      <c r="I9" s="236"/>
      <c r="J9" s="236"/>
      <c r="K9" s="236"/>
    </row>
    <row r="10" spans="1:11" x14ac:dyDescent="0.2">
      <c r="A10" s="236">
        <v>5</v>
      </c>
      <c r="B10" s="236" t="s">
        <v>143</v>
      </c>
      <c r="C10" s="236"/>
      <c r="D10" s="236"/>
      <c r="E10" s="236"/>
      <c r="F10" s="236"/>
      <c r="G10" s="236"/>
      <c r="H10" s="236"/>
      <c r="I10" s="236"/>
      <c r="J10" s="236"/>
      <c r="K10" s="236"/>
    </row>
    <row r="11" spans="1:11" x14ac:dyDescent="0.2">
      <c r="A11" s="236">
        <v>6</v>
      </c>
      <c r="B11" s="236" t="s">
        <v>144</v>
      </c>
      <c r="C11" s="236"/>
      <c r="D11" s="236"/>
      <c r="E11" s="236"/>
      <c r="F11" s="236"/>
      <c r="G11" s="236"/>
      <c r="H11" s="236"/>
      <c r="I11" s="236"/>
      <c r="J11" s="236"/>
      <c r="K11" s="236"/>
    </row>
    <row r="12" spans="1:11" x14ac:dyDescent="0.2">
      <c r="A12" s="236"/>
      <c r="B12" s="236" t="s">
        <v>145</v>
      </c>
      <c r="C12" s="236"/>
      <c r="D12" s="236" t="s">
        <v>146</v>
      </c>
      <c r="E12" s="236"/>
      <c r="F12" s="236"/>
      <c r="G12" s="236"/>
      <c r="H12" s="236"/>
      <c r="I12" s="236"/>
      <c r="J12" s="236"/>
      <c r="K12" s="236"/>
    </row>
    <row r="13" spans="1:11" x14ac:dyDescent="0.2">
      <c r="A13" s="236"/>
      <c r="B13" s="236" t="s">
        <v>147</v>
      </c>
      <c r="C13" s="236"/>
      <c r="D13" s="236" t="s">
        <v>149</v>
      </c>
      <c r="E13" s="236"/>
      <c r="F13" s="236"/>
      <c r="G13" s="236"/>
      <c r="H13" s="236"/>
      <c r="I13" s="236"/>
      <c r="J13" s="236"/>
      <c r="K13" s="236"/>
    </row>
    <row r="14" spans="1:11" x14ac:dyDescent="0.2">
      <c r="A14" s="236"/>
      <c r="B14" s="236" t="s">
        <v>148</v>
      </c>
      <c r="C14" s="236"/>
      <c r="D14" s="236" t="s">
        <v>150</v>
      </c>
      <c r="E14" s="236"/>
      <c r="F14" s="236"/>
      <c r="G14" s="236"/>
      <c r="H14" s="236"/>
      <c r="I14" s="236"/>
      <c r="J14" s="236"/>
      <c r="K14" s="236"/>
    </row>
    <row r="15" spans="1:11" x14ac:dyDescent="0.2">
      <c r="A15" s="236"/>
      <c r="B15" s="236" t="s">
        <v>230</v>
      </c>
      <c r="C15" s="236"/>
      <c r="D15" s="236"/>
      <c r="E15" s="236"/>
      <c r="F15" s="236"/>
      <c r="G15" s="236"/>
      <c r="H15" s="236"/>
      <c r="I15" s="236"/>
      <c r="J15" s="236"/>
      <c r="K15" s="236"/>
    </row>
    <row r="16" spans="1:11" x14ac:dyDescent="0.2">
      <c r="A16" s="236"/>
      <c r="B16" s="236"/>
      <c r="C16" s="236"/>
      <c r="D16" s="236"/>
      <c r="E16" s="236"/>
      <c r="F16" s="236"/>
      <c r="G16" s="236"/>
      <c r="H16" s="236"/>
      <c r="I16" s="236"/>
      <c r="J16" s="236"/>
      <c r="K16" s="236"/>
    </row>
    <row r="17" spans="1:11" x14ac:dyDescent="0.2">
      <c r="A17" s="236">
        <v>7</v>
      </c>
      <c r="B17" s="236" t="s">
        <v>152</v>
      </c>
      <c r="C17" s="236"/>
      <c r="D17" s="236"/>
      <c r="E17" s="236"/>
      <c r="F17" s="236"/>
      <c r="G17" s="236"/>
      <c r="H17" s="236"/>
      <c r="I17" s="236"/>
      <c r="J17" s="236"/>
      <c r="K17" s="236"/>
    </row>
    <row r="18" spans="1:11" x14ac:dyDescent="0.2">
      <c r="A18" s="236"/>
      <c r="B18" s="236" t="s">
        <v>153</v>
      </c>
      <c r="C18" s="236"/>
      <c r="D18" s="236"/>
      <c r="E18" s="236"/>
      <c r="F18" s="236"/>
      <c r="G18" s="236"/>
      <c r="H18" s="236"/>
      <c r="I18" s="236"/>
      <c r="J18" s="236"/>
      <c r="K18" s="236"/>
    </row>
    <row r="19" spans="1:11" x14ac:dyDescent="0.2">
      <c r="A19" s="236"/>
      <c r="B19" s="236" t="s">
        <v>151</v>
      </c>
      <c r="C19" s="236"/>
      <c r="D19" s="236"/>
      <c r="E19" s="236"/>
      <c r="F19" s="236"/>
      <c r="G19" s="236"/>
      <c r="H19" s="236"/>
      <c r="I19" s="236"/>
      <c r="J19" s="236"/>
      <c r="K19" s="236"/>
    </row>
    <row r="20" spans="1:11" x14ac:dyDescent="0.2">
      <c r="A20" s="236">
        <v>8</v>
      </c>
      <c r="B20" s="236" t="s">
        <v>154</v>
      </c>
      <c r="C20" s="236"/>
      <c r="D20" s="236"/>
      <c r="E20" s="236"/>
      <c r="F20" s="236"/>
      <c r="G20" s="236"/>
      <c r="H20" s="236"/>
      <c r="I20" s="236"/>
      <c r="J20" s="236"/>
      <c r="K20" s="236"/>
    </row>
    <row r="21" spans="1:11" x14ac:dyDescent="0.2">
      <c r="A21" s="236"/>
      <c r="B21" s="236" t="s">
        <v>231</v>
      </c>
      <c r="C21" s="236"/>
      <c r="D21" s="236"/>
      <c r="E21" s="236"/>
      <c r="F21" s="236"/>
      <c r="G21" s="236"/>
      <c r="H21" s="236"/>
      <c r="I21" s="236"/>
      <c r="J21" s="236"/>
      <c r="K21" s="236"/>
    </row>
    <row r="22" spans="1:11" x14ac:dyDescent="0.2">
      <c r="A22" s="236"/>
      <c r="B22" s="236" t="s">
        <v>232</v>
      </c>
      <c r="C22" s="236"/>
      <c r="D22" s="236"/>
      <c r="E22" s="236"/>
      <c r="F22" s="236"/>
      <c r="G22" s="236"/>
      <c r="H22" s="236"/>
      <c r="I22" s="236"/>
      <c r="J22" s="236"/>
      <c r="K22" s="236"/>
    </row>
    <row r="24" spans="1:11" x14ac:dyDescent="0.2">
      <c r="C24" s="294"/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53"/>
  <sheetViews>
    <sheetView tabSelected="1" zoomScaleSheetLayoutView="90" workbookViewId="0">
      <selection activeCell="F12" sqref="F12"/>
    </sheetView>
  </sheetViews>
  <sheetFormatPr defaultColWidth="8.875" defaultRowHeight="15" x14ac:dyDescent="0.2"/>
  <cols>
    <col min="1" max="1" width="27.0390625" style="8" customWidth="1"/>
    <col min="2" max="2" width="4.5703125" style="9" customWidth="1"/>
    <col min="3" max="3" width="5.91796875" style="11" bestFit="1" customWidth="1"/>
    <col min="4" max="4" width="5.78125" style="11" customWidth="1"/>
    <col min="5" max="5" width="34.5703125" style="12" customWidth="1"/>
    <col min="6" max="6" width="15.87109375" style="12" customWidth="1"/>
    <col min="7" max="7" width="34.5703125" style="7" customWidth="1"/>
    <col min="8" max="16384" width="8.875" style="7"/>
  </cols>
  <sheetData>
    <row r="1" spans="1:7" ht="18" x14ac:dyDescent="0.2">
      <c r="C1" s="221"/>
      <c r="D1" s="221"/>
      <c r="E1" s="222" t="s">
        <v>72</v>
      </c>
      <c r="F1" s="222"/>
      <c r="G1" s="223"/>
    </row>
    <row r="2" spans="1:7" x14ac:dyDescent="0.2">
      <c r="C2" s="224" t="s">
        <v>73</v>
      </c>
      <c r="D2" s="224"/>
      <c r="E2" s="224"/>
      <c r="F2" s="224"/>
      <c r="G2" s="223"/>
    </row>
    <row r="3" spans="1:7" x14ac:dyDescent="0.2">
      <c r="C3" s="224" t="s">
        <v>74</v>
      </c>
      <c r="D3" s="224"/>
      <c r="E3" s="224"/>
      <c r="F3" s="224"/>
      <c r="G3" s="223"/>
    </row>
    <row r="4" spans="1:7" x14ac:dyDescent="0.2">
      <c r="C4" s="224" t="s">
        <v>75</v>
      </c>
      <c r="D4" s="224"/>
      <c r="E4" s="224"/>
      <c r="F4" s="224"/>
      <c r="G4" s="223"/>
    </row>
    <row r="5" spans="1:7" x14ac:dyDescent="0.2">
      <c r="C5" s="224" t="s">
        <v>76</v>
      </c>
      <c r="D5" s="224"/>
      <c r="E5" s="224"/>
      <c r="F5" s="224"/>
      <c r="G5" s="223"/>
    </row>
    <row r="6" spans="1:7" x14ac:dyDescent="0.2">
      <c r="C6" s="224" t="s">
        <v>77</v>
      </c>
      <c r="D6" s="224"/>
      <c r="E6" s="224"/>
      <c r="F6" s="224"/>
      <c r="G6" s="223"/>
    </row>
    <row r="7" spans="1:7" x14ac:dyDescent="0.2">
      <c r="C7" s="224" t="s">
        <v>78</v>
      </c>
      <c r="D7" s="224"/>
      <c r="E7" s="224"/>
      <c r="F7" s="224"/>
      <c r="G7" s="223"/>
    </row>
    <row r="8" spans="1:7" x14ac:dyDescent="0.2">
      <c r="C8" s="225" t="s">
        <v>79</v>
      </c>
      <c r="D8" s="226"/>
      <c r="E8" s="227"/>
      <c r="F8" s="227"/>
      <c r="G8" s="223"/>
    </row>
    <row r="9" spans="1:7" ht="15.75" thickBot="1" x14ac:dyDescent="0.25">
      <c r="C9" s="228" t="s">
        <v>80</v>
      </c>
      <c r="D9" s="226"/>
      <c r="E9" s="227"/>
      <c r="F9" s="227"/>
      <c r="G9" s="223"/>
    </row>
    <row r="10" spans="1:7" ht="19.5" thickBot="1" x14ac:dyDescent="0.25">
      <c r="A10" s="25">
        <v>1</v>
      </c>
      <c r="B10" s="13"/>
      <c r="C10" s="233"/>
      <c r="D10" s="234"/>
      <c r="E10" s="295" t="str">
        <f>IF($A$10=3,TS!I1,IF($A$10=4,TS!L1,IF($A$10=5,TS!O1,IF($A$10=6,TS!R1,IF($A$10=7,TS!U1,IF($A$10=8,TS!X1,IF($A$10=9,TS!AA1,IF($A$10=10,TS!AD1,""))))))))&amp;IF($A$10=11,TS!AG1,IF($A$10=12,TS!AJ1,IF($A$10=13,TS!AM1,IF($A$10=14,TS!AP1,IF($A$10=15,TS!AS1,IF($A$10=16,TS!AV1,IF($A$10=17,TS!AY1,"")))))))&amp;IF($A$10=18,TS!BB1,IF($A$10=19,TS!BE1,IF($A$10=20,TS!BH1,IF($A$10=21,TS!BK1,IF($A$10=22,TS!BN1,IF($A$10=23,TS!BQ1,""))))))&amp;IF($A$10=24,TS!BT1,IF($A$10=25,TS!BW1,IF($A$10=26,TS!BZ1,IF($A$10=27,TS!CC1,IF($A$10=28,TS!CF1,IF($A$10=29,TS!CI1,IF($A$10=1,TS!C1,IF($A$10=2,TS!F1,""))))))))&amp;IF($A$10=30,TS!CL1,IF($A$10=31,TS!CO1,IF($A$10=32,TS!CR1,IF($A$10=33,TS!CU1,IF($A$10=34,TS!CX1,IF($A$10=35,TS!DA1,IF($A$10=36,TS!DD1,IF($A$10=37,TS!DG1,""))))))))&amp;IF($A$10=38,TS!DJ1,IF($A$10=39,TS!DM1,IF($A$10=40,TS!DP1,"")))</f>
        <v>6 / A</v>
      </c>
      <c r="F10" s="295"/>
      <c r="G10" s="235" t="s">
        <v>81</v>
      </c>
    </row>
    <row r="11" spans="1:7" thickBot="1" x14ac:dyDescent="0.2">
      <c r="A11" s="106" t="str">
        <f>V!Q2</f>
        <v>6 / A</v>
      </c>
      <c r="B11" s="15">
        <v>1</v>
      </c>
      <c r="C11" s="229" t="s">
        <v>1</v>
      </c>
      <c r="D11" s="229" t="s">
        <v>2</v>
      </c>
      <c r="E11" s="230" t="s">
        <v>3</v>
      </c>
      <c r="F11" s="231" t="s">
        <v>83</v>
      </c>
      <c r="G11" s="232" t="s">
        <v>82</v>
      </c>
    </row>
    <row r="12" spans="1:7" s="80" customFormat="1" ht="13.5" x14ac:dyDescent="0.1">
      <c r="A12" s="106" t="str">
        <f>V!Q3</f>
        <v>6 / B</v>
      </c>
      <c r="B12" s="81">
        <v>2</v>
      </c>
      <c r="C12" s="219" t="str">
        <f ca="1">IF($A$10=3,TS!G3,IF($A$10=4,TS!J3,IF($A$10=5,TS!M3,IF($A$10=6,TS!P3,IF($A$10=7,TS!S3,IF($A$10=8,TS!V3,IF($A$10=9,TS!Y3,IF($A$10=10,TS!AB3,""))))))))&amp;IF($A$10=11,TS!AE3,IF($A$10=12,TS!AH3,IF($A$10=13,TS!AK3,IF($A$10=14,TS!AN3,IF($A$10=15,TS!AQ3,IF($A$10=16,TS!AT3,IF($A$10=17,TS!AW3,"")))))))&amp;IF($A$10=18,TS!AZ3,IF($A$10=19,TS!BC3,IF($A$10=20,TS!BF3,IF($A$10=21,TS!BI3,IF($A$10=22,TS!BL3,IF($A$10=23,TS!BO3,""))))))&amp;IF($A$10=24,TS!BR3,IF($A$10=25,TS!BU3,IF($A$10=26,TS!BX3,IF($A$10=27,TS!CA3,IF($A$10=28,TS!CD3,IF($A$10=29,TS!CG3,IF($A$10=1,TS!A3,IF($A$10=2,TS!D3,""))))))))&amp;IF($A$10=30,TS!CJ3,IF($A$10=31,TS!CM3,IF($A$10=32,TS!CP3,IF($A$10=33,TS!CS3,IF($A$10=34,TS!CV3,IF($A$10=35,TS!CY3,IF($A$10=36,TS!DB3,IF($A$10=37,TS!DE3,""))))))))&amp;IF($A$10=38,TS!DH3,IF($A$10=39,TS!DK3,IF($A$10=40,TS!DN3,"")))</f>
        <v>1</v>
      </c>
      <c r="D12" s="219" t="str">
        <f ca="1">IF($A$10=3,TS!H3,IF($A$10=4,TS!K3,IF($A$10=5,TS!N3,IF($A$10=6,TS!Q3,IF($A$10=7,TS!T3,IF($A$10=8,TS!W3,IF($A$10=9,TS!Z3,IF($A$10=10,TS!AC3,""))))))))&amp;IF($A$10=11,TS!AF3,IF($A$10=12,TS!AI3,IF($A$10=13,TS!AL3,IF($A$10=14,TS!AO3,IF($A$10=15,TS!AR3,IF($A$10=16,TS!AU3,IF($A$10=17,TS!AX3,"")))))))&amp;IF($A$10=18,TS!BA3,IF($A$10=19,TS!BD3,IF($A$10=20,TS!BG3,IF($A$10=21,TS!BJ3,IF($A$10=22,TS!BM3,IF($A$10=23,TS!BP3,""))))))&amp;IF($A$10=24,TS!BS3,IF($A$10=25,TS!BV3,IF($A$10=26,TS!BY3,IF($A$10=27,TS!CB3,IF($A$10=28,TS!CE3,IF($A$10=29,TS!CH3,IF($A$10=1,TS!B3,IF($A$10=2,TS!E3,""))))))))&amp;IF($A$10=30,TS!CK3,IF($A$10=31,TS!CN3,IF($A$10=32,TS!CQ3,IF($A$10=33,TS!CT3,IF($A$10=34,TS!CW3,IF($A$10=35,TS!CZ3,IF($A$10=36,TS!DC3,IF($A$10=37,TS!DF3,""))))))))&amp;IF($A$10=38,TS!DI3,IF($A$10=39,TS!DL3,IF($A$10=40,TS!DO3,"")))</f>
        <v>2</v>
      </c>
      <c r="E12" s="220" t="str">
        <f ca="1">IF($A$10=3,TS!I3,IF($A$10=4,TS!L3,IF($A$10=5,TS!O3,IF($A$10=6,TS!R3,IF($A$10=7,TS!U3,IF($A$10=8,TS!X3,IF($A$10=9,TS!AA3,IF($A$10=10,TS!AD3,""))))))))&amp;IF($A$10=11,TS!AG3,IF($A$10=12,TS!AJ3,IF($A$10=13,TS!AM3,IF($A$10=14,TS!AP3,IF($A$10=15,TS!AS3,IF($A$10=16,TS!AV3,IF($A$10=17,TS!AY3,"")))))))&amp;IF($A$10=18,TS!BB3,IF($A$10=19,TS!BE3,IF($A$10=20,TS!BH3,IF($A$10=21,TS!BK3,IF($A$10=22,TS!BN3,IF($A$10=23,TS!BQ3,""))))))&amp;IF($A$10=24,TS!BT3,IF($A$10=25,TS!BW3,IF($A$10=26,TS!BZ3,IF($A$10=27,TS!CC3,IF($A$10=28,TS!CF3,IF($A$10=29,TS!CI3,IF($A$10=1,TS!C3,IF($A$10=2,TS!F3,""))))))))&amp;IF($A$10=30,TS!CL3,IF($A$10=31,TS!CO3,IF($A$10=32,TS!CR3,IF($A$10=33,TS!CU3,IF($A$10=34,TS!CX3,IF($A$10=35,TS!DA3,IF($A$10=36,TS!DD3,IF($A$10=37,TS!DG3,""))))))))&amp;IF($A$10=38,TS!DJ3,IF($A$10=39,TS!DM3,IF($A$10=40,TS!DP3,"")))</f>
        <v>TAKDİR/TEŞEKKÜR SONUÇ LİSTESİ</v>
      </c>
      <c r="F12" s="218"/>
      <c r="G12" s="296">
        <v>45327</v>
      </c>
    </row>
    <row r="13" spans="1:7" s="80" customFormat="1" ht="14.25" thickBot="1" x14ac:dyDescent="0.15">
      <c r="A13" s="106" t="str">
        <f>V!Q4</f>
        <v>6 / C</v>
      </c>
      <c r="B13" s="81">
        <v>3</v>
      </c>
      <c r="C13" s="219" t="str">
        <f ca="1">IF($A$10=3,TS!G4,IF($A$10=4,TS!J4,IF($A$10=5,TS!M4,IF($A$10=6,TS!P4,IF($A$10=7,TS!S4,IF($A$10=8,TS!V4,IF($A$10=9,TS!Y4,IF($A$10=10,TS!AB4,""))))))))&amp;IF($A$10=11,TS!AE4,IF($A$10=12,TS!AH4,IF($A$10=13,TS!AK4,IF($A$10=14,TS!AN4,IF($A$10=15,TS!AQ4,IF($A$10=16,TS!AT4,IF($A$10=17,TS!AW4,"")))))))&amp;IF($A$10=18,TS!AZ4,IF($A$10=19,TS!BC4,IF($A$10=20,TS!BF4,IF($A$10=21,TS!BI4,IF($A$10=22,TS!BL4,IF($A$10=23,TS!BO4,""))))))&amp;IF($A$10=24,TS!BR4,IF($A$10=25,TS!BU4,IF($A$10=26,TS!BX4,IF($A$10=27,TS!CA4,IF($A$10=28,TS!CD4,IF($A$10=29,TS!CG4,IF($A$10=1,TS!A4,IF($A$10=2,TS!D4,""))))))))&amp;IF($A$10=30,TS!CJ4,IF($A$10=31,TS!CM4,IF($A$10=32,TS!CP4,IF($A$10=33,TS!CS4,IF($A$10=34,TS!CV4,IF($A$10=35,TS!CY4,IF($A$10=36,TS!DB4,IF($A$10=37,TS!DE4,""))))))))&amp;IF($A$10=38,TS!DH4,IF($A$10=39,TS!DK4,IF($A$10=40,TS!DN4,"")))</f>
        <v>2</v>
      </c>
      <c r="D13" s="219" t="str">
        <f ca="1">IF($A$10=3,TS!H4,IF($A$10=4,TS!K4,IF($A$10=5,TS!N4,IF($A$10=6,TS!Q4,IF($A$10=7,TS!T4,IF($A$10=8,TS!W4,IF($A$10=9,TS!Z4,IF($A$10=10,TS!AC4,""))))))))&amp;IF($A$10=11,TS!AF4,IF($A$10=12,TS!AI4,IF($A$10=13,TS!AL4,IF($A$10=14,TS!AO4,IF($A$10=15,TS!AR4,IF($A$10=16,TS!AU4,IF($A$10=17,TS!AX4,"")))))))&amp;IF($A$10=18,TS!BA4,IF($A$10=19,TS!BD4,IF($A$10=20,TS!BG4,IF($A$10=21,TS!BJ4,IF($A$10=22,TS!BM4,IF($A$10=23,TS!BP4,""))))))&amp;IF($A$10=24,TS!BS4,IF($A$10=25,TS!BV4,IF($A$10=26,TS!BY4,IF($A$10=27,TS!CB4,IF($A$10=28,TS!CE4,IF($A$10=29,TS!CH4,IF($A$10=1,TS!B4,IF($A$10=2,TS!E4,""))))))))&amp;IF($A$10=30,TS!CK4,IF($A$10=31,TS!CN4,IF($A$10=32,TS!CQ4,IF($A$10=33,TS!CT4,IF($A$10=34,TS!CW4,IF($A$10=35,TS!CZ4,IF($A$10=36,TS!DC4,IF($A$10=37,TS!DF4,""))))))))&amp;IF($A$10=38,TS!DI4,IF($A$10=39,TS!DL4,IF($A$10=40,TS!DO4,"")))</f>
        <v>54</v>
      </c>
      <c r="E13" s="220" t="str">
        <f ca="1">IF($A$10=3,TS!I4,IF($A$10=4,TS!L4,IF($A$10=5,TS!O4,IF($A$10=6,TS!R4,IF($A$10=7,TS!U4,IF($A$10=8,TS!X4,IF($A$10=9,TS!AA4,IF($A$10=10,TS!AD4,""))))))))&amp;IF($A$10=11,TS!AG4,IF($A$10=12,TS!AJ4,IF($A$10=13,TS!AM4,IF($A$10=14,TS!AP4,IF($A$10=15,TS!AS4,IF($A$10=16,TS!AV4,IF($A$10=17,TS!AY4,"")))))))&amp;IF($A$10=18,TS!BB4,IF($A$10=19,TS!BE4,IF($A$10=20,TS!BH4,IF($A$10=21,TS!BK4,IF($A$10=22,TS!BN4,IF($A$10=23,TS!BQ4,""))))))&amp;IF($A$10=24,TS!BT4,IF($A$10=25,TS!BW4,IF($A$10=26,TS!BZ4,IF($A$10=27,TS!CC4,IF($A$10=28,TS!CF4,IF($A$10=29,TS!CI4,IF($A$10=1,TS!C4,IF($A$10=2,TS!F4,""))))))))&amp;IF($A$10=30,TS!CL4,IF($A$10=31,TS!CO4,IF($A$10=32,TS!CR4,IF($A$10=33,TS!CU4,IF($A$10=34,TS!CX4,IF($A$10=35,TS!DA4,IF($A$10=36,TS!DD4,IF($A$10=37,TS!DG4,""))))))))&amp;IF($A$10=38,TS!DJ4,IF($A$10=39,TS!DM4,IF($A$10=40,TS!DP4,"")))</f>
        <v>TAKDİR/TEŞEKKÜR SONUÇ LİSTESİ</v>
      </c>
      <c r="F13" s="218"/>
      <c r="G13" s="297"/>
    </row>
    <row r="14" spans="1:7" s="80" customFormat="1" ht="13.7" customHeight="1" x14ac:dyDescent="0.1">
      <c r="A14" s="106" t="str">
        <f>V!Q5</f>
        <v>6 / D</v>
      </c>
      <c r="B14" s="81">
        <v>4</v>
      </c>
      <c r="C14" s="219" t="str">
        <f ca="1">IF($A$10=3,TS!G5,IF($A$10=4,TS!J5,IF($A$10=5,TS!M5,IF($A$10=6,TS!P5,IF($A$10=7,TS!S5,IF($A$10=8,TS!V5,IF($A$10=9,TS!Y5,IF($A$10=10,TS!AB5,""))))))))&amp;IF($A$10=11,TS!AE5,IF($A$10=12,TS!AH5,IF($A$10=13,TS!AK5,IF($A$10=14,TS!AN5,IF($A$10=15,TS!AQ5,IF($A$10=16,TS!AT5,IF($A$10=17,TS!AW5,"")))))))&amp;IF($A$10=18,TS!AZ5,IF($A$10=19,TS!BC5,IF($A$10=20,TS!BF5,IF($A$10=21,TS!BI5,IF($A$10=22,TS!BL5,IF($A$10=23,TS!BO5,""))))))&amp;IF($A$10=24,TS!BR5,IF($A$10=25,TS!BU5,IF($A$10=26,TS!BX5,IF($A$10=27,TS!CA5,IF($A$10=28,TS!CD5,IF($A$10=29,TS!CG5,IF($A$10=1,TS!A5,IF($A$10=2,TS!D5,""))))))))&amp;IF($A$10=30,TS!CJ5,IF($A$10=31,TS!CM5,IF($A$10=32,TS!CP5,IF($A$10=33,TS!CS5,IF($A$10=34,TS!CV5,IF($A$10=35,TS!CY5,IF($A$10=36,TS!DB5,IF($A$10=37,TS!DE5,""))))))))&amp;IF($A$10=38,TS!DH5,IF($A$10=39,TS!DK5,IF($A$10=40,TS!DN5,"")))</f>
        <v>3</v>
      </c>
      <c r="D14" s="219" t="str">
        <f ca="1">IF($A$10=3,TS!H5,IF($A$10=4,TS!K5,IF($A$10=5,TS!N5,IF($A$10=6,TS!Q5,IF($A$10=7,TS!T5,IF($A$10=8,TS!W5,IF($A$10=9,TS!Z5,IF($A$10=10,TS!AC5,""))))))))&amp;IF($A$10=11,TS!AF5,IF($A$10=12,TS!AI5,IF($A$10=13,TS!AL5,IF($A$10=14,TS!AO5,IF($A$10=15,TS!AR5,IF($A$10=16,TS!AU5,IF($A$10=17,TS!AX5,"")))))))&amp;IF($A$10=18,TS!BA5,IF($A$10=19,TS!BD5,IF($A$10=20,TS!BG5,IF($A$10=21,TS!BJ5,IF($A$10=22,TS!BM5,IF($A$10=23,TS!BP5,""))))))&amp;IF($A$10=24,TS!BS5,IF($A$10=25,TS!BV5,IF($A$10=26,TS!BY5,IF($A$10=27,TS!CB5,IF($A$10=28,TS!CE5,IF($A$10=29,TS!CH5,IF($A$10=1,TS!B5,IF($A$10=2,TS!E5,""))))))))&amp;IF($A$10=30,TS!CK5,IF($A$10=31,TS!CN5,IF($A$10=32,TS!CQ5,IF($A$10=33,TS!CT5,IF($A$10=34,TS!CW5,IF($A$10=35,TS!CZ5,IF($A$10=36,TS!DC5,IF($A$10=37,TS!DF5,""))))))))&amp;IF($A$10=38,TS!DI5,IF($A$10=39,TS!DL5,IF($A$10=40,TS!DO5,"")))</f>
        <v>69</v>
      </c>
      <c r="E14" s="220" t="str">
        <f ca="1">IF($A$10=3,TS!I5,IF($A$10=4,TS!L5,IF($A$10=5,TS!O5,IF($A$10=6,TS!R5,IF($A$10=7,TS!U5,IF($A$10=8,TS!X5,IF($A$10=9,TS!AA5,IF($A$10=10,TS!AD5,""))))))))&amp;IF($A$10=11,TS!AG5,IF($A$10=12,TS!AJ5,IF($A$10=13,TS!AM5,IF($A$10=14,TS!AP5,IF($A$10=15,TS!AS5,IF($A$10=16,TS!AV5,IF($A$10=17,TS!AY5,"")))))))&amp;IF($A$10=18,TS!BB5,IF($A$10=19,TS!BE5,IF($A$10=20,TS!BH5,IF($A$10=21,TS!BK5,IF($A$10=22,TS!BN5,IF($A$10=23,TS!BQ5,""))))))&amp;IF($A$10=24,TS!BT5,IF($A$10=25,TS!BW5,IF($A$10=26,TS!BZ5,IF($A$10=27,TS!CC5,IF($A$10=28,TS!CF5,IF($A$10=29,TS!CI5,IF($A$10=1,TS!C5,IF($A$10=2,TS!F5,""))))))))&amp;IF($A$10=30,TS!CL5,IF($A$10=31,TS!CO5,IF($A$10=32,TS!CR5,IF($A$10=33,TS!CU5,IF($A$10=34,TS!CX5,IF($A$10=35,TS!DA5,IF($A$10=36,TS!DD5,IF($A$10=37,TS!DG5,""))))))))&amp;IF($A$10=38,TS!DJ5,IF($A$10=39,TS!DM5,IF($A$10=40,TS!DP5,"")))</f>
        <v>TAKDİR/TEŞEKKÜR SONUÇ LİSTESİ</v>
      </c>
      <c r="F14" s="218"/>
      <c r="G14" s="296">
        <v>45328</v>
      </c>
    </row>
    <row r="15" spans="1:7" s="80" customFormat="1" ht="14.45" customHeight="1" thickBot="1" x14ac:dyDescent="0.15">
      <c r="A15" s="106" t="str">
        <f>V!Q6</f>
        <v>6 / E</v>
      </c>
      <c r="B15" s="81">
        <v>5</v>
      </c>
      <c r="C15" s="219" t="str">
        <f ca="1">IF($A$10=3,TS!G6,IF($A$10=4,TS!J6,IF($A$10=5,TS!M6,IF($A$10=6,TS!P6,IF($A$10=7,TS!S6,IF($A$10=8,TS!V6,IF($A$10=9,TS!Y6,IF($A$10=10,TS!AB6,""))))))))&amp;IF($A$10=11,TS!AE6,IF($A$10=12,TS!AH6,IF($A$10=13,TS!AK6,IF($A$10=14,TS!AN6,IF($A$10=15,TS!AQ6,IF($A$10=16,TS!AT6,IF($A$10=17,TS!AW6,"")))))))&amp;IF($A$10=18,TS!AZ6,IF($A$10=19,TS!BC6,IF($A$10=20,TS!BF6,IF($A$10=21,TS!BI6,IF($A$10=22,TS!BL6,IF($A$10=23,TS!BO6,""))))))&amp;IF($A$10=24,TS!BR6,IF($A$10=25,TS!BU6,IF($A$10=26,TS!BX6,IF($A$10=27,TS!CA6,IF($A$10=28,TS!CD6,IF($A$10=29,TS!CG6,IF($A$10=1,TS!A6,IF($A$10=2,TS!D6,""))))))))&amp;IF($A$10=30,TS!CJ6,IF($A$10=31,TS!CM6,IF($A$10=32,TS!CP6,IF($A$10=33,TS!CS6,IF($A$10=34,TS!CV6,IF($A$10=35,TS!CY6,IF($A$10=36,TS!DB6,IF($A$10=37,TS!DE6,""))))))))&amp;IF($A$10=38,TS!DH6,IF($A$10=39,TS!DK6,IF($A$10=40,TS!DN6,"")))</f>
        <v>4</v>
      </c>
      <c r="D15" s="219" t="str">
        <f ca="1">IF($A$10=3,TS!H6,IF($A$10=4,TS!K6,IF($A$10=5,TS!N6,IF($A$10=6,TS!Q6,IF($A$10=7,TS!T6,IF($A$10=8,TS!W6,IF($A$10=9,TS!Z6,IF($A$10=10,TS!AC6,""))))))))&amp;IF($A$10=11,TS!AF6,IF($A$10=12,TS!AI6,IF($A$10=13,TS!AL6,IF($A$10=14,TS!AO6,IF($A$10=15,TS!AR6,IF($A$10=16,TS!AU6,IF($A$10=17,TS!AX6,"")))))))&amp;IF($A$10=18,TS!BA6,IF($A$10=19,TS!BD6,IF($A$10=20,TS!BG6,IF($A$10=21,TS!BJ6,IF($A$10=22,TS!BM6,IF($A$10=23,TS!BP6,""))))))&amp;IF($A$10=24,TS!BS6,IF($A$10=25,TS!BV6,IF($A$10=26,TS!BY6,IF($A$10=27,TS!CB6,IF($A$10=28,TS!CE6,IF($A$10=29,TS!CH6,IF($A$10=1,TS!B6,IF($A$10=2,TS!E6,""))))))))&amp;IF($A$10=30,TS!CK6,IF($A$10=31,TS!CN6,IF($A$10=32,TS!CQ6,IF($A$10=33,TS!CT6,IF($A$10=34,TS!CW6,IF($A$10=35,TS!CZ6,IF($A$10=36,TS!DC6,IF($A$10=37,TS!DF6,""))))))))&amp;IF($A$10=38,TS!DI6,IF($A$10=39,TS!DL6,IF($A$10=40,TS!DO6,"")))</f>
        <v>82</v>
      </c>
      <c r="E15" s="220" t="str">
        <f ca="1">IF($A$10=3,TS!I6,IF($A$10=4,TS!L6,IF($A$10=5,TS!O6,IF($A$10=6,TS!R6,IF($A$10=7,TS!U6,IF($A$10=8,TS!X6,IF($A$10=9,TS!AA6,IF($A$10=10,TS!AD6,""))))))))&amp;IF($A$10=11,TS!AG6,IF($A$10=12,TS!AJ6,IF($A$10=13,TS!AM6,IF($A$10=14,TS!AP6,IF($A$10=15,TS!AS6,IF($A$10=16,TS!AV6,IF($A$10=17,TS!AY6,"")))))))&amp;IF($A$10=18,TS!BB6,IF($A$10=19,TS!BE6,IF($A$10=20,TS!BH6,IF($A$10=21,TS!BK6,IF($A$10=22,TS!BN6,IF($A$10=23,TS!BQ6,""))))))&amp;IF($A$10=24,TS!BT6,IF($A$10=25,TS!BW6,IF($A$10=26,TS!BZ6,IF($A$10=27,TS!CC6,IF($A$10=28,TS!CF6,IF($A$10=29,TS!CI6,IF($A$10=1,TS!C6,IF($A$10=2,TS!F6,""))))))))&amp;IF($A$10=30,TS!CL6,IF($A$10=31,TS!CO6,IF($A$10=32,TS!CR6,IF($A$10=33,TS!CU6,IF($A$10=34,TS!CX6,IF($A$10=35,TS!DA6,IF($A$10=36,TS!DD6,IF($A$10=37,TS!DG6,""))))))))&amp;IF($A$10=38,TS!DJ6,IF($A$10=39,TS!DM6,IF($A$10=40,TS!DP6,"")))</f>
        <v>TAKDİR/TEŞEKKÜR SONUÇ LİSTESİ</v>
      </c>
      <c r="F15" s="218"/>
      <c r="G15" s="297"/>
    </row>
    <row r="16" spans="1:7" s="80" customFormat="1" ht="13.7" customHeight="1" x14ac:dyDescent="0.1">
      <c r="A16" s="106" t="str">
        <f>V!Q7</f>
        <v>6 / F</v>
      </c>
      <c r="B16" s="81">
        <v>6</v>
      </c>
      <c r="C16" s="219" t="str">
        <f ca="1">IF($A$10=3,TS!G7,IF($A$10=4,TS!J7,IF($A$10=5,TS!M7,IF($A$10=6,TS!P7,IF($A$10=7,TS!S7,IF($A$10=8,TS!V7,IF($A$10=9,TS!Y7,IF($A$10=10,TS!AB7,""))))))))&amp;IF($A$10=11,TS!AE7,IF($A$10=12,TS!AH7,IF($A$10=13,TS!AK7,IF($A$10=14,TS!AN7,IF($A$10=15,TS!AQ7,IF($A$10=16,TS!AT7,IF($A$10=17,TS!AW7,"")))))))&amp;IF($A$10=18,TS!AZ7,IF($A$10=19,TS!BC7,IF($A$10=20,TS!BF7,IF($A$10=21,TS!BI7,IF($A$10=22,TS!BL7,IF($A$10=23,TS!BO7,""))))))&amp;IF($A$10=24,TS!BR7,IF($A$10=25,TS!BU7,IF($A$10=26,TS!BX7,IF($A$10=27,TS!CA7,IF($A$10=28,TS!CD7,IF($A$10=29,TS!CG7,IF($A$10=1,TS!A7,IF($A$10=2,TS!D7,""))))))))&amp;IF($A$10=30,TS!CJ7,IF($A$10=31,TS!CM7,IF($A$10=32,TS!CP7,IF($A$10=33,TS!CS7,IF($A$10=34,TS!CV7,IF($A$10=35,TS!CY7,IF($A$10=36,TS!DB7,IF($A$10=37,TS!DE7,""))))))))&amp;IF($A$10=38,TS!DH7,IF($A$10=39,TS!DK7,IF($A$10=40,TS!DN7,"")))</f>
        <v>5</v>
      </c>
      <c r="D16" s="219" t="str">
        <f ca="1">IF($A$10=3,TS!H7,IF($A$10=4,TS!K7,IF($A$10=5,TS!N7,IF($A$10=6,TS!Q7,IF($A$10=7,TS!T7,IF($A$10=8,TS!W7,IF($A$10=9,TS!Z7,IF($A$10=10,TS!AC7,""))))))))&amp;IF($A$10=11,TS!AF7,IF($A$10=12,TS!AI7,IF($A$10=13,TS!AL7,IF($A$10=14,TS!AO7,IF($A$10=15,TS!AR7,IF($A$10=16,TS!AU7,IF($A$10=17,TS!AX7,"")))))))&amp;IF($A$10=18,TS!BA7,IF($A$10=19,TS!BD7,IF($A$10=20,TS!BG7,IF($A$10=21,TS!BJ7,IF($A$10=22,TS!BM7,IF($A$10=23,TS!BP7,""))))))&amp;IF($A$10=24,TS!BS7,IF($A$10=25,TS!BV7,IF($A$10=26,TS!BY7,IF($A$10=27,TS!CB7,IF($A$10=28,TS!CE7,IF($A$10=29,TS!CH7,IF($A$10=1,TS!B7,IF($A$10=2,TS!E7,""))))))))&amp;IF($A$10=30,TS!CK7,IF($A$10=31,TS!CN7,IF($A$10=32,TS!CQ7,IF($A$10=33,TS!CT7,IF($A$10=34,TS!CW7,IF($A$10=35,TS!CZ7,IF($A$10=36,TS!DC7,IF($A$10=37,TS!DF7,""))))))))&amp;IF($A$10=38,TS!DI7,IF($A$10=39,TS!DL7,IF($A$10=40,TS!DO7,"")))</f>
        <v>89</v>
      </c>
      <c r="E16" s="220" t="str">
        <f ca="1">IF($A$10=3,TS!I7,IF($A$10=4,TS!L7,IF($A$10=5,TS!O7,IF($A$10=6,TS!R7,IF($A$10=7,TS!U7,IF($A$10=8,TS!X7,IF($A$10=9,TS!AA7,IF($A$10=10,TS!AD7,""))))))))&amp;IF($A$10=11,TS!AG7,IF($A$10=12,TS!AJ7,IF($A$10=13,TS!AM7,IF($A$10=14,TS!AP7,IF($A$10=15,TS!AS7,IF($A$10=16,TS!AV7,IF($A$10=17,TS!AY7,"")))))))&amp;IF($A$10=18,TS!BB7,IF($A$10=19,TS!BE7,IF($A$10=20,TS!BH7,IF($A$10=21,TS!BK7,IF($A$10=22,TS!BN7,IF($A$10=23,TS!BQ7,""))))))&amp;IF($A$10=24,TS!BT7,IF($A$10=25,TS!BW7,IF($A$10=26,TS!BZ7,IF($A$10=27,TS!CC7,IF($A$10=28,TS!CF7,IF($A$10=29,TS!CI7,IF($A$10=1,TS!C7,IF($A$10=2,TS!F7,""))))))))&amp;IF($A$10=30,TS!CL7,IF($A$10=31,TS!CO7,IF($A$10=32,TS!CR7,IF($A$10=33,TS!CU7,IF($A$10=34,TS!CX7,IF($A$10=35,TS!DA7,IF($A$10=36,TS!DD7,IF($A$10=37,TS!DG7,""))))))))&amp;IF($A$10=38,TS!DJ7,IF($A$10=39,TS!DM7,IF($A$10=40,TS!DP7,"")))</f>
        <v>TAKDİR/TEŞEKKÜR SONUÇ LİSTESİ</v>
      </c>
      <c r="F16" s="218"/>
      <c r="G16" s="296">
        <v>45329</v>
      </c>
    </row>
    <row r="17" spans="1:7" s="80" customFormat="1" ht="14.45" customHeight="1" thickBot="1" x14ac:dyDescent="0.15">
      <c r="A17" s="106" t="str">
        <f>V!Q8</f>
        <v>6 / G</v>
      </c>
      <c r="B17" s="81">
        <v>7</v>
      </c>
      <c r="C17" s="219" t="str">
        <f ca="1">IF($A$10=3,TS!G8,IF($A$10=4,TS!J8,IF($A$10=5,TS!M8,IF($A$10=6,TS!P8,IF($A$10=7,TS!S8,IF($A$10=8,TS!V8,IF($A$10=9,TS!Y8,IF($A$10=10,TS!AB8,""))))))))&amp;IF($A$10=11,TS!AE8,IF($A$10=12,TS!AH8,IF($A$10=13,TS!AK8,IF($A$10=14,TS!AN8,IF($A$10=15,TS!AQ8,IF($A$10=16,TS!AT8,IF($A$10=17,TS!AW8,"")))))))&amp;IF($A$10=18,TS!AZ8,IF($A$10=19,TS!BC8,IF($A$10=20,TS!BF8,IF($A$10=21,TS!BI8,IF($A$10=22,TS!BL8,IF($A$10=23,TS!BO8,""))))))&amp;IF($A$10=24,TS!BR8,IF($A$10=25,TS!BU8,IF($A$10=26,TS!BX8,IF($A$10=27,TS!CA8,IF($A$10=28,TS!CD8,IF($A$10=29,TS!CG8,IF($A$10=1,TS!A8,IF($A$10=2,TS!D8,""))))))))&amp;IF($A$10=30,TS!CJ8,IF($A$10=31,TS!CM8,IF($A$10=32,TS!CP8,IF($A$10=33,TS!CS8,IF($A$10=34,TS!CV8,IF($A$10=35,TS!CY8,IF($A$10=36,TS!DB8,IF($A$10=37,TS!DE8,""))))))))&amp;IF($A$10=38,TS!DH8,IF($A$10=39,TS!DK8,IF($A$10=40,TS!DN8,"")))</f>
        <v>6</v>
      </c>
      <c r="D17" s="219" t="str">
        <f ca="1">IF($A$10=3,TS!H8,IF($A$10=4,TS!K8,IF($A$10=5,TS!N8,IF($A$10=6,TS!Q8,IF($A$10=7,TS!T8,IF($A$10=8,TS!W8,IF($A$10=9,TS!Z8,IF($A$10=10,TS!AC8,""))))))))&amp;IF($A$10=11,TS!AF8,IF($A$10=12,TS!AI8,IF($A$10=13,TS!AL8,IF($A$10=14,TS!AO8,IF($A$10=15,TS!AR8,IF($A$10=16,TS!AU8,IF($A$10=17,TS!AX8,"")))))))&amp;IF($A$10=18,TS!BA8,IF($A$10=19,TS!BD8,IF($A$10=20,TS!BG8,IF($A$10=21,TS!BJ8,IF($A$10=22,TS!BM8,IF($A$10=23,TS!BP8,""))))))&amp;IF($A$10=24,TS!BS8,IF($A$10=25,TS!BV8,IF($A$10=26,TS!BY8,IF($A$10=27,TS!CB8,IF($A$10=28,TS!CE8,IF($A$10=29,TS!CH8,IF($A$10=1,TS!B8,IF($A$10=2,TS!E8,""))))))))&amp;IF($A$10=30,TS!CK8,IF($A$10=31,TS!CN8,IF($A$10=32,TS!CQ8,IF($A$10=33,TS!CT8,IF($A$10=34,TS!CW8,IF($A$10=35,TS!CZ8,IF($A$10=36,TS!DC8,IF($A$10=37,TS!DF8,""))))))))&amp;IF($A$10=38,TS!DI8,IF($A$10=39,TS!DL8,IF($A$10=40,TS!DO8,"")))</f>
        <v>178</v>
      </c>
      <c r="E17" s="220" t="str">
        <f ca="1">IF($A$10=3,TS!I8,IF($A$10=4,TS!L8,IF($A$10=5,TS!O8,IF($A$10=6,TS!R8,IF($A$10=7,TS!U8,IF($A$10=8,TS!X8,IF($A$10=9,TS!AA8,IF($A$10=10,TS!AD8,""))))))))&amp;IF($A$10=11,TS!AG8,IF($A$10=12,TS!AJ8,IF($A$10=13,TS!AM8,IF($A$10=14,TS!AP8,IF($A$10=15,TS!AS8,IF($A$10=16,TS!AV8,IF($A$10=17,TS!AY8,"")))))))&amp;IF($A$10=18,TS!BB8,IF($A$10=19,TS!BE8,IF($A$10=20,TS!BH8,IF($A$10=21,TS!BK8,IF($A$10=22,TS!BN8,IF($A$10=23,TS!BQ8,""))))))&amp;IF($A$10=24,TS!BT8,IF($A$10=25,TS!BW8,IF($A$10=26,TS!BZ8,IF($A$10=27,TS!CC8,IF($A$10=28,TS!CF8,IF($A$10=29,TS!CI8,IF($A$10=1,TS!C8,IF($A$10=2,TS!F8,""))))))))&amp;IF($A$10=30,TS!CL8,IF($A$10=31,TS!CO8,IF($A$10=32,TS!CR8,IF($A$10=33,TS!CU8,IF($A$10=34,TS!CX8,IF($A$10=35,TS!DA8,IF($A$10=36,TS!DD8,IF($A$10=37,TS!DG8,""))))))))&amp;IF($A$10=38,TS!DJ8,IF($A$10=39,TS!DM8,IF($A$10=40,TS!DP8,"")))</f>
        <v>TAKDİR/TEŞEKKÜR SONUÇ LİSTESİ</v>
      </c>
      <c r="F17" s="218"/>
      <c r="G17" s="297"/>
    </row>
    <row r="18" spans="1:7" s="80" customFormat="1" ht="13.7" customHeight="1" x14ac:dyDescent="0.1">
      <c r="A18" s="106" t="str">
        <f>V!Q9</f>
        <v>7 / A</v>
      </c>
      <c r="B18" s="81">
        <v>8</v>
      </c>
      <c r="C18" s="219" t="str">
        <f ca="1">IF($A$10=3,TS!G9,IF($A$10=4,TS!J9,IF($A$10=5,TS!M9,IF($A$10=6,TS!P9,IF($A$10=7,TS!S9,IF($A$10=8,TS!V9,IF($A$10=9,TS!Y9,IF($A$10=10,TS!AB9,""))))))))&amp;IF($A$10=11,TS!AE9,IF($A$10=12,TS!AH9,IF($A$10=13,TS!AK9,IF($A$10=14,TS!AN9,IF($A$10=15,TS!AQ9,IF($A$10=16,TS!AT9,IF($A$10=17,TS!AW9,"")))))))&amp;IF($A$10=18,TS!AZ9,IF($A$10=19,TS!BC9,IF($A$10=20,TS!BF9,IF($A$10=21,TS!BI9,IF($A$10=22,TS!BL9,IF($A$10=23,TS!BO9,""))))))&amp;IF($A$10=24,TS!BR9,IF($A$10=25,TS!BU9,IF($A$10=26,TS!BX9,IF($A$10=27,TS!CA9,IF($A$10=28,TS!CD9,IF($A$10=29,TS!CG9,IF($A$10=1,TS!A9,IF($A$10=2,TS!D9,""))))))))&amp;IF($A$10=30,TS!CJ9,IF($A$10=31,TS!CM9,IF($A$10=32,TS!CP9,IF($A$10=33,TS!CS9,IF($A$10=34,TS!CV9,IF($A$10=35,TS!CY9,IF($A$10=36,TS!DB9,IF($A$10=37,TS!DE9,""))))))))&amp;IF($A$10=38,TS!DH9,IF($A$10=39,TS!DK9,IF($A$10=40,TS!DN9,"")))</f>
        <v>7</v>
      </c>
      <c r="D18" s="219" t="str">
        <f ca="1">IF($A$10=3,TS!H9,IF($A$10=4,TS!K9,IF($A$10=5,TS!N9,IF($A$10=6,TS!Q9,IF($A$10=7,TS!T9,IF($A$10=8,TS!W9,IF($A$10=9,TS!Z9,IF($A$10=10,TS!AC9,""))))))))&amp;IF($A$10=11,TS!AF9,IF($A$10=12,TS!AI9,IF($A$10=13,TS!AL9,IF($A$10=14,TS!AO9,IF($A$10=15,TS!AR9,IF($A$10=16,TS!AU9,IF($A$10=17,TS!AX9,"")))))))&amp;IF($A$10=18,TS!BA9,IF($A$10=19,TS!BD9,IF($A$10=20,TS!BG9,IF($A$10=21,TS!BJ9,IF($A$10=22,TS!BM9,IF($A$10=23,TS!BP9,""))))))&amp;IF($A$10=24,TS!BS9,IF($A$10=25,TS!BV9,IF($A$10=26,TS!BY9,IF($A$10=27,TS!CB9,IF($A$10=28,TS!CE9,IF($A$10=29,TS!CH9,IF($A$10=1,TS!B9,IF($A$10=2,TS!E9,""))))))))&amp;IF($A$10=30,TS!CK9,IF($A$10=31,TS!CN9,IF($A$10=32,TS!CQ9,IF($A$10=33,TS!CT9,IF($A$10=34,TS!CW9,IF($A$10=35,TS!CZ9,IF($A$10=36,TS!DC9,IF($A$10=37,TS!DF9,""))))))))&amp;IF($A$10=38,TS!DI9,IF($A$10=39,TS!DL9,IF($A$10=40,TS!DO9,"")))</f>
        <v>196</v>
      </c>
      <c r="E18" s="220" t="str">
        <f ca="1">IF($A$10=3,TS!I9,IF($A$10=4,TS!L9,IF($A$10=5,TS!O9,IF($A$10=6,TS!R9,IF($A$10=7,TS!U9,IF($A$10=8,TS!X9,IF($A$10=9,TS!AA9,IF($A$10=10,TS!AD9,""))))))))&amp;IF($A$10=11,TS!AG9,IF($A$10=12,TS!AJ9,IF($A$10=13,TS!AM9,IF($A$10=14,TS!AP9,IF($A$10=15,TS!AS9,IF($A$10=16,TS!AV9,IF($A$10=17,TS!AY9,"")))))))&amp;IF($A$10=18,TS!BB9,IF($A$10=19,TS!BE9,IF($A$10=20,TS!BH9,IF($A$10=21,TS!BK9,IF($A$10=22,TS!BN9,IF($A$10=23,TS!BQ9,""))))))&amp;IF($A$10=24,TS!BT9,IF($A$10=25,TS!BW9,IF($A$10=26,TS!BZ9,IF($A$10=27,TS!CC9,IF($A$10=28,TS!CF9,IF($A$10=29,TS!CI9,IF($A$10=1,TS!C9,IF($A$10=2,TS!F9,""))))))))&amp;IF($A$10=30,TS!CL9,IF($A$10=31,TS!CO9,IF($A$10=32,TS!CR9,IF($A$10=33,TS!CU9,IF($A$10=34,TS!CX9,IF($A$10=35,TS!DA9,IF($A$10=36,TS!DD9,IF($A$10=37,TS!DG9,""))))))))&amp;IF($A$10=38,TS!DJ9,IF($A$10=39,TS!DM9,IF($A$10=40,TS!DP9,"")))</f>
        <v>TAKDİR/TEŞEKKÜR SONUÇ LİSTESİ</v>
      </c>
      <c r="F18" s="218"/>
      <c r="G18" s="296">
        <v>45330</v>
      </c>
    </row>
    <row r="19" spans="1:7" s="80" customFormat="1" ht="14.45" customHeight="1" thickBot="1" x14ac:dyDescent="0.15">
      <c r="A19" s="106" t="str">
        <f>V!Q10</f>
        <v>7 / B</v>
      </c>
      <c r="B19" s="81">
        <v>9</v>
      </c>
      <c r="C19" s="219" t="str">
        <f ca="1">IF($A$10=3,TS!G10,IF($A$10=4,TS!J10,IF($A$10=5,TS!M10,IF($A$10=6,TS!P10,IF($A$10=7,TS!S10,IF($A$10=8,TS!V10,IF($A$10=9,TS!Y10,IF($A$10=10,TS!AB10,""))))))))&amp;IF($A$10=11,TS!AE10,IF($A$10=12,TS!AH10,IF($A$10=13,TS!AK10,IF($A$10=14,TS!AN10,IF($A$10=15,TS!AQ10,IF($A$10=16,TS!AT10,IF($A$10=17,TS!AW10,"")))))))&amp;IF($A$10=18,TS!AZ10,IF($A$10=19,TS!BC10,IF($A$10=20,TS!BF10,IF($A$10=21,TS!BI10,IF($A$10=22,TS!BL10,IF($A$10=23,TS!BO10,""))))))&amp;IF($A$10=24,TS!BR10,IF($A$10=25,TS!BU10,IF($A$10=26,TS!BX10,IF($A$10=27,TS!CA10,IF($A$10=28,TS!CD10,IF($A$10=29,TS!CG10,IF($A$10=1,TS!A10,IF($A$10=2,TS!D10,""))))))))&amp;IF($A$10=30,TS!CJ10,IF($A$10=31,TS!CM10,IF($A$10=32,TS!CP10,IF($A$10=33,TS!CS10,IF($A$10=34,TS!CV10,IF($A$10=35,TS!CY10,IF($A$10=36,TS!DB10,IF($A$10=37,TS!DE10,""))))))))&amp;IF($A$10=38,TS!DH10,IF($A$10=39,TS!DK10,IF($A$10=40,TS!DN10,"")))</f>
        <v>8</v>
      </c>
      <c r="D19" s="219" t="str">
        <f ca="1">IF($A$10=3,TS!H10,IF($A$10=4,TS!K10,IF($A$10=5,TS!N10,IF($A$10=6,TS!Q10,IF($A$10=7,TS!T10,IF($A$10=8,TS!W10,IF($A$10=9,TS!Z10,IF($A$10=10,TS!AC10,""))))))))&amp;IF($A$10=11,TS!AF10,IF($A$10=12,TS!AI10,IF($A$10=13,TS!AL10,IF($A$10=14,TS!AO10,IF($A$10=15,TS!AR10,IF($A$10=16,TS!AU10,IF($A$10=17,TS!AX10,"")))))))&amp;IF($A$10=18,TS!BA10,IF($A$10=19,TS!BD10,IF($A$10=20,TS!BG10,IF($A$10=21,TS!BJ10,IF($A$10=22,TS!BM10,IF($A$10=23,TS!BP10,""))))))&amp;IF($A$10=24,TS!BS10,IF($A$10=25,TS!BV10,IF($A$10=26,TS!BY10,IF($A$10=27,TS!CB10,IF($A$10=28,TS!CE10,IF($A$10=29,TS!CH10,IF($A$10=1,TS!B10,IF($A$10=2,TS!E10,""))))))))&amp;IF($A$10=30,TS!CK10,IF($A$10=31,TS!CN10,IF($A$10=32,TS!CQ10,IF($A$10=33,TS!CT10,IF($A$10=34,TS!CW10,IF($A$10=35,TS!CZ10,IF($A$10=36,TS!DC10,IF($A$10=37,TS!DF10,""))))))))&amp;IF($A$10=38,TS!DI10,IF($A$10=39,TS!DL10,IF($A$10=40,TS!DO10,"")))</f>
        <v>197</v>
      </c>
      <c r="E19" s="220" t="str">
        <f ca="1">IF($A$10=3,TS!I10,IF($A$10=4,TS!L10,IF($A$10=5,TS!O10,IF($A$10=6,TS!R10,IF($A$10=7,TS!U10,IF($A$10=8,TS!X10,IF($A$10=9,TS!AA10,IF($A$10=10,TS!AD10,""))))))))&amp;IF($A$10=11,TS!AG10,IF($A$10=12,TS!AJ10,IF($A$10=13,TS!AM10,IF($A$10=14,TS!AP10,IF($A$10=15,TS!AS10,IF($A$10=16,TS!AV10,IF($A$10=17,TS!AY10,"")))))))&amp;IF($A$10=18,TS!BB10,IF($A$10=19,TS!BE10,IF($A$10=20,TS!BH10,IF($A$10=21,TS!BK10,IF($A$10=22,TS!BN10,IF($A$10=23,TS!BQ10,""))))))&amp;IF($A$10=24,TS!BT10,IF($A$10=25,TS!BW10,IF($A$10=26,TS!BZ10,IF($A$10=27,TS!CC10,IF($A$10=28,TS!CF10,IF($A$10=29,TS!CI10,IF($A$10=1,TS!C10,IF($A$10=2,TS!F10,""))))))))&amp;IF($A$10=30,TS!CL10,IF($A$10=31,TS!CO10,IF($A$10=32,TS!CR10,IF($A$10=33,TS!CU10,IF($A$10=34,TS!CX10,IF($A$10=35,TS!DA10,IF($A$10=36,TS!DD10,IF($A$10=37,TS!DG10,""))))))))&amp;IF($A$10=38,TS!DJ10,IF($A$10=39,TS!DM10,IF($A$10=40,TS!DP10,"")))</f>
        <v>TAKDİR/TEŞEKKÜR SONUÇ LİSTESİ</v>
      </c>
      <c r="F19" s="218"/>
      <c r="G19" s="297"/>
    </row>
    <row r="20" spans="1:7" s="80" customFormat="1" ht="13.7" customHeight="1" x14ac:dyDescent="0.1">
      <c r="A20" s="106" t="str">
        <f>V!Q11</f>
        <v>7 / C</v>
      </c>
      <c r="B20" s="81">
        <v>10</v>
      </c>
      <c r="C20" s="219" t="str">
        <f ca="1">IF($A$10=3,TS!G11,IF($A$10=4,TS!J11,IF($A$10=5,TS!M11,IF($A$10=6,TS!P11,IF($A$10=7,TS!S11,IF($A$10=8,TS!V11,IF($A$10=9,TS!Y11,IF($A$10=10,TS!AB11,""))))))))&amp;IF($A$10=11,TS!AE11,IF($A$10=12,TS!AH11,IF($A$10=13,TS!AK11,IF($A$10=14,TS!AN11,IF($A$10=15,TS!AQ11,IF($A$10=16,TS!AT11,IF($A$10=17,TS!AW11,"")))))))&amp;IF($A$10=18,TS!AZ11,IF($A$10=19,TS!BC11,IF($A$10=20,TS!BF11,IF($A$10=21,TS!BI11,IF($A$10=22,TS!BL11,IF($A$10=23,TS!BO11,""))))))&amp;IF($A$10=24,TS!BR11,IF($A$10=25,TS!BU11,IF($A$10=26,TS!BX11,IF($A$10=27,TS!CA11,IF($A$10=28,TS!CD11,IF($A$10=29,TS!CG11,IF($A$10=1,TS!A11,IF($A$10=2,TS!D11,""))))))))&amp;IF($A$10=30,TS!CJ11,IF($A$10=31,TS!CM11,IF($A$10=32,TS!CP11,IF($A$10=33,TS!CS11,IF($A$10=34,TS!CV11,IF($A$10=35,TS!CY11,IF($A$10=36,TS!DB11,IF($A$10=37,TS!DE11,""))))))))&amp;IF($A$10=38,TS!DH11,IF($A$10=39,TS!DK11,IF($A$10=40,TS!DN11,"")))</f>
        <v>9</v>
      </c>
      <c r="D20" s="219" t="str">
        <f ca="1">IF($A$10=3,TS!H11,IF($A$10=4,TS!K11,IF($A$10=5,TS!N11,IF($A$10=6,TS!Q11,IF($A$10=7,TS!T11,IF($A$10=8,TS!W11,IF($A$10=9,TS!Z11,IF($A$10=10,TS!AC11,""))))))))&amp;IF($A$10=11,TS!AF11,IF($A$10=12,TS!AI11,IF($A$10=13,TS!AL11,IF($A$10=14,TS!AO11,IF($A$10=15,TS!AR11,IF($A$10=16,TS!AU11,IF($A$10=17,TS!AX11,"")))))))&amp;IF($A$10=18,TS!BA11,IF($A$10=19,TS!BD11,IF($A$10=20,TS!BG11,IF($A$10=21,TS!BJ11,IF($A$10=22,TS!BM11,IF($A$10=23,TS!BP11,""))))))&amp;IF($A$10=24,TS!BS11,IF($A$10=25,TS!BV11,IF($A$10=26,TS!BY11,IF($A$10=27,TS!CB11,IF($A$10=28,TS!CE11,IF($A$10=29,TS!CH11,IF($A$10=1,TS!B11,IF($A$10=2,TS!E11,""))))))))&amp;IF($A$10=30,TS!CK11,IF($A$10=31,TS!CN11,IF($A$10=32,TS!CQ11,IF($A$10=33,TS!CT11,IF($A$10=34,TS!CW11,IF($A$10=35,TS!CZ11,IF($A$10=36,TS!DC11,IF($A$10=37,TS!DF11,""))))))))&amp;IF($A$10=38,TS!DI11,IF($A$10=39,TS!DL11,IF($A$10=40,TS!DO11,"")))</f>
        <v>225</v>
      </c>
      <c r="E20" s="220" t="str">
        <f ca="1">IF($A$10=3,TS!I11,IF($A$10=4,TS!L11,IF($A$10=5,TS!O11,IF($A$10=6,TS!R11,IF($A$10=7,TS!U11,IF($A$10=8,TS!X11,IF($A$10=9,TS!AA11,IF($A$10=10,TS!AD11,""))))))))&amp;IF($A$10=11,TS!AG11,IF($A$10=12,TS!AJ11,IF($A$10=13,TS!AM11,IF($A$10=14,TS!AP11,IF($A$10=15,TS!AS11,IF($A$10=16,TS!AV11,IF($A$10=17,TS!AY11,"")))))))&amp;IF($A$10=18,TS!BB11,IF($A$10=19,TS!BE11,IF($A$10=20,TS!BH11,IF($A$10=21,TS!BK11,IF($A$10=22,TS!BN11,IF($A$10=23,TS!BQ11,""))))))&amp;IF($A$10=24,TS!BT11,IF($A$10=25,TS!BW11,IF($A$10=26,TS!BZ11,IF($A$10=27,TS!CC11,IF($A$10=28,TS!CF11,IF($A$10=29,TS!CI11,IF($A$10=1,TS!C11,IF($A$10=2,TS!F11,""))))))))&amp;IF($A$10=30,TS!CL11,IF($A$10=31,TS!CO11,IF($A$10=32,TS!CR11,IF($A$10=33,TS!CU11,IF($A$10=34,TS!CX11,IF($A$10=35,TS!DA11,IF($A$10=36,TS!DD11,IF($A$10=37,TS!DG11,""))))))))&amp;IF($A$10=38,TS!DJ11,IF($A$10=39,TS!DM11,IF($A$10=40,TS!DP11,"")))</f>
        <v>TAKDİR/TEŞEKKÜR SONUÇ LİSTESİ</v>
      </c>
      <c r="F20" s="218"/>
      <c r="G20" s="296">
        <v>45331</v>
      </c>
    </row>
    <row r="21" spans="1:7" s="80" customFormat="1" ht="14.45" customHeight="1" thickBot="1" x14ac:dyDescent="0.15">
      <c r="A21" s="106" t="str">
        <f>V!Q12</f>
        <v>7 / D</v>
      </c>
      <c r="B21" s="81">
        <v>11</v>
      </c>
      <c r="C21" s="219" t="str">
        <f ca="1">IF($A$10=3,TS!G12,IF($A$10=4,TS!J12,IF($A$10=5,TS!M12,IF($A$10=6,TS!P12,IF($A$10=7,TS!S12,IF($A$10=8,TS!V12,IF($A$10=9,TS!Y12,IF($A$10=10,TS!AB12,""))))))))&amp;IF($A$10=11,TS!AE12,IF($A$10=12,TS!AH12,IF($A$10=13,TS!AK12,IF($A$10=14,TS!AN12,IF($A$10=15,TS!AQ12,IF($A$10=16,TS!AT12,IF($A$10=17,TS!AW12,"")))))))&amp;IF($A$10=18,TS!AZ12,IF($A$10=19,TS!BC12,IF($A$10=20,TS!BF12,IF($A$10=21,TS!BI12,IF($A$10=22,TS!BL12,IF($A$10=23,TS!BO12,""))))))&amp;IF($A$10=24,TS!BR12,IF($A$10=25,TS!BU12,IF($A$10=26,TS!BX12,IF($A$10=27,TS!CA12,IF($A$10=28,TS!CD12,IF($A$10=29,TS!CG12,IF($A$10=1,TS!A12,IF($A$10=2,TS!D12,""))))))))&amp;IF($A$10=30,TS!CJ12,IF($A$10=31,TS!CM12,IF($A$10=32,TS!CP12,IF($A$10=33,TS!CS12,IF($A$10=34,TS!CV12,IF($A$10=35,TS!CY12,IF($A$10=36,TS!DB12,IF($A$10=37,TS!DE12,""))))))))&amp;IF($A$10=38,TS!DH12,IF($A$10=39,TS!DK12,IF($A$10=40,TS!DN12,"")))</f>
        <v>10</v>
      </c>
      <c r="D21" s="219" t="str">
        <f ca="1">IF($A$10=3,TS!H12,IF($A$10=4,TS!K12,IF($A$10=5,TS!N12,IF($A$10=6,TS!Q12,IF($A$10=7,TS!T12,IF($A$10=8,TS!W12,IF($A$10=9,TS!Z12,IF($A$10=10,TS!AC12,""))))))))&amp;IF($A$10=11,TS!AF12,IF($A$10=12,TS!AI12,IF($A$10=13,TS!AL12,IF($A$10=14,TS!AO12,IF($A$10=15,TS!AR12,IF($A$10=16,TS!AU12,IF($A$10=17,TS!AX12,"")))))))&amp;IF($A$10=18,TS!BA12,IF($A$10=19,TS!BD12,IF($A$10=20,TS!BG12,IF($A$10=21,TS!BJ12,IF($A$10=22,TS!BM12,IF($A$10=23,TS!BP12,""))))))&amp;IF($A$10=24,TS!BS12,IF($A$10=25,TS!BV12,IF($A$10=26,TS!BY12,IF($A$10=27,TS!CB12,IF($A$10=28,TS!CE12,IF($A$10=29,TS!CH12,IF($A$10=1,TS!B12,IF($A$10=2,TS!E12,""))))))))&amp;IF($A$10=30,TS!CK12,IF($A$10=31,TS!CN12,IF($A$10=32,TS!CQ12,IF($A$10=33,TS!CT12,IF($A$10=34,TS!CW12,IF($A$10=35,TS!CZ12,IF($A$10=36,TS!DC12,IF($A$10=37,TS!DF12,""))))))))&amp;IF($A$10=38,TS!DI12,IF($A$10=39,TS!DL12,IF($A$10=40,TS!DO12,"")))</f>
        <v>329</v>
      </c>
      <c r="E21" s="220" t="str">
        <f ca="1">IF($A$10=3,TS!I12,IF($A$10=4,TS!L12,IF($A$10=5,TS!O12,IF($A$10=6,TS!R12,IF($A$10=7,TS!U12,IF($A$10=8,TS!X12,IF($A$10=9,TS!AA12,IF($A$10=10,TS!AD12,""))))))))&amp;IF($A$10=11,TS!AG12,IF($A$10=12,TS!AJ12,IF($A$10=13,TS!AM12,IF($A$10=14,TS!AP12,IF($A$10=15,TS!AS12,IF($A$10=16,TS!AV12,IF($A$10=17,TS!AY12,"")))))))&amp;IF($A$10=18,TS!BB12,IF($A$10=19,TS!BE12,IF($A$10=20,TS!BH12,IF($A$10=21,TS!BK12,IF($A$10=22,TS!BN12,IF($A$10=23,TS!BQ12,""))))))&amp;IF($A$10=24,TS!BT12,IF($A$10=25,TS!BW12,IF($A$10=26,TS!BZ12,IF($A$10=27,TS!CC12,IF($A$10=28,TS!CF12,IF($A$10=29,TS!CI12,IF($A$10=1,TS!C12,IF($A$10=2,TS!F12,""))))))))&amp;IF($A$10=30,TS!CL12,IF($A$10=31,TS!CO12,IF($A$10=32,TS!CR12,IF($A$10=33,TS!CU12,IF($A$10=34,TS!CX12,IF($A$10=35,TS!DA12,IF($A$10=36,TS!DD12,IF($A$10=37,TS!DG12,""))))))))&amp;IF($A$10=38,TS!DJ12,IF($A$10=39,TS!DM12,IF($A$10=40,TS!DP12,"")))</f>
        <v>TAKDİR/TEŞEKKÜR SONUÇ LİSTESİ</v>
      </c>
      <c r="F21" s="218"/>
      <c r="G21" s="297"/>
    </row>
    <row r="22" spans="1:7" s="80" customFormat="1" ht="13.5" x14ac:dyDescent="0.1">
      <c r="A22" s="106" t="str">
        <f>V!Q13</f>
        <v>7 / E</v>
      </c>
      <c r="B22" s="81">
        <v>12</v>
      </c>
      <c r="C22" s="219" t="str">
        <f ca="1">IF($A$10=3,TS!G13,IF($A$10=4,TS!J13,IF($A$10=5,TS!M13,IF($A$10=6,TS!P13,IF($A$10=7,TS!S13,IF($A$10=8,TS!V13,IF($A$10=9,TS!Y13,IF($A$10=10,TS!AB13,""))))))))&amp;IF($A$10=11,TS!AE13,IF($A$10=12,TS!AH13,IF($A$10=13,TS!AK13,IF($A$10=14,TS!AN13,IF($A$10=15,TS!AQ13,IF($A$10=16,TS!AT13,IF($A$10=17,TS!AW13,"")))))))&amp;IF($A$10=18,TS!AZ13,IF($A$10=19,TS!BC13,IF($A$10=20,TS!BF13,IF($A$10=21,TS!BI13,IF($A$10=22,TS!BL13,IF($A$10=23,TS!BO13,""))))))&amp;IF($A$10=24,TS!BR13,IF($A$10=25,TS!BU13,IF($A$10=26,TS!BX13,IF($A$10=27,TS!CA13,IF($A$10=28,TS!CD13,IF($A$10=29,TS!CG13,IF($A$10=1,TS!A13,IF($A$10=2,TS!D13,""))))))))&amp;IF($A$10=30,TS!CJ13,IF($A$10=31,TS!CM13,IF($A$10=32,TS!CP13,IF($A$10=33,TS!CS13,IF($A$10=34,TS!CV13,IF($A$10=35,TS!CY13,IF($A$10=36,TS!DB13,IF($A$10=37,TS!DE13,""))))))))&amp;IF($A$10=38,TS!DH13,IF($A$10=39,TS!DK13,IF($A$10=40,TS!DN13,"")))</f>
        <v>11</v>
      </c>
      <c r="D22" s="219" t="str">
        <f ca="1">IF($A$10=3,TS!H13,IF($A$10=4,TS!K13,IF($A$10=5,TS!N13,IF($A$10=6,TS!Q13,IF($A$10=7,TS!T13,IF($A$10=8,TS!W13,IF($A$10=9,TS!Z13,IF($A$10=10,TS!AC13,""))))))))&amp;IF($A$10=11,TS!AF13,IF($A$10=12,TS!AI13,IF($A$10=13,TS!AL13,IF($A$10=14,TS!AO13,IF($A$10=15,TS!AR13,IF($A$10=16,TS!AU13,IF($A$10=17,TS!AX13,"")))))))&amp;IF($A$10=18,TS!BA13,IF($A$10=19,TS!BD13,IF($A$10=20,TS!BG13,IF($A$10=21,TS!BJ13,IF($A$10=22,TS!BM13,IF($A$10=23,TS!BP13,""))))))&amp;IF($A$10=24,TS!BS13,IF($A$10=25,TS!BV13,IF($A$10=26,TS!BY13,IF($A$10=27,TS!CB13,IF($A$10=28,TS!CE13,IF($A$10=29,TS!CH13,IF($A$10=1,TS!B13,IF($A$10=2,TS!E13,""))))))))&amp;IF($A$10=30,TS!CK13,IF($A$10=31,TS!CN13,IF($A$10=32,TS!CQ13,IF($A$10=33,TS!CT13,IF($A$10=34,TS!CW13,IF($A$10=35,TS!CZ13,IF($A$10=36,TS!DC13,IF($A$10=37,TS!DF13,""))))))))&amp;IF($A$10=38,TS!DI13,IF($A$10=39,TS!DL13,IF($A$10=40,TS!DO13,"")))</f>
        <v>347</v>
      </c>
      <c r="E22" s="220" t="str">
        <f ca="1">IF($A$10=3,TS!I13,IF($A$10=4,TS!L13,IF($A$10=5,TS!O13,IF($A$10=6,TS!R13,IF($A$10=7,TS!U13,IF($A$10=8,TS!X13,IF($A$10=9,TS!AA13,IF($A$10=10,TS!AD13,""))))))))&amp;IF($A$10=11,TS!AG13,IF($A$10=12,TS!AJ13,IF($A$10=13,TS!AM13,IF($A$10=14,TS!AP13,IF($A$10=15,TS!AS13,IF($A$10=16,TS!AV13,IF($A$10=17,TS!AY13,"")))))))&amp;IF($A$10=18,TS!BB13,IF($A$10=19,TS!BE13,IF($A$10=20,TS!BH13,IF($A$10=21,TS!BK13,IF($A$10=22,TS!BN13,IF($A$10=23,TS!BQ13,""))))))&amp;IF($A$10=24,TS!BT13,IF($A$10=25,TS!BW13,IF($A$10=26,TS!BZ13,IF($A$10=27,TS!CC13,IF($A$10=28,TS!CF13,IF($A$10=29,TS!CI13,IF($A$10=1,TS!C13,IF($A$10=2,TS!F13,""))))))))&amp;IF($A$10=30,TS!CL13,IF($A$10=31,TS!CO13,IF($A$10=32,TS!CR13,IF($A$10=33,TS!CU13,IF($A$10=34,TS!CX13,IF($A$10=35,TS!DA13,IF($A$10=36,TS!DD13,IF($A$10=37,TS!DG13,""))))))))&amp;IF($A$10=38,TS!DJ13,IF($A$10=39,TS!DM13,IF($A$10=40,TS!DP13,"")))</f>
        <v>TAKDİR/TEŞEKKÜR SONUÇ LİSTESİ</v>
      </c>
      <c r="F22" s="218"/>
      <c r="G22" s="296">
        <v>45334</v>
      </c>
    </row>
    <row r="23" spans="1:7" s="80" customFormat="1" ht="14.25" thickBot="1" x14ac:dyDescent="0.15">
      <c r="A23" s="106" t="str">
        <f>V!Q14</f>
        <v>7 / F</v>
      </c>
      <c r="B23" s="81">
        <v>13</v>
      </c>
      <c r="C23" s="219" t="str">
        <f ca="1">IF($A$10=3,TS!G14,IF($A$10=4,TS!J14,IF($A$10=5,TS!M14,IF($A$10=6,TS!P14,IF($A$10=7,TS!S14,IF($A$10=8,TS!V14,IF($A$10=9,TS!Y14,IF($A$10=10,TS!AB14,""))))))))&amp;IF($A$10=11,TS!AE14,IF($A$10=12,TS!AH14,IF($A$10=13,TS!AK14,IF($A$10=14,TS!AN14,IF($A$10=15,TS!AQ14,IF($A$10=16,TS!AT14,IF($A$10=17,TS!AW14,"")))))))&amp;IF($A$10=18,TS!AZ14,IF($A$10=19,TS!BC14,IF($A$10=20,TS!BF14,IF($A$10=21,TS!BI14,IF($A$10=22,TS!BL14,IF($A$10=23,TS!BO14,""))))))&amp;IF($A$10=24,TS!BR14,IF($A$10=25,TS!BU14,IF($A$10=26,TS!BX14,IF($A$10=27,TS!CA14,IF($A$10=28,TS!CD14,IF($A$10=29,TS!CG14,IF($A$10=1,TS!A14,IF($A$10=2,TS!D14,""))))))))&amp;IF($A$10=30,TS!CJ14,IF($A$10=31,TS!CM14,IF($A$10=32,TS!CP14,IF($A$10=33,TS!CS14,IF($A$10=34,TS!CV14,IF($A$10=35,TS!CY14,IF($A$10=36,TS!DB14,IF($A$10=37,TS!DE14,""))))))))&amp;IF($A$10=38,TS!DH14,IF($A$10=39,TS!DK14,IF($A$10=40,TS!DN14,"")))</f>
        <v>12</v>
      </c>
      <c r="D23" s="219" t="str">
        <f ca="1">IF($A$10=3,TS!H14,IF($A$10=4,TS!K14,IF($A$10=5,TS!N14,IF($A$10=6,TS!Q14,IF($A$10=7,TS!T14,IF($A$10=8,TS!W14,IF($A$10=9,TS!Z14,IF($A$10=10,TS!AC14,""))))))))&amp;IF($A$10=11,TS!AF14,IF($A$10=12,TS!AI14,IF($A$10=13,TS!AL14,IF($A$10=14,TS!AO14,IF($A$10=15,TS!AR14,IF($A$10=16,TS!AU14,IF($A$10=17,TS!AX14,"")))))))&amp;IF($A$10=18,TS!BA14,IF($A$10=19,TS!BD14,IF($A$10=20,TS!BG14,IF($A$10=21,TS!BJ14,IF($A$10=22,TS!BM14,IF($A$10=23,TS!BP14,""))))))&amp;IF($A$10=24,TS!BS14,IF($A$10=25,TS!BV14,IF($A$10=26,TS!BY14,IF($A$10=27,TS!CB14,IF($A$10=28,TS!CE14,IF($A$10=29,TS!CH14,IF($A$10=1,TS!B14,IF($A$10=2,TS!E14,""))))))))&amp;IF($A$10=30,TS!CK14,IF($A$10=31,TS!CN14,IF($A$10=32,TS!CQ14,IF($A$10=33,TS!CT14,IF($A$10=34,TS!CW14,IF($A$10=35,TS!CZ14,IF($A$10=36,TS!DC14,IF($A$10=37,TS!DF14,""))))))))&amp;IF($A$10=38,TS!DI14,IF($A$10=39,TS!DL14,IF($A$10=40,TS!DO14,"")))</f>
        <v>349</v>
      </c>
      <c r="E23" s="220" t="str">
        <f ca="1">IF($A$10=3,TS!I14,IF($A$10=4,TS!L14,IF($A$10=5,TS!O14,IF($A$10=6,TS!R14,IF($A$10=7,TS!U14,IF($A$10=8,TS!X14,IF($A$10=9,TS!AA14,IF($A$10=10,TS!AD14,""))))))))&amp;IF($A$10=11,TS!AG14,IF($A$10=12,TS!AJ14,IF($A$10=13,TS!AM14,IF($A$10=14,TS!AP14,IF($A$10=15,TS!AS14,IF($A$10=16,TS!AV14,IF($A$10=17,TS!AY14,"")))))))&amp;IF($A$10=18,TS!BB14,IF($A$10=19,TS!BE14,IF($A$10=20,TS!BH14,IF($A$10=21,TS!BK14,IF($A$10=22,TS!BN14,IF($A$10=23,TS!BQ14,""))))))&amp;IF($A$10=24,TS!BT14,IF($A$10=25,TS!BW14,IF($A$10=26,TS!BZ14,IF($A$10=27,TS!CC14,IF($A$10=28,TS!CF14,IF($A$10=29,TS!CI14,IF($A$10=1,TS!C14,IF($A$10=2,TS!F14,""))))))))&amp;IF($A$10=30,TS!CL14,IF($A$10=31,TS!CO14,IF($A$10=32,TS!CR14,IF($A$10=33,TS!CU14,IF($A$10=34,TS!CX14,IF($A$10=35,TS!DA14,IF($A$10=36,TS!DD14,IF($A$10=37,TS!DG14,""))))))))&amp;IF($A$10=38,TS!DJ14,IF($A$10=39,TS!DM14,IF($A$10=40,TS!DP14,"")))</f>
        <v>TAKDİR/TEŞEKKÜR SONUÇ LİSTESİ</v>
      </c>
      <c r="F23" s="218"/>
      <c r="G23" s="297"/>
    </row>
    <row r="24" spans="1:7" s="80" customFormat="1" ht="13.7" customHeight="1" x14ac:dyDescent="0.1">
      <c r="A24" s="106" t="str">
        <f>V!Q15</f>
        <v>8 / A</v>
      </c>
      <c r="B24" s="81">
        <v>14</v>
      </c>
      <c r="C24" s="219" t="str">
        <f ca="1">IF($A$10=3,TS!G15,IF($A$10=4,TS!J15,IF($A$10=5,TS!M15,IF($A$10=6,TS!P15,IF($A$10=7,TS!S15,IF($A$10=8,TS!V15,IF($A$10=9,TS!Y15,IF($A$10=10,TS!AB15,""))))))))&amp;IF($A$10=11,TS!AE15,IF($A$10=12,TS!AH15,IF($A$10=13,TS!AK15,IF($A$10=14,TS!AN15,IF($A$10=15,TS!AQ15,IF($A$10=16,TS!AT15,IF($A$10=17,TS!AW15,"")))))))&amp;IF($A$10=18,TS!AZ15,IF($A$10=19,TS!BC15,IF($A$10=20,TS!BF15,IF($A$10=21,TS!BI15,IF($A$10=22,TS!BL15,IF($A$10=23,TS!BO15,""))))))&amp;IF($A$10=24,TS!BR15,IF($A$10=25,TS!BU15,IF($A$10=26,TS!BX15,IF($A$10=27,TS!CA15,IF($A$10=28,TS!CD15,IF($A$10=29,TS!CG15,IF($A$10=1,TS!A15,IF($A$10=2,TS!D15,""))))))))&amp;IF($A$10=30,TS!CJ15,IF($A$10=31,TS!CM15,IF($A$10=32,TS!CP15,IF($A$10=33,TS!CS15,IF($A$10=34,TS!CV15,IF($A$10=35,TS!CY15,IF($A$10=36,TS!DB15,IF($A$10=37,TS!DE15,""))))))))&amp;IF($A$10=38,TS!DH15,IF($A$10=39,TS!DK15,IF($A$10=40,TS!DN15,"")))</f>
        <v>13</v>
      </c>
      <c r="D24" s="219" t="str">
        <f ca="1">IF($A$10=3,TS!H15,IF($A$10=4,TS!K15,IF($A$10=5,TS!N15,IF($A$10=6,TS!Q15,IF($A$10=7,TS!T15,IF($A$10=8,TS!W15,IF($A$10=9,TS!Z15,IF($A$10=10,TS!AC15,""))))))))&amp;IF($A$10=11,TS!AF15,IF($A$10=12,TS!AI15,IF($A$10=13,TS!AL15,IF($A$10=14,TS!AO15,IF($A$10=15,TS!AR15,IF($A$10=16,TS!AU15,IF($A$10=17,TS!AX15,"")))))))&amp;IF($A$10=18,TS!BA15,IF($A$10=19,TS!BD15,IF($A$10=20,TS!BG15,IF($A$10=21,TS!BJ15,IF($A$10=22,TS!BM15,IF($A$10=23,TS!BP15,""))))))&amp;IF($A$10=24,TS!BS15,IF($A$10=25,TS!BV15,IF($A$10=26,TS!BY15,IF($A$10=27,TS!CB15,IF($A$10=28,TS!CE15,IF($A$10=29,TS!CH15,IF($A$10=1,TS!B15,IF($A$10=2,TS!E15,""))))))))&amp;IF($A$10=30,TS!CK15,IF($A$10=31,TS!CN15,IF($A$10=32,TS!CQ15,IF($A$10=33,TS!CT15,IF($A$10=34,TS!CW15,IF($A$10=35,TS!CZ15,IF($A$10=36,TS!DC15,IF($A$10=37,TS!DF15,""))))))))&amp;IF($A$10=38,TS!DI15,IF($A$10=39,TS!DL15,IF($A$10=40,TS!DO15,"")))</f>
        <v>429</v>
      </c>
      <c r="E24" s="220" t="str">
        <f ca="1">IF($A$10=3,TS!I15,IF($A$10=4,TS!L15,IF($A$10=5,TS!O15,IF($A$10=6,TS!R15,IF($A$10=7,TS!U15,IF($A$10=8,TS!X15,IF($A$10=9,TS!AA15,IF($A$10=10,TS!AD15,""))))))))&amp;IF($A$10=11,TS!AG15,IF($A$10=12,TS!AJ15,IF($A$10=13,TS!AM15,IF($A$10=14,TS!AP15,IF($A$10=15,TS!AS15,IF($A$10=16,TS!AV15,IF($A$10=17,TS!AY15,"")))))))&amp;IF($A$10=18,TS!BB15,IF($A$10=19,TS!BE15,IF($A$10=20,TS!BH15,IF($A$10=21,TS!BK15,IF($A$10=22,TS!BN15,IF($A$10=23,TS!BQ15,""))))))&amp;IF($A$10=24,TS!BT15,IF($A$10=25,TS!BW15,IF($A$10=26,TS!BZ15,IF($A$10=27,TS!CC15,IF($A$10=28,TS!CF15,IF($A$10=29,TS!CI15,IF($A$10=1,TS!C15,IF($A$10=2,TS!F15,""))))))))&amp;IF($A$10=30,TS!CL15,IF($A$10=31,TS!CO15,IF($A$10=32,TS!CR15,IF($A$10=33,TS!CU15,IF($A$10=34,TS!CX15,IF($A$10=35,TS!DA15,IF($A$10=36,TS!DD15,IF($A$10=37,TS!DG15,""))))))))&amp;IF($A$10=38,TS!DJ15,IF($A$10=39,TS!DM15,IF($A$10=40,TS!DP15,"")))</f>
        <v>TAKDİR/TEŞEKKÜR SONUÇ LİSTESİ</v>
      </c>
      <c r="F24" s="218"/>
      <c r="G24" s="296">
        <v>45335</v>
      </c>
    </row>
    <row r="25" spans="1:7" s="80" customFormat="1" ht="14.45" customHeight="1" thickBot="1" x14ac:dyDescent="0.15">
      <c r="A25" s="106" t="str">
        <f>V!Q16</f>
        <v>8 / B</v>
      </c>
      <c r="B25" s="81">
        <v>15</v>
      </c>
      <c r="C25" s="219" t="str">
        <f ca="1">IF($A$10=3,TS!G16,IF($A$10=4,TS!J16,IF($A$10=5,TS!M16,IF($A$10=6,TS!P16,IF($A$10=7,TS!S16,IF($A$10=8,TS!V16,IF($A$10=9,TS!Y16,IF($A$10=10,TS!AB16,""))))))))&amp;IF($A$10=11,TS!AE16,IF($A$10=12,TS!AH16,IF($A$10=13,TS!AK16,IF($A$10=14,TS!AN16,IF($A$10=15,TS!AQ16,IF($A$10=16,TS!AT16,IF($A$10=17,TS!AW16,"")))))))&amp;IF($A$10=18,TS!AZ16,IF($A$10=19,TS!BC16,IF($A$10=20,TS!BF16,IF($A$10=21,TS!BI16,IF($A$10=22,TS!BL16,IF($A$10=23,TS!BO16,""))))))&amp;IF($A$10=24,TS!BR16,IF($A$10=25,TS!BU16,IF($A$10=26,TS!BX16,IF($A$10=27,TS!CA16,IF($A$10=28,TS!CD16,IF($A$10=29,TS!CG16,IF($A$10=1,TS!A16,IF($A$10=2,TS!D16,""))))))))&amp;IF($A$10=30,TS!CJ16,IF($A$10=31,TS!CM16,IF($A$10=32,TS!CP16,IF($A$10=33,TS!CS16,IF($A$10=34,TS!CV16,IF($A$10=35,TS!CY16,IF($A$10=36,TS!DB16,IF($A$10=37,TS!DE16,""))))))))&amp;IF($A$10=38,TS!DH16,IF($A$10=39,TS!DK16,IF($A$10=40,TS!DN16,"")))</f>
        <v>14</v>
      </c>
      <c r="D25" s="219" t="str">
        <f ca="1">IF($A$10=3,TS!H16,IF($A$10=4,TS!K16,IF($A$10=5,TS!N16,IF($A$10=6,TS!Q16,IF($A$10=7,TS!T16,IF($A$10=8,TS!W16,IF($A$10=9,TS!Z16,IF($A$10=10,TS!AC16,""))))))))&amp;IF($A$10=11,TS!AF16,IF($A$10=12,TS!AI16,IF($A$10=13,TS!AL16,IF($A$10=14,TS!AO16,IF($A$10=15,TS!AR16,IF($A$10=16,TS!AU16,IF($A$10=17,TS!AX16,"")))))))&amp;IF($A$10=18,TS!BA16,IF($A$10=19,TS!BD16,IF($A$10=20,TS!BG16,IF($A$10=21,TS!BJ16,IF($A$10=22,TS!BM16,IF($A$10=23,TS!BP16,""))))))&amp;IF($A$10=24,TS!BS16,IF($A$10=25,TS!BV16,IF($A$10=26,TS!BY16,IF($A$10=27,TS!CB16,IF($A$10=28,TS!CE16,IF($A$10=29,TS!CH16,IF($A$10=1,TS!B16,IF($A$10=2,TS!E16,""))))))))&amp;IF($A$10=30,TS!CK16,IF($A$10=31,TS!CN16,IF($A$10=32,TS!CQ16,IF($A$10=33,TS!CT16,IF($A$10=34,TS!CW16,IF($A$10=35,TS!CZ16,IF($A$10=36,TS!DC16,IF($A$10=37,TS!DF16,""))))))))&amp;IF($A$10=38,TS!DI16,IF($A$10=39,TS!DL16,IF($A$10=40,TS!DO16,"")))</f>
        <v>470</v>
      </c>
      <c r="E25" s="220" t="str">
        <f ca="1">IF($A$10=3,TS!I16,IF($A$10=4,TS!L16,IF($A$10=5,TS!O16,IF($A$10=6,TS!R16,IF($A$10=7,TS!U16,IF($A$10=8,TS!X16,IF($A$10=9,TS!AA16,IF($A$10=10,TS!AD16,""))))))))&amp;IF($A$10=11,TS!AG16,IF($A$10=12,TS!AJ16,IF($A$10=13,TS!AM16,IF($A$10=14,TS!AP16,IF($A$10=15,TS!AS16,IF($A$10=16,TS!AV16,IF($A$10=17,TS!AY16,"")))))))&amp;IF($A$10=18,TS!BB16,IF($A$10=19,TS!BE16,IF($A$10=20,TS!BH16,IF($A$10=21,TS!BK16,IF($A$10=22,TS!BN16,IF($A$10=23,TS!BQ16,""))))))&amp;IF($A$10=24,TS!BT16,IF($A$10=25,TS!BW16,IF($A$10=26,TS!BZ16,IF($A$10=27,TS!CC16,IF($A$10=28,TS!CF16,IF($A$10=29,TS!CI16,IF($A$10=1,TS!C16,IF($A$10=2,TS!F16,""))))))))&amp;IF($A$10=30,TS!CL16,IF($A$10=31,TS!CO16,IF($A$10=32,TS!CR16,IF($A$10=33,TS!CU16,IF($A$10=34,TS!CX16,IF($A$10=35,TS!DA16,IF($A$10=36,TS!DD16,IF($A$10=37,TS!DG16,""))))))))&amp;IF($A$10=38,TS!DJ16,IF($A$10=39,TS!DM16,IF($A$10=40,TS!DP16,"")))</f>
        <v>TAKDİR/TEŞEKKÜR SONUÇ LİSTESİ</v>
      </c>
      <c r="F25" s="218"/>
      <c r="G25" s="297"/>
    </row>
    <row r="26" spans="1:7" s="80" customFormat="1" ht="13.7" customHeight="1" x14ac:dyDescent="0.1">
      <c r="A26" s="106" t="str">
        <f>V!Q17</f>
        <v>8 / C</v>
      </c>
      <c r="B26" s="81">
        <v>16</v>
      </c>
      <c r="C26" s="219" t="str">
        <f ca="1">IF($A$10=3,TS!G17,IF($A$10=4,TS!J17,IF($A$10=5,TS!M17,IF($A$10=6,TS!P17,IF($A$10=7,TS!S17,IF($A$10=8,TS!V17,IF($A$10=9,TS!Y17,IF($A$10=10,TS!AB17,""))))))))&amp;IF($A$10=11,TS!AE17,IF($A$10=12,TS!AH17,IF($A$10=13,TS!AK17,IF($A$10=14,TS!AN17,IF($A$10=15,TS!AQ17,IF($A$10=16,TS!AT17,IF($A$10=17,TS!AW17,"")))))))&amp;IF($A$10=18,TS!AZ17,IF($A$10=19,TS!BC17,IF($A$10=20,TS!BF17,IF($A$10=21,TS!BI17,IF($A$10=22,TS!BL17,IF($A$10=23,TS!BO17,""))))))&amp;IF($A$10=24,TS!BR17,IF($A$10=25,TS!BU17,IF($A$10=26,TS!BX17,IF($A$10=27,TS!CA17,IF($A$10=28,TS!CD17,IF($A$10=29,TS!CG17,IF($A$10=1,TS!A17,IF($A$10=2,TS!D17,""))))))))&amp;IF($A$10=30,TS!CJ17,IF($A$10=31,TS!CM17,IF($A$10=32,TS!CP17,IF($A$10=33,TS!CS17,IF($A$10=34,TS!CV17,IF($A$10=35,TS!CY17,IF($A$10=36,TS!DB17,IF($A$10=37,TS!DE17,""))))))))&amp;IF($A$10=38,TS!DH17,IF($A$10=39,TS!DK17,IF($A$10=40,TS!DN17,"")))</f>
        <v>15</v>
      </c>
      <c r="D26" s="219" t="str">
        <f ca="1">IF($A$10=3,TS!H17,IF($A$10=4,TS!K17,IF($A$10=5,TS!N17,IF($A$10=6,TS!Q17,IF($A$10=7,TS!T17,IF($A$10=8,TS!W17,IF($A$10=9,TS!Z17,IF($A$10=10,TS!AC17,""))))))))&amp;IF($A$10=11,TS!AF17,IF($A$10=12,TS!AI17,IF($A$10=13,TS!AL17,IF($A$10=14,TS!AO17,IF($A$10=15,TS!AR17,IF($A$10=16,TS!AU17,IF($A$10=17,TS!AX17,"")))))))&amp;IF($A$10=18,TS!BA17,IF($A$10=19,TS!BD17,IF($A$10=20,TS!BG17,IF($A$10=21,TS!BJ17,IF($A$10=22,TS!BM17,IF($A$10=23,TS!BP17,""))))))&amp;IF($A$10=24,TS!BS17,IF($A$10=25,TS!BV17,IF($A$10=26,TS!BY17,IF($A$10=27,TS!CB17,IF($A$10=28,TS!CE17,IF($A$10=29,TS!CH17,IF($A$10=1,TS!B17,IF($A$10=2,TS!E17,""))))))))&amp;IF($A$10=30,TS!CK17,IF($A$10=31,TS!CN17,IF($A$10=32,TS!CQ17,IF($A$10=33,TS!CT17,IF($A$10=34,TS!CW17,IF($A$10=35,TS!CZ17,IF($A$10=36,TS!DC17,IF($A$10=37,TS!DF17,""))))))))&amp;IF($A$10=38,TS!DI17,IF($A$10=39,TS!DL17,IF($A$10=40,TS!DO17,"")))</f>
        <v>478</v>
      </c>
      <c r="E26" s="220" t="str">
        <f ca="1">IF($A$10=3,TS!I17,IF($A$10=4,TS!L17,IF($A$10=5,TS!O17,IF($A$10=6,TS!R17,IF($A$10=7,TS!U17,IF($A$10=8,TS!X17,IF($A$10=9,TS!AA17,IF($A$10=10,TS!AD17,""))))))))&amp;IF($A$10=11,TS!AG17,IF($A$10=12,TS!AJ17,IF($A$10=13,TS!AM17,IF($A$10=14,TS!AP17,IF($A$10=15,TS!AS17,IF($A$10=16,TS!AV17,IF($A$10=17,TS!AY17,"")))))))&amp;IF($A$10=18,TS!BB17,IF($A$10=19,TS!BE17,IF($A$10=20,TS!BH17,IF($A$10=21,TS!BK17,IF($A$10=22,TS!BN17,IF($A$10=23,TS!BQ17,""))))))&amp;IF($A$10=24,TS!BT17,IF($A$10=25,TS!BW17,IF($A$10=26,TS!BZ17,IF($A$10=27,TS!CC17,IF($A$10=28,TS!CF17,IF($A$10=29,TS!CI17,IF($A$10=1,TS!C17,IF($A$10=2,TS!F17,""))))))))&amp;IF($A$10=30,TS!CL17,IF($A$10=31,TS!CO17,IF($A$10=32,TS!CR17,IF($A$10=33,TS!CU17,IF($A$10=34,TS!CX17,IF($A$10=35,TS!DA17,IF($A$10=36,TS!DD17,IF($A$10=37,TS!DG17,""))))))))&amp;IF($A$10=38,TS!DJ17,IF($A$10=39,TS!DM17,IF($A$10=40,TS!DP17,"")))</f>
        <v>TAKDİR/TEŞEKKÜR SONUÇ LİSTESİ</v>
      </c>
      <c r="F26" s="218"/>
      <c r="G26" s="296">
        <v>45336</v>
      </c>
    </row>
    <row r="27" spans="1:7" s="80" customFormat="1" ht="14.45" customHeight="1" thickBot="1" x14ac:dyDescent="0.15">
      <c r="A27" s="106" t="str">
        <f>V!Q18</f>
        <v>8 / D</v>
      </c>
      <c r="B27" s="81">
        <v>17</v>
      </c>
      <c r="C27" s="219" t="str">
        <f ca="1">IF($A$10=3,TS!G18,IF($A$10=4,TS!J18,IF($A$10=5,TS!M18,IF($A$10=6,TS!P18,IF($A$10=7,TS!S18,IF($A$10=8,TS!V18,IF($A$10=9,TS!Y18,IF($A$10=10,TS!AB18,""))))))))&amp;IF($A$10=11,TS!AE18,IF($A$10=12,TS!AH18,IF($A$10=13,TS!AK18,IF($A$10=14,TS!AN18,IF($A$10=15,TS!AQ18,IF($A$10=16,TS!AT18,IF($A$10=17,TS!AW18,"")))))))&amp;IF($A$10=18,TS!AZ18,IF($A$10=19,TS!BC18,IF($A$10=20,TS!BF18,IF($A$10=21,TS!BI18,IF($A$10=22,TS!BL18,IF($A$10=23,TS!BO18,""))))))&amp;IF($A$10=24,TS!BR18,IF($A$10=25,TS!BU18,IF($A$10=26,TS!BX18,IF($A$10=27,TS!CA18,IF($A$10=28,TS!CD18,IF($A$10=29,TS!CG18,IF($A$10=1,TS!A18,IF($A$10=2,TS!D18,""))))))))&amp;IF($A$10=30,TS!CJ18,IF($A$10=31,TS!CM18,IF($A$10=32,TS!CP18,IF($A$10=33,TS!CS18,IF($A$10=34,TS!CV18,IF($A$10=35,TS!CY18,IF($A$10=36,TS!DB18,IF($A$10=37,TS!DE18,""))))))))&amp;IF($A$10=38,TS!DH18,IF($A$10=39,TS!DK18,IF($A$10=40,TS!DN18,"")))</f>
        <v>16</v>
      </c>
      <c r="D27" s="219" t="str">
        <f ca="1">IF($A$10=3,TS!H18,IF($A$10=4,TS!K18,IF($A$10=5,TS!N18,IF($A$10=6,TS!Q18,IF($A$10=7,TS!T18,IF($A$10=8,TS!W18,IF($A$10=9,TS!Z18,IF($A$10=10,TS!AC18,""))))))))&amp;IF($A$10=11,TS!AF18,IF($A$10=12,TS!AI18,IF($A$10=13,TS!AL18,IF($A$10=14,TS!AO18,IF($A$10=15,TS!AR18,IF($A$10=16,TS!AU18,IF($A$10=17,TS!AX18,"")))))))&amp;IF($A$10=18,TS!BA18,IF($A$10=19,TS!BD18,IF($A$10=20,TS!BG18,IF($A$10=21,TS!BJ18,IF($A$10=22,TS!BM18,IF($A$10=23,TS!BP18,""))))))&amp;IF($A$10=24,TS!BS18,IF($A$10=25,TS!BV18,IF($A$10=26,TS!BY18,IF($A$10=27,TS!CB18,IF($A$10=28,TS!CE18,IF($A$10=29,TS!CH18,IF($A$10=1,TS!B18,IF($A$10=2,TS!E18,""))))))))&amp;IF($A$10=30,TS!CK18,IF($A$10=31,TS!CN18,IF($A$10=32,TS!CQ18,IF($A$10=33,TS!CT18,IF($A$10=34,TS!CW18,IF($A$10=35,TS!CZ18,IF($A$10=36,TS!DC18,IF($A$10=37,TS!DF18,""))))))))&amp;IF($A$10=38,TS!DI18,IF($A$10=39,TS!DL18,IF($A$10=40,TS!DO18,"")))</f>
        <v>494</v>
      </c>
      <c r="E27" s="220" t="str">
        <f ca="1">IF($A$10=3,TS!I18,IF($A$10=4,TS!L18,IF($A$10=5,TS!O18,IF($A$10=6,TS!R18,IF($A$10=7,TS!U18,IF($A$10=8,TS!X18,IF($A$10=9,TS!AA18,IF($A$10=10,TS!AD18,""))))))))&amp;IF($A$10=11,TS!AG18,IF($A$10=12,TS!AJ18,IF($A$10=13,TS!AM18,IF($A$10=14,TS!AP18,IF($A$10=15,TS!AS18,IF($A$10=16,TS!AV18,IF($A$10=17,TS!AY18,"")))))))&amp;IF($A$10=18,TS!BB18,IF($A$10=19,TS!BE18,IF($A$10=20,TS!BH18,IF($A$10=21,TS!BK18,IF($A$10=22,TS!BN18,IF($A$10=23,TS!BQ18,""))))))&amp;IF($A$10=24,TS!BT18,IF($A$10=25,TS!BW18,IF($A$10=26,TS!BZ18,IF($A$10=27,TS!CC18,IF($A$10=28,TS!CF18,IF($A$10=29,TS!CI18,IF($A$10=1,TS!C18,IF($A$10=2,TS!F18,""))))))))&amp;IF($A$10=30,TS!CL18,IF($A$10=31,TS!CO18,IF($A$10=32,TS!CR18,IF($A$10=33,TS!CU18,IF($A$10=34,TS!CX18,IF($A$10=35,TS!DA18,IF($A$10=36,TS!DD18,IF($A$10=37,TS!DG18,""))))))))&amp;IF($A$10=38,TS!DJ18,IF($A$10=39,TS!DM18,IF($A$10=40,TS!DP18,"")))</f>
        <v>TAKDİR/TEŞEKKÜR SONUÇ LİSTESİ</v>
      </c>
      <c r="F27" s="218"/>
      <c r="G27" s="297"/>
    </row>
    <row r="28" spans="1:7" s="80" customFormat="1" ht="13.7" customHeight="1" x14ac:dyDescent="0.1">
      <c r="A28" s="106" t="str">
        <f>V!Q19</f>
        <v>8 / E</v>
      </c>
      <c r="B28" s="81">
        <v>18</v>
      </c>
      <c r="C28" s="219" t="str">
        <f ca="1">IF($A$10=3,TS!G19,IF($A$10=4,TS!J19,IF($A$10=5,TS!M19,IF($A$10=6,TS!P19,IF($A$10=7,TS!S19,IF($A$10=8,TS!V19,IF($A$10=9,TS!Y19,IF($A$10=10,TS!AB19,""))))))))&amp;IF($A$10=11,TS!AE19,IF($A$10=12,TS!AH19,IF($A$10=13,TS!AK19,IF($A$10=14,TS!AN19,IF($A$10=15,TS!AQ19,IF($A$10=16,TS!AT19,IF($A$10=17,TS!AW19,"")))))))&amp;IF($A$10=18,TS!AZ19,IF($A$10=19,TS!BC19,IF($A$10=20,TS!BF19,IF($A$10=21,TS!BI19,IF($A$10=22,TS!BL19,IF($A$10=23,TS!BO19,""))))))&amp;IF($A$10=24,TS!BR19,IF($A$10=25,TS!BU19,IF($A$10=26,TS!BX19,IF($A$10=27,TS!CA19,IF($A$10=28,TS!CD19,IF($A$10=29,TS!CG19,IF($A$10=1,TS!A19,IF($A$10=2,TS!D19,""))))))))&amp;IF($A$10=30,TS!CJ19,IF($A$10=31,TS!CM19,IF($A$10=32,TS!CP19,IF($A$10=33,TS!CS19,IF($A$10=34,TS!CV19,IF($A$10=35,TS!CY19,IF($A$10=36,TS!DB19,IF($A$10=37,TS!DE19,""))))))))&amp;IF($A$10=38,TS!DH19,IF($A$10=39,TS!DK19,IF($A$10=40,TS!DN19,"")))</f>
        <v>17</v>
      </c>
      <c r="D28" s="219" t="str">
        <f ca="1">IF($A$10=3,TS!H19,IF($A$10=4,TS!K19,IF($A$10=5,TS!N19,IF($A$10=6,TS!Q19,IF($A$10=7,TS!T19,IF($A$10=8,TS!W19,IF($A$10=9,TS!Z19,IF($A$10=10,TS!AC19,""))))))))&amp;IF($A$10=11,TS!AF19,IF($A$10=12,TS!AI19,IF($A$10=13,TS!AL19,IF($A$10=14,TS!AO19,IF($A$10=15,TS!AR19,IF($A$10=16,TS!AU19,IF($A$10=17,TS!AX19,"")))))))&amp;IF($A$10=18,TS!BA19,IF($A$10=19,TS!BD19,IF($A$10=20,TS!BG19,IF($A$10=21,TS!BJ19,IF($A$10=22,TS!BM19,IF($A$10=23,TS!BP19,""))))))&amp;IF($A$10=24,TS!BS19,IF($A$10=25,TS!BV19,IF($A$10=26,TS!BY19,IF($A$10=27,TS!CB19,IF($A$10=28,TS!CE19,IF($A$10=29,TS!CH19,IF($A$10=1,TS!B19,IF($A$10=2,TS!E19,""))))))))&amp;IF($A$10=30,TS!CK19,IF($A$10=31,TS!CN19,IF($A$10=32,TS!CQ19,IF($A$10=33,TS!CT19,IF($A$10=34,TS!CW19,IF($A$10=35,TS!CZ19,IF($A$10=36,TS!DC19,IF($A$10=37,TS!DF19,""))))))))&amp;IF($A$10=38,TS!DI19,IF($A$10=39,TS!DL19,IF($A$10=40,TS!DO19,"")))</f>
        <v>583</v>
      </c>
      <c r="E28" s="220" t="str">
        <f ca="1">IF($A$10=3,TS!I19,IF($A$10=4,TS!L19,IF($A$10=5,TS!O19,IF($A$10=6,TS!R19,IF($A$10=7,TS!U19,IF($A$10=8,TS!X19,IF($A$10=9,TS!AA19,IF($A$10=10,TS!AD19,""))))))))&amp;IF($A$10=11,TS!AG19,IF($A$10=12,TS!AJ19,IF($A$10=13,TS!AM19,IF($A$10=14,TS!AP19,IF($A$10=15,TS!AS19,IF($A$10=16,TS!AV19,IF($A$10=17,TS!AY19,"")))))))&amp;IF($A$10=18,TS!BB19,IF($A$10=19,TS!BE19,IF($A$10=20,TS!BH19,IF($A$10=21,TS!BK19,IF($A$10=22,TS!BN19,IF($A$10=23,TS!BQ19,""))))))&amp;IF($A$10=24,TS!BT19,IF($A$10=25,TS!BW19,IF($A$10=26,TS!BZ19,IF($A$10=27,TS!CC19,IF($A$10=28,TS!CF19,IF($A$10=29,TS!CI19,IF($A$10=1,TS!C19,IF($A$10=2,TS!F19,""))))))))&amp;IF($A$10=30,TS!CL19,IF($A$10=31,TS!CO19,IF($A$10=32,TS!CR19,IF($A$10=33,TS!CU19,IF($A$10=34,TS!CX19,IF($A$10=35,TS!DA19,IF($A$10=36,TS!DD19,IF($A$10=37,TS!DG19,""))))))))&amp;IF($A$10=38,TS!DJ19,IF($A$10=39,TS!DM19,IF($A$10=40,TS!DP19,"")))</f>
        <v>TAKDİR/TEŞEKKÜR SONUÇ LİSTESİ</v>
      </c>
      <c r="F28" s="218"/>
      <c r="G28" s="296">
        <v>45337</v>
      </c>
    </row>
    <row r="29" spans="1:7" s="80" customFormat="1" ht="14.45" customHeight="1" thickBot="1" x14ac:dyDescent="0.15">
      <c r="A29" s="106" t="str">
        <f>V!Q20</f>
        <v>8 / F</v>
      </c>
      <c r="B29" s="81">
        <v>19</v>
      </c>
      <c r="C29" s="219" t="str">
        <f ca="1">IF($A$10=3,TS!G20,IF($A$10=4,TS!J20,IF($A$10=5,TS!M20,IF($A$10=6,TS!P20,IF($A$10=7,TS!S20,IF($A$10=8,TS!V20,IF($A$10=9,TS!Y20,IF($A$10=10,TS!AB20,""))))))))&amp;IF($A$10=11,TS!AE20,IF($A$10=12,TS!AH20,IF($A$10=13,TS!AK20,IF($A$10=14,TS!AN20,IF($A$10=15,TS!AQ20,IF($A$10=16,TS!AT20,IF($A$10=17,TS!AW20,"")))))))&amp;IF($A$10=18,TS!AZ20,IF($A$10=19,TS!BC20,IF($A$10=20,TS!BF20,IF($A$10=21,TS!BI20,IF($A$10=22,TS!BL20,IF($A$10=23,TS!BO20,""))))))&amp;IF($A$10=24,TS!BR20,IF($A$10=25,TS!BU20,IF($A$10=26,TS!BX20,IF($A$10=27,TS!CA20,IF($A$10=28,TS!CD20,IF($A$10=29,TS!CG20,IF($A$10=1,TS!A20,IF($A$10=2,TS!D20,""))))))))&amp;IF($A$10=30,TS!CJ20,IF($A$10=31,TS!CM20,IF($A$10=32,TS!CP20,IF($A$10=33,TS!CS20,IF($A$10=34,TS!CV20,IF($A$10=35,TS!CY20,IF($A$10=36,TS!DB20,IF($A$10=37,TS!DE20,""))))))))&amp;IF($A$10=38,TS!DH20,IF($A$10=39,TS!DK20,IF($A$10=40,TS!DN20,"")))</f>
        <v>18</v>
      </c>
      <c r="D29" s="219" t="str">
        <f ca="1">IF($A$10=3,TS!H20,IF($A$10=4,TS!K20,IF($A$10=5,TS!N20,IF($A$10=6,TS!Q20,IF($A$10=7,TS!T20,IF($A$10=8,TS!W20,IF($A$10=9,TS!Z20,IF($A$10=10,TS!AC20,""))))))))&amp;IF($A$10=11,TS!AF20,IF($A$10=12,TS!AI20,IF($A$10=13,TS!AL20,IF($A$10=14,TS!AO20,IF($A$10=15,TS!AR20,IF($A$10=16,TS!AU20,IF($A$10=17,TS!AX20,"")))))))&amp;IF($A$10=18,TS!BA20,IF($A$10=19,TS!BD20,IF($A$10=20,TS!BG20,IF($A$10=21,TS!BJ20,IF($A$10=22,TS!BM20,IF($A$10=23,TS!BP20,""))))))&amp;IF($A$10=24,TS!BS20,IF($A$10=25,TS!BV20,IF($A$10=26,TS!BY20,IF($A$10=27,TS!CB20,IF($A$10=28,TS!CE20,IF($A$10=29,TS!CH20,IF($A$10=1,TS!B20,IF($A$10=2,TS!E20,""))))))))&amp;IF($A$10=30,TS!CK20,IF($A$10=31,TS!CN20,IF($A$10=32,TS!CQ20,IF($A$10=33,TS!CT20,IF($A$10=34,TS!CW20,IF($A$10=35,TS!CZ20,IF($A$10=36,TS!DC20,IF($A$10=37,TS!DF20,""))))))))&amp;IF($A$10=38,TS!DI20,IF($A$10=39,TS!DL20,IF($A$10=40,TS!DO20,"")))</f>
        <v>604</v>
      </c>
      <c r="E29" s="220" t="str">
        <f ca="1">IF($A$10=3,TS!I20,IF($A$10=4,TS!L20,IF($A$10=5,TS!O20,IF($A$10=6,TS!R20,IF($A$10=7,TS!U20,IF($A$10=8,TS!X20,IF($A$10=9,TS!AA20,IF($A$10=10,TS!AD20,""))))))))&amp;IF($A$10=11,TS!AG20,IF($A$10=12,TS!AJ20,IF($A$10=13,TS!AM20,IF($A$10=14,TS!AP20,IF($A$10=15,TS!AS20,IF($A$10=16,TS!AV20,IF($A$10=17,TS!AY20,"")))))))&amp;IF($A$10=18,TS!BB20,IF($A$10=19,TS!BE20,IF($A$10=20,TS!BH20,IF($A$10=21,TS!BK20,IF($A$10=22,TS!BN20,IF($A$10=23,TS!BQ20,""))))))&amp;IF($A$10=24,TS!BT20,IF($A$10=25,TS!BW20,IF($A$10=26,TS!BZ20,IF($A$10=27,TS!CC20,IF($A$10=28,TS!CF20,IF($A$10=29,TS!CI20,IF($A$10=1,TS!C20,IF($A$10=2,TS!F20,""))))))))&amp;IF($A$10=30,TS!CL20,IF($A$10=31,TS!CO20,IF($A$10=32,TS!CR20,IF($A$10=33,TS!CU20,IF($A$10=34,TS!CX20,IF($A$10=35,TS!DA20,IF($A$10=36,TS!DD20,IF($A$10=37,TS!DG20,""))))))))&amp;IF($A$10=38,TS!DJ20,IF($A$10=39,TS!DM20,IF($A$10=40,TS!DP20,"")))</f>
        <v>TAKDİR/TEŞEKKÜR SONUÇ LİSTESİ</v>
      </c>
      <c r="F29" s="218"/>
      <c r="G29" s="297"/>
    </row>
    <row r="30" spans="1:7" s="80" customFormat="1" ht="13.7" customHeight="1" x14ac:dyDescent="0.1">
      <c r="A30" s="106" t="str">
        <f>V!Q21</f>
        <v>5 / A</v>
      </c>
      <c r="B30" s="81">
        <v>20</v>
      </c>
      <c r="C30" s="219" t="str">
        <f ca="1">IF($A$10=3,TS!G21,IF($A$10=4,TS!J21,IF($A$10=5,TS!M21,IF($A$10=6,TS!P21,IF($A$10=7,TS!S21,IF($A$10=8,TS!V21,IF($A$10=9,TS!Y21,IF($A$10=10,TS!AB21,""))))))))&amp;IF($A$10=11,TS!AE21,IF($A$10=12,TS!AH21,IF($A$10=13,TS!AK21,IF($A$10=14,TS!AN21,IF($A$10=15,TS!AQ21,IF($A$10=16,TS!AT21,IF($A$10=17,TS!AW21,"")))))))&amp;IF($A$10=18,TS!AZ21,IF($A$10=19,TS!BC21,IF($A$10=20,TS!BF21,IF($A$10=21,TS!BI21,IF($A$10=22,TS!BL21,IF($A$10=23,TS!BO21,""))))))&amp;IF($A$10=24,TS!BR21,IF($A$10=25,TS!BU21,IF($A$10=26,TS!BX21,IF($A$10=27,TS!CA21,IF($A$10=28,TS!CD21,IF($A$10=29,TS!CG21,IF($A$10=1,TS!A21,IF($A$10=2,TS!D21,""))))))))&amp;IF($A$10=30,TS!CJ21,IF($A$10=31,TS!CM21,IF($A$10=32,TS!CP21,IF($A$10=33,TS!CS21,IF($A$10=34,TS!CV21,IF($A$10=35,TS!CY21,IF($A$10=36,TS!DB21,IF($A$10=37,TS!DE21,""))))))))&amp;IF($A$10=38,TS!DH21,IF($A$10=39,TS!DK21,IF($A$10=40,TS!DN21,"")))</f>
        <v>19</v>
      </c>
      <c r="D30" s="219" t="str">
        <f ca="1">IF($A$10=3,TS!H21,IF($A$10=4,TS!K21,IF($A$10=5,TS!N21,IF($A$10=6,TS!Q21,IF($A$10=7,TS!T21,IF($A$10=8,TS!W21,IF($A$10=9,TS!Z21,IF($A$10=10,TS!AC21,""))))))))&amp;IF($A$10=11,TS!AF21,IF($A$10=12,TS!AI21,IF($A$10=13,TS!AL21,IF($A$10=14,TS!AO21,IF($A$10=15,TS!AR21,IF($A$10=16,TS!AU21,IF($A$10=17,TS!AX21,"")))))))&amp;IF($A$10=18,TS!BA21,IF($A$10=19,TS!BD21,IF($A$10=20,TS!BG21,IF($A$10=21,TS!BJ21,IF($A$10=22,TS!BM21,IF($A$10=23,TS!BP21,""))))))&amp;IF($A$10=24,TS!BS21,IF($A$10=25,TS!BV21,IF($A$10=26,TS!BY21,IF($A$10=27,TS!CB21,IF($A$10=28,TS!CE21,IF($A$10=29,TS!CH21,IF($A$10=1,TS!B21,IF($A$10=2,TS!E21,""))))))))&amp;IF($A$10=30,TS!CK21,IF($A$10=31,TS!CN21,IF($A$10=32,TS!CQ21,IF($A$10=33,TS!CT21,IF($A$10=34,TS!CW21,IF($A$10=35,TS!CZ21,IF($A$10=36,TS!DC21,IF($A$10=37,TS!DF21,""))))))))&amp;IF($A$10=38,TS!DI21,IF($A$10=39,TS!DL21,IF($A$10=40,TS!DO21,"")))</f>
        <v>612</v>
      </c>
      <c r="E30" s="220" t="str">
        <f ca="1">IF($A$10=3,TS!I21,IF($A$10=4,TS!L21,IF($A$10=5,TS!O21,IF($A$10=6,TS!R21,IF($A$10=7,TS!U21,IF($A$10=8,TS!X21,IF($A$10=9,TS!AA21,IF($A$10=10,TS!AD21,""))))))))&amp;IF($A$10=11,TS!AG21,IF($A$10=12,TS!AJ21,IF($A$10=13,TS!AM21,IF($A$10=14,TS!AP21,IF($A$10=15,TS!AS21,IF($A$10=16,TS!AV21,IF($A$10=17,TS!AY21,"")))))))&amp;IF($A$10=18,TS!BB21,IF($A$10=19,TS!BE21,IF($A$10=20,TS!BH21,IF($A$10=21,TS!BK21,IF($A$10=22,TS!BN21,IF($A$10=23,TS!BQ21,""))))))&amp;IF($A$10=24,TS!BT21,IF($A$10=25,TS!BW21,IF($A$10=26,TS!BZ21,IF($A$10=27,TS!CC21,IF($A$10=28,TS!CF21,IF($A$10=29,TS!CI21,IF($A$10=1,TS!C21,IF($A$10=2,TS!F21,""))))))))&amp;IF($A$10=30,TS!CL21,IF($A$10=31,TS!CO21,IF($A$10=32,TS!CR21,IF($A$10=33,TS!CU21,IF($A$10=34,TS!CX21,IF($A$10=35,TS!DA21,IF($A$10=36,TS!DD21,IF($A$10=37,TS!DG21,""))))))))&amp;IF($A$10=38,TS!DJ21,IF($A$10=39,TS!DM21,IF($A$10=40,TS!DP21,"")))</f>
        <v>TAKDİR/TEŞEKKÜR SONUÇ LİSTESİ</v>
      </c>
      <c r="F30" s="218"/>
      <c r="G30" s="296">
        <v>45338</v>
      </c>
    </row>
    <row r="31" spans="1:7" s="80" customFormat="1" ht="14.45" customHeight="1" thickBot="1" x14ac:dyDescent="0.15">
      <c r="A31" s="106" t="str">
        <f>V!Q22</f>
        <v>5 / B</v>
      </c>
      <c r="B31" s="81">
        <v>21</v>
      </c>
      <c r="C31" s="219" t="str">
        <f ca="1">IF($A$10=3,TS!G22,IF($A$10=4,TS!J22,IF($A$10=5,TS!M22,IF($A$10=6,TS!P22,IF($A$10=7,TS!S22,IF($A$10=8,TS!V22,IF($A$10=9,TS!Y22,IF($A$10=10,TS!AB22,""))))))))&amp;IF($A$10=11,TS!AE22,IF($A$10=12,TS!AH22,IF($A$10=13,TS!AK22,IF($A$10=14,TS!AN22,IF($A$10=15,TS!AQ22,IF($A$10=16,TS!AT22,IF($A$10=17,TS!AW22,"")))))))&amp;IF($A$10=18,TS!AZ22,IF($A$10=19,TS!BC22,IF($A$10=20,TS!BF22,IF($A$10=21,TS!BI22,IF($A$10=22,TS!BL22,IF($A$10=23,TS!BO22,""))))))&amp;IF($A$10=24,TS!BR22,IF($A$10=25,TS!BU22,IF($A$10=26,TS!BX22,IF($A$10=27,TS!CA22,IF($A$10=28,TS!CD22,IF($A$10=29,TS!CG22,IF($A$10=1,TS!A22,IF($A$10=2,TS!D22,""))))))))&amp;IF($A$10=30,TS!CJ22,IF($A$10=31,TS!CM22,IF($A$10=32,TS!CP22,IF($A$10=33,TS!CS22,IF($A$10=34,TS!CV22,IF($A$10=35,TS!CY22,IF($A$10=36,TS!DB22,IF($A$10=37,TS!DE22,""))))))))&amp;IF($A$10=38,TS!DH22,IF($A$10=39,TS!DK22,IF($A$10=40,TS!DN22,"")))</f>
        <v>20</v>
      </c>
      <c r="D31" s="219" t="str">
        <f ca="1">IF($A$10=3,TS!H22,IF($A$10=4,TS!K22,IF($A$10=5,TS!N22,IF($A$10=6,TS!Q22,IF($A$10=7,TS!T22,IF($A$10=8,TS!W22,IF($A$10=9,TS!Z22,IF($A$10=10,TS!AC22,""))))))))&amp;IF($A$10=11,TS!AF22,IF($A$10=12,TS!AI22,IF($A$10=13,TS!AL22,IF($A$10=14,TS!AO22,IF($A$10=15,TS!AR22,IF($A$10=16,TS!AU22,IF($A$10=17,TS!AX22,"")))))))&amp;IF($A$10=18,TS!BA22,IF($A$10=19,TS!BD22,IF($A$10=20,TS!BG22,IF($A$10=21,TS!BJ22,IF($A$10=22,TS!BM22,IF($A$10=23,TS!BP22,""))))))&amp;IF($A$10=24,TS!BS22,IF($A$10=25,TS!BV22,IF($A$10=26,TS!BY22,IF($A$10=27,TS!CB22,IF($A$10=28,TS!CE22,IF($A$10=29,TS!CH22,IF($A$10=1,TS!B22,IF($A$10=2,TS!E22,""))))))))&amp;IF($A$10=30,TS!CK22,IF($A$10=31,TS!CN22,IF($A$10=32,TS!CQ22,IF($A$10=33,TS!CT22,IF($A$10=34,TS!CW22,IF($A$10=35,TS!CZ22,IF($A$10=36,TS!DC22,IF($A$10=37,TS!DF22,""))))))))&amp;IF($A$10=38,TS!DI22,IF($A$10=39,TS!DL22,IF($A$10=40,TS!DO22,"")))</f>
        <v>632</v>
      </c>
      <c r="E31" s="220" t="str">
        <f ca="1">IF($A$10=3,TS!I22,IF($A$10=4,TS!L22,IF($A$10=5,TS!O22,IF($A$10=6,TS!R22,IF($A$10=7,TS!U22,IF($A$10=8,TS!X22,IF($A$10=9,TS!AA22,IF($A$10=10,TS!AD22,""))))))))&amp;IF($A$10=11,TS!AG22,IF($A$10=12,TS!AJ22,IF($A$10=13,TS!AM22,IF($A$10=14,TS!AP22,IF($A$10=15,TS!AS22,IF($A$10=16,TS!AV22,IF($A$10=17,TS!AY22,"")))))))&amp;IF($A$10=18,TS!BB22,IF($A$10=19,TS!BE22,IF($A$10=20,TS!BH22,IF($A$10=21,TS!BK22,IF($A$10=22,TS!BN22,IF($A$10=23,TS!BQ22,""))))))&amp;IF($A$10=24,TS!BT22,IF($A$10=25,TS!BW22,IF($A$10=26,TS!BZ22,IF($A$10=27,TS!CC22,IF($A$10=28,TS!CF22,IF($A$10=29,TS!CI22,IF($A$10=1,TS!C22,IF($A$10=2,TS!F22,""))))))))&amp;IF($A$10=30,TS!CL22,IF($A$10=31,TS!CO22,IF($A$10=32,TS!CR22,IF($A$10=33,TS!CU22,IF($A$10=34,TS!CX22,IF($A$10=35,TS!DA22,IF($A$10=36,TS!DD22,IF($A$10=37,TS!DG22,""))))))))&amp;IF($A$10=38,TS!DJ22,IF($A$10=39,TS!DM22,IF($A$10=40,TS!DP22,"")))</f>
        <v>TAKDİR/TEŞEKKÜR SONUÇ LİSTESİ</v>
      </c>
      <c r="F31" s="218"/>
      <c r="G31" s="297"/>
    </row>
    <row r="32" spans="1:7" s="80" customFormat="1" ht="13.5" x14ac:dyDescent="0.1">
      <c r="A32" s="106" t="str">
        <f>V!Q23</f>
        <v>5 / C</v>
      </c>
      <c r="B32" s="81">
        <v>22</v>
      </c>
      <c r="C32" s="219" t="str">
        <f ca="1">IF($A$10=3,TS!G23,IF($A$10=4,TS!J23,IF($A$10=5,TS!M23,IF($A$10=6,TS!P23,IF($A$10=7,TS!S23,IF($A$10=8,TS!V23,IF($A$10=9,TS!Y23,IF($A$10=10,TS!AB23,""))))))))&amp;IF($A$10=11,TS!AE23,IF($A$10=12,TS!AH23,IF($A$10=13,TS!AK23,IF($A$10=14,TS!AN23,IF($A$10=15,TS!AQ23,IF($A$10=16,TS!AT23,IF($A$10=17,TS!AW23,"")))))))&amp;IF($A$10=18,TS!AZ23,IF($A$10=19,TS!BC23,IF($A$10=20,TS!BF23,IF($A$10=21,TS!BI23,IF($A$10=22,TS!BL23,IF($A$10=23,TS!BO23,""))))))&amp;IF($A$10=24,TS!BR23,IF($A$10=25,TS!BU23,IF($A$10=26,TS!BX23,IF($A$10=27,TS!CA23,IF($A$10=28,TS!CD23,IF($A$10=29,TS!CG23,IF($A$10=1,TS!A23,IF($A$10=2,TS!D23,""))))))))&amp;IF($A$10=30,TS!CJ23,IF($A$10=31,TS!CM23,IF($A$10=32,TS!CP23,IF($A$10=33,TS!CS23,IF($A$10=34,TS!CV23,IF($A$10=35,TS!CY23,IF($A$10=36,TS!DB23,IF($A$10=37,TS!DE23,""))))))))&amp;IF($A$10=38,TS!DH23,IF($A$10=39,TS!DK23,IF($A$10=40,TS!DN23,"")))</f>
        <v>21</v>
      </c>
      <c r="D32" s="219" t="str">
        <f ca="1">IF($A$10=3,TS!H23,IF($A$10=4,TS!K23,IF($A$10=5,TS!N23,IF($A$10=6,TS!Q23,IF($A$10=7,TS!T23,IF($A$10=8,TS!W23,IF($A$10=9,TS!Z23,IF($A$10=10,TS!AC23,""))))))))&amp;IF($A$10=11,TS!AF23,IF($A$10=12,TS!AI23,IF($A$10=13,TS!AL23,IF($A$10=14,TS!AO23,IF($A$10=15,TS!AR23,IF($A$10=16,TS!AU23,IF($A$10=17,TS!AX23,"")))))))&amp;IF($A$10=18,TS!BA23,IF($A$10=19,TS!BD23,IF($A$10=20,TS!BG23,IF($A$10=21,TS!BJ23,IF($A$10=22,TS!BM23,IF($A$10=23,TS!BP23,""))))))&amp;IF($A$10=24,TS!BS23,IF($A$10=25,TS!BV23,IF($A$10=26,TS!BY23,IF($A$10=27,TS!CB23,IF($A$10=28,TS!CE23,IF($A$10=29,TS!CH23,IF($A$10=1,TS!B23,IF($A$10=2,TS!E23,""))))))))&amp;IF($A$10=30,TS!CK23,IF($A$10=31,TS!CN23,IF($A$10=32,TS!CQ23,IF($A$10=33,TS!CT23,IF($A$10=34,TS!CW23,IF($A$10=35,TS!CZ23,IF($A$10=36,TS!DC23,IF($A$10=37,TS!DF23,""))))))))&amp;IF($A$10=38,TS!DI23,IF($A$10=39,TS!DL23,IF($A$10=40,TS!DO23,"")))</f>
        <v>668</v>
      </c>
      <c r="E32" s="220" t="str">
        <f ca="1">IF($A$10=3,TS!I23,IF($A$10=4,TS!L23,IF($A$10=5,TS!O23,IF($A$10=6,TS!R23,IF($A$10=7,TS!U23,IF($A$10=8,TS!X23,IF($A$10=9,TS!AA23,IF($A$10=10,TS!AD23,""))))))))&amp;IF($A$10=11,TS!AG23,IF($A$10=12,TS!AJ23,IF($A$10=13,TS!AM23,IF($A$10=14,TS!AP23,IF($A$10=15,TS!AS23,IF($A$10=16,TS!AV23,IF($A$10=17,TS!AY23,"")))))))&amp;IF($A$10=18,TS!BB23,IF($A$10=19,TS!BE23,IF($A$10=20,TS!BH23,IF($A$10=21,TS!BK23,IF($A$10=22,TS!BN23,IF($A$10=23,TS!BQ23,""))))))&amp;IF($A$10=24,TS!BT23,IF($A$10=25,TS!BW23,IF($A$10=26,TS!BZ23,IF($A$10=27,TS!CC23,IF($A$10=28,TS!CF23,IF($A$10=29,TS!CI23,IF($A$10=1,TS!C23,IF($A$10=2,TS!F23,""))))))))&amp;IF($A$10=30,TS!CL23,IF($A$10=31,TS!CO23,IF($A$10=32,TS!CR23,IF($A$10=33,TS!CU23,IF($A$10=34,TS!CX23,IF($A$10=35,TS!DA23,IF($A$10=36,TS!DD23,IF($A$10=37,TS!DG23,""))))))))&amp;IF($A$10=38,TS!DJ23,IF($A$10=39,TS!DM23,IF($A$10=40,TS!DP23,"")))</f>
        <v>TAKDİR/TEŞEKKÜR SONUÇ LİSTESİ</v>
      </c>
      <c r="F32" s="218"/>
      <c r="G32" s="296">
        <v>45341</v>
      </c>
    </row>
    <row r="33" spans="1:7" s="80" customFormat="1" ht="14.25" thickBot="1" x14ac:dyDescent="0.15">
      <c r="A33" s="106" t="str">
        <f>V!Q24</f>
        <v>5 / D</v>
      </c>
      <c r="B33" s="81">
        <v>23</v>
      </c>
      <c r="C33" s="219" t="str">
        <f ca="1">IF($A$10=3,TS!G24,IF($A$10=4,TS!J24,IF($A$10=5,TS!M24,IF($A$10=6,TS!P24,IF($A$10=7,TS!S24,IF($A$10=8,TS!V24,IF($A$10=9,TS!Y24,IF($A$10=10,TS!AB24,""))))))))&amp;IF($A$10=11,TS!AE24,IF($A$10=12,TS!AH24,IF($A$10=13,TS!AK24,IF($A$10=14,TS!AN24,IF($A$10=15,TS!AQ24,IF($A$10=16,TS!AT24,IF($A$10=17,TS!AW24,"")))))))&amp;IF($A$10=18,TS!AZ24,IF($A$10=19,TS!BC24,IF($A$10=20,TS!BF24,IF($A$10=21,TS!BI24,IF($A$10=22,TS!BL24,IF($A$10=23,TS!BO24,""))))))&amp;IF($A$10=24,TS!BR24,IF($A$10=25,TS!BU24,IF($A$10=26,TS!BX24,IF($A$10=27,TS!CA24,IF($A$10=28,TS!CD24,IF($A$10=29,TS!CG24,IF($A$10=1,TS!A24,IF($A$10=2,TS!D24,""))))))))&amp;IF($A$10=30,TS!CJ24,IF($A$10=31,TS!CM24,IF($A$10=32,TS!CP24,IF($A$10=33,TS!CS24,IF($A$10=34,TS!CV24,IF($A$10=35,TS!CY24,IF($A$10=36,TS!DB24,IF($A$10=37,TS!DE24,""))))))))&amp;IF($A$10=38,TS!DH24,IF($A$10=39,TS!DK24,IF($A$10=40,TS!DN24,"")))</f>
        <v>22</v>
      </c>
      <c r="D33" s="219" t="str">
        <f ca="1">IF($A$10=3,TS!H24,IF($A$10=4,TS!K24,IF($A$10=5,TS!N24,IF($A$10=6,TS!Q24,IF($A$10=7,TS!T24,IF($A$10=8,TS!W24,IF($A$10=9,TS!Z24,IF($A$10=10,TS!AC24,""))))))))&amp;IF($A$10=11,TS!AF24,IF($A$10=12,TS!AI24,IF($A$10=13,TS!AL24,IF($A$10=14,TS!AO24,IF($A$10=15,TS!AR24,IF($A$10=16,TS!AU24,IF($A$10=17,TS!AX24,"")))))))&amp;IF($A$10=18,TS!BA24,IF($A$10=19,TS!BD24,IF($A$10=20,TS!BG24,IF($A$10=21,TS!BJ24,IF($A$10=22,TS!BM24,IF($A$10=23,TS!BP24,""))))))&amp;IF($A$10=24,TS!BS24,IF($A$10=25,TS!BV24,IF($A$10=26,TS!BY24,IF($A$10=27,TS!CB24,IF($A$10=28,TS!CE24,IF($A$10=29,TS!CH24,IF($A$10=1,TS!B24,IF($A$10=2,TS!E24,""))))))))&amp;IF($A$10=30,TS!CK24,IF($A$10=31,TS!CN24,IF($A$10=32,TS!CQ24,IF($A$10=33,TS!CT24,IF($A$10=34,TS!CW24,IF($A$10=35,TS!CZ24,IF($A$10=36,TS!DC24,IF($A$10=37,TS!DF24,""))))))))&amp;IF($A$10=38,TS!DI24,IF($A$10=39,TS!DL24,IF($A$10=40,TS!DO24,"")))</f>
        <v>750</v>
      </c>
      <c r="E33" s="220" t="str">
        <f ca="1">IF($A$10=3,TS!I24,IF($A$10=4,TS!L24,IF($A$10=5,TS!O24,IF($A$10=6,TS!R24,IF($A$10=7,TS!U24,IF($A$10=8,TS!X24,IF($A$10=9,TS!AA24,IF($A$10=10,TS!AD24,""))))))))&amp;IF($A$10=11,TS!AG24,IF($A$10=12,TS!AJ24,IF($A$10=13,TS!AM24,IF($A$10=14,TS!AP24,IF($A$10=15,TS!AS24,IF($A$10=16,TS!AV24,IF($A$10=17,TS!AY24,"")))))))&amp;IF($A$10=18,TS!BB24,IF($A$10=19,TS!BE24,IF($A$10=20,TS!BH24,IF($A$10=21,TS!BK24,IF($A$10=22,TS!BN24,IF($A$10=23,TS!BQ24,""))))))&amp;IF($A$10=24,TS!BT24,IF($A$10=25,TS!BW24,IF($A$10=26,TS!BZ24,IF($A$10=27,TS!CC24,IF($A$10=28,TS!CF24,IF($A$10=29,TS!CI24,IF($A$10=1,TS!C24,IF($A$10=2,TS!F24,""))))))))&amp;IF($A$10=30,TS!CL24,IF($A$10=31,TS!CO24,IF($A$10=32,TS!CR24,IF($A$10=33,TS!CU24,IF($A$10=34,TS!CX24,IF($A$10=35,TS!DA24,IF($A$10=36,TS!DD24,IF($A$10=37,TS!DG24,""))))))))&amp;IF($A$10=38,TS!DJ24,IF($A$10=39,TS!DM24,IF($A$10=40,TS!DP24,"")))</f>
        <v>TAKDİR/TEŞEKKÜR SONUÇ LİSTESİ</v>
      </c>
      <c r="F33" s="218"/>
      <c r="G33" s="297"/>
    </row>
    <row r="34" spans="1:7" s="80" customFormat="1" ht="13.7" customHeight="1" x14ac:dyDescent="0.1">
      <c r="A34" s="106" t="str">
        <f>V!Q25</f>
        <v>5 / E</v>
      </c>
      <c r="B34" s="81">
        <v>24</v>
      </c>
      <c r="C34" s="219" t="str">
        <f ca="1">IF($A$10=3,TS!G25,IF($A$10=4,TS!J25,IF($A$10=5,TS!M25,IF($A$10=6,TS!P25,IF($A$10=7,TS!S25,IF($A$10=8,TS!V25,IF($A$10=9,TS!Y25,IF($A$10=10,TS!AB25,""))))))))&amp;IF($A$10=11,TS!AE25,IF($A$10=12,TS!AH25,IF($A$10=13,TS!AK25,IF($A$10=14,TS!AN25,IF($A$10=15,TS!AQ25,IF($A$10=16,TS!AT25,IF($A$10=17,TS!AW25,"")))))))&amp;IF($A$10=18,TS!AZ25,IF($A$10=19,TS!BC25,IF($A$10=20,TS!BF25,IF($A$10=21,TS!BI25,IF($A$10=22,TS!BL25,IF($A$10=23,TS!BO25,""))))))&amp;IF($A$10=24,TS!BR25,IF($A$10=25,TS!BU25,IF($A$10=26,TS!BX25,IF($A$10=27,TS!CA25,IF($A$10=28,TS!CD25,IF($A$10=29,TS!CG25,IF($A$10=1,TS!A25,IF($A$10=2,TS!D25,""))))))))&amp;IF($A$10=30,TS!CJ25,IF($A$10=31,TS!CM25,IF($A$10=32,TS!CP25,IF($A$10=33,TS!CS25,IF($A$10=34,TS!CV25,IF($A$10=35,TS!CY25,IF($A$10=36,TS!DB25,IF($A$10=37,TS!DE25,""))))))))&amp;IF($A$10=38,TS!DH25,IF($A$10=39,TS!DK25,IF($A$10=40,TS!DN25,"")))</f>
        <v>23</v>
      </c>
      <c r="D34" s="219" t="str">
        <f ca="1">IF($A$10=3,TS!H25,IF($A$10=4,TS!K25,IF($A$10=5,TS!N25,IF($A$10=6,TS!Q25,IF($A$10=7,TS!T25,IF($A$10=8,TS!W25,IF($A$10=9,TS!Z25,IF($A$10=10,TS!AC25,""))))))))&amp;IF($A$10=11,TS!AF25,IF($A$10=12,TS!AI25,IF($A$10=13,TS!AL25,IF($A$10=14,TS!AO25,IF($A$10=15,TS!AR25,IF($A$10=16,TS!AU25,IF($A$10=17,TS!AX25,"")))))))&amp;IF($A$10=18,TS!BA25,IF($A$10=19,TS!BD25,IF($A$10=20,TS!BG25,IF($A$10=21,TS!BJ25,IF($A$10=22,TS!BM25,IF($A$10=23,TS!BP25,""))))))&amp;IF($A$10=24,TS!BS25,IF($A$10=25,TS!BV25,IF($A$10=26,TS!BY25,IF($A$10=27,TS!CB25,IF($A$10=28,TS!CE25,IF($A$10=29,TS!CH25,IF($A$10=1,TS!B25,IF($A$10=2,TS!E25,""))))))))&amp;IF($A$10=30,TS!CK25,IF($A$10=31,TS!CN25,IF($A$10=32,TS!CQ25,IF($A$10=33,TS!CT25,IF($A$10=34,TS!CW25,IF($A$10=35,TS!CZ25,IF($A$10=36,TS!DC25,IF($A$10=37,TS!DF25,""))))))))&amp;IF($A$10=38,TS!DI25,IF($A$10=39,TS!DL25,IF($A$10=40,TS!DO25,"")))</f>
        <v>761</v>
      </c>
      <c r="E34" s="220" t="str">
        <f ca="1">IF($A$10=3,TS!I25,IF($A$10=4,TS!L25,IF($A$10=5,TS!O25,IF($A$10=6,TS!R25,IF($A$10=7,TS!U25,IF($A$10=8,TS!X25,IF($A$10=9,TS!AA25,IF($A$10=10,TS!AD25,""))))))))&amp;IF($A$10=11,TS!AG25,IF($A$10=12,TS!AJ25,IF($A$10=13,TS!AM25,IF($A$10=14,TS!AP25,IF($A$10=15,TS!AS25,IF($A$10=16,TS!AV25,IF($A$10=17,TS!AY25,"")))))))&amp;IF($A$10=18,TS!BB25,IF($A$10=19,TS!BE25,IF($A$10=20,TS!BH25,IF($A$10=21,TS!BK25,IF($A$10=22,TS!BN25,IF($A$10=23,TS!BQ25,""))))))&amp;IF($A$10=24,TS!BT25,IF($A$10=25,TS!BW25,IF($A$10=26,TS!BZ25,IF($A$10=27,TS!CC25,IF($A$10=28,TS!CF25,IF($A$10=29,TS!CI25,IF($A$10=1,TS!C25,IF($A$10=2,TS!F25,""))))))))&amp;IF($A$10=30,TS!CL25,IF($A$10=31,TS!CO25,IF($A$10=32,TS!CR25,IF($A$10=33,TS!CU25,IF($A$10=34,TS!CX25,IF($A$10=35,TS!DA25,IF($A$10=36,TS!DD25,IF($A$10=37,TS!DG25,""))))))))&amp;IF($A$10=38,TS!DJ25,IF($A$10=39,TS!DM25,IF($A$10=40,TS!DP25,"")))</f>
        <v>TAKDİR/TEŞEKKÜR SONUÇ LİSTESİ</v>
      </c>
      <c r="F34" s="218"/>
      <c r="G34" s="296">
        <v>45342</v>
      </c>
    </row>
    <row r="35" spans="1:7" s="80" customFormat="1" ht="14.45" customHeight="1" thickBot="1" x14ac:dyDescent="0.15">
      <c r="A35" s="106" t="str">
        <f>V!Q26</f>
        <v>5 / F</v>
      </c>
      <c r="B35" s="81">
        <v>25</v>
      </c>
      <c r="C35" s="219" t="str">
        <f ca="1">IF($A$10=3,TS!G26,IF($A$10=4,TS!J26,IF($A$10=5,TS!M26,IF($A$10=6,TS!P26,IF($A$10=7,TS!S26,IF($A$10=8,TS!V26,IF($A$10=9,TS!Y26,IF($A$10=10,TS!AB26,""))))))))&amp;IF($A$10=11,TS!AE26,IF($A$10=12,TS!AH26,IF($A$10=13,TS!AK26,IF($A$10=14,TS!AN26,IF($A$10=15,TS!AQ26,IF($A$10=16,TS!AT26,IF($A$10=17,TS!AW26,"")))))))&amp;IF($A$10=18,TS!AZ26,IF($A$10=19,TS!BC26,IF($A$10=20,TS!BF26,IF($A$10=21,TS!BI26,IF($A$10=22,TS!BL26,IF($A$10=23,TS!BO26,""))))))&amp;IF($A$10=24,TS!BR26,IF($A$10=25,TS!BU26,IF($A$10=26,TS!BX26,IF($A$10=27,TS!CA26,IF($A$10=28,TS!CD26,IF($A$10=29,TS!CG26,IF($A$10=1,TS!A26,IF($A$10=2,TS!D26,""))))))))&amp;IF($A$10=30,TS!CJ26,IF($A$10=31,TS!CM26,IF($A$10=32,TS!CP26,IF($A$10=33,TS!CS26,IF($A$10=34,TS!CV26,IF($A$10=35,TS!CY26,IF($A$10=36,TS!DB26,IF($A$10=37,TS!DE26,""))))))))&amp;IF($A$10=38,TS!DH26,IF($A$10=39,TS!DK26,IF($A$10=40,TS!DN26,"")))</f>
        <v>24</v>
      </c>
      <c r="D35" s="219" t="str">
        <f ca="1">IF($A$10=3,TS!H26,IF($A$10=4,TS!K26,IF($A$10=5,TS!N26,IF($A$10=6,TS!Q26,IF($A$10=7,TS!T26,IF($A$10=8,TS!W26,IF($A$10=9,TS!Z26,IF($A$10=10,TS!AC26,""))))))))&amp;IF($A$10=11,TS!AF26,IF($A$10=12,TS!AI26,IF($A$10=13,TS!AL26,IF($A$10=14,TS!AO26,IF($A$10=15,TS!AR26,IF($A$10=16,TS!AU26,IF($A$10=17,TS!AX26,"")))))))&amp;IF($A$10=18,TS!BA26,IF($A$10=19,TS!BD26,IF($A$10=20,TS!BG26,IF($A$10=21,TS!BJ26,IF($A$10=22,TS!BM26,IF($A$10=23,TS!BP26,""))))))&amp;IF($A$10=24,TS!BS26,IF($A$10=25,TS!BV26,IF($A$10=26,TS!BY26,IF($A$10=27,TS!CB26,IF($A$10=28,TS!CE26,IF($A$10=29,TS!CH26,IF($A$10=1,TS!B26,IF($A$10=2,TS!E26,""))))))))&amp;IF($A$10=30,TS!CK26,IF($A$10=31,TS!CN26,IF($A$10=32,TS!CQ26,IF($A$10=33,TS!CT26,IF($A$10=34,TS!CW26,IF($A$10=35,TS!CZ26,IF($A$10=36,TS!DC26,IF($A$10=37,TS!DF26,""))))))))&amp;IF($A$10=38,TS!DI26,IF($A$10=39,TS!DL26,IF($A$10=40,TS!DO26,"")))</f>
        <v>792</v>
      </c>
      <c r="E35" s="220" t="str">
        <f ca="1">IF($A$10=3,TS!I26,IF($A$10=4,TS!L26,IF($A$10=5,TS!O26,IF($A$10=6,TS!R26,IF($A$10=7,TS!U26,IF($A$10=8,TS!X26,IF($A$10=9,TS!AA26,IF($A$10=10,TS!AD26,""))))))))&amp;IF($A$10=11,TS!AG26,IF($A$10=12,TS!AJ26,IF($A$10=13,TS!AM26,IF($A$10=14,TS!AP26,IF($A$10=15,TS!AS26,IF($A$10=16,TS!AV26,IF($A$10=17,TS!AY26,"")))))))&amp;IF($A$10=18,TS!BB26,IF($A$10=19,TS!BE26,IF($A$10=20,TS!BH26,IF($A$10=21,TS!BK26,IF($A$10=22,TS!BN26,IF($A$10=23,TS!BQ26,""))))))&amp;IF($A$10=24,TS!BT26,IF($A$10=25,TS!BW26,IF($A$10=26,TS!BZ26,IF($A$10=27,TS!CC26,IF($A$10=28,TS!CF26,IF($A$10=29,TS!CI26,IF($A$10=1,TS!C26,IF($A$10=2,TS!F26,""))))))))&amp;IF($A$10=30,TS!CL26,IF($A$10=31,TS!CO26,IF($A$10=32,TS!CR26,IF($A$10=33,TS!CU26,IF($A$10=34,TS!CX26,IF($A$10=35,TS!DA26,IF($A$10=36,TS!DD26,IF($A$10=37,TS!DG26,""))))))))&amp;IF($A$10=38,TS!DJ26,IF($A$10=39,TS!DM26,IF($A$10=40,TS!DP26,"")))</f>
        <v>TAKDİR/TEŞEKKÜR SONUÇ LİSTESİ</v>
      </c>
      <c r="F35" s="218"/>
      <c r="G35" s="297"/>
    </row>
    <row r="36" spans="1:7" s="80" customFormat="1" ht="13.7" customHeight="1" x14ac:dyDescent="0.1">
      <c r="A36" s="106" t="str">
        <f>V!Q27</f>
        <v>5 / G</v>
      </c>
      <c r="B36" s="81">
        <v>26</v>
      </c>
      <c r="C36" s="219" t="str">
        <f ca="1">IF($A$10=3,TS!G27,IF($A$10=4,TS!J27,IF($A$10=5,TS!M27,IF($A$10=6,TS!P27,IF($A$10=7,TS!S27,IF($A$10=8,TS!V27,IF($A$10=9,TS!Y27,IF($A$10=10,TS!AB27,""))))))))&amp;IF($A$10=11,TS!AE27,IF($A$10=12,TS!AH27,IF($A$10=13,TS!AK27,IF($A$10=14,TS!AN27,IF($A$10=15,TS!AQ27,IF($A$10=16,TS!AT27,IF($A$10=17,TS!AW27,"")))))))&amp;IF($A$10=18,TS!AZ27,IF($A$10=19,TS!BC27,IF($A$10=20,TS!BF27,IF($A$10=21,TS!BI27,IF($A$10=22,TS!BL27,IF($A$10=23,TS!BO27,""))))))&amp;IF($A$10=24,TS!BR27,IF($A$10=25,TS!BU27,IF($A$10=26,TS!BX27,IF($A$10=27,TS!CA27,IF($A$10=28,TS!CD27,IF($A$10=29,TS!CG27,IF($A$10=1,TS!A27,IF($A$10=2,TS!D27,""))))))))&amp;IF($A$10=30,TS!CJ27,IF($A$10=31,TS!CM27,IF($A$10=32,TS!CP27,IF($A$10=33,TS!CS27,IF($A$10=34,TS!CV27,IF($A$10=35,TS!CY27,IF($A$10=36,TS!DB27,IF($A$10=37,TS!DE27,""))))))))&amp;IF($A$10=38,TS!DH27,IF($A$10=39,TS!DK27,IF($A$10=40,TS!DN27,"")))</f>
        <v/>
      </c>
      <c r="D36" s="219" t="str">
        <f ca="1">IF($A$10=3,TS!H27,IF($A$10=4,TS!K27,IF($A$10=5,TS!N27,IF($A$10=6,TS!Q27,IF($A$10=7,TS!T27,IF($A$10=8,TS!W27,IF($A$10=9,TS!Z27,IF($A$10=10,TS!AC27,""))))))))&amp;IF($A$10=11,TS!AF27,IF($A$10=12,TS!AI27,IF($A$10=13,TS!AL27,IF($A$10=14,TS!AO27,IF($A$10=15,TS!AR27,IF($A$10=16,TS!AU27,IF($A$10=17,TS!AX27,"")))))))&amp;IF($A$10=18,TS!BA27,IF($A$10=19,TS!BD27,IF($A$10=20,TS!BG27,IF($A$10=21,TS!BJ27,IF($A$10=22,TS!BM27,IF($A$10=23,TS!BP27,""))))))&amp;IF($A$10=24,TS!BS27,IF($A$10=25,TS!BV27,IF($A$10=26,TS!BY27,IF($A$10=27,TS!CB27,IF($A$10=28,TS!CE27,IF($A$10=29,TS!CH27,IF($A$10=1,TS!B27,IF($A$10=2,TS!E27,""))))))))&amp;IF($A$10=30,TS!CK27,IF($A$10=31,TS!CN27,IF($A$10=32,TS!CQ27,IF($A$10=33,TS!CT27,IF($A$10=34,TS!CW27,IF($A$10=35,TS!CZ27,IF($A$10=36,TS!DC27,IF($A$10=37,TS!DF27,""))))))))&amp;IF($A$10=38,TS!DI27,IF($A$10=39,TS!DL27,IF($A$10=40,TS!DO27,"")))</f>
        <v/>
      </c>
      <c r="E36" s="220" t="str">
        <f ca="1">IF($A$10=3,TS!I27,IF($A$10=4,TS!L27,IF($A$10=5,TS!O27,IF($A$10=6,TS!R27,IF($A$10=7,TS!U27,IF($A$10=8,TS!X27,IF($A$10=9,TS!AA27,IF($A$10=10,TS!AD27,""))))))))&amp;IF($A$10=11,TS!AG27,IF($A$10=12,TS!AJ27,IF($A$10=13,TS!AM27,IF($A$10=14,TS!AP27,IF($A$10=15,TS!AS27,IF($A$10=16,TS!AV27,IF($A$10=17,TS!AY27,"")))))))&amp;IF($A$10=18,TS!BB27,IF($A$10=19,TS!BE27,IF($A$10=20,TS!BH27,IF($A$10=21,TS!BK27,IF($A$10=22,TS!BN27,IF($A$10=23,TS!BQ27,""))))))&amp;IF($A$10=24,TS!BT27,IF($A$10=25,TS!BW27,IF($A$10=26,TS!BZ27,IF($A$10=27,TS!CC27,IF($A$10=28,TS!CF27,IF($A$10=29,TS!CI27,IF($A$10=1,TS!C27,IF($A$10=2,TS!F27,""))))))))&amp;IF($A$10=30,TS!CL27,IF($A$10=31,TS!CO27,IF($A$10=32,TS!CR27,IF($A$10=33,TS!CU27,IF($A$10=34,TS!CX27,IF($A$10=35,TS!DA27,IF($A$10=36,TS!DD27,IF($A$10=37,TS!DG27,""))))))))&amp;IF($A$10=38,TS!DJ27,IF($A$10=39,TS!DM27,IF($A$10=40,TS!DP27,"")))</f>
        <v/>
      </c>
      <c r="F36" s="218"/>
      <c r="G36" s="296">
        <v>45343</v>
      </c>
    </row>
    <row r="37" spans="1:7" s="80" customFormat="1" ht="14.45" customHeight="1" thickBot="1" x14ac:dyDescent="0.15">
      <c r="A37" s="106" t="str">
        <f>V!Q28</f>
        <v>5 / H</v>
      </c>
      <c r="B37" s="81">
        <v>27</v>
      </c>
      <c r="C37" s="219" t="str">
        <f ca="1">IF($A$10=3,TS!G28,IF($A$10=4,TS!J28,IF($A$10=5,TS!M28,IF($A$10=6,TS!P28,IF($A$10=7,TS!S28,IF($A$10=8,TS!V28,IF($A$10=9,TS!Y28,IF($A$10=10,TS!AB28,""))))))))&amp;IF($A$10=11,TS!AE28,IF($A$10=12,TS!AH28,IF($A$10=13,TS!AK28,IF($A$10=14,TS!AN28,IF($A$10=15,TS!AQ28,IF($A$10=16,TS!AT28,IF($A$10=17,TS!AW28,"")))))))&amp;IF($A$10=18,TS!AZ28,IF($A$10=19,TS!BC28,IF($A$10=20,TS!BF28,IF($A$10=21,TS!BI28,IF($A$10=22,TS!BL28,IF($A$10=23,TS!BO28,""))))))&amp;IF($A$10=24,TS!BR28,IF($A$10=25,TS!BU28,IF($A$10=26,TS!BX28,IF($A$10=27,TS!CA28,IF($A$10=28,TS!CD28,IF($A$10=29,TS!CG28,IF($A$10=1,TS!A28,IF($A$10=2,TS!D28,""))))))))&amp;IF($A$10=30,TS!CJ28,IF($A$10=31,TS!CM28,IF($A$10=32,TS!CP28,IF($A$10=33,TS!CS28,IF($A$10=34,TS!CV28,IF($A$10=35,TS!CY28,IF($A$10=36,TS!DB28,IF($A$10=37,TS!DE28,""))))))))&amp;IF($A$10=38,TS!DH28,IF($A$10=39,TS!DK28,IF($A$10=40,TS!DN28,"")))</f>
        <v/>
      </c>
      <c r="D37" s="219" t="str">
        <f ca="1">IF($A$10=3,TS!H28,IF($A$10=4,TS!K28,IF($A$10=5,TS!N28,IF($A$10=6,TS!Q28,IF($A$10=7,TS!T28,IF($A$10=8,TS!W28,IF($A$10=9,TS!Z28,IF($A$10=10,TS!AC28,""))))))))&amp;IF($A$10=11,TS!AF28,IF($A$10=12,TS!AI28,IF($A$10=13,TS!AL28,IF($A$10=14,TS!AO28,IF($A$10=15,TS!AR28,IF($A$10=16,TS!AU28,IF($A$10=17,TS!AX28,"")))))))&amp;IF($A$10=18,TS!BA28,IF($A$10=19,TS!BD28,IF($A$10=20,TS!BG28,IF($A$10=21,TS!BJ28,IF($A$10=22,TS!BM28,IF($A$10=23,TS!BP28,""))))))&amp;IF($A$10=24,TS!BS28,IF($A$10=25,TS!BV28,IF($A$10=26,TS!BY28,IF($A$10=27,TS!CB28,IF($A$10=28,TS!CE28,IF($A$10=29,TS!CH28,IF($A$10=1,TS!B28,IF($A$10=2,TS!E28,""))))))))&amp;IF($A$10=30,TS!CK28,IF($A$10=31,TS!CN28,IF($A$10=32,TS!CQ28,IF($A$10=33,TS!CT28,IF($A$10=34,TS!CW28,IF($A$10=35,TS!CZ28,IF($A$10=36,TS!DC28,IF($A$10=37,TS!DF28,""))))))))&amp;IF($A$10=38,TS!DI28,IF($A$10=39,TS!DL28,IF($A$10=40,TS!DO28,"")))</f>
        <v/>
      </c>
      <c r="E37" s="220" t="str">
        <f ca="1">IF($A$10=3,TS!I28,IF($A$10=4,TS!L28,IF($A$10=5,TS!O28,IF($A$10=6,TS!R28,IF($A$10=7,TS!U28,IF($A$10=8,TS!X28,IF($A$10=9,TS!AA28,IF($A$10=10,TS!AD28,""))))))))&amp;IF($A$10=11,TS!AG28,IF($A$10=12,TS!AJ28,IF($A$10=13,TS!AM28,IF($A$10=14,TS!AP28,IF($A$10=15,TS!AS28,IF($A$10=16,TS!AV28,IF($A$10=17,TS!AY28,"")))))))&amp;IF($A$10=18,TS!BB28,IF($A$10=19,TS!BE28,IF($A$10=20,TS!BH28,IF($A$10=21,TS!BK28,IF($A$10=22,TS!BN28,IF($A$10=23,TS!BQ28,""))))))&amp;IF($A$10=24,TS!BT28,IF($A$10=25,TS!BW28,IF($A$10=26,TS!BZ28,IF($A$10=27,TS!CC28,IF($A$10=28,TS!CF28,IF($A$10=29,TS!CI28,IF($A$10=1,TS!C28,IF($A$10=2,TS!F28,""))))))))&amp;IF($A$10=30,TS!CL28,IF($A$10=31,TS!CO28,IF($A$10=32,TS!CR28,IF($A$10=33,TS!CU28,IF($A$10=34,TS!CX28,IF($A$10=35,TS!DA28,IF($A$10=36,TS!DD28,IF($A$10=37,TS!DG28,""))))))))&amp;IF($A$10=38,TS!DJ28,IF($A$10=39,TS!DM28,IF($A$10=40,TS!DP28,"")))</f>
        <v/>
      </c>
      <c r="F37" s="218"/>
      <c r="G37" s="297"/>
    </row>
    <row r="38" spans="1:7" s="80" customFormat="1" ht="13.7" customHeight="1" x14ac:dyDescent="0.1">
      <c r="A38" s="106">
        <f>V!Q29</f>
        <v>0</v>
      </c>
      <c r="B38" s="81">
        <v>28</v>
      </c>
      <c r="C38" s="219" t="str">
        <f ca="1">IF($A$10=3,TS!G29,IF($A$10=4,TS!J29,IF($A$10=5,TS!M29,IF($A$10=6,TS!P29,IF($A$10=7,TS!S29,IF($A$10=8,TS!V29,IF($A$10=9,TS!Y29,IF($A$10=10,TS!AB29,""))))))))&amp;IF($A$10=11,TS!AE29,IF($A$10=12,TS!AH29,IF($A$10=13,TS!AK29,IF($A$10=14,TS!AN29,IF($A$10=15,TS!AQ29,IF($A$10=16,TS!AT29,IF($A$10=17,TS!AW29,"")))))))&amp;IF($A$10=18,TS!AZ29,IF($A$10=19,TS!BC29,IF($A$10=20,TS!BF29,IF($A$10=21,TS!BI29,IF($A$10=22,TS!BL29,IF($A$10=23,TS!BO29,""))))))&amp;IF($A$10=24,TS!BR29,IF($A$10=25,TS!BU29,IF($A$10=26,TS!BX29,IF($A$10=27,TS!CA29,IF($A$10=28,TS!CD29,IF($A$10=29,TS!CG29,IF($A$10=1,TS!A29,IF($A$10=2,TS!D29,""))))))))&amp;IF($A$10=30,TS!CJ29,IF($A$10=31,TS!CM29,IF($A$10=32,TS!CP29,IF($A$10=33,TS!CS29,IF($A$10=34,TS!CV29,IF($A$10=35,TS!CY29,IF($A$10=36,TS!DB29,IF($A$10=37,TS!DE29,""))))))))&amp;IF($A$10=38,TS!DH29,IF($A$10=39,TS!DK29,IF($A$10=40,TS!DN29,"")))</f>
        <v/>
      </c>
      <c r="D38" s="219" t="str">
        <f ca="1">IF($A$10=3,TS!H29,IF($A$10=4,TS!K29,IF($A$10=5,TS!N29,IF($A$10=6,TS!Q29,IF($A$10=7,TS!T29,IF($A$10=8,TS!W29,IF($A$10=9,TS!Z29,IF($A$10=10,TS!AC29,""))))))))&amp;IF($A$10=11,TS!AF29,IF($A$10=12,TS!AI29,IF($A$10=13,TS!AL29,IF($A$10=14,TS!AO29,IF($A$10=15,TS!AR29,IF($A$10=16,TS!AU29,IF($A$10=17,TS!AX29,"")))))))&amp;IF($A$10=18,TS!BA29,IF($A$10=19,TS!BD29,IF($A$10=20,TS!BG29,IF($A$10=21,TS!BJ29,IF($A$10=22,TS!BM29,IF($A$10=23,TS!BP29,""))))))&amp;IF($A$10=24,TS!BS29,IF($A$10=25,TS!BV29,IF($A$10=26,TS!BY29,IF($A$10=27,TS!CB29,IF($A$10=28,TS!CE29,IF($A$10=29,TS!CH29,IF($A$10=1,TS!B29,IF($A$10=2,TS!E29,""))))))))&amp;IF($A$10=30,TS!CK29,IF($A$10=31,TS!CN29,IF($A$10=32,TS!CQ29,IF($A$10=33,TS!CT29,IF($A$10=34,TS!CW29,IF($A$10=35,TS!CZ29,IF($A$10=36,TS!DC29,IF($A$10=37,TS!DF29,""))))))))&amp;IF($A$10=38,TS!DI29,IF($A$10=39,TS!DL29,IF($A$10=40,TS!DO29,"")))</f>
        <v/>
      </c>
      <c r="E38" s="220" t="str">
        <f ca="1">IF($A$10=3,TS!I29,IF($A$10=4,TS!L29,IF($A$10=5,TS!O29,IF($A$10=6,TS!R29,IF($A$10=7,TS!U29,IF($A$10=8,TS!X29,IF($A$10=9,TS!AA29,IF($A$10=10,TS!AD29,""))))))))&amp;IF($A$10=11,TS!AG29,IF($A$10=12,TS!AJ29,IF($A$10=13,TS!AM29,IF($A$10=14,TS!AP29,IF($A$10=15,TS!AS29,IF($A$10=16,TS!AV29,IF($A$10=17,TS!AY29,"")))))))&amp;IF($A$10=18,TS!BB29,IF($A$10=19,TS!BE29,IF($A$10=20,TS!BH29,IF($A$10=21,TS!BK29,IF($A$10=22,TS!BN29,IF($A$10=23,TS!BQ29,""))))))&amp;IF($A$10=24,TS!BT29,IF($A$10=25,TS!BW29,IF($A$10=26,TS!BZ29,IF($A$10=27,TS!CC29,IF($A$10=28,TS!CF29,IF($A$10=29,TS!CI29,IF($A$10=1,TS!C29,IF($A$10=2,TS!F29,""))))))))&amp;IF($A$10=30,TS!CL29,IF($A$10=31,TS!CO29,IF($A$10=32,TS!CR29,IF($A$10=33,TS!CU29,IF($A$10=34,TS!CX29,IF($A$10=35,TS!DA29,IF($A$10=36,TS!DD29,IF($A$10=37,TS!DG29,""))))))))&amp;IF($A$10=38,TS!DJ29,IF($A$10=39,TS!DM29,IF($A$10=40,TS!DP29,"")))</f>
        <v/>
      </c>
      <c r="F38" s="218"/>
      <c r="G38" s="296">
        <v>45344</v>
      </c>
    </row>
    <row r="39" spans="1:7" s="80" customFormat="1" ht="14.45" customHeight="1" thickBot="1" x14ac:dyDescent="0.15">
      <c r="A39" s="106">
        <f>V!Q30</f>
        <v>0</v>
      </c>
      <c r="B39" s="81">
        <v>29</v>
      </c>
      <c r="C39" s="219" t="str">
        <f ca="1">IF($A$10=3,TS!G30,IF($A$10=4,TS!J30,IF($A$10=5,TS!M30,IF($A$10=6,TS!P30,IF($A$10=7,TS!S30,IF($A$10=8,TS!V30,IF($A$10=9,TS!Y30,IF($A$10=10,TS!AB30,""))))))))&amp;IF($A$10=11,TS!AE30,IF($A$10=12,TS!AH30,IF($A$10=13,TS!AK30,IF($A$10=14,TS!AN30,IF($A$10=15,TS!AQ30,IF($A$10=16,TS!AT30,IF($A$10=17,TS!AW30,"")))))))&amp;IF($A$10=18,TS!AZ30,IF($A$10=19,TS!BC30,IF($A$10=20,TS!BF30,IF($A$10=21,TS!BI30,IF($A$10=22,TS!BL30,IF($A$10=23,TS!BO30,""))))))&amp;IF($A$10=24,TS!BR30,IF($A$10=25,TS!BU30,IF($A$10=26,TS!BX30,IF($A$10=27,TS!CA30,IF($A$10=28,TS!CD30,IF($A$10=29,TS!CG30,IF($A$10=1,TS!A30,IF($A$10=2,TS!D30,""))))))))&amp;IF($A$10=30,TS!CJ30,IF($A$10=31,TS!CM30,IF($A$10=32,TS!CP30,IF($A$10=33,TS!CS30,IF($A$10=34,TS!CV30,IF($A$10=35,TS!CY30,IF($A$10=36,TS!DB30,IF($A$10=37,TS!DE30,""))))))))&amp;IF($A$10=38,TS!DH30,IF($A$10=39,TS!DK30,IF($A$10=40,TS!DN30,"")))</f>
        <v/>
      </c>
      <c r="D39" s="219" t="str">
        <f ca="1">IF($A$10=3,TS!H30,IF($A$10=4,TS!K30,IF($A$10=5,TS!N30,IF($A$10=6,TS!Q30,IF($A$10=7,TS!T30,IF($A$10=8,TS!W30,IF($A$10=9,TS!Z30,IF($A$10=10,TS!AC30,""))))))))&amp;IF($A$10=11,TS!AF30,IF($A$10=12,TS!AI30,IF($A$10=13,TS!AL30,IF($A$10=14,TS!AO30,IF($A$10=15,TS!AR30,IF($A$10=16,TS!AU30,IF($A$10=17,TS!AX30,"")))))))&amp;IF($A$10=18,TS!BA30,IF($A$10=19,TS!BD30,IF($A$10=20,TS!BG30,IF($A$10=21,TS!BJ30,IF($A$10=22,TS!BM30,IF($A$10=23,TS!BP30,""))))))&amp;IF($A$10=24,TS!BS30,IF($A$10=25,TS!BV30,IF($A$10=26,TS!BY30,IF($A$10=27,TS!CB30,IF($A$10=28,TS!CE30,IF($A$10=29,TS!CH30,IF($A$10=1,TS!B30,IF($A$10=2,TS!E30,""))))))))&amp;IF($A$10=30,TS!CK30,IF($A$10=31,TS!CN30,IF($A$10=32,TS!CQ30,IF($A$10=33,TS!CT30,IF($A$10=34,TS!CW30,IF($A$10=35,TS!CZ30,IF($A$10=36,TS!DC30,IF($A$10=37,TS!DF30,""))))))))&amp;IF($A$10=38,TS!DI30,IF($A$10=39,TS!DL30,IF($A$10=40,TS!DO30,"")))</f>
        <v/>
      </c>
      <c r="E39" s="220" t="str">
        <f ca="1">IF($A$10=3,TS!I30,IF($A$10=4,TS!L30,IF($A$10=5,TS!O30,IF($A$10=6,TS!R30,IF($A$10=7,TS!U30,IF($A$10=8,TS!X30,IF($A$10=9,TS!AA30,IF($A$10=10,TS!AD30,""))))))))&amp;IF($A$10=11,TS!AG30,IF($A$10=12,TS!AJ30,IF($A$10=13,TS!AM30,IF($A$10=14,TS!AP30,IF($A$10=15,TS!AS30,IF($A$10=16,TS!AV30,IF($A$10=17,TS!AY30,"")))))))&amp;IF($A$10=18,TS!BB30,IF($A$10=19,TS!BE30,IF($A$10=20,TS!BH30,IF($A$10=21,TS!BK30,IF($A$10=22,TS!BN30,IF($A$10=23,TS!BQ30,""))))))&amp;IF($A$10=24,TS!BT30,IF($A$10=25,TS!BW30,IF($A$10=26,TS!BZ30,IF($A$10=27,TS!CC30,IF($A$10=28,TS!CF30,IF($A$10=29,TS!CI30,IF($A$10=1,TS!C30,IF($A$10=2,TS!F30,""))))))))&amp;IF($A$10=30,TS!CL30,IF($A$10=31,TS!CO30,IF($A$10=32,TS!CR30,IF($A$10=33,TS!CU30,IF($A$10=34,TS!CX30,IF($A$10=35,TS!DA30,IF($A$10=36,TS!DD30,IF($A$10=37,TS!DG30,""))))))))&amp;IF($A$10=38,TS!DJ30,IF($A$10=39,TS!DM30,IF($A$10=40,TS!DP30,"")))</f>
        <v/>
      </c>
      <c r="F39" s="218"/>
      <c r="G39" s="297"/>
    </row>
    <row r="40" spans="1:7" s="80" customFormat="1" ht="13.7" customHeight="1" x14ac:dyDescent="0.1">
      <c r="A40" s="106">
        <f>V!Q31</f>
        <v>0</v>
      </c>
      <c r="B40" s="81">
        <v>30</v>
      </c>
      <c r="C40" s="219" t="str">
        <f ca="1">IF($A$10=3,TS!G31,IF($A$10=4,TS!J31,IF($A$10=5,TS!M31,IF($A$10=6,TS!P31,IF($A$10=7,TS!S31,IF($A$10=8,TS!V31,IF($A$10=9,TS!Y31,IF($A$10=10,TS!AB31,""))))))))&amp;IF($A$10=11,TS!AE31,IF($A$10=12,TS!AH31,IF($A$10=13,TS!AK31,IF($A$10=14,TS!AN31,IF($A$10=15,TS!AQ31,IF($A$10=16,TS!AT31,IF($A$10=17,TS!AW31,"")))))))&amp;IF($A$10=18,TS!AZ31,IF($A$10=19,TS!BC31,IF($A$10=20,TS!BF31,IF($A$10=21,TS!BI31,IF($A$10=22,TS!BL31,IF($A$10=23,TS!BO31,""))))))&amp;IF($A$10=24,TS!BR31,IF($A$10=25,TS!BU31,IF($A$10=26,TS!BX31,IF($A$10=27,TS!CA31,IF($A$10=28,TS!CD31,IF($A$10=29,TS!CG31,IF($A$10=1,TS!A31,IF($A$10=2,TS!D31,""))))))))&amp;IF($A$10=30,TS!CJ31,IF($A$10=31,TS!CM31,IF($A$10=32,TS!CP31,IF($A$10=33,TS!CS31,IF($A$10=34,TS!CV31,IF($A$10=35,TS!CY31,IF($A$10=36,TS!DB31,IF($A$10=37,TS!DE31,""))))))))&amp;IF($A$10=38,TS!DH31,IF($A$10=39,TS!DK31,IF($A$10=40,TS!DN31,"")))</f>
        <v/>
      </c>
      <c r="D40" s="219" t="str">
        <f ca="1">IF($A$10=3,TS!H31,IF($A$10=4,TS!K31,IF($A$10=5,TS!N31,IF($A$10=6,TS!Q31,IF($A$10=7,TS!T31,IF($A$10=8,TS!W31,IF($A$10=9,TS!Z31,IF($A$10=10,TS!AC31,""))))))))&amp;IF($A$10=11,TS!AF31,IF($A$10=12,TS!AI31,IF($A$10=13,TS!AL31,IF($A$10=14,TS!AO31,IF($A$10=15,TS!AR31,IF($A$10=16,TS!AU31,IF($A$10=17,TS!AX31,"")))))))&amp;IF($A$10=18,TS!BA31,IF($A$10=19,TS!BD31,IF($A$10=20,TS!BG31,IF($A$10=21,TS!BJ31,IF($A$10=22,TS!BM31,IF($A$10=23,TS!BP31,""))))))&amp;IF($A$10=24,TS!BS31,IF($A$10=25,TS!BV31,IF($A$10=26,TS!BY31,IF($A$10=27,TS!CB31,IF($A$10=28,TS!CE31,IF($A$10=29,TS!CH31,IF($A$10=1,TS!B31,IF($A$10=2,TS!E31,""))))))))&amp;IF($A$10=30,TS!CK31,IF($A$10=31,TS!CN31,IF($A$10=32,TS!CQ31,IF($A$10=33,TS!CT31,IF($A$10=34,TS!CW31,IF($A$10=35,TS!CZ31,IF($A$10=36,TS!DC31,IF($A$10=37,TS!DF31,""))))))))&amp;IF($A$10=38,TS!DI31,IF($A$10=39,TS!DL31,IF($A$10=40,TS!DO31,"")))</f>
        <v/>
      </c>
      <c r="E40" s="220" t="str">
        <f ca="1">IF($A$10=3,TS!I31,IF($A$10=4,TS!L31,IF($A$10=5,TS!O31,IF($A$10=6,TS!R31,IF($A$10=7,TS!U31,IF($A$10=8,TS!X31,IF($A$10=9,TS!AA31,IF($A$10=10,TS!AD31,""))))))))&amp;IF($A$10=11,TS!AG31,IF($A$10=12,TS!AJ31,IF($A$10=13,TS!AM31,IF($A$10=14,TS!AP31,IF($A$10=15,TS!AS31,IF($A$10=16,TS!AV31,IF($A$10=17,TS!AY31,"")))))))&amp;IF($A$10=18,TS!BB31,IF($A$10=19,TS!BE31,IF($A$10=20,TS!BH31,IF($A$10=21,TS!BK31,IF($A$10=22,TS!BN31,IF($A$10=23,TS!BQ31,""))))))&amp;IF($A$10=24,TS!BT31,IF($A$10=25,TS!BW31,IF($A$10=26,TS!BZ31,IF($A$10=27,TS!CC31,IF($A$10=28,TS!CF31,IF($A$10=29,TS!CI31,IF($A$10=1,TS!C31,IF($A$10=2,TS!F31,""))))))))&amp;IF($A$10=30,TS!CL31,IF($A$10=31,TS!CO31,IF($A$10=32,TS!CR31,IF($A$10=33,TS!CU31,IF($A$10=34,TS!CX31,IF($A$10=35,TS!DA31,IF($A$10=36,TS!DD31,IF($A$10=37,TS!DG31,""))))))))&amp;IF($A$10=38,TS!DJ31,IF($A$10=39,TS!DM31,IF($A$10=40,TS!DP31,"")))</f>
        <v/>
      </c>
      <c r="F40" s="218"/>
      <c r="G40" s="296">
        <v>45345</v>
      </c>
    </row>
    <row r="41" spans="1:7" s="80" customFormat="1" ht="14.45" customHeight="1" thickBot="1" x14ac:dyDescent="0.15">
      <c r="A41" s="106">
        <f>V!Q32</f>
        <v>0</v>
      </c>
      <c r="B41" s="81">
        <v>31</v>
      </c>
      <c r="C41" s="219" t="str">
        <f ca="1">IF($A$10=3,TS!G32,IF($A$10=4,TS!J32,IF($A$10=5,TS!M32,IF($A$10=6,TS!P32,IF($A$10=7,TS!S32,IF($A$10=8,TS!V32,IF($A$10=9,TS!Y32,IF($A$10=10,TS!AB32,""))))))))&amp;IF($A$10=11,TS!AE32,IF($A$10=12,TS!AH32,IF($A$10=13,TS!AK32,IF($A$10=14,TS!AN32,IF($A$10=15,TS!AQ32,IF($A$10=16,TS!AT32,IF($A$10=17,TS!AW32,"")))))))&amp;IF($A$10=18,TS!AZ32,IF($A$10=19,TS!BC32,IF($A$10=20,TS!BF32,IF($A$10=21,TS!BI32,IF($A$10=22,TS!BL32,IF($A$10=23,TS!BO32,""))))))&amp;IF($A$10=24,TS!BR32,IF($A$10=25,TS!BU32,IF($A$10=26,TS!BX32,IF($A$10=27,TS!CA32,IF($A$10=28,TS!CD32,IF($A$10=29,TS!CG32,IF($A$10=1,TS!A32,IF($A$10=2,TS!D32,""))))))))&amp;IF($A$10=30,TS!CJ32,IF($A$10=31,TS!CM32,IF($A$10=32,TS!CP32,IF($A$10=33,TS!CS32,IF($A$10=34,TS!CV32,IF($A$10=35,TS!CY32,IF($A$10=36,TS!DB32,IF($A$10=37,TS!DE32,""))))))))&amp;IF($A$10=38,TS!DH32,IF($A$10=39,TS!DK32,IF($A$10=40,TS!DN32,"")))</f>
        <v/>
      </c>
      <c r="D41" s="219" t="str">
        <f ca="1">IF($A$10=3,TS!H32,IF($A$10=4,TS!K32,IF($A$10=5,TS!N32,IF($A$10=6,TS!Q32,IF($A$10=7,TS!T32,IF($A$10=8,TS!W32,IF($A$10=9,TS!Z32,IF($A$10=10,TS!AC32,""))))))))&amp;IF($A$10=11,TS!AF32,IF($A$10=12,TS!AI32,IF($A$10=13,TS!AL32,IF($A$10=14,TS!AO32,IF($A$10=15,TS!AR32,IF($A$10=16,TS!AU32,IF($A$10=17,TS!AX32,"")))))))&amp;IF($A$10=18,TS!BA32,IF($A$10=19,TS!BD32,IF($A$10=20,TS!BG32,IF($A$10=21,TS!BJ32,IF($A$10=22,TS!BM32,IF($A$10=23,TS!BP32,""))))))&amp;IF($A$10=24,TS!BS32,IF($A$10=25,TS!BV32,IF($A$10=26,TS!BY32,IF($A$10=27,TS!CB32,IF($A$10=28,TS!CE32,IF($A$10=29,TS!CH32,IF($A$10=1,TS!B32,IF($A$10=2,TS!E32,""))))))))&amp;IF($A$10=30,TS!CK32,IF($A$10=31,TS!CN32,IF($A$10=32,TS!CQ32,IF($A$10=33,TS!CT32,IF($A$10=34,TS!CW32,IF($A$10=35,TS!CZ32,IF($A$10=36,TS!DC32,IF($A$10=37,TS!DF32,""))))))))&amp;IF($A$10=38,TS!DI32,IF($A$10=39,TS!DL32,IF($A$10=40,TS!DO32,"")))</f>
        <v/>
      </c>
      <c r="E41" s="220" t="str">
        <f ca="1">IF($A$10=3,TS!I32,IF($A$10=4,TS!L32,IF($A$10=5,TS!O32,IF($A$10=6,TS!R32,IF($A$10=7,TS!U32,IF($A$10=8,TS!X32,IF($A$10=9,TS!AA32,IF($A$10=10,TS!AD32,""))))))))&amp;IF($A$10=11,TS!AG32,IF($A$10=12,TS!AJ32,IF($A$10=13,TS!AM32,IF($A$10=14,TS!AP32,IF($A$10=15,TS!AS32,IF($A$10=16,TS!AV32,IF($A$10=17,TS!AY32,"")))))))&amp;IF($A$10=18,TS!BB32,IF($A$10=19,TS!BE32,IF($A$10=20,TS!BH32,IF($A$10=21,TS!BK32,IF($A$10=22,TS!BN32,IF($A$10=23,TS!BQ32,""))))))&amp;IF($A$10=24,TS!BT32,IF($A$10=25,TS!BW32,IF($A$10=26,TS!BZ32,IF($A$10=27,TS!CC32,IF($A$10=28,TS!CF32,IF($A$10=29,TS!CI32,IF($A$10=1,TS!C32,IF($A$10=2,TS!F32,""))))))))&amp;IF($A$10=30,TS!CL32,IF($A$10=31,TS!CO32,IF($A$10=32,TS!CR32,IF($A$10=33,TS!CU32,IF($A$10=34,TS!CX32,IF($A$10=35,TS!DA32,IF($A$10=36,TS!DD32,IF($A$10=37,TS!DG32,""))))))))&amp;IF($A$10=38,TS!DJ32,IF($A$10=39,TS!DM32,IF($A$10=40,TS!DP32,"")))</f>
        <v/>
      </c>
      <c r="F41" s="218"/>
      <c r="G41" s="297"/>
    </row>
    <row r="42" spans="1:7" s="80" customFormat="1" ht="13.5" x14ac:dyDescent="0.1">
      <c r="A42" s="106">
        <f>V!Q33</f>
        <v>0</v>
      </c>
      <c r="B42" s="81">
        <v>32</v>
      </c>
      <c r="C42" s="219" t="str">
        <f ca="1">IF($A$10=3,TS!G33,IF($A$10=4,TS!J33,IF($A$10=5,TS!M33,IF($A$10=6,TS!P33,IF($A$10=7,TS!S33,IF($A$10=8,TS!V33,IF($A$10=9,TS!Y33,IF($A$10=10,TS!AB33,""))))))))&amp;IF($A$10=11,TS!AE33,IF($A$10=12,TS!AH33,IF($A$10=13,TS!AK33,IF($A$10=14,TS!AN33,IF($A$10=15,TS!AQ33,IF($A$10=16,TS!AT33,IF($A$10=17,TS!AW33,"")))))))&amp;IF($A$10=18,TS!AZ33,IF($A$10=19,TS!BC33,IF($A$10=20,TS!BF33,IF($A$10=21,TS!BI33,IF($A$10=22,TS!BL33,IF($A$10=23,TS!BO33,""))))))&amp;IF($A$10=24,TS!BR33,IF($A$10=25,TS!BU33,IF($A$10=26,TS!BX33,IF($A$10=27,TS!CA33,IF($A$10=28,TS!CD33,IF($A$10=29,TS!CG33,IF($A$10=1,TS!A33,IF($A$10=2,TS!D33,""))))))))&amp;IF($A$10=30,TS!CJ33,IF($A$10=31,TS!CM33,IF($A$10=32,TS!CP33,IF($A$10=33,TS!CS33,IF($A$10=34,TS!CV33,IF($A$10=35,TS!CY33,IF($A$10=36,TS!DB33,IF($A$10=37,TS!DE33,""))))))))&amp;IF($A$10=38,TS!DH33,IF($A$10=39,TS!DK33,IF($A$10=40,TS!DN33,"")))</f>
        <v/>
      </c>
      <c r="D42" s="219" t="str">
        <f ca="1">IF($A$10=3,TS!H33,IF($A$10=4,TS!K33,IF($A$10=5,TS!N33,IF($A$10=6,TS!Q33,IF($A$10=7,TS!T33,IF($A$10=8,TS!W33,IF($A$10=9,TS!Z33,IF($A$10=10,TS!AC33,""))))))))&amp;IF($A$10=11,TS!AF33,IF($A$10=12,TS!AI33,IF($A$10=13,TS!AL33,IF($A$10=14,TS!AO33,IF($A$10=15,TS!AR33,IF($A$10=16,TS!AU33,IF($A$10=17,TS!AX33,"")))))))&amp;IF($A$10=18,TS!BA33,IF($A$10=19,TS!BD33,IF($A$10=20,TS!BG33,IF($A$10=21,TS!BJ33,IF($A$10=22,TS!BM33,IF($A$10=23,TS!BP33,""))))))&amp;IF($A$10=24,TS!BS33,IF($A$10=25,TS!BV33,IF($A$10=26,TS!BY33,IF($A$10=27,TS!CB33,IF($A$10=28,TS!CE33,IF($A$10=29,TS!CH33,IF($A$10=1,TS!B33,IF($A$10=2,TS!E33,""))))))))&amp;IF($A$10=30,TS!CK33,IF($A$10=31,TS!CN33,IF($A$10=32,TS!CQ33,IF($A$10=33,TS!CT33,IF($A$10=34,TS!CW33,IF($A$10=35,TS!CZ33,IF($A$10=36,TS!DC33,IF($A$10=37,TS!DF33,""))))))))&amp;IF($A$10=38,TS!DI33,IF($A$10=39,TS!DL33,IF($A$10=40,TS!DO33,"")))</f>
        <v/>
      </c>
      <c r="E42" s="220" t="str">
        <f ca="1">IF($A$10=3,TS!I33,IF($A$10=4,TS!L33,IF($A$10=5,TS!O33,IF($A$10=6,TS!R33,IF($A$10=7,TS!U33,IF($A$10=8,TS!X33,IF($A$10=9,TS!AA33,IF($A$10=10,TS!AD33,""))))))))&amp;IF($A$10=11,TS!AG33,IF($A$10=12,TS!AJ33,IF($A$10=13,TS!AM33,IF($A$10=14,TS!AP33,IF($A$10=15,TS!AS33,IF($A$10=16,TS!AV33,IF($A$10=17,TS!AY33,"")))))))&amp;IF($A$10=18,TS!BB33,IF($A$10=19,TS!BE33,IF($A$10=20,TS!BH33,IF($A$10=21,TS!BK33,IF($A$10=22,TS!BN33,IF($A$10=23,TS!BQ33,""))))))&amp;IF($A$10=24,TS!BT33,IF($A$10=25,TS!BW33,IF($A$10=26,TS!BZ33,IF($A$10=27,TS!CC33,IF($A$10=28,TS!CF33,IF($A$10=29,TS!CI33,IF($A$10=1,TS!C33,IF($A$10=2,TS!F33,""))))))))&amp;IF($A$10=30,TS!CL33,IF($A$10=31,TS!CO33,IF($A$10=32,TS!CR33,IF($A$10=33,TS!CU33,IF($A$10=34,TS!CX33,IF($A$10=35,TS!DA33,IF($A$10=36,TS!DD33,IF($A$10=37,TS!DG33,""))))))))&amp;IF($A$10=38,TS!DJ33,IF($A$10=39,TS!DM33,IF($A$10=40,TS!DP33,"")))</f>
        <v/>
      </c>
      <c r="F42" s="218"/>
      <c r="G42" s="296">
        <v>45348</v>
      </c>
    </row>
    <row r="43" spans="1:7" s="80" customFormat="1" ht="14.25" thickBot="1" x14ac:dyDescent="0.15">
      <c r="A43" s="106">
        <f>V!Q34</f>
        <v>0</v>
      </c>
      <c r="B43" s="81">
        <v>33</v>
      </c>
      <c r="C43" s="219" t="str">
        <f ca="1">IF($A$10=3,TS!G34,IF($A$10=4,TS!J34,IF($A$10=5,TS!M34,IF($A$10=6,TS!P34,IF($A$10=7,TS!S34,IF($A$10=8,TS!V34,IF($A$10=9,TS!Y34,IF($A$10=10,TS!AB34,""))))))))&amp;IF($A$10=11,TS!AE34,IF($A$10=12,TS!AH34,IF($A$10=13,TS!AK34,IF($A$10=14,TS!AN34,IF($A$10=15,TS!AQ34,IF($A$10=16,TS!AT34,IF($A$10=17,TS!AW34,"")))))))&amp;IF($A$10=18,TS!AZ34,IF($A$10=19,TS!BC34,IF($A$10=20,TS!BF34,IF($A$10=21,TS!BI34,IF($A$10=22,TS!BL34,IF($A$10=23,TS!BO34,""))))))&amp;IF($A$10=24,TS!BR34,IF($A$10=25,TS!BU34,IF($A$10=26,TS!BX34,IF($A$10=27,TS!CA34,IF($A$10=28,TS!CD34,IF($A$10=29,TS!CG34,IF($A$10=1,TS!A34,IF($A$10=2,TS!D34,""))))))))&amp;IF($A$10=30,TS!CJ34,IF($A$10=31,TS!CM34,IF($A$10=32,TS!CP34,IF($A$10=33,TS!CS34,IF($A$10=34,TS!CV34,IF($A$10=35,TS!CY34,IF($A$10=36,TS!DB34,IF($A$10=37,TS!DE34,""))))))))&amp;IF($A$10=38,TS!DH34,IF($A$10=39,TS!DK34,IF($A$10=40,TS!DN34,"")))</f>
        <v/>
      </c>
      <c r="D43" s="219" t="str">
        <f ca="1">IF($A$10=3,TS!H34,IF($A$10=4,TS!K34,IF($A$10=5,TS!N34,IF($A$10=6,TS!Q34,IF($A$10=7,TS!T34,IF($A$10=8,TS!W34,IF($A$10=9,TS!Z34,IF($A$10=10,TS!AC34,""))))))))&amp;IF($A$10=11,TS!AF34,IF($A$10=12,TS!AI34,IF($A$10=13,TS!AL34,IF($A$10=14,TS!AO34,IF($A$10=15,TS!AR34,IF($A$10=16,TS!AU34,IF($A$10=17,TS!AX34,"")))))))&amp;IF($A$10=18,TS!BA34,IF($A$10=19,TS!BD34,IF($A$10=20,TS!BG34,IF($A$10=21,TS!BJ34,IF($A$10=22,TS!BM34,IF($A$10=23,TS!BP34,""))))))&amp;IF($A$10=24,TS!BS34,IF($A$10=25,TS!BV34,IF($A$10=26,TS!BY34,IF($A$10=27,TS!CB34,IF($A$10=28,TS!CE34,IF($A$10=29,TS!CH34,IF($A$10=1,TS!B34,IF($A$10=2,TS!E34,""))))))))&amp;IF($A$10=30,TS!CK34,IF($A$10=31,TS!CN34,IF($A$10=32,TS!CQ34,IF($A$10=33,TS!CT34,IF($A$10=34,TS!CW34,IF($A$10=35,TS!CZ34,IF($A$10=36,TS!DC34,IF($A$10=37,TS!DF34,""))))))))&amp;IF($A$10=38,TS!DI34,IF($A$10=39,TS!DL34,IF($A$10=40,TS!DO34,"")))</f>
        <v/>
      </c>
      <c r="E43" s="220" t="str">
        <f ca="1">IF($A$10=3,TS!I34,IF($A$10=4,TS!L34,IF($A$10=5,TS!O34,IF($A$10=6,TS!R34,IF($A$10=7,TS!U34,IF($A$10=8,TS!X34,IF($A$10=9,TS!AA34,IF($A$10=10,TS!AD34,""))))))))&amp;IF($A$10=11,TS!AG34,IF($A$10=12,TS!AJ34,IF($A$10=13,TS!AM34,IF($A$10=14,TS!AP34,IF($A$10=15,TS!AS34,IF($A$10=16,TS!AV34,IF($A$10=17,TS!AY34,"")))))))&amp;IF($A$10=18,TS!BB34,IF($A$10=19,TS!BE34,IF($A$10=20,TS!BH34,IF($A$10=21,TS!BK34,IF($A$10=22,TS!BN34,IF($A$10=23,TS!BQ34,""))))))&amp;IF($A$10=24,TS!BT34,IF($A$10=25,TS!BW34,IF($A$10=26,TS!BZ34,IF($A$10=27,TS!CC34,IF($A$10=28,TS!CF34,IF($A$10=29,TS!CI34,IF($A$10=1,TS!C34,IF($A$10=2,TS!F34,""))))))))&amp;IF($A$10=30,TS!CL34,IF($A$10=31,TS!CO34,IF($A$10=32,TS!CR34,IF($A$10=33,TS!CU34,IF($A$10=34,TS!CX34,IF($A$10=35,TS!DA34,IF($A$10=36,TS!DD34,IF($A$10=37,TS!DG34,""))))))))&amp;IF($A$10=38,TS!DJ34,IF($A$10=39,TS!DM34,IF($A$10=40,TS!DP34,"")))</f>
        <v/>
      </c>
      <c r="F43" s="218"/>
      <c r="G43" s="297"/>
    </row>
    <row r="44" spans="1:7" s="80" customFormat="1" ht="13.7" customHeight="1" x14ac:dyDescent="0.1">
      <c r="A44" s="106">
        <f>V!Q35</f>
        <v>0</v>
      </c>
      <c r="B44" s="81">
        <v>34</v>
      </c>
      <c r="C44" s="219" t="str">
        <f ca="1">IF($A$10=3,TS!G35,IF($A$10=4,TS!J35,IF($A$10=5,TS!M35,IF($A$10=6,TS!P35,IF($A$10=7,TS!S35,IF($A$10=8,TS!V35,IF($A$10=9,TS!Y35,IF($A$10=10,TS!AB35,""))))))))&amp;IF($A$10=11,TS!AE35,IF($A$10=12,TS!AH35,IF($A$10=13,TS!AK35,IF($A$10=14,TS!AN35,IF($A$10=15,TS!AQ35,IF($A$10=16,TS!AT35,IF($A$10=17,TS!AW35,"")))))))&amp;IF($A$10=18,TS!AZ35,IF($A$10=19,TS!BC35,IF($A$10=20,TS!BF35,IF($A$10=21,TS!BI35,IF($A$10=22,TS!BL35,IF($A$10=23,TS!BO35,""))))))&amp;IF($A$10=24,TS!BR35,IF($A$10=25,TS!BU35,IF($A$10=26,TS!BX35,IF($A$10=27,TS!CA35,IF($A$10=28,TS!CD35,IF($A$10=29,TS!CG35,IF($A$10=1,TS!A35,IF($A$10=2,TS!D35,""))))))))&amp;IF($A$10=30,TS!CJ35,IF($A$10=31,TS!CM35,IF($A$10=32,TS!CP35,IF($A$10=33,TS!CS35,IF($A$10=34,TS!CV35,IF($A$10=35,TS!CY35,IF($A$10=36,TS!DB35,IF($A$10=37,TS!DE35,""))))))))&amp;IF($A$10=38,TS!DH35,IF($A$10=39,TS!DK35,IF($A$10=40,TS!DN35,"")))</f>
        <v/>
      </c>
      <c r="D44" s="219" t="str">
        <f ca="1">IF($A$10=3,TS!H35,IF($A$10=4,TS!K35,IF($A$10=5,TS!N35,IF($A$10=6,TS!Q35,IF($A$10=7,TS!T35,IF($A$10=8,TS!W35,IF($A$10=9,TS!Z35,IF($A$10=10,TS!AC35,""))))))))&amp;IF($A$10=11,TS!AF35,IF($A$10=12,TS!AI35,IF($A$10=13,TS!AL35,IF($A$10=14,TS!AO35,IF($A$10=15,TS!AR35,IF($A$10=16,TS!AU35,IF($A$10=17,TS!AX35,"")))))))&amp;IF($A$10=18,TS!BA35,IF($A$10=19,TS!BD35,IF($A$10=20,TS!BG35,IF($A$10=21,TS!BJ35,IF($A$10=22,TS!BM35,IF($A$10=23,TS!BP35,""))))))&amp;IF($A$10=24,TS!BS35,IF($A$10=25,TS!BV35,IF($A$10=26,TS!BY35,IF($A$10=27,TS!CB35,IF($A$10=28,TS!CE35,IF($A$10=29,TS!CH35,IF($A$10=1,TS!B35,IF($A$10=2,TS!E35,""))))))))&amp;IF($A$10=30,TS!CK35,IF($A$10=31,TS!CN35,IF($A$10=32,TS!CQ35,IF($A$10=33,TS!CT35,IF($A$10=34,TS!CW35,IF($A$10=35,TS!CZ35,IF($A$10=36,TS!DC35,IF($A$10=37,TS!DF35,""))))))))&amp;IF($A$10=38,TS!DI35,IF($A$10=39,TS!DL35,IF($A$10=40,TS!DO35,"")))</f>
        <v/>
      </c>
      <c r="E44" s="220" t="str">
        <f ca="1">IF($A$10=3,TS!I35,IF($A$10=4,TS!L35,IF($A$10=5,TS!O35,IF($A$10=6,TS!R35,IF($A$10=7,TS!U35,IF($A$10=8,TS!X35,IF($A$10=9,TS!AA35,IF($A$10=10,TS!AD35,""))))))))&amp;IF($A$10=11,TS!AG35,IF($A$10=12,TS!AJ35,IF($A$10=13,TS!AM35,IF($A$10=14,TS!AP35,IF($A$10=15,TS!AS35,IF($A$10=16,TS!AV35,IF($A$10=17,TS!AY35,"")))))))&amp;IF($A$10=18,TS!BB35,IF($A$10=19,TS!BE35,IF($A$10=20,TS!BH35,IF($A$10=21,TS!BK35,IF($A$10=22,TS!BN35,IF($A$10=23,TS!BQ35,""))))))&amp;IF($A$10=24,TS!BT35,IF($A$10=25,TS!BW35,IF($A$10=26,TS!BZ35,IF($A$10=27,TS!CC35,IF($A$10=28,TS!CF35,IF($A$10=29,TS!CI35,IF($A$10=1,TS!C35,IF($A$10=2,TS!F35,""))))))))&amp;IF($A$10=30,TS!CL35,IF($A$10=31,TS!CO35,IF($A$10=32,TS!CR35,IF($A$10=33,TS!CU35,IF($A$10=34,TS!CX35,IF($A$10=35,TS!DA35,IF($A$10=36,TS!DD35,IF($A$10=37,TS!DG35,""))))))))&amp;IF($A$10=38,TS!DJ35,IF($A$10=39,TS!DM35,IF($A$10=40,TS!DP35,"")))</f>
        <v/>
      </c>
      <c r="F44" s="218"/>
      <c r="G44" s="296">
        <v>45349</v>
      </c>
    </row>
    <row r="45" spans="1:7" s="80" customFormat="1" ht="14.45" customHeight="1" thickBot="1" x14ac:dyDescent="0.15">
      <c r="A45" s="106">
        <f>V!Q36</f>
        <v>0</v>
      </c>
      <c r="B45" s="81">
        <v>35</v>
      </c>
      <c r="C45" s="219" t="str">
        <f ca="1">IF($A$10=3,TS!G36,IF($A$10=4,TS!J36,IF($A$10=5,TS!M36,IF($A$10=6,TS!P36,IF($A$10=7,TS!S36,IF($A$10=8,TS!V36,IF($A$10=9,TS!Y36,IF($A$10=10,TS!AB36,""))))))))&amp;IF($A$10=11,TS!AE36,IF($A$10=12,TS!AH36,IF($A$10=13,TS!AK36,IF($A$10=14,TS!AN36,IF($A$10=15,TS!AQ36,IF($A$10=16,TS!AT36,IF($A$10=17,TS!AW36,"")))))))&amp;IF($A$10=18,TS!AZ36,IF($A$10=19,TS!BC36,IF($A$10=20,TS!BF36,IF($A$10=21,TS!BI36,IF($A$10=22,TS!BL36,IF($A$10=23,TS!BO36,""))))))&amp;IF($A$10=24,TS!BR36,IF($A$10=25,TS!BU36,IF($A$10=26,TS!BX36,IF($A$10=27,TS!CA36,IF($A$10=28,TS!CD36,IF($A$10=29,TS!CG36,IF($A$10=1,TS!A36,IF($A$10=2,TS!D36,""))))))))&amp;IF($A$10=30,TS!CJ36,IF($A$10=31,TS!CM36,IF($A$10=32,TS!CP36,IF($A$10=33,TS!CS36,IF($A$10=34,TS!CV36,IF($A$10=35,TS!CY36,IF($A$10=36,TS!DB36,IF($A$10=37,TS!DE36,""))))))))&amp;IF($A$10=38,TS!DH36,IF($A$10=39,TS!DK36,IF($A$10=40,TS!DN36,"")))</f>
        <v/>
      </c>
      <c r="D45" s="219" t="str">
        <f ca="1">IF($A$10=3,TS!H36,IF($A$10=4,TS!K36,IF($A$10=5,TS!N36,IF($A$10=6,TS!Q36,IF($A$10=7,TS!T36,IF($A$10=8,TS!W36,IF($A$10=9,TS!Z36,IF($A$10=10,TS!AC36,""))))))))&amp;IF($A$10=11,TS!AF36,IF($A$10=12,TS!AI36,IF($A$10=13,TS!AL36,IF($A$10=14,TS!AO36,IF($A$10=15,TS!AR36,IF($A$10=16,TS!AU36,IF($A$10=17,TS!AX36,"")))))))&amp;IF($A$10=18,TS!BA36,IF($A$10=19,TS!BD36,IF($A$10=20,TS!BG36,IF($A$10=21,TS!BJ36,IF($A$10=22,TS!BM36,IF($A$10=23,TS!BP36,""))))))&amp;IF($A$10=24,TS!BS36,IF($A$10=25,TS!BV36,IF($A$10=26,TS!BY36,IF($A$10=27,TS!CB36,IF($A$10=28,TS!CE36,IF($A$10=29,TS!CH36,IF($A$10=1,TS!B36,IF($A$10=2,TS!E36,""))))))))&amp;IF($A$10=30,TS!CK36,IF($A$10=31,TS!CN36,IF($A$10=32,TS!CQ36,IF($A$10=33,TS!CT36,IF($A$10=34,TS!CW36,IF($A$10=35,TS!CZ36,IF($A$10=36,TS!DC36,IF($A$10=37,TS!DF36,""))))))))&amp;IF($A$10=38,TS!DI36,IF($A$10=39,TS!DL36,IF($A$10=40,TS!DO36,"")))</f>
        <v/>
      </c>
      <c r="E45" s="220" t="str">
        <f ca="1">IF($A$10=3,TS!I36,IF($A$10=4,TS!L36,IF($A$10=5,TS!O36,IF($A$10=6,TS!R36,IF($A$10=7,TS!U36,IF($A$10=8,TS!X36,IF($A$10=9,TS!AA36,IF($A$10=10,TS!AD36,""))))))))&amp;IF($A$10=11,TS!AG36,IF($A$10=12,TS!AJ36,IF($A$10=13,TS!AM36,IF($A$10=14,TS!AP36,IF($A$10=15,TS!AS36,IF($A$10=16,TS!AV36,IF($A$10=17,TS!AY36,"")))))))&amp;IF($A$10=18,TS!BB36,IF($A$10=19,TS!BE36,IF($A$10=20,TS!BH36,IF($A$10=21,TS!BK36,IF($A$10=22,TS!BN36,IF($A$10=23,TS!BQ36,""))))))&amp;IF($A$10=24,TS!BT36,IF($A$10=25,TS!BW36,IF($A$10=26,TS!BZ36,IF($A$10=27,TS!CC36,IF($A$10=28,TS!CF36,IF($A$10=29,TS!CI36,IF($A$10=1,TS!C36,IF($A$10=2,TS!F36,""))))))))&amp;IF($A$10=30,TS!CL36,IF($A$10=31,TS!CO36,IF($A$10=32,TS!CR36,IF($A$10=33,TS!CU36,IF($A$10=34,TS!CX36,IF($A$10=35,TS!DA36,IF($A$10=36,TS!DD36,IF($A$10=37,TS!DG36,""))))))))&amp;IF($A$10=38,TS!DJ36,IF($A$10=39,TS!DM36,IF($A$10=40,TS!DP36,"")))</f>
        <v/>
      </c>
      <c r="F45" s="218"/>
      <c r="G45" s="297"/>
    </row>
    <row r="46" spans="1:7" s="80" customFormat="1" ht="13.7" customHeight="1" x14ac:dyDescent="0.1">
      <c r="A46" s="106">
        <f>V!Q37</f>
        <v>0</v>
      </c>
      <c r="B46" s="81">
        <v>36</v>
      </c>
      <c r="C46" s="219" t="str">
        <f ca="1">IF($A$10=3,TS!G37,IF($A$10=4,TS!J37,IF($A$10=5,TS!M37,IF($A$10=6,TS!P37,IF($A$10=7,TS!S37,IF($A$10=8,TS!V37,IF($A$10=9,TS!Y37,IF($A$10=10,TS!AB37,""))))))))&amp;IF($A$10=11,TS!AE37,IF($A$10=12,TS!AH37,IF($A$10=13,TS!AK37,IF($A$10=14,TS!AN37,IF($A$10=15,TS!AQ37,IF($A$10=16,TS!AT37,IF($A$10=17,TS!AW37,"")))))))&amp;IF($A$10=18,TS!AZ37,IF($A$10=19,TS!BC37,IF($A$10=20,TS!BF37,IF($A$10=21,TS!BI37,IF($A$10=22,TS!BL37,IF($A$10=23,TS!BO37,""))))))&amp;IF($A$10=24,TS!BR37,IF($A$10=25,TS!BU37,IF($A$10=26,TS!BX37,IF($A$10=27,TS!CA37,IF($A$10=28,TS!CD37,IF($A$10=29,TS!CG37,IF($A$10=1,TS!A37,IF($A$10=2,TS!D37,""))))))))&amp;IF($A$10=30,TS!CJ37,IF($A$10=31,TS!CM37,IF($A$10=32,TS!CP37,IF($A$10=33,TS!CS37,IF($A$10=34,TS!CV37,IF($A$10=35,TS!CY37,IF($A$10=36,TS!DB37,IF($A$10=37,TS!DE37,""))))))))&amp;IF($A$10=38,TS!DH37,IF($A$10=39,TS!DK37,IF($A$10=40,TS!DN37,"")))</f>
        <v/>
      </c>
      <c r="D46" s="219" t="str">
        <f ca="1">IF($A$10=3,TS!H37,IF($A$10=4,TS!K37,IF($A$10=5,TS!N37,IF($A$10=6,TS!Q37,IF($A$10=7,TS!T37,IF($A$10=8,TS!W37,IF($A$10=9,TS!Z37,IF($A$10=10,TS!AC37,""))))))))&amp;IF($A$10=11,TS!AF37,IF($A$10=12,TS!AI37,IF($A$10=13,TS!AL37,IF($A$10=14,TS!AO37,IF($A$10=15,TS!AR37,IF($A$10=16,TS!AU37,IF($A$10=17,TS!AX37,"")))))))&amp;IF($A$10=18,TS!BA37,IF($A$10=19,TS!BD37,IF($A$10=20,TS!BG37,IF($A$10=21,TS!BJ37,IF($A$10=22,TS!BM37,IF($A$10=23,TS!BP37,""))))))&amp;IF($A$10=24,TS!BS37,IF($A$10=25,TS!BV37,IF($A$10=26,TS!BY37,IF($A$10=27,TS!CB37,IF($A$10=28,TS!CE37,IF($A$10=29,TS!CH37,IF($A$10=1,TS!B37,IF($A$10=2,TS!E37,""))))))))&amp;IF($A$10=30,TS!CK37,IF($A$10=31,TS!CN37,IF($A$10=32,TS!CQ37,IF($A$10=33,TS!CT37,IF($A$10=34,TS!CW37,IF($A$10=35,TS!CZ37,IF($A$10=36,TS!DC37,IF($A$10=37,TS!DF37,""))))))))&amp;IF($A$10=38,TS!DI37,IF($A$10=39,TS!DL37,IF($A$10=40,TS!DO37,"")))</f>
        <v/>
      </c>
      <c r="E46" s="220" t="str">
        <f ca="1">IF($A$10=3,TS!I37,IF($A$10=4,TS!L37,IF($A$10=5,TS!O37,IF($A$10=6,TS!R37,IF($A$10=7,TS!U37,IF($A$10=8,TS!X37,IF($A$10=9,TS!AA37,IF($A$10=10,TS!AD37,""))))))))&amp;IF($A$10=11,TS!AG37,IF($A$10=12,TS!AJ37,IF($A$10=13,TS!AM37,IF($A$10=14,TS!AP37,IF($A$10=15,TS!AS37,IF($A$10=16,TS!AV37,IF($A$10=17,TS!AY37,"")))))))&amp;IF($A$10=18,TS!BB37,IF($A$10=19,TS!BE37,IF($A$10=20,TS!BH37,IF($A$10=21,TS!BK37,IF($A$10=22,TS!BN37,IF($A$10=23,TS!BQ37,""))))))&amp;IF($A$10=24,TS!BT37,IF($A$10=25,TS!BW37,IF($A$10=26,TS!BZ37,IF($A$10=27,TS!CC37,IF($A$10=28,TS!CF37,IF($A$10=29,TS!CI37,IF($A$10=1,TS!C37,IF($A$10=2,TS!F37,""))))))))&amp;IF($A$10=30,TS!CL37,IF($A$10=31,TS!CO37,IF($A$10=32,TS!CR37,IF($A$10=33,TS!CU37,IF($A$10=34,TS!CX37,IF($A$10=35,TS!DA37,IF($A$10=36,TS!DD37,IF($A$10=37,TS!DG37,""))))))))&amp;IF($A$10=38,TS!DJ37,IF($A$10=39,TS!DM37,IF($A$10=40,TS!DP37,"")))</f>
        <v/>
      </c>
      <c r="F46" s="218"/>
      <c r="G46" s="296">
        <v>45350</v>
      </c>
    </row>
    <row r="47" spans="1:7" s="80" customFormat="1" ht="14.45" customHeight="1" thickBot="1" x14ac:dyDescent="0.15">
      <c r="A47" s="106">
        <f>V!Q38</f>
        <v>0</v>
      </c>
      <c r="B47" s="81">
        <v>37</v>
      </c>
      <c r="C47" s="219" t="str">
        <f ca="1">IF($A$10=3,TS!G38,IF($A$10=4,TS!J38,IF($A$10=5,TS!M38,IF($A$10=6,TS!P38,IF($A$10=7,TS!S38,IF($A$10=8,TS!V38,IF($A$10=9,TS!Y38,IF($A$10=10,TS!AB38,""))))))))&amp;IF($A$10=11,TS!AE38,IF($A$10=12,TS!AH38,IF($A$10=13,TS!AK38,IF($A$10=14,TS!AN38,IF($A$10=15,TS!AQ38,IF($A$10=16,TS!AT38,IF($A$10=17,TS!AW38,"")))))))&amp;IF($A$10=18,TS!AZ38,IF($A$10=19,TS!BC38,IF($A$10=20,TS!BF38,IF($A$10=21,TS!BI38,IF($A$10=22,TS!BL38,IF($A$10=23,TS!BO38,""))))))&amp;IF($A$10=24,TS!BR38,IF($A$10=25,TS!BU38,IF($A$10=26,TS!BX38,IF($A$10=27,TS!CA38,IF($A$10=28,TS!CD38,IF($A$10=29,TS!CG38,IF($A$10=1,TS!A38,IF($A$10=2,TS!D38,""))))))))&amp;IF($A$10=30,TS!CJ38,IF($A$10=31,TS!CM38,IF($A$10=32,TS!CP38,IF($A$10=33,TS!CS38,IF($A$10=34,TS!CV38,IF($A$10=35,TS!CY38,IF($A$10=36,TS!DB38,IF($A$10=37,TS!DE38,""))))))))&amp;IF($A$10=38,TS!DH38,IF($A$10=39,TS!DK38,IF($A$10=40,TS!DN38,"")))</f>
        <v/>
      </c>
      <c r="D47" s="219" t="str">
        <f ca="1">IF($A$10=3,TS!H38,IF($A$10=4,TS!K38,IF($A$10=5,TS!N38,IF($A$10=6,TS!Q38,IF($A$10=7,TS!T38,IF($A$10=8,TS!W38,IF($A$10=9,TS!Z38,IF($A$10=10,TS!AC38,""))))))))&amp;IF($A$10=11,TS!AF38,IF($A$10=12,TS!AI38,IF($A$10=13,TS!AL38,IF($A$10=14,TS!AO38,IF($A$10=15,TS!AR38,IF($A$10=16,TS!AU38,IF($A$10=17,TS!AX38,"")))))))&amp;IF($A$10=18,TS!BA38,IF($A$10=19,TS!BD38,IF($A$10=20,TS!BG38,IF($A$10=21,TS!BJ38,IF($A$10=22,TS!BM38,IF($A$10=23,TS!BP38,""))))))&amp;IF($A$10=24,TS!BS38,IF($A$10=25,TS!BV38,IF($A$10=26,TS!BY38,IF($A$10=27,TS!CB38,IF($A$10=28,TS!CE38,IF($A$10=29,TS!CH38,IF($A$10=1,TS!B38,IF($A$10=2,TS!E38,""))))))))&amp;IF($A$10=30,TS!CK38,IF($A$10=31,TS!CN38,IF($A$10=32,TS!CQ38,IF($A$10=33,TS!CT38,IF($A$10=34,TS!CW38,IF($A$10=35,TS!CZ38,IF($A$10=36,TS!DC38,IF($A$10=37,TS!DF38,""))))))))&amp;IF($A$10=38,TS!DI38,IF($A$10=39,TS!DL38,IF($A$10=40,TS!DO38,"")))</f>
        <v/>
      </c>
      <c r="E47" s="220" t="str">
        <f ca="1">IF($A$10=3,TS!I38,IF($A$10=4,TS!L38,IF($A$10=5,TS!O38,IF($A$10=6,TS!R38,IF($A$10=7,TS!U38,IF($A$10=8,TS!X38,IF($A$10=9,TS!AA38,IF($A$10=10,TS!AD38,""))))))))&amp;IF($A$10=11,TS!AG38,IF($A$10=12,TS!AJ38,IF($A$10=13,TS!AM38,IF($A$10=14,TS!AP38,IF($A$10=15,TS!AS38,IF($A$10=16,TS!AV38,IF($A$10=17,TS!AY38,"")))))))&amp;IF($A$10=18,TS!BB38,IF($A$10=19,TS!BE38,IF($A$10=20,TS!BH38,IF($A$10=21,TS!BK38,IF($A$10=22,TS!BN38,IF($A$10=23,TS!BQ38,""))))))&amp;IF($A$10=24,TS!BT38,IF($A$10=25,TS!BW38,IF($A$10=26,TS!BZ38,IF($A$10=27,TS!CC38,IF($A$10=28,TS!CF38,IF($A$10=29,TS!CI38,IF($A$10=1,TS!C38,IF($A$10=2,TS!F38,""))))))))&amp;IF($A$10=30,TS!CL38,IF($A$10=31,TS!CO38,IF($A$10=32,TS!CR38,IF($A$10=33,TS!CU38,IF($A$10=34,TS!CX38,IF($A$10=35,TS!DA38,IF($A$10=36,TS!DD38,IF($A$10=37,TS!DG38,""))))))))&amp;IF($A$10=38,TS!DJ38,IF($A$10=39,TS!DM38,IF($A$10=40,TS!DP38,"")))</f>
        <v/>
      </c>
      <c r="F47" s="218"/>
      <c r="G47" s="297"/>
    </row>
    <row r="48" spans="1:7" s="80" customFormat="1" ht="13.7" customHeight="1" x14ac:dyDescent="0.1">
      <c r="A48" s="106">
        <f>V!Q39</f>
        <v>0</v>
      </c>
      <c r="B48" s="81">
        <v>38</v>
      </c>
      <c r="C48" s="219" t="str">
        <f ca="1">IF($A$10=3,TS!G39,IF($A$10=4,TS!J39,IF($A$10=5,TS!M39,IF($A$10=6,TS!P39,IF($A$10=7,TS!S39,IF($A$10=8,TS!V39,IF($A$10=9,TS!Y39,IF($A$10=10,TS!AB39,""))))))))&amp;IF($A$10=11,TS!AE39,IF($A$10=12,TS!AH39,IF($A$10=13,TS!AK39,IF($A$10=14,TS!AN39,IF($A$10=15,TS!AQ39,IF($A$10=16,TS!AT39,IF($A$10=17,TS!AW39,"")))))))&amp;IF($A$10=18,TS!AZ39,IF($A$10=19,TS!BC39,IF($A$10=20,TS!BF39,IF($A$10=21,TS!BI39,IF($A$10=22,TS!BL39,IF($A$10=23,TS!BO39,""))))))&amp;IF($A$10=24,TS!BR39,IF($A$10=25,TS!BU39,IF($A$10=26,TS!BX39,IF($A$10=27,TS!CA39,IF($A$10=28,TS!CD39,IF($A$10=29,TS!CG39,IF($A$10=1,TS!A39,IF($A$10=2,TS!D39,""))))))))&amp;IF($A$10=30,TS!CJ39,IF($A$10=31,TS!CM39,IF($A$10=32,TS!CP39,IF($A$10=33,TS!CS39,IF($A$10=34,TS!CV39,IF($A$10=35,TS!CY39,IF($A$10=36,TS!DB39,IF($A$10=37,TS!DE39,""))))))))&amp;IF($A$10=38,TS!DH39,IF($A$10=39,TS!DK39,IF($A$10=40,TS!DN39,"")))</f>
        <v/>
      </c>
      <c r="D48" s="219" t="str">
        <f ca="1">IF($A$10=3,TS!H39,IF($A$10=4,TS!K39,IF($A$10=5,TS!N39,IF($A$10=6,TS!Q39,IF($A$10=7,TS!T39,IF($A$10=8,TS!W39,IF($A$10=9,TS!Z39,IF($A$10=10,TS!AC39,""))))))))&amp;IF($A$10=11,TS!AF39,IF($A$10=12,TS!AI39,IF($A$10=13,TS!AL39,IF($A$10=14,TS!AO39,IF($A$10=15,TS!AR39,IF($A$10=16,TS!AU39,IF($A$10=17,TS!AX39,"")))))))&amp;IF($A$10=18,TS!BA39,IF($A$10=19,TS!BD39,IF($A$10=20,TS!BG39,IF($A$10=21,TS!BJ39,IF($A$10=22,TS!BM39,IF($A$10=23,TS!BP39,""))))))&amp;IF($A$10=24,TS!BS39,IF($A$10=25,TS!BV39,IF($A$10=26,TS!BY39,IF($A$10=27,TS!CB39,IF($A$10=28,TS!CE39,IF($A$10=29,TS!CH39,IF($A$10=1,TS!B39,IF($A$10=2,TS!E39,""))))))))&amp;IF($A$10=30,TS!CK39,IF($A$10=31,TS!CN39,IF($A$10=32,TS!CQ39,IF($A$10=33,TS!CT39,IF($A$10=34,TS!CW39,IF($A$10=35,TS!CZ39,IF($A$10=36,TS!DC39,IF($A$10=37,TS!DF39,""))))))))&amp;IF($A$10=38,TS!DI39,IF($A$10=39,TS!DL39,IF($A$10=40,TS!DO39,"")))</f>
        <v/>
      </c>
      <c r="E48" s="220" t="str">
        <f ca="1">IF($A$10=3,TS!I39,IF($A$10=4,TS!L39,IF($A$10=5,TS!O39,IF($A$10=6,TS!R39,IF($A$10=7,TS!U39,IF($A$10=8,TS!X39,IF($A$10=9,TS!AA39,IF($A$10=10,TS!AD39,""))))))))&amp;IF($A$10=11,TS!AG39,IF($A$10=12,TS!AJ39,IF($A$10=13,TS!AM39,IF($A$10=14,TS!AP39,IF($A$10=15,TS!AS39,IF($A$10=16,TS!AV39,IF($A$10=17,TS!AY39,"")))))))&amp;IF($A$10=18,TS!BB39,IF($A$10=19,TS!BE39,IF($A$10=20,TS!BH39,IF($A$10=21,TS!BK39,IF($A$10=22,TS!BN39,IF($A$10=23,TS!BQ39,""))))))&amp;IF($A$10=24,TS!BT39,IF($A$10=25,TS!BW39,IF($A$10=26,TS!BZ39,IF($A$10=27,TS!CC39,IF($A$10=28,TS!CF39,IF($A$10=29,TS!CI39,IF($A$10=1,TS!C39,IF($A$10=2,TS!F39,""))))))))&amp;IF($A$10=30,TS!CL39,IF($A$10=31,TS!CO39,IF($A$10=32,TS!CR39,IF($A$10=33,TS!CU39,IF($A$10=34,TS!CX39,IF($A$10=35,TS!DA39,IF($A$10=36,TS!DD39,IF($A$10=37,TS!DG39,""))))))))&amp;IF($A$10=38,TS!DJ39,IF($A$10=39,TS!DM39,IF($A$10=40,TS!DP39,"")))</f>
        <v/>
      </c>
      <c r="F48" s="218"/>
      <c r="G48" s="296">
        <v>45351</v>
      </c>
    </row>
    <row r="49" spans="1:7" s="80" customFormat="1" ht="14.45" customHeight="1" thickBot="1" x14ac:dyDescent="0.15">
      <c r="A49" s="106">
        <f>V!Q40</f>
        <v>0</v>
      </c>
      <c r="B49" s="81">
        <v>39</v>
      </c>
      <c r="C49" s="219" t="str">
        <f ca="1">IF($A$10=3,TS!G40,IF($A$10=4,TS!J40,IF($A$10=5,TS!M40,IF($A$10=6,TS!P40,IF($A$10=7,TS!S40,IF($A$10=8,TS!V40,IF($A$10=9,TS!Y40,IF($A$10=10,TS!AB40,""))))))))&amp;IF($A$10=11,TS!AE40,IF($A$10=12,TS!AH40,IF($A$10=13,TS!AK40,IF($A$10=14,TS!AN40,IF($A$10=15,TS!AQ40,IF($A$10=16,TS!AT40,IF($A$10=17,TS!AW40,"")))))))&amp;IF($A$10=18,TS!AZ40,IF($A$10=19,TS!BC40,IF($A$10=20,TS!BF40,IF($A$10=21,TS!BI40,IF($A$10=22,TS!BL40,IF($A$10=23,TS!BO40,""))))))&amp;IF($A$10=24,TS!BR40,IF($A$10=25,TS!BU40,IF($A$10=26,TS!BX40,IF($A$10=27,TS!CA40,IF($A$10=28,TS!CD40,IF($A$10=29,TS!CG40,IF($A$10=1,TS!A40,IF($A$10=2,TS!D40,""))))))))&amp;IF($A$10=30,TS!CJ40,IF($A$10=31,TS!CM40,IF($A$10=32,TS!CP40,IF($A$10=33,TS!CS40,IF($A$10=34,TS!CV40,IF($A$10=35,TS!CY40,IF($A$10=36,TS!DB40,IF($A$10=37,TS!DE40,""))))))))&amp;IF($A$10=38,TS!DH40,IF($A$10=39,TS!DK40,IF($A$10=40,TS!DN40,"")))</f>
        <v/>
      </c>
      <c r="D49" s="219" t="str">
        <f ca="1">IF($A$10=3,TS!H40,IF($A$10=4,TS!K40,IF($A$10=5,TS!N40,IF($A$10=6,TS!Q40,IF($A$10=7,TS!T40,IF($A$10=8,TS!W40,IF($A$10=9,TS!Z40,IF($A$10=10,TS!AC40,""))))))))&amp;IF($A$10=11,TS!AF40,IF($A$10=12,TS!AI40,IF($A$10=13,TS!AL40,IF($A$10=14,TS!AO40,IF($A$10=15,TS!AR40,IF($A$10=16,TS!AU40,IF($A$10=17,TS!AX40,"")))))))&amp;IF($A$10=18,TS!BA40,IF($A$10=19,TS!BD40,IF($A$10=20,TS!BG40,IF($A$10=21,TS!BJ40,IF($A$10=22,TS!BM40,IF($A$10=23,TS!BP40,""))))))&amp;IF($A$10=24,TS!BS40,IF($A$10=25,TS!BV40,IF($A$10=26,TS!BY40,IF($A$10=27,TS!CB40,IF($A$10=28,TS!CE40,IF($A$10=29,TS!CH40,IF($A$10=1,TS!B40,IF($A$10=2,TS!E40,""))))))))&amp;IF($A$10=30,TS!CK40,IF($A$10=31,TS!CN40,IF($A$10=32,TS!CQ40,IF($A$10=33,TS!CT40,IF($A$10=34,TS!CW40,IF($A$10=35,TS!CZ40,IF($A$10=36,TS!DC40,IF($A$10=37,TS!DF40,""))))))))&amp;IF($A$10=38,TS!DI40,IF($A$10=39,TS!DL40,IF($A$10=40,TS!DO40,"")))</f>
        <v/>
      </c>
      <c r="E49" s="220" t="str">
        <f ca="1">IF($A$10=3,TS!I40,IF($A$10=4,TS!L40,IF($A$10=5,TS!O40,IF($A$10=6,TS!R40,IF($A$10=7,TS!U40,IF($A$10=8,TS!X40,IF($A$10=9,TS!AA40,IF($A$10=10,TS!AD40,""))))))))&amp;IF($A$10=11,TS!AG40,IF($A$10=12,TS!AJ40,IF($A$10=13,TS!AM40,IF($A$10=14,TS!AP40,IF($A$10=15,TS!AS40,IF($A$10=16,TS!AV40,IF($A$10=17,TS!AY40,"")))))))&amp;IF($A$10=18,TS!BB40,IF($A$10=19,TS!BE40,IF($A$10=20,TS!BH40,IF($A$10=21,TS!BK40,IF($A$10=22,TS!BN40,IF($A$10=23,TS!BQ40,""))))))&amp;IF($A$10=24,TS!BT40,IF($A$10=25,TS!BW40,IF($A$10=26,TS!BZ40,IF($A$10=27,TS!CC40,IF($A$10=28,TS!CF40,IF($A$10=29,TS!CI40,IF($A$10=1,TS!C40,IF($A$10=2,TS!F40,""))))))))&amp;IF($A$10=30,TS!CL40,IF($A$10=31,TS!CO40,IF($A$10=32,TS!CR40,IF($A$10=33,TS!CU40,IF($A$10=34,TS!CX40,IF($A$10=35,TS!DA40,IF($A$10=36,TS!DD40,IF($A$10=37,TS!DG40,""))))))))&amp;IF($A$10=38,TS!DJ40,IF($A$10=39,TS!DM40,IF($A$10=40,TS!DP40,"")))</f>
        <v/>
      </c>
      <c r="F49" s="218"/>
      <c r="G49" s="297"/>
    </row>
    <row r="50" spans="1:7" s="80" customFormat="1" ht="13.7" customHeight="1" x14ac:dyDescent="0.1">
      <c r="A50" s="106" t="str">
        <f>V!Q41</f>
        <v>SON</v>
      </c>
      <c r="B50" s="81">
        <v>40</v>
      </c>
      <c r="C50" s="219" t="str">
        <f ca="1">IF($A$10=3,TS!G41,IF($A$10=4,TS!J41,IF($A$10=5,TS!M41,IF($A$10=6,TS!P41,IF($A$10=7,TS!S41,IF($A$10=8,TS!V41,IF($A$10=9,TS!Y41,IF($A$10=10,TS!AB41,""))))))))&amp;IF($A$10=11,TS!AE41,IF($A$10=12,TS!AH41,IF($A$10=13,TS!AK41,IF($A$10=14,TS!AN41,IF($A$10=15,TS!AQ41,IF($A$10=16,TS!AT41,IF($A$10=17,TS!AW41,"")))))))&amp;IF($A$10=18,TS!AZ41,IF($A$10=19,TS!BC41,IF($A$10=20,TS!BF41,IF($A$10=21,TS!BI41,IF($A$10=22,TS!BL41,IF($A$10=23,TS!BO41,""))))))&amp;IF($A$10=24,TS!BR41,IF($A$10=25,TS!BU41,IF($A$10=26,TS!BX41,IF($A$10=27,TS!CA41,IF($A$10=28,TS!CD41,IF($A$10=29,TS!CG41,IF($A$10=1,TS!A41,IF($A$10=2,TS!D41,""))))))))&amp;IF($A$10=30,TS!CJ41,IF($A$10=31,TS!CM41,IF($A$10=32,TS!CP41,IF($A$10=33,TS!CS41,IF($A$10=34,TS!CV41,IF($A$10=35,TS!CY41,IF($A$10=36,TS!DB41,IF($A$10=37,TS!DE41,""))))))))&amp;IF($A$10=38,TS!DH41,IF($A$10=39,TS!DK41,IF($A$10=40,TS!DN41,"")))</f>
        <v/>
      </c>
      <c r="D50" s="219" t="str">
        <f ca="1">IF($A$10=3,TS!H41,IF($A$10=4,TS!K41,IF($A$10=5,TS!N41,IF($A$10=6,TS!Q41,IF($A$10=7,TS!T41,IF($A$10=8,TS!W41,IF($A$10=9,TS!Z41,IF($A$10=10,TS!AC41,""))))))))&amp;IF($A$10=11,TS!AF41,IF($A$10=12,TS!AI41,IF($A$10=13,TS!AL41,IF($A$10=14,TS!AO41,IF($A$10=15,TS!AR41,IF($A$10=16,TS!AU41,IF($A$10=17,TS!AX41,"")))))))&amp;IF($A$10=18,TS!BA41,IF($A$10=19,TS!BD41,IF($A$10=20,TS!BG41,IF($A$10=21,TS!BJ41,IF($A$10=22,TS!BM41,IF($A$10=23,TS!BP41,""))))))&amp;IF($A$10=24,TS!BS41,IF($A$10=25,TS!BV41,IF($A$10=26,TS!BY41,IF($A$10=27,TS!CB41,IF($A$10=28,TS!CE41,IF($A$10=29,TS!CH41,IF($A$10=1,TS!B41,IF($A$10=2,TS!E41,""))))))))&amp;IF($A$10=30,TS!CK41,IF($A$10=31,TS!CN41,IF($A$10=32,TS!CQ41,IF($A$10=33,TS!CT41,IF($A$10=34,TS!CW41,IF($A$10=35,TS!CZ41,IF($A$10=36,TS!DC41,IF($A$10=37,TS!DF41,""))))))))&amp;IF($A$10=38,TS!DI41,IF($A$10=39,TS!DL41,IF($A$10=40,TS!DO41,"")))</f>
        <v/>
      </c>
      <c r="E50" s="220" t="str">
        <f ca="1">IF($A$10=3,TS!I41,IF($A$10=4,TS!L41,IF($A$10=5,TS!O41,IF($A$10=6,TS!R41,IF($A$10=7,TS!U41,IF($A$10=8,TS!X41,IF($A$10=9,TS!AA41,IF($A$10=10,TS!AD41,""))))))))&amp;IF($A$10=11,TS!AG41,IF($A$10=12,TS!AJ41,IF($A$10=13,TS!AM41,IF($A$10=14,TS!AP41,IF($A$10=15,TS!AS41,IF($A$10=16,TS!AV41,IF($A$10=17,TS!AY41,"")))))))&amp;IF($A$10=18,TS!BB41,IF($A$10=19,TS!BE41,IF($A$10=20,TS!BH41,IF($A$10=21,TS!BK41,IF($A$10=22,TS!BN41,IF($A$10=23,TS!BQ41,""))))))&amp;IF($A$10=24,TS!BT41,IF($A$10=25,TS!BW41,IF($A$10=26,TS!BZ41,IF($A$10=27,TS!CC41,IF($A$10=28,TS!CF41,IF($A$10=29,TS!CI41,IF($A$10=1,TS!C41,IF($A$10=2,TS!F41,""))))))))&amp;IF($A$10=30,TS!CL41,IF($A$10=31,TS!CO41,IF($A$10=32,TS!CR41,IF($A$10=33,TS!CU41,IF($A$10=34,TS!CX41,IF($A$10=35,TS!DA41,IF($A$10=36,TS!DD41,IF($A$10=37,TS!DG41,""))))))))&amp;IF($A$10=38,TS!DJ41,IF($A$10=39,TS!DM41,IF($A$10=40,TS!DP41,"")))</f>
        <v/>
      </c>
      <c r="F50" s="218"/>
      <c r="G50" s="296">
        <v>45352</v>
      </c>
    </row>
    <row r="51" spans="1:7" s="80" customFormat="1" ht="14.45" customHeight="1" thickBot="1" x14ac:dyDescent="0.15">
      <c r="A51" s="84"/>
      <c r="B51" s="85"/>
      <c r="C51" s="219" t="str">
        <f ca="1">IF($A$10=3,TS!G42,IF($A$10=4,TS!J42,IF($A$10=5,TS!M42,IF($A$10=6,TS!P42,IF($A$10=7,TS!S42,IF($A$10=8,TS!V42,IF($A$10=9,TS!Y42,IF($A$10=10,TS!AB42,""))))))))&amp;IF($A$10=11,TS!AE42,IF($A$10=12,TS!AH42,IF($A$10=13,TS!AK42,IF($A$10=14,TS!AN42,IF($A$10=15,TS!AQ42,IF($A$10=16,TS!AT42,IF($A$10=17,TS!AW42,"")))))))&amp;IF($A$10=18,TS!AZ42,IF($A$10=19,TS!BC42,IF($A$10=20,TS!BF42,IF($A$10=21,TS!BI42,IF($A$10=22,TS!BL42,IF($A$10=23,TS!BO42,""))))))&amp;IF($A$10=24,TS!BR42,IF($A$10=25,TS!BU42,IF($A$10=26,TS!BX42,IF($A$10=27,TS!CA42,IF($A$10=28,TS!CD42,IF($A$10=29,TS!CG42,IF($A$10=1,TS!A42,IF($A$10=2,TS!D42,""))))))))&amp;IF($A$10=30,TS!CJ42,IF($A$10=31,TS!CM42,IF($A$10=32,TS!CP42,IF($A$10=33,TS!CS42,IF($A$10=34,TS!CV42,IF($A$10=35,TS!CY42,IF($A$10=36,TS!DB42,IF($A$10=37,TS!DE42,""))))))))&amp;IF($A$10=38,TS!DH42,IF($A$10=39,TS!DK42,IF($A$10=40,TS!DN42,"")))</f>
        <v/>
      </c>
      <c r="D51" s="219" t="str">
        <f ca="1">IF($A$10=3,TS!H42,IF($A$10=4,TS!K42,IF($A$10=5,TS!N42,IF($A$10=6,TS!Q42,IF($A$10=7,TS!T42,IF($A$10=8,TS!W42,IF($A$10=9,TS!Z42,IF($A$10=10,TS!AC42,""))))))))&amp;IF($A$10=11,TS!AF42,IF($A$10=12,TS!AI42,IF($A$10=13,TS!AL42,IF($A$10=14,TS!AO42,IF($A$10=15,TS!AR42,IF($A$10=16,TS!AU42,IF($A$10=17,TS!AX42,"")))))))&amp;IF($A$10=18,TS!BA42,IF($A$10=19,TS!BD42,IF($A$10=20,TS!BG42,IF($A$10=21,TS!BJ42,IF($A$10=22,TS!BM42,IF($A$10=23,TS!BP42,""))))))&amp;IF($A$10=24,TS!BS42,IF($A$10=25,TS!BV42,IF($A$10=26,TS!BY42,IF($A$10=27,TS!CB42,IF($A$10=28,TS!CE42,IF($A$10=29,TS!CH42,IF($A$10=1,TS!B42,IF($A$10=2,TS!E42,""))))))))&amp;IF($A$10=30,TS!CK42,IF($A$10=31,TS!CN42,IF($A$10=32,TS!CQ42,IF($A$10=33,TS!CT42,IF($A$10=34,TS!CW42,IF($A$10=35,TS!CZ42,IF($A$10=36,TS!DC42,IF($A$10=37,TS!DF42,""))))))))&amp;IF($A$10=38,TS!DI42,IF($A$10=39,TS!DL42,IF($A$10=40,TS!DO42,"")))</f>
        <v/>
      </c>
      <c r="E51" s="220" t="str">
        <f ca="1">IF($A$10=3,TS!I42,IF($A$10=4,TS!L42,IF($A$10=5,TS!O42,IF($A$10=6,TS!R42,IF($A$10=7,TS!U42,IF($A$10=8,TS!X42,IF($A$10=9,TS!AA42,IF($A$10=10,TS!AD42,""))))))))&amp;IF($A$10=11,TS!AG42,IF($A$10=12,TS!AJ42,IF($A$10=13,TS!AM42,IF($A$10=14,TS!AP42,IF($A$10=15,TS!AS42,IF($A$10=16,TS!AV42,IF($A$10=17,TS!AY42,"")))))))&amp;IF($A$10=18,TS!BB42,IF($A$10=19,TS!BE42,IF($A$10=20,TS!BH42,IF($A$10=21,TS!BK42,IF($A$10=22,TS!BN42,IF($A$10=23,TS!BQ42,""))))))&amp;IF($A$10=24,TS!BT42,IF($A$10=25,TS!BW42,IF($A$10=26,TS!BZ42,IF($A$10=27,TS!CC42,IF($A$10=28,TS!CF42,IF($A$10=29,TS!CI42,IF($A$10=1,TS!C42,IF($A$10=2,TS!F42,""))))))))&amp;IF($A$10=30,TS!CL42,IF($A$10=31,TS!CO42,IF($A$10=32,TS!CR42,IF($A$10=33,TS!CU42,IF($A$10=34,TS!CX42,IF($A$10=35,TS!DA42,IF($A$10=36,TS!DD42,IF($A$10=37,TS!DG42,""))))))))&amp;IF($A$10=38,TS!DJ42,IF($A$10=39,TS!DM42,IF($A$10=40,TS!DP42,"")))</f>
        <v/>
      </c>
      <c r="F51" s="218"/>
      <c r="G51" s="297"/>
    </row>
    <row r="53" spans="1:7" x14ac:dyDescent="0.2">
      <c r="G53" s="7" t="s">
        <v>84</v>
      </c>
    </row>
  </sheetData>
  <mergeCells count="21">
    <mergeCell ref="G24:G25"/>
    <mergeCell ref="G26:G27"/>
    <mergeCell ref="G28:G29"/>
    <mergeCell ref="G30:G31"/>
    <mergeCell ref="G32:G33"/>
    <mergeCell ref="E10:F10"/>
    <mergeCell ref="G48:G49"/>
    <mergeCell ref="G50:G51"/>
    <mergeCell ref="G36:G37"/>
    <mergeCell ref="G38:G39"/>
    <mergeCell ref="G40:G41"/>
    <mergeCell ref="G42:G43"/>
    <mergeCell ref="G44:G45"/>
    <mergeCell ref="G46:G47"/>
    <mergeCell ref="G34:G35"/>
    <mergeCell ref="G12:G13"/>
    <mergeCell ref="G14:G15"/>
    <mergeCell ref="G16:G17"/>
    <mergeCell ref="G18:G19"/>
    <mergeCell ref="G20:G21"/>
    <mergeCell ref="G22:G23"/>
  </mergeCells>
  <conditionalFormatting sqref="G12:G51">
    <cfRule type="expression" dxfId="84" priority="1">
      <formula>$C12=""</formula>
    </cfRule>
  </conditionalFormatting>
  <pageMargins left="0.59055118110236227" right="0.19685039370078741" top="0.39370078740157483" bottom="0" header="0.31496062992125984" footer="0.31496062992125984"/>
  <pageSetup paperSize="9" scale="96" orientation="portrait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42"/>
  <sheetViews>
    <sheetView zoomScaleSheetLayoutView="90" workbookViewId="0"/>
  </sheetViews>
  <sheetFormatPr defaultColWidth="8.875" defaultRowHeight="18" customHeight="1" x14ac:dyDescent="0.2"/>
  <cols>
    <col min="1" max="1" width="27.0390625" style="8" customWidth="1"/>
    <col min="2" max="2" width="4.5703125" style="9" customWidth="1"/>
    <col min="3" max="3" width="5.91796875" style="11" bestFit="1" customWidth="1"/>
    <col min="4" max="4" width="5.78125" style="11" customWidth="1"/>
    <col min="5" max="5" width="34.5703125" style="12" customWidth="1"/>
    <col min="6" max="9" width="9.81640625" style="7" customWidth="1"/>
    <col min="10" max="16384" width="8.875" style="7"/>
  </cols>
  <sheetData>
    <row r="1" spans="1:10" ht="26.1" customHeight="1" x14ac:dyDescent="0.2">
      <c r="A1" s="107">
        <v>1</v>
      </c>
      <c r="B1" s="13"/>
      <c r="C1" s="59"/>
      <c r="D1" s="59"/>
      <c r="E1" s="60" t="str">
        <f>IF($A$1=3,TS!I1,IF($A$1=4,TS!L1,IF($A$1=5,TS!O1,IF($A$1=6,TS!R1,IF($A$1=7,TS!U1,IF($A$1=8,TS!X1,IF($A$1=9,TS!AA1,IF($A$1=10,TS!AD1,""))))))))&amp;IF($A$1=11,TS!AG1,IF($A$1=12,TS!AJ1,IF($A$1=13,TS!AM1,IF($A$1=14,TS!AP1,IF($A$1=15,TS!AS1,IF($A$1=16,TS!AV1,IF($A$1=17,TS!AY1,"")))))))&amp;IF($A$1=18,TS!BB1,IF($A$1=19,TS!BE1,IF($A$1=20,TS!BH1,IF($A$1=21,TS!BK1,IF($A$1=22,TS!BN1,IF($A$1=23,TS!BQ1,""))))))&amp;IF($A$1=24,TS!BT1,IF($A$1=25,TS!BW1,IF($A$1=26,TS!BZ1,IF($A$1=27,TS!CC1,IF($A$1=28,TS!CF1,IF($A$1=29,TS!CI1,IF($A$1=1,TS!C1,IF($A$1=2,TS!F1,""))))))))&amp;IF($A$1=30,TS!CL1,IF($A$1=31,TS!CO1,IF($A$1=32,TS!CR1,IF($A$1=33,TS!CU1,IF($A$1=34,TS!CX1,IF($A$1=35,TS!DA1,IF($A$1=36,TS!DD1,IF($A$1=37,TS!DG1,""))))))))&amp;IF($A$1=38,TS!DJ1,IF($A$1=39,TS!DM1,IF($A$1=40,TS!DP1,"")))</f>
        <v>6 / A</v>
      </c>
      <c r="F1" s="65"/>
      <c r="G1" s="65"/>
      <c r="H1" s="65"/>
      <c r="I1" s="65"/>
      <c r="J1" s="65"/>
    </row>
    <row r="2" spans="1:10" ht="18" customHeight="1" x14ac:dyDescent="0.15">
      <c r="A2" s="106" t="str">
        <f>V!Q2</f>
        <v>6 / A</v>
      </c>
      <c r="B2" s="15">
        <v>1</v>
      </c>
      <c r="C2" s="66" t="s">
        <v>1</v>
      </c>
      <c r="D2" s="66" t="s">
        <v>2</v>
      </c>
      <c r="E2" s="61" t="s">
        <v>3</v>
      </c>
      <c r="F2" s="62"/>
      <c r="G2" s="62"/>
      <c r="H2" s="63"/>
      <c r="I2" s="64"/>
      <c r="J2" s="64"/>
    </row>
    <row r="3" spans="1:10" s="80" customFormat="1" ht="18" customHeight="1" x14ac:dyDescent="0.1">
      <c r="A3" s="106" t="str">
        <f>V!Q3</f>
        <v>6 / B</v>
      </c>
      <c r="B3" s="81">
        <v>2</v>
      </c>
      <c r="C3" s="99" t="str">
        <f ca="1">IF($A$1=3,TS!G3,IF($A$1=4,TS!J3,IF($A$1=5,TS!M3,IF($A$1=6,TS!P3,IF($A$1=7,TS!S3,IF($A$1=8,TS!V3,IF($A$1=9,TS!Y3,IF($A$1=10,TS!AB3,""))))))))&amp;IF($A$1=11,TS!AE3,IF($A$1=12,TS!AH3,IF($A$1=13,TS!AK3,IF($A$1=14,TS!AN3,IF($A$1=15,TS!AQ3,IF($A$1=16,TS!AT3,IF($A$1=17,TS!AW3,"")))))))&amp;IF($A$1=18,TS!AZ3,IF($A$1=19,TS!BC3,IF($A$1=20,TS!BF3,IF($A$1=21,TS!BI3,IF($A$1=22,TS!BL3,IF($A$1=23,TS!BO3,""))))))&amp;IF($A$1=24,TS!BR3,IF($A$1=25,TS!BU3,IF($A$1=26,TS!BX3,IF($A$1=27,TS!CA3,IF($A$1=28,TS!CD3,IF($A$1=29,TS!CG3,IF($A$1=1,TS!A3,IF($A$1=2,TS!D3,""))))))))&amp;IF($A$1=30,TS!CJ3,IF($A$1=31,TS!CM3,IF($A$1=32,TS!CP3,IF($A$1=33,TS!CS3,IF($A$1=34,TS!CV3,IF($A$1=35,TS!CY3,IF($A$1=36,TS!DB3,IF($A$1=37,TS!DE3,""))))))))&amp;IF($A$1=38,TS!DH3,IF($A$1=39,TS!DK3,IF($A$1=40,TS!DN3,"")))</f>
        <v>1</v>
      </c>
      <c r="D3" s="99" t="str">
        <f ca="1">IF($A$1=3,TS!H3,IF($A$1=4,TS!K3,IF($A$1=5,TS!N3,IF($A$1=6,TS!Q3,IF($A$1=7,TS!T3,IF($A$1=8,TS!W3,IF($A$1=9,TS!Z3,IF($A$1=10,TS!AC3,""))))))))&amp;IF($A$1=11,TS!AF3,IF($A$1=12,TS!AI3,IF($A$1=13,TS!AL3,IF($A$1=14,TS!AO3,IF($A$1=15,TS!AR3,IF($A$1=16,TS!AU3,IF($A$1=17,TS!AX3,"")))))))&amp;IF($A$1=18,TS!BA3,IF($A$1=19,TS!BD3,IF($A$1=20,TS!BG3,IF($A$1=21,TS!BJ3,IF($A$1=22,TS!BM3,IF($A$1=23,TS!BP3,""))))))&amp;IF($A$1=24,TS!BS3,IF($A$1=25,TS!BV3,IF($A$1=26,TS!BY3,IF($A$1=27,TS!CB3,IF($A$1=28,TS!CE3,IF($A$1=29,TS!CH3,IF($A$1=1,TS!B3,IF($A$1=2,TS!E3,""))))))))&amp;IF($A$1=30,TS!CK3,IF($A$1=31,TS!CN3,IF($A$1=32,TS!CQ3,IF($A$1=33,TS!CT3,IF($A$1=34,TS!CW3,IF($A$1=35,TS!CZ3,IF($A$1=36,TS!DC3,IF($A$1=37,TS!DF3,""))))))))&amp;IF($A$1=38,TS!DI3,IF($A$1=39,TS!DL3,IF($A$1=40,TS!DO3,"")))</f>
        <v>2</v>
      </c>
      <c r="E3" s="100" t="str">
        <f ca="1">IF($A$1=3,TS!I3,IF($A$1=4,TS!L3,IF($A$1=5,TS!O3,IF($A$1=6,TS!R3,IF($A$1=7,TS!U3,IF($A$1=8,TS!X3,IF($A$1=9,TS!AA3,IF($A$1=10,TS!AD3,""))))))))&amp;IF($A$1=11,TS!AG3,IF($A$1=12,TS!AJ3,IF($A$1=13,TS!AM3,IF($A$1=14,TS!AP3,IF($A$1=15,TS!AS3,IF($A$1=16,TS!AV3,IF($A$1=17,TS!AY3,"")))))))&amp;IF($A$1=18,TS!BB3,IF($A$1=19,TS!BE3,IF($A$1=20,TS!BH3,IF($A$1=21,TS!BK3,IF($A$1=22,TS!BN3,IF($A$1=23,TS!BQ3,""))))))&amp;IF($A$1=24,TS!BT3,IF($A$1=25,TS!BW3,IF($A$1=26,TS!BZ3,IF($A$1=27,TS!CC3,IF($A$1=28,TS!CF3,IF($A$1=29,TS!CI3,IF($A$1=1,TS!C3,IF($A$1=2,TS!F3,""))))))))&amp;IF($A$1=30,TS!CL3,IF($A$1=31,TS!CO3,IF($A$1=32,TS!CR3,IF($A$1=33,TS!CU3,IF($A$1=34,TS!CX3,IF($A$1=35,TS!DA3,IF($A$1=36,TS!DD3,IF($A$1=37,TS!DG3,""))))))))&amp;IF($A$1=38,TS!DJ3,IF($A$1=39,TS!DM3,IF($A$1=40,TS!DP3,"")))</f>
        <v>TAKDİR/TEŞEKKÜR SONUÇ LİSTESİ</v>
      </c>
      <c r="F3" s="79"/>
      <c r="G3" s="79"/>
      <c r="H3" s="91"/>
      <c r="I3" s="92"/>
      <c r="J3" s="92"/>
    </row>
    <row r="4" spans="1:10" s="80" customFormat="1" ht="18" customHeight="1" x14ac:dyDescent="0.1">
      <c r="A4" s="106" t="str">
        <f>V!Q4</f>
        <v>6 / C</v>
      </c>
      <c r="B4" s="81">
        <v>3</v>
      </c>
      <c r="C4" s="99" t="str">
        <f ca="1">IF($A$1=3,TS!G4,IF($A$1=4,TS!J4,IF($A$1=5,TS!M4,IF($A$1=6,TS!P4,IF($A$1=7,TS!S4,IF($A$1=8,TS!V4,IF($A$1=9,TS!Y4,IF($A$1=10,TS!AB4,""))))))))&amp;IF($A$1=11,TS!AE4,IF($A$1=12,TS!AH4,IF($A$1=13,TS!AK4,IF($A$1=14,TS!AN4,IF($A$1=15,TS!AQ4,IF($A$1=16,TS!AT4,IF($A$1=17,TS!AW4,"")))))))&amp;IF($A$1=18,TS!AZ4,IF($A$1=19,TS!BC4,IF($A$1=20,TS!BF4,IF($A$1=21,TS!BI4,IF($A$1=22,TS!BL4,IF($A$1=23,TS!BO4,""))))))&amp;IF($A$1=24,TS!BR4,IF($A$1=25,TS!BU4,IF($A$1=26,TS!BX4,IF($A$1=27,TS!CA4,IF($A$1=28,TS!CD4,IF($A$1=29,TS!CG4,IF($A$1=1,TS!A4,IF($A$1=2,TS!D4,""))))))))&amp;IF($A$1=30,TS!CJ4,IF($A$1=31,TS!CM4,IF($A$1=32,TS!CP4,IF($A$1=33,TS!CS4,IF($A$1=34,TS!CV4,IF($A$1=35,TS!CY4,IF($A$1=36,TS!DB4,IF($A$1=37,TS!DE4,""))))))))&amp;IF($A$1=38,TS!DH4,IF($A$1=39,TS!DK4,IF($A$1=40,TS!DN4,"")))</f>
        <v>2</v>
      </c>
      <c r="D4" s="99" t="str">
        <f ca="1">IF($A$1=3,TS!H4,IF($A$1=4,TS!K4,IF($A$1=5,TS!N4,IF($A$1=6,TS!Q4,IF($A$1=7,TS!T4,IF($A$1=8,TS!W4,IF($A$1=9,TS!Z4,IF($A$1=10,TS!AC4,""))))))))&amp;IF($A$1=11,TS!AF4,IF($A$1=12,TS!AI4,IF($A$1=13,TS!AL4,IF($A$1=14,TS!AO4,IF($A$1=15,TS!AR4,IF($A$1=16,TS!AU4,IF($A$1=17,TS!AX4,"")))))))&amp;IF($A$1=18,TS!BA4,IF($A$1=19,TS!BD4,IF($A$1=20,TS!BG4,IF($A$1=21,TS!BJ4,IF($A$1=22,TS!BM4,IF($A$1=23,TS!BP4,""))))))&amp;IF($A$1=24,TS!BS4,IF($A$1=25,TS!BV4,IF($A$1=26,TS!BY4,IF($A$1=27,TS!CB4,IF($A$1=28,TS!CE4,IF($A$1=29,TS!CH4,IF($A$1=1,TS!B4,IF($A$1=2,TS!E4,""))))))))&amp;IF($A$1=30,TS!CK4,IF($A$1=31,TS!CN4,IF($A$1=32,TS!CQ4,IF($A$1=33,TS!CT4,IF($A$1=34,TS!CW4,IF($A$1=35,TS!CZ4,IF($A$1=36,TS!DC4,IF($A$1=37,TS!DF4,""))))))))&amp;IF($A$1=38,TS!DI4,IF($A$1=39,TS!DL4,IF($A$1=40,TS!DO4,"")))</f>
        <v>54</v>
      </c>
      <c r="E4" s="100" t="str">
        <f ca="1">IF($A$1=3,TS!I4,IF($A$1=4,TS!L4,IF($A$1=5,TS!O4,IF($A$1=6,TS!R4,IF($A$1=7,TS!U4,IF($A$1=8,TS!X4,IF($A$1=9,TS!AA4,IF($A$1=10,TS!AD4,""))))))))&amp;IF($A$1=11,TS!AG4,IF($A$1=12,TS!AJ4,IF($A$1=13,TS!AM4,IF($A$1=14,TS!AP4,IF($A$1=15,TS!AS4,IF($A$1=16,TS!AV4,IF($A$1=17,TS!AY4,"")))))))&amp;IF($A$1=18,TS!BB4,IF($A$1=19,TS!BE4,IF($A$1=20,TS!BH4,IF($A$1=21,TS!BK4,IF($A$1=22,TS!BN4,IF($A$1=23,TS!BQ4,""))))))&amp;IF($A$1=24,TS!BT4,IF($A$1=25,TS!BW4,IF($A$1=26,TS!BZ4,IF($A$1=27,TS!CC4,IF($A$1=28,TS!CF4,IF($A$1=29,TS!CI4,IF($A$1=1,TS!C4,IF($A$1=2,TS!F4,""))))))))&amp;IF($A$1=30,TS!CL4,IF($A$1=31,TS!CO4,IF($A$1=32,TS!CR4,IF($A$1=33,TS!CU4,IF($A$1=34,TS!CX4,IF($A$1=35,TS!DA4,IF($A$1=36,TS!DD4,IF($A$1=37,TS!DG4,""))))))))&amp;IF($A$1=38,TS!DJ4,IF($A$1=39,TS!DM4,IF($A$1=40,TS!DP4,"")))</f>
        <v>TAKDİR/TEŞEKKÜR SONUÇ LİSTESİ</v>
      </c>
      <c r="F4" s="79"/>
      <c r="G4" s="79"/>
      <c r="H4" s="91"/>
      <c r="I4" s="92"/>
      <c r="J4" s="92"/>
    </row>
    <row r="5" spans="1:10" s="80" customFormat="1" ht="18" customHeight="1" x14ac:dyDescent="0.1">
      <c r="A5" s="106" t="str">
        <f>V!Q5</f>
        <v>6 / D</v>
      </c>
      <c r="B5" s="81">
        <v>4</v>
      </c>
      <c r="C5" s="99" t="str">
        <f ca="1">IF($A$1=3,TS!G5,IF($A$1=4,TS!J5,IF($A$1=5,TS!M5,IF($A$1=6,TS!P5,IF($A$1=7,TS!S5,IF($A$1=8,TS!V5,IF($A$1=9,TS!Y5,IF($A$1=10,TS!AB5,""))))))))&amp;IF($A$1=11,TS!AE5,IF($A$1=12,TS!AH5,IF($A$1=13,TS!AK5,IF($A$1=14,TS!AN5,IF($A$1=15,TS!AQ5,IF($A$1=16,TS!AT5,IF($A$1=17,TS!AW5,"")))))))&amp;IF($A$1=18,TS!AZ5,IF($A$1=19,TS!BC5,IF($A$1=20,TS!BF5,IF($A$1=21,TS!BI5,IF($A$1=22,TS!BL5,IF($A$1=23,TS!BO5,""))))))&amp;IF($A$1=24,TS!BR5,IF($A$1=25,TS!BU5,IF($A$1=26,TS!BX5,IF($A$1=27,TS!CA5,IF($A$1=28,TS!CD5,IF($A$1=29,TS!CG5,IF($A$1=1,TS!A5,IF($A$1=2,TS!D5,""))))))))&amp;IF($A$1=30,TS!CJ5,IF($A$1=31,TS!CM5,IF($A$1=32,TS!CP5,IF($A$1=33,TS!CS5,IF($A$1=34,TS!CV5,IF($A$1=35,TS!CY5,IF($A$1=36,TS!DB5,IF($A$1=37,TS!DE5,""))))))))&amp;IF($A$1=38,TS!DH5,IF($A$1=39,TS!DK5,IF($A$1=40,TS!DN5,"")))</f>
        <v>3</v>
      </c>
      <c r="D5" s="99" t="str">
        <f ca="1">IF($A$1=3,TS!H5,IF($A$1=4,TS!K5,IF($A$1=5,TS!N5,IF($A$1=6,TS!Q5,IF($A$1=7,TS!T5,IF($A$1=8,TS!W5,IF($A$1=9,TS!Z5,IF($A$1=10,TS!AC5,""))))))))&amp;IF($A$1=11,TS!AF5,IF($A$1=12,TS!AI5,IF($A$1=13,TS!AL5,IF($A$1=14,TS!AO5,IF($A$1=15,TS!AR5,IF($A$1=16,TS!AU5,IF($A$1=17,TS!AX5,"")))))))&amp;IF($A$1=18,TS!BA5,IF($A$1=19,TS!BD5,IF($A$1=20,TS!BG5,IF($A$1=21,TS!BJ5,IF($A$1=22,TS!BM5,IF($A$1=23,TS!BP5,""))))))&amp;IF($A$1=24,TS!BS5,IF($A$1=25,TS!BV5,IF($A$1=26,TS!BY5,IF($A$1=27,TS!CB5,IF($A$1=28,TS!CE5,IF($A$1=29,TS!CH5,IF($A$1=1,TS!B5,IF($A$1=2,TS!E5,""))))))))&amp;IF($A$1=30,TS!CK5,IF($A$1=31,TS!CN5,IF($A$1=32,TS!CQ5,IF($A$1=33,TS!CT5,IF($A$1=34,TS!CW5,IF($A$1=35,TS!CZ5,IF($A$1=36,TS!DC5,IF($A$1=37,TS!DF5,""))))))))&amp;IF($A$1=38,TS!DI5,IF($A$1=39,TS!DL5,IF($A$1=40,TS!DO5,"")))</f>
        <v>69</v>
      </c>
      <c r="E5" s="100" t="str">
        <f ca="1">IF($A$1=3,TS!I5,IF($A$1=4,TS!L5,IF($A$1=5,TS!O5,IF($A$1=6,TS!R5,IF($A$1=7,TS!U5,IF($A$1=8,TS!X5,IF($A$1=9,TS!AA5,IF($A$1=10,TS!AD5,""))))))))&amp;IF($A$1=11,TS!AG5,IF($A$1=12,TS!AJ5,IF($A$1=13,TS!AM5,IF($A$1=14,TS!AP5,IF($A$1=15,TS!AS5,IF($A$1=16,TS!AV5,IF($A$1=17,TS!AY5,"")))))))&amp;IF($A$1=18,TS!BB5,IF($A$1=19,TS!BE5,IF($A$1=20,TS!BH5,IF($A$1=21,TS!BK5,IF($A$1=22,TS!BN5,IF($A$1=23,TS!BQ5,""))))))&amp;IF($A$1=24,TS!BT5,IF($A$1=25,TS!BW5,IF($A$1=26,TS!BZ5,IF($A$1=27,TS!CC5,IF($A$1=28,TS!CF5,IF($A$1=29,TS!CI5,IF($A$1=1,TS!C5,IF($A$1=2,TS!F5,""))))))))&amp;IF($A$1=30,TS!CL5,IF($A$1=31,TS!CO5,IF($A$1=32,TS!CR5,IF($A$1=33,TS!CU5,IF($A$1=34,TS!CX5,IF($A$1=35,TS!DA5,IF($A$1=36,TS!DD5,IF($A$1=37,TS!DG5,""))))))))&amp;IF($A$1=38,TS!DJ5,IF($A$1=39,TS!DM5,IF($A$1=40,TS!DP5,"")))</f>
        <v>TAKDİR/TEŞEKKÜR SONUÇ LİSTESİ</v>
      </c>
      <c r="F5" s="79"/>
      <c r="G5" s="79"/>
      <c r="H5" s="91"/>
      <c r="I5" s="92"/>
      <c r="J5" s="92"/>
    </row>
    <row r="6" spans="1:10" s="80" customFormat="1" ht="18" customHeight="1" x14ac:dyDescent="0.1">
      <c r="A6" s="106" t="str">
        <f>V!Q6</f>
        <v>6 / E</v>
      </c>
      <c r="B6" s="81">
        <v>5</v>
      </c>
      <c r="C6" s="99" t="str">
        <f ca="1">IF($A$1=3,TS!G6,IF($A$1=4,TS!J6,IF($A$1=5,TS!M6,IF($A$1=6,TS!P6,IF($A$1=7,TS!S6,IF($A$1=8,TS!V6,IF($A$1=9,TS!Y6,IF($A$1=10,TS!AB6,""))))))))&amp;IF($A$1=11,TS!AE6,IF($A$1=12,TS!AH6,IF($A$1=13,TS!AK6,IF($A$1=14,TS!AN6,IF($A$1=15,TS!AQ6,IF($A$1=16,TS!AT6,IF($A$1=17,TS!AW6,"")))))))&amp;IF($A$1=18,TS!AZ6,IF($A$1=19,TS!BC6,IF($A$1=20,TS!BF6,IF($A$1=21,TS!BI6,IF($A$1=22,TS!BL6,IF($A$1=23,TS!BO6,""))))))&amp;IF($A$1=24,TS!BR6,IF($A$1=25,TS!BU6,IF($A$1=26,TS!BX6,IF($A$1=27,TS!CA6,IF($A$1=28,TS!CD6,IF($A$1=29,TS!CG6,IF($A$1=1,TS!A6,IF($A$1=2,TS!D6,""))))))))&amp;IF($A$1=30,TS!CJ6,IF($A$1=31,TS!CM6,IF($A$1=32,TS!CP6,IF($A$1=33,TS!CS6,IF($A$1=34,TS!CV6,IF($A$1=35,TS!CY6,IF($A$1=36,TS!DB6,IF($A$1=37,TS!DE6,""))))))))&amp;IF($A$1=38,TS!DH6,IF($A$1=39,TS!DK6,IF($A$1=40,TS!DN6,"")))</f>
        <v>4</v>
      </c>
      <c r="D6" s="99" t="str">
        <f ca="1">IF($A$1=3,TS!H6,IF($A$1=4,TS!K6,IF($A$1=5,TS!N6,IF($A$1=6,TS!Q6,IF($A$1=7,TS!T6,IF($A$1=8,TS!W6,IF($A$1=9,TS!Z6,IF($A$1=10,TS!AC6,""))))))))&amp;IF($A$1=11,TS!AF6,IF($A$1=12,TS!AI6,IF($A$1=13,TS!AL6,IF($A$1=14,TS!AO6,IF($A$1=15,TS!AR6,IF($A$1=16,TS!AU6,IF($A$1=17,TS!AX6,"")))))))&amp;IF($A$1=18,TS!BA6,IF($A$1=19,TS!BD6,IF($A$1=20,TS!BG6,IF($A$1=21,TS!BJ6,IF($A$1=22,TS!BM6,IF($A$1=23,TS!BP6,""))))))&amp;IF($A$1=24,TS!BS6,IF($A$1=25,TS!BV6,IF($A$1=26,TS!BY6,IF($A$1=27,TS!CB6,IF($A$1=28,TS!CE6,IF($A$1=29,TS!CH6,IF($A$1=1,TS!B6,IF($A$1=2,TS!E6,""))))))))&amp;IF($A$1=30,TS!CK6,IF($A$1=31,TS!CN6,IF($A$1=32,TS!CQ6,IF($A$1=33,TS!CT6,IF($A$1=34,TS!CW6,IF($A$1=35,TS!CZ6,IF($A$1=36,TS!DC6,IF($A$1=37,TS!DF6,""))))))))&amp;IF($A$1=38,TS!DI6,IF($A$1=39,TS!DL6,IF($A$1=40,TS!DO6,"")))</f>
        <v>82</v>
      </c>
      <c r="E6" s="100" t="str">
        <f ca="1">IF($A$1=3,TS!I6,IF($A$1=4,TS!L6,IF($A$1=5,TS!O6,IF($A$1=6,TS!R6,IF($A$1=7,TS!U6,IF($A$1=8,TS!X6,IF($A$1=9,TS!AA6,IF($A$1=10,TS!AD6,""))))))))&amp;IF($A$1=11,TS!AG6,IF($A$1=12,TS!AJ6,IF($A$1=13,TS!AM6,IF($A$1=14,TS!AP6,IF($A$1=15,TS!AS6,IF($A$1=16,TS!AV6,IF($A$1=17,TS!AY6,"")))))))&amp;IF($A$1=18,TS!BB6,IF($A$1=19,TS!BE6,IF($A$1=20,TS!BH6,IF($A$1=21,TS!BK6,IF($A$1=22,TS!BN6,IF($A$1=23,TS!BQ6,""))))))&amp;IF($A$1=24,TS!BT6,IF($A$1=25,TS!BW6,IF($A$1=26,TS!BZ6,IF($A$1=27,TS!CC6,IF($A$1=28,TS!CF6,IF($A$1=29,TS!CI6,IF($A$1=1,TS!C6,IF($A$1=2,TS!F6,""))))))))&amp;IF($A$1=30,TS!CL6,IF($A$1=31,TS!CO6,IF($A$1=32,TS!CR6,IF($A$1=33,TS!CU6,IF($A$1=34,TS!CX6,IF($A$1=35,TS!DA6,IF($A$1=36,TS!DD6,IF($A$1=37,TS!DG6,""))))))))&amp;IF($A$1=38,TS!DJ6,IF($A$1=39,TS!DM6,IF($A$1=40,TS!DP6,"")))</f>
        <v>TAKDİR/TEŞEKKÜR SONUÇ LİSTESİ</v>
      </c>
      <c r="F6" s="79"/>
      <c r="G6" s="79"/>
      <c r="H6" s="91"/>
      <c r="I6" s="92"/>
      <c r="J6" s="92"/>
    </row>
    <row r="7" spans="1:10" s="80" customFormat="1" ht="18" customHeight="1" x14ac:dyDescent="0.1">
      <c r="A7" s="106" t="str">
        <f>V!Q7</f>
        <v>6 / F</v>
      </c>
      <c r="B7" s="81">
        <v>6</v>
      </c>
      <c r="C7" s="99" t="str">
        <f ca="1">IF($A$1=3,TS!G7,IF($A$1=4,TS!J7,IF($A$1=5,TS!M7,IF($A$1=6,TS!P7,IF($A$1=7,TS!S7,IF($A$1=8,TS!V7,IF($A$1=9,TS!Y7,IF($A$1=10,TS!AB7,""))))))))&amp;IF($A$1=11,TS!AE7,IF($A$1=12,TS!AH7,IF($A$1=13,TS!AK7,IF($A$1=14,TS!AN7,IF($A$1=15,TS!AQ7,IF($A$1=16,TS!AT7,IF($A$1=17,TS!AW7,"")))))))&amp;IF($A$1=18,TS!AZ7,IF($A$1=19,TS!BC7,IF($A$1=20,TS!BF7,IF($A$1=21,TS!BI7,IF($A$1=22,TS!BL7,IF($A$1=23,TS!BO7,""))))))&amp;IF($A$1=24,TS!BR7,IF($A$1=25,TS!BU7,IF($A$1=26,TS!BX7,IF($A$1=27,TS!CA7,IF($A$1=28,TS!CD7,IF($A$1=29,TS!CG7,IF($A$1=1,TS!A7,IF($A$1=2,TS!D7,""))))))))&amp;IF($A$1=30,TS!CJ7,IF($A$1=31,TS!CM7,IF($A$1=32,TS!CP7,IF($A$1=33,TS!CS7,IF($A$1=34,TS!CV7,IF($A$1=35,TS!CY7,IF($A$1=36,TS!DB7,IF($A$1=37,TS!DE7,""))))))))&amp;IF($A$1=38,TS!DH7,IF($A$1=39,TS!DK7,IF($A$1=40,TS!DN7,"")))</f>
        <v>5</v>
      </c>
      <c r="D7" s="99" t="str">
        <f ca="1">IF($A$1=3,TS!H7,IF($A$1=4,TS!K7,IF($A$1=5,TS!N7,IF($A$1=6,TS!Q7,IF($A$1=7,TS!T7,IF($A$1=8,TS!W7,IF($A$1=9,TS!Z7,IF($A$1=10,TS!AC7,""))))))))&amp;IF($A$1=11,TS!AF7,IF($A$1=12,TS!AI7,IF($A$1=13,TS!AL7,IF($A$1=14,TS!AO7,IF($A$1=15,TS!AR7,IF($A$1=16,TS!AU7,IF($A$1=17,TS!AX7,"")))))))&amp;IF($A$1=18,TS!BA7,IF($A$1=19,TS!BD7,IF($A$1=20,TS!BG7,IF($A$1=21,TS!BJ7,IF($A$1=22,TS!BM7,IF($A$1=23,TS!BP7,""))))))&amp;IF($A$1=24,TS!BS7,IF($A$1=25,TS!BV7,IF($A$1=26,TS!BY7,IF($A$1=27,TS!CB7,IF($A$1=28,TS!CE7,IF($A$1=29,TS!CH7,IF($A$1=1,TS!B7,IF($A$1=2,TS!E7,""))))))))&amp;IF($A$1=30,TS!CK7,IF($A$1=31,TS!CN7,IF($A$1=32,TS!CQ7,IF($A$1=33,TS!CT7,IF($A$1=34,TS!CW7,IF($A$1=35,TS!CZ7,IF($A$1=36,TS!DC7,IF($A$1=37,TS!DF7,""))))))))&amp;IF($A$1=38,TS!DI7,IF($A$1=39,TS!DL7,IF($A$1=40,TS!DO7,"")))</f>
        <v>89</v>
      </c>
      <c r="E7" s="100" t="str">
        <f ca="1">IF($A$1=3,TS!I7,IF($A$1=4,TS!L7,IF($A$1=5,TS!O7,IF($A$1=6,TS!R7,IF($A$1=7,TS!U7,IF($A$1=8,TS!X7,IF($A$1=9,TS!AA7,IF($A$1=10,TS!AD7,""))))))))&amp;IF($A$1=11,TS!AG7,IF($A$1=12,TS!AJ7,IF($A$1=13,TS!AM7,IF($A$1=14,TS!AP7,IF($A$1=15,TS!AS7,IF($A$1=16,TS!AV7,IF($A$1=17,TS!AY7,"")))))))&amp;IF($A$1=18,TS!BB7,IF($A$1=19,TS!BE7,IF($A$1=20,TS!BH7,IF($A$1=21,TS!BK7,IF($A$1=22,TS!BN7,IF($A$1=23,TS!BQ7,""))))))&amp;IF($A$1=24,TS!BT7,IF($A$1=25,TS!BW7,IF($A$1=26,TS!BZ7,IF($A$1=27,TS!CC7,IF($A$1=28,TS!CF7,IF($A$1=29,TS!CI7,IF($A$1=1,TS!C7,IF($A$1=2,TS!F7,""))))))))&amp;IF($A$1=30,TS!CL7,IF($A$1=31,TS!CO7,IF($A$1=32,TS!CR7,IF($A$1=33,TS!CU7,IF($A$1=34,TS!CX7,IF($A$1=35,TS!DA7,IF($A$1=36,TS!DD7,IF($A$1=37,TS!DG7,""))))))))&amp;IF($A$1=38,TS!DJ7,IF($A$1=39,TS!DM7,IF($A$1=40,TS!DP7,"")))</f>
        <v>TAKDİR/TEŞEKKÜR SONUÇ LİSTESİ</v>
      </c>
      <c r="F7" s="79"/>
      <c r="G7" s="79"/>
      <c r="H7" s="91"/>
      <c r="I7" s="92"/>
      <c r="J7" s="92"/>
    </row>
    <row r="8" spans="1:10" s="80" customFormat="1" ht="18" customHeight="1" x14ac:dyDescent="0.1">
      <c r="A8" s="106" t="str">
        <f>V!Q8</f>
        <v>6 / G</v>
      </c>
      <c r="B8" s="81">
        <v>7</v>
      </c>
      <c r="C8" s="99" t="str">
        <f ca="1">IF($A$1=3,TS!G8,IF($A$1=4,TS!J8,IF($A$1=5,TS!M8,IF($A$1=6,TS!P8,IF($A$1=7,TS!S8,IF($A$1=8,TS!V8,IF($A$1=9,TS!Y8,IF($A$1=10,TS!AB8,""))))))))&amp;IF($A$1=11,TS!AE8,IF($A$1=12,TS!AH8,IF($A$1=13,TS!AK8,IF($A$1=14,TS!AN8,IF($A$1=15,TS!AQ8,IF($A$1=16,TS!AT8,IF($A$1=17,TS!AW8,"")))))))&amp;IF($A$1=18,TS!AZ8,IF($A$1=19,TS!BC8,IF($A$1=20,TS!BF8,IF($A$1=21,TS!BI8,IF($A$1=22,TS!BL8,IF($A$1=23,TS!BO8,""))))))&amp;IF($A$1=24,TS!BR8,IF($A$1=25,TS!BU8,IF($A$1=26,TS!BX8,IF($A$1=27,TS!CA8,IF($A$1=28,TS!CD8,IF($A$1=29,TS!CG8,IF($A$1=1,TS!A8,IF($A$1=2,TS!D8,""))))))))&amp;IF($A$1=30,TS!CJ8,IF($A$1=31,TS!CM8,IF($A$1=32,TS!CP8,IF($A$1=33,TS!CS8,IF($A$1=34,TS!CV8,IF($A$1=35,TS!CY8,IF($A$1=36,TS!DB8,IF($A$1=37,TS!DE8,""))))))))&amp;IF($A$1=38,TS!DH8,IF($A$1=39,TS!DK8,IF($A$1=40,TS!DN8,"")))</f>
        <v>6</v>
      </c>
      <c r="D8" s="99" t="str">
        <f ca="1">IF($A$1=3,TS!H8,IF($A$1=4,TS!K8,IF($A$1=5,TS!N8,IF($A$1=6,TS!Q8,IF($A$1=7,TS!T8,IF($A$1=8,TS!W8,IF($A$1=9,TS!Z8,IF($A$1=10,TS!AC8,""))))))))&amp;IF($A$1=11,TS!AF8,IF($A$1=12,TS!AI8,IF($A$1=13,TS!AL8,IF($A$1=14,TS!AO8,IF($A$1=15,TS!AR8,IF($A$1=16,TS!AU8,IF($A$1=17,TS!AX8,"")))))))&amp;IF($A$1=18,TS!BA8,IF($A$1=19,TS!BD8,IF($A$1=20,TS!BG8,IF($A$1=21,TS!BJ8,IF($A$1=22,TS!BM8,IF($A$1=23,TS!BP8,""))))))&amp;IF($A$1=24,TS!BS8,IF($A$1=25,TS!BV8,IF($A$1=26,TS!BY8,IF($A$1=27,TS!CB8,IF($A$1=28,TS!CE8,IF($A$1=29,TS!CH8,IF($A$1=1,TS!B8,IF($A$1=2,TS!E8,""))))))))&amp;IF($A$1=30,TS!CK8,IF($A$1=31,TS!CN8,IF($A$1=32,TS!CQ8,IF($A$1=33,TS!CT8,IF($A$1=34,TS!CW8,IF($A$1=35,TS!CZ8,IF($A$1=36,TS!DC8,IF($A$1=37,TS!DF8,""))))))))&amp;IF($A$1=38,TS!DI8,IF($A$1=39,TS!DL8,IF($A$1=40,TS!DO8,"")))</f>
        <v>178</v>
      </c>
      <c r="E8" s="100" t="str">
        <f ca="1">IF($A$1=3,TS!I8,IF($A$1=4,TS!L8,IF($A$1=5,TS!O8,IF($A$1=6,TS!R8,IF($A$1=7,TS!U8,IF($A$1=8,TS!X8,IF($A$1=9,TS!AA8,IF($A$1=10,TS!AD8,""))))))))&amp;IF($A$1=11,TS!AG8,IF($A$1=12,TS!AJ8,IF($A$1=13,TS!AM8,IF($A$1=14,TS!AP8,IF($A$1=15,TS!AS8,IF($A$1=16,TS!AV8,IF($A$1=17,TS!AY8,"")))))))&amp;IF($A$1=18,TS!BB8,IF($A$1=19,TS!BE8,IF($A$1=20,TS!BH8,IF($A$1=21,TS!BK8,IF($A$1=22,TS!BN8,IF($A$1=23,TS!BQ8,""))))))&amp;IF($A$1=24,TS!BT8,IF($A$1=25,TS!BW8,IF($A$1=26,TS!BZ8,IF($A$1=27,TS!CC8,IF($A$1=28,TS!CF8,IF($A$1=29,TS!CI8,IF($A$1=1,TS!C8,IF($A$1=2,TS!F8,""))))))))&amp;IF($A$1=30,TS!CL8,IF($A$1=31,TS!CO8,IF($A$1=32,TS!CR8,IF($A$1=33,TS!CU8,IF($A$1=34,TS!CX8,IF($A$1=35,TS!DA8,IF($A$1=36,TS!DD8,IF($A$1=37,TS!DG8,""))))))))&amp;IF($A$1=38,TS!DJ8,IF($A$1=39,TS!DM8,IF($A$1=40,TS!DP8,"")))</f>
        <v>TAKDİR/TEŞEKKÜR SONUÇ LİSTESİ</v>
      </c>
      <c r="F8" s="79"/>
      <c r="G8" s="79"/>
      <c r="H8" s="91"/>
      <c r="I8" s="92"/>
      <c r="J8" s="92"/>
    </row>
    <row r="9" spans="1:10" s="80" customFormat="1" ht="18" customHeight="1" x14ac:dyDescent="0.1">
      <c r="A9" s="106" t="str">
        <f>V!Q9</f>
        <v>7 / A</v>
      </c>
      <c r="B9" s="81">
        <v>8</v>
      </c>
      <c r="C9" s="99" t="str">
        <f ca="1">IF($A$1=3,TS!G9,IF($A$1=4,TS!J9,IF($A$1=5,TS!M9,IF($A$1=6,TS!P9,IF($A$1=7,TS!S9,IF($A$1=8,TS!V9,IF($A$1=9,TS!Y9,IF($A$1=10,TS!AB9,""))))))))&amp;IF($A$1=11,TS!AE9,IF($A$1=12,TS!AH9,IF($A$1=13,TS!AK9,IF($A$1=14,TS!AN9,IF($A$1=15,TS!AQ9,IF($A$1=16,TS!AT9,IF($A$1=17,TS!AW9,"")))))))&amp;IF($A$1=18,TS!AZ9,IF($A$1=19,TS!BC9,IF($A$1=20,TS!BF9,IF($A$1=21,TS!BI9,IF($A$1=22,TS!BL9,IF($A$1=23,TS!BO9,""))))))&amp;IF($A$1=24,TS!BR9,IF($A$1=25,TS!BU9,IF($A$1=26,TS!BX9,IF($A$1=27,TS!CA9,IF($A$1=28,TS!CD9,IF($A$1=29,TS!CG9,IF($A$1=1,TS!A9,IF($A$1=2,TS!D9,""))))))))&amp;IF($A$1=30,TS!CJ9,IF($A$1=31,TS!CM9,IF($A$1=32,TS!CP9,IF($A$1=33,TS!CS9,IF($A$1=34,TS!CV9,IF($A$1=35,TS!CY9,IF($A$1=36,TS!DB9,IF($A$1=37,TS!DE9,""))))))))&amp;IF($A$1=38,TS!DH9,IF($A$1=39,TS!DK9,IF($A$1=40,TS!DN9,"")))</f>
        <v>7</v>
      </c>
      <c r="D9" s="99" t="str">
        <f ca="1">IF($A$1=3,TS!H9,IF($A$1=4,TS!K9,IF($A$1=5,TS!N9,IF($A$1=6,TS!Q9,IF($A$1=7,TS!T9,IF($A$1=8,TS!W9,IF($A$1=9,TS!Z9,IF($A$1=10,TS!AC9,""))))))))&amp;IF($A$1=11,TS!AF9,IF($A$1=12,TS!AI9,IF($A$1=13,TS!AL9,IF($A$1=14,TS!AO9,IF($A$1=15,TS!AR9,IF($A$1=16,TS!AU9,IF($A$1=17,TS!AX9,"")))))))&amp;IF($A$1=18,TS!BA9,IF($A$1=19,TS!BD9,IF($A$1=20,TS!BG9,IF($A$1=21,TS!BJ9,IF($A$1=22,TS!BM9,IF($A$1=23,TS!BP9,""))))))&amp;IF($A$1=24,TS!BS9,IF($A$1=25,TS!BV9,IF($A$1=26,TS!BY9,IF($A$1=27,TS!CB9,IF($A$1=28,TS!CE9,IF($A$1=29,TS!CH9,IF($A$1=1,TS!B9,IF($A$1=2,TS!E9,""))))))))&amp;IF($A$1=30,TS!CK9,IF($A$1=31,TS!CN9,IF($A$1=32,TS!CQ9,IF($A$1=33,TS!CT9,IF($A$1=34,TS!CW9,IF($A$1=35,TS!CZ9,IF($A$1=36,TS!DC9,IF($A$1=37,TS!DF9,""))))))))&amp;IF($A$1=38,TS!DI9,IF($A$1=39,TS!DL9,IF($A$1=40,TS!DO9,"")))</f>
        <v>196</v>
      </c>
      <c r="E9" s="100" t="str">
        <f ca="1">IF($A$1=3,TS!I9,IF($A$1=4,TS!L9,IF($A$1=5,TS!O9,IF($A$1=6,TS!R9,IF($A$1=7,TS!U9,IF($A$1=8,TS!X9,IF($A$1=9,TS!AA9,IF($A$1=10,TS!AD9,""))))))))&amp;IF($A$1=11,TS!AG9,IF($A$1=12,TS!AJ9,IF($A$1=13,TS!AM9,IF($A$1=14,TS!AP9,IF($A$1=15,TS!AS9,IF($A$1=16,TS!AV9,IF($A$1=17,TS!AY9,"")))))))&amp;IF($A$1=18,TS!BB9,IF($A$1=19,TS!BE9,IF($A$1=20,TS!BH9,IF($A$1=21,TS!BK9,IF($A$1=22,TS!BN9,IF($A$1=23,TS!BQ9,""))))))&amp;IF($A$1=24,TS!BT9,IF($A$1=25,TS!BW9,IF($A$1=26,TS!BZ9,IF($A$1=27,TS!CC9,IF($A$1=28,TS!CF9,IF($A$1=29,TS!CI9,IF($A$1=1,TS!C9,IF($A$1=2,TS!F9,""))))))))&amp;IF($A$1=30,TS!CL9,IF($A$1=31,TS!CO9,IF($A$1=32,TS!CR9,IF($A$1=33,TS!CU9,IF($A$1=34,TS!CX9,IF($A$1=35,TS!DA9,IF($A$1=36,TS!DD9,IF($A$1=37,TS!DG9,""))))))))&amp;IF($A$1=38,TS!DJ9,IF($A$1=39,TS!DM9,IF($A$1=40,TS!DP9,"")))</f>
        <v>TAKDİR/TEŞEKKÜR SONUÇ LİSTESİ</v>
      </c>
      <c r="F9" s="79"/>
      <c r="G9" s="79"/>
      <c r="H9" s="91"/>
      <c r="I9" s="92"/>
      <c r="J9" s="92"/>
    </row>
    <row r="10" spans="1:10" s="80" customFormat="1" ht="18" customHeight="1" x14ac:dyDescent="0.1">
      <c r="A10" s="106" t="str">
        <f>V!Q10</f>
        <v>7 / B</v>
      </c>
      <c r="B10" s="81">
        <v>9</v>
      </c>
      <c r="C10" s="99" t="str">
        <f ca="1">IF($A$1=3,TS!G10,IF($A$1=4,TS!J10,IF($A$1=5,TS!M10,IF($A$1=6,TS!P10,IF($A$1=7,TS!S10,IF($A$1=8,TS!V10,IF($A$1=9,TS!Y10,IF($A$1=10,TS!AB10,""))))))))&amp;IF($A$1=11,TS!AE10,IF($A$1=12,TS!AH10,IF($A$1=13,TS!AK10,IF($A$1=14,TS!AN10,IF($A$1=15,TS!AQ10,IF($A$1=16,TS!AT10,IF($A$1=17,TS!AW10,"")))))))&amp;IF($A$1=18,TS!AZ10,IF($A$1=19,TS!BC10,IF($A$1=20,TS!BF10,IF($A$1=21,TS!BI10,IF($A$1=22,TS!BL10,IF($A$1=23,TS!BO10,""))))))&amp;IF($A$1=24,TS!BR10,IF($A$1=25,TS!BU10,IF($A$1=26,TS!BX10,IF($A$1=27,TS!CA10,IF($A$1=28,TS!CD10,IF($A$1=29,TS!CG10,IF($A$1=1,TS!A10,IF($A$1=2,TS!D10,""))))))))&amp;IF($A$1=30,TS!CJ10,IF($A$1=31,TS!CM10,IF($A$1=32,TS!CP10,IF($A$1=33,TS!CS10,IF($A$1=34,TS!CV10,IF($A$1=35,TS!CY10,IF($A$1=36,TS!DB10,IF($A$1=37,TS!DE10,""))))))))&amp;IF($A$1=38,TS!DH10,IF($A$1=39,TS!DK10,IF($A$1=40,TS!DN10,"")))</f>
        <v>8</v>
      </c>
      <c r="D10" s="99" t="str">
        <f ca="1">IF($A$1=3,TS!H10,IF($A$1=4,TS!K10,IF($A$1=5,TS!N10,IF($A$1=6,TS!Q10,IF($A$1=7,TS!T10,IF($A$1=8,TS!W10,IF($A$1=9,TS!Z10,IF($A$1=10,TS!AC10,""))))))))&amp;IF($A$1=11,TS!AF10,IF($A$1=12,TS!AI10,IF($A$1=13,TS!AL10,IF($A$1=14,TS!AO10,IF($A$1=15,TS!AR10,IF($A$1=16,TS!AU10,IF($A$1=17,TS!AX10,"")))))))&amp;IF($A$1=18,TS!BA10,IF($A$1=19,TS!BD10,IF($A$1=20,TS!BG10,IF($A$1=21,TS!BJ10,IF($A$1=22,TS!BM10,IF($A$1=23,TS!BP10,""))))))&amp;IF($A$1=24,TS!BS10,IF($A$1=25,TS!BV10,IF($A$1=26,TS!BY10,IF($A$1=27,TS!CB10,IF($A$1=28,TS!CE10,IF($A$1=29,TS!CH10,IF($A$1=1,TS!B10,IF($A$1=2,TS!E10,""))))))))&amp;IF($A$1=30,TS!CK10,IF($A$1=31,TS!CN10,IF($A$1=32,TS!CQ10,IF($A$1=33,TS!CT10,IF($A$1=34,TS!CW10,IF($A$1=35,TS!CZ10,IF($A$1=36,TS!DC10,IF($A$1=37,TS!DF10,""))))))))&amp;IF($A$1=38,TS!DI10,IF($A$1=39,TS!DL10,IF($A$1=40,TS!DO10,"")))</f>
        <v>197</v>
      </c>
      <c r="E10" s="100" t="str">
        <f ca="1">IF($A$1=3,TS!I10,IF($A$1=4,TS!L10,IF($A$1=5,TS!O10,IF($A$1=6,TS!R10,IF($A$1=7,TS!U10,IF($A$1=8,TS!X10,IF($A$1=9,TS!AA10,IF($A$1=10,TS!AD10,""))))))))&amp;IF($A$1=11,TS!AG10,IF($A$1=12,TS!AJ10,IF($A$1=13,TS!AM10,IF($A$1=14,TS!AP10,IF($A$1=15,TS!AS10,IF($A$1=16,TS!AV10,IF($A$1=17,TS!AY10,"")))))))&amp;IF($A$1=18,TS!BB10,IF($A$1=19,TS!BE10,IF($A$1=20,TS!BH10,IF($A$1=21,TS!BK10,IF($A$1=22,TS!BN10,IF($A$1=23,TS!BQ10,""))))))&amp;IF($A$1=24,TS!BT10,IF($A$1=25,TS!BW10,IF($A$1=26,TS!BZ10,IF($A$1=27,TS!CC10,IF($A$1=28,TS!CF10,IF($A$1=29,TS!CI10,IF($A$1=1,TS!C10,IF($A$1=2,TS!F10,""))))))))&amp;IF($A$1=30,TS!CL10,IF($A$1=31,TS!CO10,IF($A$1=32,TS!CR10,IF($A$1=33,TS!CU10,IF($A$1=34,TS!CX10,IF($A$1=35,TS!DA10,IF($A$1=36,TS!DD10,IF($A$1=37,TS!DG10,""))))))))&amp;IF($A$1=38,TS!DJ10,IF($A$1=39,TS!DM10,IF($A$1=40,TS!DP10,"")))</f>
        <v>TAKDİR/TEŞEKKÜR SONUÇ LİSTESİ</v>
      </c>
      <c r="F10" s="79"/>
      <c r="G10" s="79"/>
      <c r="H10" s="91"/>
      <c r="I10" s="92"/>
      <c r="J10" s="92"/>
    </row>
    <row r="11" spans="1:10" s="80" customFormat="1" ht="18" customHeight="1" x14ac:dyDescent="0.1">
      <c r="A11" s="106" t="str">
        <f>V!Q11</f>
        <v>7 / C</v>
      </c>
      <c r="B11" s="81">
        <v>10</v>
      </c>
      <c r="C11" s="99" t="str">
        <f ca="1">IF($A$1=3,TS!G11,IF($A$1=4,TS!J11,IF($A$1=5,TS!M11,IF($A$1=6,TS!P11,IF($A$1=7,TS!S11,IF($A$1=8,TS!V11,IF($A$1=9,TS!Y11,IF($A$1=10,TS!AB11,""))))))))&amp;IF($A$1=11,TS!AE11,IF($A$1=12,TS!AH11,IF($A$1=13,TS!AK11,IF($A$1=14,TS!AN11,IF($A$1=15,TS!AQ11,IF($A$1=16,TS!AT11,IF($A$1=17,TS!AW11,"")))))))&amp;IF($A$1=18,TS!AZ11,IF($A$1=19,TS!BC11,IF($A$1=20,TS!BF11,IF($A$1=21,TS!BI11,IF($A$1=22,TS!BL11,IF($A$1=23,TS!BO11,""))))))&amp;IF($A$1=24,TS!BR11,IF($A$1=25,TS!BU11,IF($A$1=26,TS!BX11,IF($A$1=27,TS!CA11,IF($A$1=28,TS!CD11,IF($A$1=29,TS!CG11,IF($A$1=1,TS!A11,IF($A$1=2,TS!D11,""))))))))&amp;IF($A$1=30,TS!CJ11,IF($A$1=31,TS!CM11,IF($A$1=32,TS!CP11,IF($A$1=33,TS!CS11,IF($A$1=34,TS!CV11,IF($A$1=35,TS!CY11,IF($A$1=36,TS!DB11,IF($A$1=37,TS!DE11,""))))))))&amp;IF($A$1=38,TS!DH11,IF($A$1=39,TS!DK11,IF($A$1=40,TS!DN11,"")))</f>
        <v>9</v>
      </c>
      <c r="D11" s="99" t="str">
        <f ca="1">IF($A$1=3,TS!H11,IF($A$1=4,TS!K11,IF($A$1=5,TS!N11,IF($A$1=6,TS!Q11,IF($A$1=7,TS!T11,IF($A$1=8,TS!W11,IF($A$1=9,TS!Z11,IF($A$1=10,TS!AC11,""))))))))&amp;IF($A$1=11,TS!AF11,IF($A$1=12,TS!AI11,IF($A$1=13,TS!AL11,IF($A$1=14,TS!AO11,IF($A$1=15,TS!AR11,IF($A$1=16,TS!AU11,IF($A$1=17,TS!AX11,"")))))))&amp;IF($A$1=18,TS!BA11,IF($A$1=19,TS!BD11,IF($A$1=20,TS!BG11,IF($A$1=21,TS!BJ11,IF($A$1=22,TS!BM11,IF($A$1=23,TS!BP11,""))))))&amp;IF($A$1=24,TS!BS11,IF($A$1=25,TS!BV11,IF($A$1=26,TS!BY11,IF($A$1=27,TS!CB11,IF($A$1=28,TS!CE11,IF($A$1=29,TS!CH11,IF($A$1=1,TS!B11,IF($A$1=2,TS!E11,""))))))))&amp;IF($A$1=30,TS!CK11,IF($A$1=31,TS!CN11,IF($A$1=32,TS!CQ11,IF($A$1=33,TS!CT11,IF($A$1=34,TS!CW11,IF($A$1=35,TS!CZ11,IF($A$1=36,TS!DC11,IF($A$1=37,TS!DF11,""))))))))&amp;IF($A$1=38,TS!DI11,IF($A$1=39,TS!DL11,IF($A$1=40,TS!DO11,"")))</f>
        <v>225</v>
      </c>
      <c r="E11" s="100" t="str">
        <f ca="1">IF($A$1=3,TS!I11,IF($A$1=4,TS!L11,IF($A$1=5,TS!O11,IF($A$1=6,TS!R11,IF($A$1=7,TS!U11,IF($A$1=8,TS!X11,IF($A$1=9,TS!AA11,IF($A$1=10,TS!AD11,""))))))))&amp;IF($A$1=11,TS!AG11,IF($A$1=12,TS!AJ11,IF($A$1=13,TS!AM11,IF($A$1=14,TS!AP11,IF($A$1=15,TS!AS11,IF($A$1=16,TS!AV11,IF($A$1=17,TS!AY11,"")))))))&amp;IF($A$1=18,TS!BB11,IF($A$1=19,TS!BE11,IF($A$1=20,TS!BH11,IF($A$1=21,TS!BK11,IF($A$1=22,TS!BN11,IF($A$1=23,TS!BQ11,""))))))&amp;IF($A$1=24,TS!BT11,IF($A$1=25,TS!BW11,IF($A$1=26,TS!BZ11,IF($A$1=27,TS!CC11,IF($A$1=28,TS!CF11,IF($A$1=29,TS!CI11,IF($A$1=1,TS!C11,IF($A$1=2,TS!F11,""))))))))&amp;IF($A$1=30,TS!CL11,IF($A$1=31,TS!CO11,IF($A$1=32,TS!CR11,IF($A$1=33,TS!CU11,IF($A$1=34,TS!CX11,IF($A$1=35,TS!DA11,IF($A$1=36,TS!DD11,IF($A$1=37,TS!DG11,""))))))))&amp;IF($A$1=38,TS!DJ11,IF($A$1=39,TS!DM11,IF($A$1=40,TS!DP11,"")))</f>
        <v>TAKDİR/TEŞEKKÜR SONUÇ LİSTESİ</v>
      </c>
      <c r="F11" s="79"/>
      <c r="G11" s="79"/>
      <c r="H11" s="91"/>
      <c r="I11" s="92"/>
      <c r="J11" s="92"/>
    </row>
    <row r="12" spans="1:10" s="80" customFormat="1" ht="18" customHeight="1" x14ac:dyDescent="0.1">
      <c r="A12" s="106" t="str">
        <f>V!Q12</f>
        <v>7 / D</v>
      </c>
      <c r="B12" s="81">
        <v>11</v>
      </c>
      <c r="C12" s="99" t="str">
        <f ca="1">IF($A$1=3,TS!G12,IF($A$1=4,TS!J12,IF($A$1=5,TS!M12,IF($A$1=6,TS!P12,IF($A$1=7,TS!S12,IF($A$1=8,TS!V12,IF($A$1=9,TS!Y12,IF($A$1=10,TS!AB12,""))))))))&amp;IF($A$1=11,TS!AE12,IF($A$1=12,TS!AH12,IF($A$1=13,TS!AK12,IF($A$1=14,TS!AN12,IF($A$1=15,TS!AQ12,IF($A$1=16,TS!AT12,IF($A$1=17,TS!AW12,"")))))))&amp;IF($A$1=18,TS!AZ12,IF($A$1=19,TS!BC12,IF($A$1=20,TS!BF12,IF($A$1=21,TS!BI12,IF($A$1=22,TS!BL12,IF($A$1=23,TS!BO12,""))))))&amp;IF($A$1=24,TS!BR12,IF($A$1=25,TS!BU12,IF($A$1=26,TS!BX12,IF($A$1=27,TS!CA12,IF($A$1=28,TS!CD12,IF($A$1=29,TS!CG12,IF($A$1=1,TS!A12,IF($A$1=2,TS!D12,""))))))))&amp;IF($A$1=30,TS!CJ12,IF($A$1=31,TS!CM12,IF($A$1=32,TS!CP12,IF($A$1=33,TS!CS12,IF($A$1=34,TS!CV12,IF($A$1=35,TS!CY12,IF($A$1=36,TS!DB12,IF($A$1=37,TS!DE12,""))))))))&amp;IF($A$1=38,TS!DH12,IF($A$1=39,TS!DK12,IF($A$1=40,TS!DN12,"")))</f>
        <v>10</v>
      </c>
      <c r="D12" s="99" t="str">
        <f ca="1">IF($A$1=3,TS!H12,IF($A$1=4,TS!K12,IF($A$1=5,TS!N12,IF($A$1=6,TS!Q12,IF($A$1=7,TS!T12,IF($A$1=8,TS!W12,IF($A$1=9,TS!Z12,IF($A$1=10,TS!AC12,""))))))))&amp;IF($A$1=11,TS!AF12,IF($A$1=12,TS!AI12,IF($A$1=13,TS!AL12,IF($A$1=14,TS!AO12,IF($A$1=15,TS!AR12,IF($A$1=16,TS!AU12,IF($A$1=17,TS!AX12,"")))))))&amp;IF($A$1=18,TS!BA12,IF($A$1=19,TS!BD12,IF($A$1=20,TS!BG12,IF($A$1=21,TS!BJ12,IF($A$1=22,TS!BM12,IF($A$1=23,TS!BP12,""))))))&amp;IF($A$1=24,TS!BS12,IF($A$1=25,TS!BV12,IF($A$1=26,TS!BY12,IF($A$1=27,TS!CB12,IF($A$1=28,TS!CE12,IF($A$1=29,TS!CH12,IF($A$1=1,TS!B12,IF($A$1=2,TS!E12,""))))))))&amp;IF($A$1=30,TS!CK12,IF($A$1=31,TS!CN12,IF($A$1=32,TS!CQ12,IF($A$1=33,TS!CT12,IF($A$1=34,TS!CW12,IF($A$1=35,TS!CZ12,IF($A$1=36,TS!DC12,IF($A$1=37,TS!DF12,""))))))))&amp;IF($A$1=38,TS!DI12,IF($A$1=39,TS!DL12,IF($A$1=40,TS!DO12,"")))</f>
        <v>329</v>
      </c>
      <c r="E12" s="100" t="str">
        <f ca="1">IF($A$1=3,TS!I12,IF($A$1=4,TS!L12,IF($A$1=5,TS!O12,IF($A$1=6,TS!R12,IF($A$1=7,TS!U12,IF($A$1=8,TS!X12,IF($A$1=9,TS!AA12,IF($A$1=10,TS!AD12,""))))))))&amp;IF($A$1=11,TS!AG12,IF($A$1=12,TS!AJ12,IF($A$1=13,TS!AM12,IF($A$1=14,TS!AP12,IF($A$1=15,TS!AS12,IF($A$1=16,TS!AV12,IF($A$1=17,TS!AY12,"")))))))&amp;IF($A$1=18,TS!BB12,IF($A$1=19,TS!BE12,IF($A$1=20,TS!BH12,IF($A$1=21,TS!BK12,IF($A$1=22,TS!BN12,IF($A$1=23,TS!BQ12,""))))))&amp;IF($A$1=24,TS!BT12,IF($A$1=25,TS!BW12,IF($A$1=26,TS!BZ12,IF($A$1=27,TS!CC12,IF($A$1=28,TS!CF12,IF($A$1=29,TS!CI12,IF($A$1=1,TS!C12,IF($A$1=2,TS!F12,""))))))))&amp;IF($A$1=30,TS!CL12,IF($A$1=31,TS!CO12,IF($A$1=32,TS!CR12,IF($A$1=33,TS!CU12,IF($A$1=34,TS!CX12,IF($A$1=35,TS!DA12,IF($A$1=36,TS!DD12,IF($A$1=37,TS!DG12,""))))))))&amp;IF($A$1=38,TS!DJ12,IF($A$1=39,TS!DM12,IF($A$1=40,TS!DP12,"")))</f>
        <v>TAKDİR/TEŞEKKÜR SONUÇ LİSTESİ</v>
      </c>
      <c r="F12" s="79"/>
      <c r="G12" s="79"/>
      <c r="H12" s="91"/>
      <c r="I12" s="92"/>
      <c r="J12" s="92"/>
    </row>
    <row r="13" spans="1:10" s="80" customFormat="1" ht="18" customHeight="1" x14ac:dyDescent="0.1">
      <c r="A13" s="106" t="str">
        <f>V!Q13</f>
        <v>7 / E</v>
      </c>
      <c r="B13" s="81">
        <v>12</v>
      </c>
      <c r="C13" s="99" t="str">
        <f ca="1">IF($A$1=3,TS!G13,IF($A$1=4,TS!J13,IF($A$1=5,TS!M13,IF($A$1=6,TS!P13,IF($A$1=7,TS!S13,IF($A$1=8,TS!V13,IF($A$1=9,TS!Y13,IF($A$1=10,TS!AB13,""))))))))&amp;IF($A$1=11,TS!AE13,IF($A$1=12,TS!AH13,IF($A$1=13,TS!AK13,IF($A$1=14,TS!AN13,IF($A$1=15,TS!AQ13,IF($A$1=16,TS!AT13,IF($A$1=17,TS!AW13,"")))))))&amp;IF($A$1=18,TS!AZ13,IF($A$1=19,TS!BC13,IF($A$1=20,TS!BF13,IF($A$1=21,TS!BI13,IF($A$1=22,TS!BL13,IF($A$1=23,TS!BO13,""))))))&amp;IF($A$1=24,TS!BR13,IF($A$1=25,TS!BU13,IF($A$1=26,TS!BX13,IF($A$1=27,TS!CA13,IF($A$1=28,TS!CD13,IF($A$1=29,TS!CG13,IF($A$1=1,TS!A13,IF($A$1=2,TS!D13,""))))))))&amp;IF($A$1=30,TS!CJ13,IF($A$1=31,TS!CM13,IF($A$1=32,TS!CP13,IF($A$1=33,TS!CS13,IF($A$1=34,TS!CV13,IF($A$1=35,TS!CY13,IF($A$1=36,TS!DB13,IF($A$1=37,TS!DE13,""))))))))&amp;IF($A$1=38,TS!DH13,IF($A$1=39,TS!DK13,IF($A$1=40,TS!DN13,"")))</f>
        <v>11</v>
      </c>
      <c r="D13" s="99" t="str">
        <f ca="1">IF($A$1=3,TS!H13,IF($A$1=4,TS!K13,IF($A$1=5,TS!N13,IF($A$1=6,TS!Q13,IF($A$1=7,TS!T13,IF($A$1=8,TS!W13,IF($A$1=9,TS!Z13,IF($A$1=10,TS!AC13,""))))))))&amp;IF($A$1=11,TS!AF13,IF($A$1=12,TS!AI13,IF($A$1=13,TS!AL13,IF($A$1=14,TS!AO13,IF($A$1=15,TS!AR13,IF($A$1=16,TS!AU13,IF($A$1=17,TS!AX13,"")))))))&amp;IF($A$1=18,TS!BA13,IF($A$1=19,TS!BD13,IF($A$1=20,TS!BG13,IF($A$1=21,TS!BJ13,IF($A$1=22,TS!BM13,IF($A$1=23,TS!BP13,""))))))&amp;IF($A$1=24,TS!BS13,IF($A$1=25,TS!BV13,IF($A$1=26,TS!BY13,IF($A$1=27,TS!CB13,IF($A$1=28,TS!CE13,IF($A$1=29,TS!CH13,IF($A$1=1,TS!B13,IF($A$1=2,TS!E13,""))))))))&amp;IF($A$1=30,TS!CK13,IF($A$1=31,TS!CN13,IF($A$1=32,TS!CQ13,IF($A$1=33,TS!CT13,IF($A$1=34,TS!CW13,IF($A$1=35,TS!CZ13,IF($A$1=36,TS!DC13,IF($A$1=37,TS!DF13,""))))))))&amp;IF($A$1=38,TS!DI13,IF($A$1=39,TS!DL13,IF($A$1=40,TS!DO13,"")))</f>
        <v>347</v>
      </c>
      <c r="E13" s="100" t="str">
        <f ca="1">IF($A$1=3,TS!I13,IF($A$1=4,TS!L13,IF($A$1=5,TS!O13,IF($A$1=6,TS!R13,IF($A$1=7,TS!U13,IF($A$1=8,TS!X13,IF($A$1=9,TS!AA13,IF($A$1=10,TS!AD13,""))))))))&amp;IF($A$1=11,TS!AG13,IF($A$1=12,TS!AJ13,IF($A$1=13,TS!AM13,IF($A$1=14,TS!AP13,IF($A$1=15,TS!AS13,IF($A$1=16,TS!AV13,IF($A$1=17,TS!AY13,"")))))))&amp;IF($A$1=18,TS!BB13,IF($A$1=19,TS!BE13,IF($A$1=20,TS!BH13,IF($A$1=21,TS!BK13,IF($A$1=22,TS!BN13,IF($A$1=23,TS!BQ13,""))))))&amp;IF($A$1=24,TS!BT13,IF($A$1=25,TS!BW13,IF($A$1=26,TS!BZ13,IF($A$1=27,TS!CC13,IF($A$1=28,TS!CF13,IF($A$1=29,TS!CI13,IF($A$1=1,TS!C13,IF($A$1=2,TS!F13,""))))))))&amp;IF($A$1=30,TS!CL13,IF($A$1=31,TS!CO13,IF($A$1=32,TS!CR13,IF($A$1=33,TS!CU13,IF($A$1=34,TS!CX13,IF($A$1=35,TS!DA13,IF($A$1=36,TS!DD13,IF($A$1=37,TS!DG13,""))))))))&amp;IF($A$1=38,TS!DJ13,IF($A$1=39,TS!DM13,IF($A$1=40,TS!DP13,"")))</f>
        <v>TAKDİR/TEŞEKKÜR SONUÇ LİSTESİ</v>
      </c>
      <c r="F13" s="79"/>
      <c r="G13" s="79"/>
      <c r="H13" s="91"/>
      <c r="I13" s="92"/>
      <c r="J13" s="92"/>
    </row>
    <row r="14" spans="1:10" s="80" customFormat="1" ht="18" customHeight="1" x14ac:dyDescent="0.1">
      <c r="A14" s="106" t="str">
        <f>V!Q14</f>
        <v>7 / F</v>
      </c>
      <c r="B14" s="81">
        <v>13</v>
      </c>
      <c r="C14" s="99" t="str">
        <f ca="1">IF($A$1=3,TS!G14,IF($A$1=4,TS!J14,IF($A$1=5,TS!M14,IF($A$1=6,TS!P14,IF($A$1=7,TS!S14,IF($A$1=8,TS!V14,IF($A$1=9,TS!Y14,IF($A$1=10,TS!AB14,""))))))))&amp;IF($A$1=11,TS!AE14,IF($A$1=12,TS!AH14,IF($A$1=13,TS!AK14,IF($A$1=14,TS!AN14,IF($A$1=15,TS!AQ14,IF($A$1=16,TS!AT14,IF($A$1=17,TS!AW14,"")))))))&amp;IF($A$1=18,TS!AZ14,IF($A$1=19,TS!BC14,IF($A$1=20,TS!BF14,IF($A$1=21,TS!BI14,IF($A$1=22,TS!BL14,IF($A$1=23,TS!BO14,""))))))&amp;IF($A$1=24,TS!BR14,IF($A$1=25,TS!BU14,IF($A$1=26,TS!BX14,IF($A$1=27,TS!CA14,IF($A$1=28,TS!CD14,IF($A$1=29,TS!CG14,IF($A$1=1,TS!A14,IF($A$1=2,TS!D14,""))))))))&amp;IF($A$1=30,TS!CJ14,IF($A$1=31,TS!CM14,IF($A$1=32,TS!CP14,IF($A$1=33,TS!CS14,IF($A$1=34,TS!CV14,IF($A$1=35,TS!CY14,IF($A$1=36,TS!DB14,IF($A$1=37,TS!DE14,""))))))))&amp;IF($A$1=38,TS!DH14,IF($A$1=39,TS!DK14,IF($A$1=40,TS!DN14,"")))</f>
        <v>12</v>
      </c>
      <c r="D14" s="99" t="str">
        <f ca="1">IF($A$1=3,TS!H14,IF($A$1=4,TS!K14,IF($A$1=5,TS!N14,IF($A$1=6,TS!Q14,IF($A$1=7,TS!T14,IF($A$1=8,TS!W14,IF($A$1=9,TS!Z14,IF($A$1=10,TS!AC14,""))))))))&amp;IF($A$1=11,TS!AF14,IF($A$1=12,TS!AI14,IF($A$1=13,TS!AL14,IF($A$1=14,TS!AO14,IF($A$1=15,TS!AR14,IF($A$1=16,TS!AU14,IF($A$1=17,TS!AX14,"")))))))&amp;IF($A$1=18,TS!BA14,IF($A$1=19,TS!BD14,IF($A$1=20,TS!BG14,IF($A$1=21,TS!BJ14,IF($A$1=22,TS!BM14,IF($A$1=23,TS!BP14,""))))))&amp;IF($A$1=24,TS!BS14,IF($A$1=25,TS!BV14,IF($A$1=26,TS!BY14,IF($A$1=27,TS!CB14,IF($A$1=28,TS!CE14,IF($A$1=29,TS!CH14,IF($A$1=1,TS!B14,IF($A$1=2,TS!E14,""))))))))&amp;IF($A$1=30,TS!CK14,IF($A$1=31,TS!CN14,IF($A$1=32,TS!CQ14,IF($A$1=33,TS!CT14,IF($A$1=34,TS!CW14,IF($A$1=35,TS!CZ14,IF($A$1=36,TS!DC14,IF($A$1=37,TS!DF14,""))))))))&amp;IF($A$1=38,TS!DI14,IF($A$1=39,TS!DL14,IF($A$1=40,TS!DO14,"")))</f>
        <v>349</v>
      </c>
      <c r="E14" s="100" t="str">
        <f ca="1">IF($A$1=3,TS!I14,IF($A$1=4,TS!L14,IF($A$1=5,TS!O14,IF($A$1=6,TS!R14,IF($A$1=7,TS!U14,IF($A$1=8,TS!X14,IF($A$1=9,TS!AA14,IF($A$1=10,TS!AD14,""))))))))&amp;IF($A$1=11,TS!AG14,IF($A$1=12,TS!AJ14,IF($A$1=13,TS!AM14,IF($A$1=14,TS!AP14,IF($A$1=15,TS!AS14,IF($A$1=16,TS!AV14,IF($A$1=17,TS!AY14,"")))))))&amp;IF($A$1=18,TS!BB14,IF($A$1=19,TS!BE14,IF($A$1=20,TS!BH14,IF($A$1=21,TS!BK14,IF($A$1=22,TS!BN14,IF($A$1=23,TS!BQ14,""))))))&amp;IF($A$1=24,TS!BT14,IF($A$1=25,TS!BW14,IF($A$1=26,TS!BZ14,IF($A$1=27,TS!CC14,IF($A$1=28,TS!CF14,IF($A$1=29,TS!CI14,IF($A$1=1,TS!C14,IF($A$1=2,TS!F14,""))))))))&amp;IF($A$1=30,TS!CL14,IF($A$1=31,TS!CO14,IF($A$1=32,TS!CR14,IF($A$1=33,TS!CU14,IF($A$1=34,TS!CX14,IF($A$1=35,TS!DA14,IF($A$1=36,TS!DD14,IF($A$1=37,TS!DG14,""))))))))&amp;IF($A$1=38,TS!DJ14,IF($A$1=39,TS!DM14,IF($A$1=40,TS!DP14,"")))</f>
        <v>TAKDİR/TEŞEKKÜR SONUÇ LİSTESİ</v>
      </c>
      <c r="F14" s="79"/>
      <c r="G14" s="79"/>
      <c r="H14" s="91"/>
      <c r="I14" s="92"/>
      <c r="J14" s="92"/>
    </row>
    <row r="15" spans="1:10" s="80" customFormat="1" ht="18" customHeight="1" x14ac:dyDescent="0.1">
      <c r="A15" s="106" t="str">
        <f>V!Q15</f>
        <v>8 / A</v>
      </c>
      <c r="B15" s="81">
        <v>14</v>
      </c>
      <c r="C15" s="99" t="str">
        <f ca="1">IF($A$1=3,TS!G15,IF($A$1=4,TS!J15,IF($A$1=5,TS!M15,IF($A$1=6,TS!P15,IF($A$1=7,TS!S15,IF($A$1=8,TS!V15,IF($A$1=9,TS!Y15,IF($A$1=10,TS!AB15,""))))))))&amp;IF($A$1=11,TS!AE15,IF($A$1=12,TS!AH15,IF($A$1=13,TS!AK15,IF($A$1=14,TS!AN15,IF($A$1=15,TS!AQ15,IF($A$1=16,TS!AT15,IF($A$1=17,TS!AW15,"")))))))&amp;IF($A$1=18,TS!AZ15,IF($A$1=19,TS!BC15,IF($A$1=20,TS!BF15,IF($A$1=21,TS!BI15,IF($A$1=22,TS!BL15,IF($A$1=23,TS!BO15,""))))))&amp;IF($A$1=24,TS!BR15,IF($A$1=25,TS!BU15,IF($A$1=26,TS!BX15,IF($A$1=27,TS!CA15,IF($A$1=28,TS!CD15,IF($A$1=29,TS!CG15,IF($A$1=1,TS!A15,IF($A$1=2,TS!D15,""))))))))&amp;IF($A$1=30,TS!CJ15,IF($A$1=31,TS!CM15,IF($A$1=32,TS!CP15,IF($A$1=33,TS!CS15,IF($A$1=34,TS!CV15,IF($A$1=35,TS!CY15,IF($A$1=36,TS!DB15,IF($A$1=37,TS!DE15,""))))))))&amp;IF($A$1=38,TS!DH15,IF($A$1=39,TS!DK15,IF($A$1=40,TS!DN15,"")))</f>
        <v>13</v>
      </c>
      <c r="D15" s="99" t="str">
        <f ca="1">IF($A$1=3,TS!H15,IF($A$1=4,TS!K15,IF($A$1=5,TS!N15,IF($A$1=6,TS!Q15,IF($A$1=7,TS!T15,IF($A$1=8,TS!W15,IF($A$1=9,TS!Z15,IF($A$1=10,TS!AC15,""))))))))&amp;IF($A$1=11,TS!AF15,IF($A$1=12,TS!AI15,IF($A$1=13,TS!AL15,IF($A$1=14,TS!AO15,IF($A$1=15,TS!AR15,IF($A$1=16,TS!AU15,IF($A$1=17,TS!AX15,"")))))))&amp;IF($A$1=18,TS!BA15,IF($A$1=19,TS!BD15,IF($A$1=20,TS!BG15,IF($A$1=21,TS!BJ15,IF($A$1=22,TS!BM15,IF($A$1=23,TS!BP15,""))))))&amp;IF($A$1=24,TS!BS15,IF($A$1=25,TS!BV15,IF($A$1=26,TS!BY15,IF($A$1=27,TS!CB15,IF($A$1=28,TS!CE15,IF($A$1=29,TS!CH15,IF($A$1=1,TS!B15,IF($A$1=2,TS!E15,""))))))))&amp;IF($A$1=30,TS!CK15,IF($A$1=31,TS!CN15,IF($A$1=32,TS!CQ15,IF($A$1=33,TS!CT15,IF($A$1=34,TS!CW15,IF($A$1=35,TS!CZ15,IF($A$1=36,TS!DC15,IF($A$1=37,TS!DF15,""))))))))&amp;IF($A$1=38,TS!DI15,IF($A$1=39,TS!DL15,IF($A$1=40,TS!DO15,"")))</f>
        <v>429</v>
      </c>
      <c r="E15" s="100" t="str">
        <f ca="1">IF($A$1=3,TS!I15,IF($A$1=4,TS!L15,IF($A$1=5,TS!O15,IF($A$1=6,TS!R15,IF($A$1=7,TS!U15,IF($A$1=8,TS!X15,IF($A$1=9,TS!AA15,IF($A$1=10,TS!AD15,""))))))))&amp;IF($A$1=11,TS!AG15,IF($A$1=12,TS!AJ15,IF($A$1=13,TS!AM15,IF($A$1=14,TS!AP15,IF($A$1=15,TS!AS15,IF($A$1=16,TS!AV15,IF($A$1=17,TS!AY15,"")))))))&amp;IF($A$1=18,TS!BB15,IF($A$1=19,TS!BE15,IF($A$1=20,TS!BH15,IF($A$1=21,TS!BK15,IF($A$1=22,TS!BN15,IF($A$1=23,TS!BQ15,""))))))&amp;IF($A$1=24,TS!BT15,IF($A$1=25,TS!BW15,IF($A$1=26,TS!BZ15,IF($A$1=27,TS!CC15,IF($A$1=28,TS!CF15,IF($A$1=29,TS!CI15,IF($A$1=1,TS!C15,IF($A$1=2,TS!F15,""))))))))&amp;IF($A$1=30,TS!CL15,IF($A$1=31,TS!CO15,IF($A$1=32,TS!CR15,IF($A$1=33,TS!CU15,IF($A$1=34,TS!CX15,IF($A$1=35,TS!DA15,IF($A$1=36,TS!DD15,IF($A$1=37,TS!DG15,""))))))))&amp;IF($A$1=38,TS!DJ15,IF($A$1=39,TS!DM15,IF($A$1=40,TS!DP15,"")))</f>
        <v>TAKDİR/TEŞEKKÜR SONUÇ LİSTESİ</v>
      </c>
      <c r="F15" s="79"/>
      <c r="G15" s="79"/>
      <c r="H15" s="91"/>
      <c r="I15" s="92"/>
      <c r="J15" s="92"/>
    </row>
    <row r="16" spans="1:10" s="80" customFormat="1" ht="18" customHeight="1" x14ac:dyDescent="0.1">
      <c r="A16" s="106" t="str">
        <f>V!Q16</f>
        <v>8 / B</v>
      </c>
      <c r="B16" s="81">
        <v>15</v>
      </c>
      <c r="C16" s="99" t="str">
        <f ca="1">IF($A$1=3,TS!G16,IF($A$1=4,TS!J16,IF($A$1=5,TS!M16,IF($A$1=6,TS!P16,IF($A$1=7,TS!S16,IF($A$1=8,TS!V16,IF($A$1=9,TS!Y16,IF($A$1=10,TS!AB16,""))))))))&amp;IF($A$1=11,TS!AE16,IF($A$1=12,TS!AH16,IF($A$1=13,TS!AK16,IF($A$1=14,TS!AN16,IF($A$1=15,TS!AQ16,IF($A$1=16,TS!AT16,IF($A$1=17,TS!AW16,"")))))))&amp;IF($A$1=18,TS!AZ16,IF($A$1=19,TS!BC16,IF($A$1=20,TS!BF16,IF($A$1=21,TS!BI16,IF($A$1=22,TS!BL16,IF($A$1=23,TS!BO16,""))))))&amp;IF($A$1=24,TS!BR16,IF($A$1=25,TS!BU16,IF($A$1=26,TS!BX16,IF($A$1=27,TS!CA16,IF($A$1=28,TS!CD16,IF($A$1=29,TS!CG16,IF($A$1=1,TS!A16,IF($A$1=2,TS!D16,""))))))))&amp;IF($A$1=30,TS!CJ16,IF($A$1=31,TS!CM16,IF($A$1=32,TS!CP16,IF($A$1=33,TS!CS16,IF($A$1=34,TS!CV16,IF($A$1=35,TS!CY16,IF($A$1=36,TS!DB16,IF($A$1=37,TS!DE16,""))))))))&amp;IF($A$1=38,TS!DH16,IF($A$1=39,TS!DK16,IF($A$1=40,TS!DN16,"")))</f>
        <v>14</v>
      </c>
      <c r="D16" s="99" t="str">
        <f ca="1">IF($A$1=3,TS!H16,IF($A$1=4,TS!K16,IF($A$1=5,TS!N16,IF($A$1=6,TS!Q16,IF($A$1=7,TS!T16,IF($A$1=8,TS!W16,IF($A$1=9,TS!Z16,IF($A$1=10,TS!AC16,""))))))))&amp;IF($A$1=11,TS!AF16,IF($A$1=12,TS!AI16,IF($A$1=13,TS!AL16,IF($A$1=14,TS!AO16,IF($A$1=15,TS!AR16,IF($A$1=16,TS!AU16,IF($A$1=17,TS!AX16,"")))))))&amp;IF($A$1=18,TS!BA16,IF($A$1=19,TS!BD16,IF($A$1=20,TS!BG16,IF($A$1=21,TS!BJ16,IF($A$1=22,TS!BM16,IF($A$1=23,TS!BP16,""))))))&amp;IF($A$1=24,TS!BS16,IF($A$1=25,TS!BV16,IF($A$1=26,TS!BY16,IF($A$1=27,TS!CB16,IF($A$1=28,TS!CE16,IF($A$1=29,TS!CH16,IF($A$1=1,TS!B16,IF($A$1=2,TS!E16,""))))))))&amp;IF($A$1=30,TS!CK16,IF($A$1=31,TS!CN16,IF($A$1=32,TS!CQ16,IF($A$1=33,TS!CT16,IF($A$1=34,TS!CW16,IF($A$1=35,TS!CZ16,IF($A$1=36,TS!DC16,IF($A$1=37,TS!DF16,""))))))))&amp;IF($A$1=38,TS!DI16,IF($A$1=39,TS!DL16,IF($A$1=40,TS!DO16,"")))</f>
        <v>470</v>
      </c>
      <c r="E16" s="100" t="str">
        <f ca="1">IF($A$1=3,TS!I16,IF($A$1=4,TS!L16,IF($A$1=5,TS!O16,IF($A$1=6,TS!R16,IF($A$1=7,TS!U16,IF($A$1=8,TS!X16,IF($A$1=9,TS!AA16,IF($A$1=10,TS!AD16,""))))))))&amp;IF($A$1=11,TS!AG16,IF($A$1=12,TS!AJ16,IF($A$1=13,TS!AM16,IF($A$1=14,TS!AP16,IF($A$1=15,TS!AS16,IF($A$1=16,TS!AV16,IF($A$1=17,TS!AY16,"")))))))&amp;IF($A$1=18,TS!BB16,IF($A$1=19,TS!BE16,IF($A$1=20,TS!BH16,IF($A$1=21,TS!BK16,IF($A$1=22,TS!BN16,IF($A$1=23,TS!BQ16,""))))))&amp;IF($A$1=24,TS!BT16,IF($A$1=25,TS!BW16,IF($A$1=26,TS!BZ16,IF($A$1=27,TS!CC16,IF($A$1=28,TS!CF16,IF($A$1=29,TS!CI16,IF($A$1=1,TS!C16,IF($A$1=2,TS!F16,""))))))))&amp;IF($A$1=30,TS!CL16,IF($A$1=31,TS!CO16,IF($A$1=32,TS!CR16,IF($A$1=33,TS!CU16,IF($A$1=34,TS!CX16,IF($A$1=35,TS!DA16,IF($A$1=36,TS!DD16,IF($A$1=37,TS!DG16,""))))))))&amp;IF($A$1=38,TS!DJ16,IF($A$1=39,TS!DM16,IF($A$1=40,TS!DP16,"")))</f>
        <v>TAKDİR/TEŞEKKÜR SONUÇ LİSTESİ</v>
      </c>
      <c r="F16" s="79"/>
      <c r="G16" s="79"/>
      <c r="H16" s="91"/>
      <c r="I16" s="92"/>
      <c r="J16" s="92"/>
    </row>
    <row r="17" spans="1:10" s="80" customFormat="1" ht="18" customHeight="1" x14ac:dyDescent="0.1">
      <c r="A17" s="106" t="str">
        <f>V!Q17</f>
        <v>8 / C</v>
      </c>
      <c r="B17" s="81">
        <v>16</v>
      </c>
      <c r="C17" s="99" t="str">
        <f ca="1">IF($A$1=3,TS!G17,IF($A$1=4,TS!J17,IF($A$1=5,TS!M17,IF($A$1=6,TS!P17,IF($A$1=7,TS!S17,IF($A$1=8,TS!V17,IF($A$1=9,TS!Y17,IF($A$1=10,TS!AB17,""))))))))&amp;IF($A$1=11,TS!AE17,IF($A$1=12,TS!AH17,IF($A$1=13,TS!AK17,IF($A$1=14,TS!AN17,IF($A$1=15,TS!AQ17,IF($A$1=16,TS!AT17,IF($A$1=17,TS!AW17,"")))))))&amp;IF($A$1=18,TS!AZ17,IF($A$1=19,TS!BC17,IF($A$1=20,TS!BF17,IF($A$1=21,TS!BI17,IF($A$1=22,TS!BL17,IF($A$1=23,TS!BO17,""))))))&amp;IF($A$1=24,TS!BR17,IF($A$1=25,TS!BU17,IF($A$1=26,TS!BX17,IF($A$1=27,TS!CA17,IF($A$1=28,TS!CD17,IF($A$1=29,TS!CG17,IF($A$1=1,TS!A17,IF($A$1=2,TS!D17,""))))))))&amp;IF($A$1=30,TS!CJ17,IF($A$1=31,TS!CM17,IF($A$1=32,TS!CP17,IF($A$1=33,TS!CS17,IF($A$1=34,TS!CV17,IF($A$1=35,TS!CY17,IF($A$1=36,TS!DB17,IF($A$1=37,TS!DE17,""))))))))&amp;IF($A$1=38,TS!DH17,IF($A$1=39,TS!DK17,IF($A$1=40,TS!DN17,"")))</f>
        <v>15</v>
      </c>
      <c r="D17" s="99" t="str">
        <f ca="1">IF($A$1=3,TS!H17,IF($A$1=4,TS!K17,IF($A$1=5,TS!N17,IF($A$1=6,TS!Q17,IF($A$1=7,TS!T17,IF($A$1=8,TS!W17,IF($A$1=9,TS!Z17,IF($A$1=10,TS!AC17,""))))))))&amp;IF($A$1=11,TS!AF17,IF($A$1=12,TS!AI17,IF($A$1=13,TS!AL17,IF($A$1=14,TS!AO17,IF($A$1=15,TS!AR17,IF($A$1=16,TS!AU17,IF($A$1=17,TS!AX17,"")))))))&amp;IF($A$1=18,TS!BA17,IF($A$1=19,TS!BD17,IF($A$1=20,TS!BG17,IF($A$1=21,TS!BJ17,IF($A$1=22,TS!BM17,IF($A$1=23,TS!BP17,""))))))&amp;IF($A$1=24,TS!BS17,IF($A$1=25,TS!BV17,IF($A$1=26,TS!BY17,IF($A$1=27,TS!CB17,IF($A$1=28,TS!CE17,IF($A$1=29,TS!CH17,IF($A$1=1,TS!B17,IF($A$1=2,TS!E17,""))))))))&amp;IF($A$1=30,TS!CK17,IF($A$1=31,TS!CN17,IF($A$1=32,TS!CQ17,IF($A$1=33,TS!CT17,IF($A$1=34,TS!CW17,IF($A$1=35,TS!CZ17,IF($A$1=36,TS!DC17,IF($A$1=37,TS!DF17,""))))))))&amp;IF($A$1=38,TS!DI17,IF($A$1=39,TS!DL17,IF($A$1=40,TS!DO17,"")))</f>
        <v>478</v>
      </c>
      <c r="E17" s="100" t="str">
        <f ca="1">IF($A$1=3,TS!I17,IF($A$1=4,TS!L17,IF($A$1=5,TS!O17,IF($A$1=6,TS!R17,IF($A$1=7,TS!U17,IF($A$1=8,TS!X17,IF($A$1=9,TS!AA17,IF($A$1=10,TS!AD17,""))))))))&amp;IF($A$1=11,TS!AG17,IF($A$1=12,TS!AJ17,IF($A$1=13,TS!AM17,IF($A$1=14,TS!AP17,IF($A$1=15,TS!AS17,IF($A$1=16,TS!AV17,IF($A$1=17,TS!AY17,"")))))))&amp;IF($A$1=18,TS!BB17,IF($A$1=19,TS!BE17,IF($A$1=20,TS!BH17,IF($A$1=21,TS!BK17,IF($A$1=22,TS!BN17,IF($A$1=23,TS!BQ17,""))))))&amp;IF($A$1=24,TS!BT17,IF($A$1=25,TS!BW17,IF($A$1=26,TS!BZ17,IF($A$1=27,TS!CC17,IF($A$1=28,TS!CF17,IF($A$1=29,TS!CI17,IF($A$1=1,TS!C17,IF($A$1=2,TS!F17,""))))))))&amp;IF($A$1=30,TS!CL17,IF($A$1=31,TS!CO17,IF($A$1=32,TS!CR17,IF($A$1=33,TS!CU17,IF($A$1=34,TS!CX17,IF($A$1=35,TS!DA17,IF($A$1=36,TS!DD17,IF($A$1=37,TS!DG17,""))))))))&amp;IF($A$1=38,TS!DJ17,IF($A$1=39,TS!DM17,IF($A$1=40,TS!DP17,"")))</f>
        <v>TAKDİR/TEŞEKKÜR SONUÇ LİSTESİ</v>
      </c>
      <c r="F17" s="79"/>
      <c r="G17" s="79"/>
      <c r="H17" s="91"/>
      <c r="I17" s="92"/>
      <c r="J17" s="92"/>
    </row>
    <row r="18" spans="1:10" s="80" customFormat="1" ht="18" customHeight="1" x14ac:dyDescent="0.1">
      <c r="A18" s="106" t="str">
        <f>V!Q18</f>
        <v>8 / D</v>
      </c>
      <c r="B18" s="81">
        <v>17</v>
      </c>
      <c r="C18" s="99" t="str">
        <f ca="1">IF($A$1=3,TS!G18,IF($A$1=4,TS!J18,IF($A$1=5,TS!M18,IF($A$1=6,TS!P18,IF($A$1=7,TS!S18,IF($A$1=8,TS!V18,IF($A$1=9,TS!Y18,IF($A$1=10,TS!AB18,""))))))))&amp;IF($A$1=11,TS!AE18,IF($A$1=12,TS!AH18,IF($A$1=13,TS!AK18,IF($A$1=14,TS!AN18,IF($A$1=15,TS!AQ18,IF($A$1=16,TS!AT18,IF($A$1=17,TS!AW18,"")))))))&amp;IF($A$1=18,TS!AZ18,IF($A$1=19,TS!BC18,IF($A$1=20,TS!BF18,IF($A$1=21,TS!BI18,IF($A$1=22,TS!BL18,IF($A$1=23,TS!BO18,""))))))&amp;IF($A$1=24,TS!BR18,IF($A$1=25,TS!BU18,IF($A$1=26,TS!BX18,IF($A$1=27,TS!CA18,IF($A$1=28,TS!CD18,IF($A$1=29,TS!CG18,IF($A$1=1,TS!A18,IF($A$1=2,TS!D18,""))))))))&amp;IF($A$1=30,TS!CJ18,IF($A$1=31,TS!CM18,IF($A$1=32,TS!CP18,IF($A$1=33,TS!CS18,IF($A$1=34,TS!CV18,IF($A$1=35,TS!CY18,IF($A$1=36,TS!DB18,IF($A$1=37,TS!DE18,""))))))))&amp;IF($A$1=38,TS!DH18,IF($A$1=39,TS!DK18,IF($A$1=40,TS!DN18,"")))</f>
        <v>16</v>
      </c>
      <c r="D18" s="99" t="str">
        <f ca="1">IF($A$1=3,TS!H18,IF($A$1=4,TS!K18,IF($A$1=5,TS!N18,IF($A$1=6,TS!Q18,IF($A$1=7,TS!T18,IF($A$1=8,TS!W18,IF($A$1=9,TS!Z18,IF($A$1=10,TS!AC18,""))))))))&amp;IF($A$1=11,TS!AF18,IF($A$1=12,TS!AI18,IF($A$1=13,TS!AL18,IF($A$1=14,TS!AO18,IF($A$1=15,TS!AR18,IF($A$1=16,TS!AU18,IF($A$1=17,TS!AX18,"")))))))&amp;IF($A$1=18,TS!BA18,IF($A$1=19,TS!BD18,IF($A$1=20,TS!BG18,IF($A$1=21,TS!BJ18,IF($A$1=22,TS!BM18,IF($A$1=23,TS!BP18,""))))))&amp;IF($A$1=24,TS!BS18,IF($A$1=25,TS!BV18,IF($A$1=26,TS!BY18,IF($A$1=27,TS!CB18,IF($A$1=28,TS!CE18,IF($A$1=29,TS!CH18,IF($A$1=1,TS!B18,IF($A$1=2,TS!E18,""))))))))&amp;IF($A$1=30,TS!CK18,IF($A$1=31,TS!CN18,IF($A$1=32,TS!CQ18,IF($A$1=33,TS!CT18,IF($A$1=34,TS!CW18,IF($A$1=35,TS!CZ18,IF($A$1=36,TS!DC18,IF($A$1=37,TS!DF18,""))))))))&amp;IF($A$1=38,TS!DI18,IF($A$1=39,TS!DL18,IF($A$1=40,TS!DO18,"")))</f>
        <v>494</v>
      </c>
      <c r="E18" s="100" t="str">
        <f ca="1">IF($A$1=3,TS!I18,IF($A$1=4,TS!L18,IF($A$1=5,TS!O18,IF($A$1=6,TS!R18,IF($A$1=7,TS!U18,IF($A$1=8,TS!X18,IF($A$1=9,TS!AA18,IF($A$1=10,TS!AD18,""))))))))&amp;IF($A$1=11,TS!AG18,IF($A$1=12,TS!AJ18,IF($A$1=13,TS!AM18,IF($A$1=14,TS!AP18,IF($A$1=15,TS!AS18,IF($A$1=16,TS!AV18,IF($A$1=17,TS!AY18,"")))))))&amp;IF($A$1=18,TS!BB18,IF($A$1=19,TS!BE18,IF($A$1=20,TS!BH18,IF($A$1=21,TS!BK18,IF($A$1=22,TS!BN18,IF($A$1=23,TS!BQ18,""))))))&amp;IF($A$1=24,TS!BT18,IF($A$1=25,TS!BW18,IF($A$1=26,TS!BZ18,IF($A$1=27,TS!CC18,IF($A$1=28,TS!CF18,IF($A$1=29,TS!CI18,IF($A$1=1,TS!C18,IF($A$1=2,TS!F18,""))))))))&amp;IF($A$1=30,TS!CL18,IF($A$1=31,TS!CO18,IF($A$1=32,TS!CR18,IF($A$1=33,TS!CU18,IF($A$1=34,TS!CX18,IF($A$1=35,TS!DA18,IF($A$1=36,TS!DD18,IF($A$1=37,TS!DG18,""))))))))&amp;IF($A$1=38,TS!DJ18,IF($A$1=39,TS!DM18,IF($A$1=40,TS!DP18,"")))</f>
        <v>TAKDİR/TEŞEKKÜR SONUÇ LİSTESİ</v>
      </c>
      <c r="F18" s="79"/>
      <c r="G18" s="79"/>
      <c r="H18" s="91"/>
      <c r="I18" s="92"/>
      <c r="J18" s="92"/>
    </row>
    <row r="19" spans="1:10" s="80" customFormat="1" ht="18" customHeight="1" x14ac:dyDescent="0.1">
      <c r="A19" s="106" t="str">
        <f>V!Q19</f>
        <v>8 / E</v>
      </c>
      <c r="B19" s="81">
        <v>18</v>
      </c>
      <c r="C19" s="99" t="str">
        <f ca="1">IF($A$1=3,TS!G19,IF($A$1=4,TS!J19,IF($A$1=5,TS!M19,IF($A$1=6,TS!P19,IF($A$1=7,TS!S19,IF($A$1=8,TS!V19,IF($A$1=9,TS!Y19,IF($A$1=10,TS!AB19,""))))))))&amp;IF($A$1=11,TS!AE19,IF($A$1=12,TS!AH19,IF($A$1=13,TS!AK19,IF($A$1=14,TS!AN19,IF($A$1=15,TS!AQ19,IF($A$1=16,TS!AT19,IF($A$1=17,TS!AW19,"")))))))&amp;IF($A$1=18,TS!AZ19,IF($A$1=19,TS!BC19,IF($A$1=20,TS!BF19,IF($A$1=21,TS!BI19,IF($A$1=22,TS!BL19,IF($A$1=23,TS!BO19,""))))))&amp;IF($A$1=24,TS!BR19,IF($A$1=25,TS!BU19,IF($A$1=26,TS!BX19,IF($A$1=27,TS!CA19,IF($A$1=28,TS!CD19,IF($A$1=29,TS!CG19,IF($A$1=1,TS!A19,IF($A$1=2,TS!D19,""))))))))&amp;IF($A$1=30,TS!CJ19,IF($A$1=31,TS!CM19,IF($A$1=32,TS!CP19,IF($A$1=33,TS!CS19,IF($A$1=34,TS!CV19,IF($A$1=35,TS!CY19,IF($A$1=36,TS!DB19,IF($A$1=37,TS!DE19,""))))))))&amp;IF($A$1=38,TS!DH19,IF($A$1=39,TS!DK19,IF($A$1=40,TS!DN19,"")))</f>
        <v>17</v>
      </c>
      <c r="D19" s="99" t="str">
        <f ca="1">IF($A$1=3,TS!H19,IF($A$1=4,TS!K19,IF($A$1=5,TS!N19,IF($A$1=6,TS!Q19,IF($A$1=7,TS!T19,IF($A$1=8,TS!W19,IF($A$1=9,TS!Z19,IF($A$1=10,TS!AC19,""))))))))&amp;IF($A$1=11,TS!AF19,IF($A$1=12,TS!AI19,IF($A$1=13,TS!AL19,IF($A$1=14,TS!AO19,IF($A$1=15,TS!AR19,IF($A$1=16,TS!AU19,IF($A$1=17,TS!AX19,"")))))))&amp;IF($A$1=18,TS!BA19,IF($A$1=19,TS!BD19,IF($A$1=20,TS!BG19,IF($A$1=21,TS!BJ19,IF($A$1=22,TS!BM19,IF($A$1=23,TS!BP19,""))))))&amp;IF($A$1=24,TS!BS19,IF($A$1=25,TS!BV19,IF($A$1=26,TS!BY19,IF($A$1=27,TS!CB19,IF($A$1=28,TS!CE19,IF($A$1=29,TS!CH19,IF($A$1=1,TS!B19,IF($A$1=2,TS!E19,""))))))))&amp;IF($A$1=30,TS!CK19,IF($A$1=31,TS!CN19,IF($A$1=32,TS!CQ19,IF($A$1=33,TS!CT19,IF($A$1=34,TS!CW19,IF($A$1=35,TS!CZ19,IF($A$1=36,TS!DC19,IF($A$1=37,TS!DF19,""))))))))&amp;IF($A$1=38,TS!DI19,IF($A$1=39,TS!DL19,IF($A$1=40,TS!DO19,"")))</f>
        <v>583</v>
      </c>
      <c r="E19" s="100" t="str">
        <f ca="1">IF($A$1=3,TS!I19,IF($A$1=4,TS!L19,IF($A$1=5,TS!O19,IF($A$1=6,TS!R19,IF($A$1=7,TS!U19,IF($A$1=8,TS!X19,IF($A$1=9,TS!AA19,IF($A$1=10,TS!AD19,""))))))))&amp;IF($A$1=11,TS!AG19,IF($A$1=12,TS!AJ19,IF($A$1=13,TS!AM19,IF($A$1=14,TS!AP19,IF($A$1=15,TS!AS19,IF($A$1=16,TS!AV19,IF($A$1=17,TS!AY19,"")))))))&amp;IF($A$1=18,TS!BB19,IF($A$1=19,TS!BE19,IF($A$1=20,TS!BH19,IF($A$1=21,TS!BK19,IF($A$1=22,TS!BN19,IF($A$1=23,TS!BQ19,""))))))&amp;IF($A$1=24,TS!BT19,IF($A$1=25,TS!BW19,IF($A$1=26,TS!BZ19,IF($A$1=27,TS!CC19,IF($A$1=28,TS!CF19,IF($A$1=29,TS!CI19,IF($A$1=1,TS!C19,IF($A$1=2,TS!F19,""))))))))&amp;IF($A$1=30,TS!CL19,IF($A$1=31,TS!CO19,IF($A$1=32,TS!CR19,IF($A$1=33,TS!CU19,IF($A$1=34,TS!CX19,IF($A$1=35,TS!DA19,IF($A$1=36,TS!DD19,IF($A$1=37,TS!DG19,""))))))))&amp;IF($A$1=38,TS!DJ19,IF($A$1=39,TS!DM19,IF($A$1=40,TS!DP19,"")))</f>
        <v>TAKDİR/TEŞEKKÜR SONUÇ LİSTESİ</v>
      </c>
      <c r="F19" s="79"/>
      <c r="G19" s="79"/>
      <c r="H19" s="91"/>
      <c r="I19" s="92"/>
      <c r="J19" s="92"/>
    </row>
    <row r="20" spans="1:10" s="80" customFormat="1" ht="18" customHeight="1" x14ac:dyDescent="0.1">
      <c r="A20" s="106" t="str">
        <f>V!Q20</f>
        <v>8 / F</v>
      </c>
      <c r="B20" s="81">
        <v>19</v>
      </c>
      <c r="C20" s="99" t="str">
        <f ca="1">IF($A$1=3,TS!G20,IF($A$1=4,TS!J20,IF($A$1=5,TS!M20,IF($A$1=6,TS!P20,IF($A$1=7,TS!S20,IF($A$1=8,TS!V20,IF($A$1=9,TS!Y20,IF($A$1=10,TS!AB20,""))))))))&amp;IF($A$1=11,TS!AE20,IF($A$1=12,TS!AH20,IF($A$1=13,TS!AK20,IF($A$1=14,TS!AN20,IF($A$1=15,TS!AQ20,IF($A$1=16,TS!AT20,IF($A$1=17,TS!AW20,"")))))))&amp;IF($A$1=18,TS!AZ20,IF($A$1=19,TS!BC20,IF($A$1=20,TS!BF20,IF($A$1=21,TS!BI20,IF($A$1=22,TS!BL20,IF($A$1=23,TS!BO20,""))))))&amp;IF($A$1=24,TS!BR20,IF($A$1=25,TS!BU20,IF($A$1=26,TS!BX20,IF($A$1=27,TS!CA20,IF($A$1=28,TS!CD20,IF($A$1=29,TS!CG20,IF($A$1=1,TS!A20,IF($A$1=2,TS!D20,""))))))))&amp;IF($A$1=30,TS!CJ20,IF($A$1=31,TS!CM20,IF($A$1=32,TS!CP20,IF($A$1=33,TS!CS20,IF($A$1=34,TS!CV20,IF($A$1=35,TS!CY20,IF($A$1=36,TS!DB20,IF($A$1=37,TS!DE20,""))))))))&amp;IF($A$1=38,TS!DH20,IF($A$1=39,TS!DK20,IF($A$1=40,TS!DN20,"")))</f>
        <v>18</v>
      </c>
      <c r="D20" s="99" t="str">
        <f ca="1">IF($A$1=3,TS!H20,IF($A$1=4,TS!K20,IF($A$1=5,TS!N20,IF($A$1=6,TS!Q20,IF($A$1=7,TS!T20,IF($A$1=8,TS!W20,IF($A$1=9,TS!Z20,IF($A$1=10,TS!AC20,""))))))))&amp;IF($A$1=11,TS!AF20,IF($A$1=12,TS!AI20,IF($A$1=13,TS!AL20,IF($A$1=14,TS!AO20,IF($A$1=15,TS!AR20,IF($A$1=16,TS!AU20,IF($A$1=17,TS!AX20,"")))))))&amp;IF($A$1=18,TS!BA20,IF($A$1=19,TS!BD20,IF($A$1=20,TS!BG20,IF($A$1=21,TS!BJ20,IF($A$1=22,TS!BM20,IF($A$1=23,TS!BP20,""))))))&amp;IF($A$1=24,TS!BS20,IF($A$1=25,TS!BV20,IF($A$1=26,TS!BY20,IF($A$1=27,TS!CB20,IF($A$1=28,TS!CE20,IF($A$1=29,TS!CH20,IF($A$1=1,TS!B20,IF($A$1=2,TS!E20,""))))))))&amp;IF($A$1=30,TS!CK20,IF($A$1=31,TS!CN20,IF($A$1=32,TS!CQ20,IF($A$1=33,TS!CT20,IF($A$1=34,TS!CW20,IF($A$1=35,TS!CZ20,IF($A$1=36,TS!DC20,IF($A$1=37,TS!DF20,""))))))))&amp;IF($A$1=38,TS!DI20,IF($A$1=39,TS!DL20,IF($A$1=40,TS!DO20,"")))</f>
        <v>604</v>
      </c>
      <c r="E20" s="100" t="str">
        <f ca="1">IF($A$1=3,TS!I20,IF($A$1=4,TS!L20,IF($A$1=5,TS!O20,IF($A$1=6,TS!R20,IF($A$1=7,TS!U20,IF($A$1=8,TS!X20,IF($A$1=9,TS!AA20,IF($A$1=10,TS!AD20,""))))))))&amp;IF($A$1=11,TS!AG20,IF($A$1=12,TS!AJ20,IF($A$1=13,TS!AM20,IF($A$1=14,TS!AP20,IF($A$1=15,TS!AS20,IF($A$1=16,TS!AV20,IF($A$1=17,TS!AY20,"")))))))&amp;IF($A$1=18,TS!BB20,IF($A$1=19,TS!BE20,IF($A$1=20,TS!BH20,IF($A$1=21,TS!BK20,IF($A$1=22,TS!BN20,IF($A$1=23,TS!BQ20,""))))))&amp;IF($A$1=24,TS!BT20,IF($A$1=25,TS!BW20,IF($A$1=26,TS!BZ20,IF($A$1=27,TS!CC20,IF($A$1=28,TS!CF20,IF($A$1=29,TS!CI20,IF($A$1=1,TS!C20,IF($A$1=2,TS!F20,""))))))))&amp;IF($A$1=30,TS!CL20,IF($A$1=31,TS!CO20,IF($A$1=32,TS!CR20,IF($A$1=33,TS!CU20,IF($A$1=34,TS!CX20,IF($A$1=35,TS!DA20,IF($A$1=36,TS!DD20,IF($A$1=37,TS!DG20,""))))))))&amp;IF($A$1=38,TS!DJ20,IF($A$1=39,TS!DM20,IF($A$1=40,TS!DP20,"")))</f>
        <v>TAKDİR/TEŞEKKÜR SONUÇ LİSTESİ</v>
      </c>
      <c r="F20" s="79"/>
      <c r="G20" s="79"/>
      <c r="H20" s="91"/>
      <c r="I20" s="92"/>
      <c r="J20" s="92"/>
    </row>
    <row r="21" spans="1:10" s="80" customFormat="1" ht="18" customHeight="1" x14ac:dyDescent="0.1">
      <c r="A21" s="106" t="str">
        <f>V!Q21</f>
        <v>5 / A</v>
      </c>
      <c r="B21" s="81">
        <v>20</v>
      </c>
      <c r="C21" s="99" t="str">
        <f ca="1">IF($A$1=3,TS!G21,IF($A$1=4,TS!J21,IF($A$1=5,TS!M21,IF($A$1=6,TS!P21,IF($A$1=7,TS!S21,IF($A$1=8,TS!V21,IF($A$1=9,TS!Y21,IF($A$1=10,TS!AB21,""))))))))&amp;IF($A$1=11,TS!AE21,IF($A$1=12,TS!AH21,IF($A$1=13,TS!AK21,IF($A$1=14,TS!AN21,IF($A$1=15,TS!AQ21,IF($A$1=16,TS!AT21,IF($A$1=17,TS!AW21,"")))))))&amp;IF($A$1=18,TS!AZ21,IF($A$1=19,TS!BC21,IF($A$1=20,TS!BF21,IF($A$1=21,TS!BI21,IF($A$1=22,TS!BL21,IF($A$1=23,TS!BO21,""))))))&amp;IF($A$1=24,TS!BR21,IF($A$1=25,TS!BU21,IF($A$1=26,TS!BX21,IF($A$1=27,TS!CA21,IF($A$1=28,TS!CD21,IF($A$1=29,TS!CG21,IF($A$1=1,TS!A21,IF($A$1=2,TS!D21,""))))))))&amp;IF($A$1=30,TS!CJ21,IF($A$1=31,TS!CM21,IF($A$1=32,TS!CP21,IF($A$1=33,TS!CS21,IF($A$1=34,TS!CV21,IF($A$1=35,TS!CY21,IF($A$1=36,TS!DB21,IF($A$1=37,TS!DE21,""))))))))&amp;IF($A$1=38,TS!DH21,IF($A$1=39,TS!DK21,IF($A$1=40,TS!DN21,"")))</f>
        <v>19</v>
      </c>
      <c r="D21" s="99" t="str">
        <f ca="1">IF($A$1=3,TS!H21,IF($A$1=4,TS!K21,IF($A$1=5,TS!N21,IF($A$1=6,TS!Q21,IF($A$1=7,TS!T21,IF($A$1=8,TS!W21,IF($A$1=9,TS!Z21,IF($A$1=10,TS!AC21,""))))))))&amp;IF($A$1=11,TS!AF21,IF($A$1=12,TS!AI21,IF($A$1=13,TS!AL21,IF($A$1=14,TS!AO21,IF($A$1=15,TS!AR21,IF($A$1=16,TS!AU21,IF($A$1=17,TS!AX21,"")))))))&amp;IF($A$1=18,TS!BA21,IF($A$1=19,TS!BD21,IF($A$1=20,TS!BG21,IF($A$1=21,TS!BJ21,IF($A$1=22,TS!BM21,IF($A$1=23,TS!BP21,""))))))&amp;IF($A$1=24,TS!BS21,IF($A$1=25,TS!BV21,IF($A$1=26,TS!BY21,IF($A$1=27,TS!CB21,IF($A$1=28,TS!CE21,IF($A$1=29,TS!CH21,IF($A$1=1,TS!B21,IF($A$1=2,TS!E21,""))))))))&amp;IF($A$1=30,TS!CK21,IF($A$1=31,TS!CN21,IF($A$1=32,TS!CQ21,IF($A$1=33,TS!CT21,IF($A$1=34,TS!CW21,IF($A$1=35,TS!CZ21,IF($A$1=36,TS!DC21,IF($A$1=37,TS!DF21,""))))))))&amp;IF($A$1=38,TS!DI21,IF($A$1=39,TS!DL21,IF($A$1=40,TS!DO21,"")))</f>
        <v>612</v>
      </c>
      <c r="E21" s="100" t="str">
        <f ca="1">IF($A$1=3,TS!I21,IF($A$1=4,TS!L21,IF($A$1=5,TS!O21,IF($A$1=6,TS!R21,IF($A$1=7,TS!U21,IF($A$1=8,TS!X21,IF($A$1=9,TS!AA21,IF($A$1=10,TS!AD21,""))))))))&amp;IF($A$1=11,TS!AG21,IF($A$1=12,TS!AJ21,IF($A$1=13,TS!AM21,IF($A$1=14,TS!AP21,IF($A$1=15,TS!AS21,IF($A$1=16,TS!AV21,IF($A$1=17,TS!AY21,"")))))))&amp;IF($A$1=18,TS!BB21,IF($A$1=19,TS!BE21,IF($A$1=20,TS!BH21,IF($A$1=21,TS!BK21,IF($A$1=22,TS!BN21,IF($A$1=23,TS!BQ21,""))))))&amp;IF($A$1=24,TS!BT21,IF($A$1=25,TS!BW21,IF($A$1=26,TS!BZ21,IF($A$1=27,TS!CC21,IF($A$1=28,TS!CF21,IF($A$1=29,TS!CI21,IF($A$1=1,TS!C21,IF($A$1=2,TS!F21,""))))))))&amp;IF($A$1=30,TS!CL21,IF($A$1=31,TS!CO21,IF($A$1=32,TS!CR21,IF($A$1=33,TS!CU21,IF($A$1=34,TS!CX21,IF($A$1=35,TS!DA21,IF($A$1=36,TS!DD21,IF($A$1=37,TS!DG21,""))))))))&amp;IF($A$1=38,TS!DJ21,IF($A$1=39,TS!DM21,IF($A$1=40,TS!DP21,"")))</f>
        <v>TAKDİR/TEŞEKKÜR SONUÇ LİSTESİ</v>
      </c>
      <c r="F21" s="79"/>
      <c r="G21" s="79"/>
      <c r="H21" s="91"/>
      <c r="I21" s="92"/>
      <c r="J21" s="92"/>
    </row>
    <row r="22" spans="1:10" s="80" customFormat="1" ht="18" customHeight="1" x14ac:dyDescent="0.1">
      <c r="A22" s="106" t="str">
        <f>V!Q22</f>
        <v>5 / B</v>
      </c>
      <c r="B22" s="81">
        <v>21</v>
      </c>
      <c r="C22" s="99" t="str">
        <f ca="1">IF($A$1=3,TS!G22,IF($A$1=4,TS!J22,IF($A$1=5,TS!M22,IF($A$1=6,TS!P22,IF($A$1=7,TS!S22,IF($A$1=8,TS!V22,IF($A$1=9,TS!Y22,IF($A$1=10,TS!AB22,""))))))))&amp;IF($A$1=11,TS!AE22,IF($A$1=12,TS!AH22,IF($A$1=13,TS!AK22,IF($A$1=14,TS!AN22,IF($A$1=15,TS!AQ22,IF($A$1=16,TS!AT22,IF($A$1=17,TS!AW22,"")))))))&amp;IF($A$1=18,TS!AZ22,IF($A$1=19,TS!BC22,IF($A$1=20,TS!BF22,IF($A$1=21,TS!BI22,IF($A$1=22,TS!BL22,IF($A$1=23,TS!BO22,""))))))&amp;IF($A$1=24,TS!BR22,IF($A$1=25,TS!BU22,IF($A$1=26,TS!BX22,IF($A$1=27,TS!CA22,IF($A$1=28,TS!CD22,IF($A$1=29,TS!CG22,IF($A$1=1,TS!A22,IF($A$1=2,TS!D22,""))))))))&amp;IF($A$1=30,TS!CJ22,IF($A$1=31,TS!CM22,IF($A$1=32,TS!CP22,IF($A$1=33,TS!CS22,IF($A$1=34,TS!CV22,IF($A$1=35,TS!CY22,IF($A$1=36,TS!DB22,IF($A$1=37,TS!DE22,""))))))))&amp;IF($A$1=38,TS!DH22,IF($A$1=39,TS!DK22,IF($A$1=40,TS!DN22,"")))</f>
        <v>20</v>
      </c>
      <c r="D22" s="99" t="str">
        <f ca="1">IF($A$1=3,TS!H22,IF($A$1=4,TS!K22,IF($A$1=5,TS!N22,IF($A$1=6,TS!Q22,IF($A$1=7,TS!T22,IF($A$1=8,TS!W22,IF($A$1=9,TS!Z22,IF($A$1=10,TS!AC22,""))))))))&amp;IF($A$1=11,TS!AF22,IF($A$1=12,TS!AI22,IF($A$1=13,TS!AL22,IF($A$1=14,TS!AO22,IF($A$1=15,TS!AR22,IF($A$1=16,TS!AU22,IF($A$1=17,TS!AX22,"")))))))&amp;IF($A$1=18,TS!BA22,IF($A$1=19,TS!BD22,IF($A$1=20,TS!BG22,IF($A$1=21,TS!BJ22,IF($A$1=22,TS!BM22,IF($A$1=23,TS!BP22,""))))))&amp;IF($A$1=24,TS!BS22,IF($A$1=25,TS!BV22,IF($A$1=26,TS!BY22,IF($A$1=27,TS!CB22,IF($A$1=28,TS!CE22,IF($A$1=29,TS!CH22,IF($A$1=1,TS!B22,IF($A$1=2,TS!E22,""))))))))&amp;IF($A$1=30,TS!CK22,IF($A$1=31,TS!CN22,IF($A$1=32,TS!CQ22,IF($A$1=33,TS!CT22,IF($A$1=34,TS!CW22,IF($A$1=35,TS!CZ22,IF($A$1=36,TS!DC22,IF($A$1=37,TS!DF22,""))))))))&amp;IF($A$1=38,TS!DI22,IF($A$1=39,TS!DL22,IF($A$1=40,TS!DO22,"")))</f>
        <v>632</v>
      </c>
      <c r="E22" s="100" t="str">
        <f ca="1">IF($A$1=3,TS!I22,IF($A$1=4,TS!L22,IF($A$1=5,TS!O22,IF($A$1=6,TS!R22,IF($A$1=7,TS!U22,IF($A$1=8,TS!X22,IF($A$1=9,TS!AA22,IF($A$1=10,TS!AD22,""))))))))&amp;IF($A$1=11,TS!AG22,IF($A$1=12,TS!AJ22,IF($A$1=13,TS!AM22,IF($A$1=14,TS!AP22,IF($A$1=15,TS!AS22,IF($A$1=16,TS!AV22,IF($A$1=17,TS!AY22,"")))))))&amp;IF($A$1=18,TS!BB22,IF($A$1=19,TS!BE22,IF($A$1=20,TS!BH22,IF($A$1=21,TS!BK22,IF($A$1=22,TS!BN22,IF($A$1=23,TS!BQ22,""))))))&amp;IF($A$1=24,TS!BT22,IF($A$1=25,TS!BW22,IF($A$1=26,TS!BZ22,IF($A$1=27,TS!CC22,IF($A$1=28,TS!CF22,IF($A$1=29,TS!CI22,IF($A$1=1,TS!C22,IF($A$1=2,TS!F22,""))))))))&amp;IF($A$1=30,TS!CL22,IF($A$1=31,TS!CO22,IF($A$1=32,TS!CR22,IF($A$1=33,TS!CU22,IF($A$1=34,TS!CX22,IF($A$1=35,TS!DA22,IF($A$1=36,TS!DD22,IF($A$1=37,TS!DG22,""))))))))&amp;IF($A$1=38,TS!DJ22,IF($A$1=39,TS!DM22,IF($A$1=40,TS!DP22,"")))</f>
        <v>TAKDİR/TEŞEKKÜR SONUÇ LİSTESİ</v>
      </c>
      <c r="F22" s="79"/>
      <c r="G22" s="79"/>
      <c r="H22" s="91"/>
      <c r="I22" s="92"/>
      <c r="J22" s="92"/>
    </row>
    <row r="23" spans="1:10" s="80" customFormat="1" ht="18" customHeight="1" x14ac:dyDescent="0.1">
      <c r="A23" s="106" t="str">
        <f>V!Q23</f>
        <v>5 / C</v>
      </c>
      <c r="B23" s="81">
        <v>22</v>
      </c>
      <c r="C23" s="99" t="str">
        <f ca="1">IF($A$1=3,TS!G23,IF($A$1=4,TS!J23,IF($A$1=5,TS!M23,IF($A$1=6,TS!P23,IF($A$1=7,TS!S23,IF($A$1=8,TS!V23,IF($A$1=9,TS!Y23,IF($A$1=10,TS!AB23,""))))))))&amp;IF($A$1=11,TS!AE23,IF($A$1=12,TS!AH23,IF($A$1=13,TS!AK23,IF($A$1=14,TS!AN23,IF($A$1=15,TS!AQ23,IF($A$1=16,TS!AT23,IF($A$1=17,TS!AW23,"")))))))&amp;IF($A$1=18,TS!AZ23,IF($A$1=19,TS!BC23,IF($A$1=20,TS!BF23,IF($A$1=21,TS!BI23,IF($A$1=22,TS!BL23,IF($A$1=23,TS!BO23,""))))))&amp;IF($A$1=24,TS!BR23,IF($A$1=25,TS!BU23,IF($A$1=26,TS!BX23,IF($A$1=27,TS!CA23,IF($A$1=28,TS!CD23,IF($A$1=29,TS!CG23,IF($A$1=1,TS!A23,IF($A$1=2,TS!D23,""))))))))&amp;IF($A$1=30,TS!CJ23,IF($A$1=31,TS!CM23,IF($A$1=32,TS!CP23,IF($A$1=33,TS!CS23,IF($A$1=34,TS!CV23,IF($A$1=35,TS!CY23,IF($A$1=36,TS!DB23,IF($A$1=37,TS!DE23,""))))))))&amp;IF($A$1=38,TS!DH23,IF($A$1=39,TS!DK23,IF($A$1=40,TS!DN23,"")))</f>
        <v>21</v>
      </c>
      <c r="D23" s="99" t="str">
        <f ca="1">IF($A$1=3,TS!H23,IF($A$1=4,TS!K23,IF($A$1=5,TS!N23,IF($A$1=6,TS!Q23,IF($A$1=7,TS!T23,IF($A$1=8,TS!W23,IF($A$1=9,TS!Z23,IF($A$1=10,TS!AC23,""))))))))&amp;IF($A$1=11,TS!AF23,IF($A$1=12,TS!AI23,IF($A$1=13,TS!AL23,IF($A$1=14,TS!AO23,IF($A$1=15,TS!AR23,IF($A$1=16,TS!AU23,IF($A$1=17,TS!AX23,"")))))))&amp;IF($A$1=18,TS!BA23,IF($A$1=19,TS!BD23,IF($A$1=20,TS!BG23,IF($A$1=21,TS!BJ23,IF($A$1=22,TS!BM23,IF($A$1=23,TS!BP23,""))))))&amp;IF($A$1=24,TS!BS23,IF($A$1=25,TS!BV23,IF($A$1=26,TS!BY23,IF($A$1=27,TS!CB23,IF($A$1=28,TS!CE23,IF($A$1=29,TS!CH23,IF($A$1=1,TS!B23,IF($A$1=2,TS!E23,""))))))))&amp;IF($A$1=30,TS!CK23,IF($A$1=31,TS!CN23,IF($A$1=32,TS!CQ23,IF($A$1=33,TS!CT23,IF($A$1=34,TS!CW23,IF($A$1=35,TS!CZ23,IF($A$1=36,TS!DC23,IF($A$1=37,TS!DF23,""))))))))&amp;IF($A$1=38,TS!DI23,IF($A$1=39,TS!DL23,IF($A$1=40,TS!DO23,"")))</f>
        <v>668</v>
      </c>
      <c r="E23" s="100" t="str">
        <f ca="1">IF($A$1=3,TS!I23,IF($A$1=4,TS!L23,IF($A$1=5,TS!O23,IF($A$1=6,TS!R23,IF($A$1=7,TS!U23,IF($A$1=8,TS!X23,IF($A$1=9,TS!AA23,IF($A$1=10,TS!AD23,""))))))))&amp;IF($A$1=11,TS!AG23,IF($A$1=12,TS!AJ23,IF($A$1=13,TS!AM23,IF($A$1=14,TS!AP23,IF($A$1=15,TS!AS23,IF($A$1=16,TS!AV23,IF($A$1=17,TS!AY23,"")))))))&amp;IF($A$1=18,TS!BB23,IF($A$1=19,TS!BE23,IF($A$1=20,TS!BH23,IF($A$1=21,TS!BK23,IF($A$1=22,TS!BN23,IF($A$1=23,TS!BQ23,""))))))&amp;IF($A$1=24,TS!BT23,IF($A$1=25,TS!BW23,IF($A$1=26,TS!BZ23,IF($A$1=27,TS!CC23,IF($A$1=28,TS!CF23,IF($A$1=29,TS!CI23,IF($A$1=1,TS!C23,IF($A$1=2,TS!F23,""))))))))&amp;IF($A$1=30,TS!CL23,IF($A$1=31,TS!CO23,IF($A$1=32,TS!CR23,IF($A$1=33,TS!CU23,IF($A$1=34,TS!CX23,IF($A$1=35,TS!DA23,IF($A$1=36,TS!DD23,IF($A$1=37,TS!DG23,""))))))))&amp;IF($A$1=38,TS!DJ23,IF($A$1=39,TS!DM23,IF($A$1=40,TS!DP23,"")))</f>
        <v>TAKDİR/TEŞEKKÜR SONUÇ LİSTESİ</v>
      </c>
      <c r="F23" s="79"/>
      <c r="G23" s="79"/>
      <c r="H23" s="91"/>
      <c r="I23" s="92"/>
      <c r="J23" s="92"/>
    </row>
    <row r="24" spans="1:10" s="80" customFormat="1" ht="18" customHeight="1" x14ac:dyDescent="0.1">
      <c r="A24" s="106" t="str">
        <f>V!Q24</f>
        <v>5 / D</v>
      </c>
      <c r="B24" s="81">
        <v>23</v>
      </c>
      <c r="C24" s="99" t="str">
        <f ca="1">IF($A$1=3,TS!G24,IF($A$1=4,TS!J24,IF($A$1=5,TS!M24,IF($A$1=6,TS!P24,IF($A$1=7,TS!S24,IF($A$1=8,TS!V24,IF($A$1=9,TS!Y24,IF($A$1=10,TS!AB24,""))))))))&amp;IF($A$1=11,TS!AE24,IF($A$1=12,TS!AH24,IF($A$1=13,TS!AK24,IF($A$1=14,TS!AN24,IF($A$1=15,TS!AQ24,IF($A$1=16,TS!AT24,IF($A$1=17,TS!AW24,"")))))))&amp;IF($A$1=18,TS!AZ24,IF($A$1=19,TS!BC24,IF($A$1=20,TS!BF24,IF($A$1=21,TS!BI24,IF($A$1=22,TS!BL24,IF($A$1=23,TS!BO24,""))))))&amp;IF($A$1=24,TS!BR24,IF($A$1=25,TS!BU24,IF($A$1=26,TS!BX24,IF($A$1=27,TS!CA24,IF($A$1=28,TS!CD24,IF($A$1=29,TS!CG24,IF($A$1=1,TS!A24,IF($A$1=2,TS!D24,""))))))))&amp;IF($A$1=30,TS!CJ24,IF($A$1=31,TS!CM24,IF($A$1=32,TS!CP24,IF($A$1=33,TS!CS24,IF($A$1=34,TS!CV24,IF($A$1=35,TS!CY24,IF($A$1=36,TS!DB24,IF($A$1=37,TS!DE24,""))))))))&amp;IF($A$1=38,TS!DH24,IF($A$1=39,TS!DK24,IF($A$1=40,TS!DN24,"")))</f>
        <v>22</v>
      </c>
      <c r="D24" s="99" t="str">
        <f ca="1">IF($A$1=3,TS!H24,IF($A$1=4,TS!K24,IF($A$1=5,TS!N24,IF($A$1=6,TS!Q24,IF($A$1=7,TS!T24,IF($A$1=8,TS!W24,IF($A$1=9,TS!Z24,IF($A$1=10,TS!AC24,""))))))))&amp;IF($A$1=11,TS!AF24,IF($A$1=12,TS!AI24,IF($A$1=13,TS!AL24,IF($A$1=14,TS!AO24,IF($A$1=15,TS!AR24,IF($A$1=16,TS!AU24,IF($A$1=17,TS!AX24,"")))))))&amp;IF($A$1=18,TS!BA24,IF($A$1=19,TS!BD24,IF($A$1=20,TS!BG24,IF($A$1=21,TS!BJ24,IF($A$1=22,TS!BM24,IF($A$1=23,TS!BP24,""))))))&amp;IF($A$1=24,TS!BS24,IF($A$1=25,TS!BV24,IF($A$1=26,TS!BY24,IF($A$1=27,TS!CB24,IF($A$1=28,TS!CE24,IF($A$1=29,TS!CH24,IF($A$1=1,TS!B24,IF($A$1=2,TS!E24,""))))))))&amp;IF($A$1=30,TS!CK24,IF($A$1=31,TS!CN24,IF($A$1=32,TS!CQ24,IF($A$1=33,TS!CT24,IF($A$1=34,TS!CW24,IF($A$1=35,TS!CZ24,IF($A$1=36,TS!DC24,IF($A$1=37,TS!DF24,""))))))))&amp;IF($A$1=38,TS!DI24,IF($A$1=39,TS!DL24,IF($A$1=40,TS!DO24,"")))</f>
        <v>750</v>
      </c>
      <c r="E24" s="100" t="str">
        <f ca="1">IF($A$1=3,TS!I24,IF($A$1=4,TS!L24,IF($A$1=5,TS!O24,IF($A$1=6,TS!R24,IF($A$1=7,TS!U24,IF($A$1=8,TS!X24,IF($A$1=9,TS!AA24,IF($A$1=10,TS!AD24,""))))))))&amp;IF($A$1=11,TS!AG24,IF($A$1=12,TS!AJ24,IF($A$1=13,TS!AM24,IF($A$1=14,TS!AP24,IF($A$1=15,TS!AS24,IF($A$1=16,TS!AV24,IF($A$1=17,TS!AY24,"")))))))&amp;IF($A$1=18,TS!BB24,IF($A$1=19,TS!BE24,IF($A$1=20,TS!BH24,IF($A$1=21,TS!BK24,IF($A$1=22,TS!BN24,IF($A$1=23,TS!BQ24,""))))))&amp;IF($A$1=24,TS!BT24,IF($A$1=25,TS!BW24,IF($A$1=26,TS!BZ24,IF($A$1=27,TS!CC24,IF($A$1=28,TS!CF24,IF($A$1=29,TS!CI24,IF($A$1=1,TS!C24,IF($A$1=2,TS!F24,""))))))))&amp;IF($A$1=30,TS!CL24,IF($A$1=31,TS!CO24,IF($A$1=32,TS!CR24,IF($A$1=33,TS!CU24,IF($A$1=34,TS!CX24,IF($A$1=35,TS!DA24,IF($A$1=36,TS!DD24,IF($A$1=37,TS!DG24,""))))))))&amp;IF($A$1=38,TS!DJ24,IF($A$1=39,TS!DM24,IF($A$1=40,TS!DP24,"")))</f>
        <v>TAKDİR/TEŞEKKÜR SONUÇ LİSTESİ</v>
      </c>
      <c r="F24" s="79"/>
      <c r="G24" s="79"/>
      <c r="H24" s="91"/>
      <c r="I24" s="92"/>
      <c r="J24" s="92"/>
    </row>
    <row r="25" spans="1:10" s="80" customFormat="1" ht="18" customHeight="1" x14ac:dyDescent="0.1">
      <c r="A25" s="106" t="str">
        <f>V!Q25</f>
        <v>5 / E</v>
      </c>
      <c r="B25" s="81">
        <v>24</v>
      </c>
      <c r="C25" s="99" t="str">
        <f ca="1">IF($A$1=3,TS!G25,IF($A$1=4,TS!J25,IF($A$1=5,TS!M25,IF($A$1=6,TS!P25,IF($A$1=7,TS!S25,IF($A$1=8,TS!V25,IF($A$1=9,TS!Y25,IF($A$1=10,TS!AB25,""))))))))&amp;IF($A$1=11,TS!AE25,IF($A$1=12,TS!AH25,IF($A$1=13,TS!AK25,IF($A$1=14,TS!AN25,IF($A$1=15,TS!AQ25,IF($A$1=16,TS!AT25,IF($A$1=17,TS!AW25,"")))))))&amp;IF($A$1=18,TS!AZ25,IF($A$1=19,TS!BC25,IF($A$1=20,TS!BF25,IF($A$1=21,TS!BI25,IF($A$1=22,TS!BL25,IF($A$1=23,TS!BO25,""))))))&amp;IF($A$1=24,TS!BR25,IF($A$1=25,TS!BU25,IF($A$1=26,TS!BX25,IF($A$1=27,TS!CA25,IF($A$1=28,TS!CD25,IF($A$1=29,TS!CG25,IF($A$1=1,TS!A25,IF($A$1=2,TS!D25,""))))))))&amp;IF($A$1=30,TS!CJ25,IF($A$1=31,TS!CM25,IF($A$1=32,TS!CP25,IF($A$1=33,TS!CS25,IF($A$1=34,TS!CV25,IF($A$1=35,TS!CY25,IF($A$1=36,TS!DB25,IF($A$1=37,TS!DE25,""))))))))&amp;IF($A$1=38,TS!DH25,IF($A$1=39,TS!DK25,IF($A$1=40,TS!DN25,"")))</f>
        <v>23</v>
      </c>
      <c r="D25" s="99" t="str">
        <f ca="1">IF($A$1=3,TS!H25,IF($A$1=4,TS!K25,IF($A$1=5,TS!N25,IF($A$1=6,TS!Q25,IF($A$1=7,TS!T25,IF($A$1=8,TS!W25,IF($A$1=9,TS!Z25,IF($A$1=10,TS!AC25,""))))))))&amp;IF($A$1=11,TS!AF25,IF($A$1=12,TS!AI25,IF($A$1=13,TS!AL25,IF($A$1=14,TS!AO25,IF($A$1=15,TS!AR25,IF($A$1=16,TS!AU25,IF($A$1=17,TS!AX25,"")))))))&amp;IF($A$1=18,TS!BA25,IF($A$1=19,TS!BD25,IF($A$1=20,TS!BG25,IF($A$1=21,TS!BJ25,IF($A$1=22,TS!BM25,IF($A$1=23,TS!BP25,""))))))&amp;IF($A$1=24,TS!BS25,IF($A$1=25,TS!BV25,IF($A$1=26,TS!BY25,IF($A$1=27,TS!CB25,IF($A$1=28,TS!CE25,IF($A$1=29,TS!CH25,IF($A$1=1,TS!B25,IF($A$1=2,TS!E25,""))))))))&amp;IF($A$1=30,TS!CK25,IF($A$1=31,TS!CN25,IF($A$1=32,TS!CQ25,IF($A$1=33,TS!CT25,IF($A$1=34,TS!CW25,IF($A$1=35,TS!CZ25,IF($A$1=36,TS!DC25,IF($A$1=37,TS!DF25,""))))))))&amp;IF($A$1=38,TS!DI25,IF($A$1=39,TS!DL25,IF($A$1=40,TS!DO25,"")))</f>
        <v>761</v>
      </c>
      <c r="E25" s="100" t="str">
        <f ca="1">IF($A$1=3,TS!I25,IF($A$1=4,TS!L25,IF($A$1=5,TS!O25,IF($A$1=6,TS!R25,IF($A$1=7,TS!U25,IF($A$1=8,TS!X25,IF($A$1=9,TS!AA25,IF($A$1=10,TS!AD25,""))))))))&amp;IF($A$1=11,TS!AG25,IF($A$1=12,TS!AJ25,IF($A$1=13,TS!AM25,IF($A$1=14,TS!AP25,IF($A$1=15,TS!AS25,IF($A$1=16,TS!AV25,IF($A$1=17,TS!AY25,"")))))))&amp;IF($A$1=18,TS!BB25,IF($A$1=19,TS!BE25,IF($A$1=20,TS!BH25,IF($A$1=21,TS!BK25,IF($A$1=22,TS!BN25,IF($A$1=23,TS!BQ25,""))))))&amp;IF($A$1=24,TS!BT25,IF($A$1=25,TS!BW25,IF($A$1=26,TS!BZ25,IF($A$1=27,TS!CC25,IF($A$1=28,TS!CF25,IF($A$1=29,TS!CI25,IF($A$1=1,TS!C25,IF($A$1=2,TS!F25,""))))))))&amp;IF($A$1=30,TS!CL25,IF($A$1=31,TS!CO25,IF($A$1=32,TS!CR25,IF($A$1=33,TS!CU25,IF($A$1=34,TS!CX25,IF($A$1=35,TS!DA25,IF($A$1=36,TS!DD25,IF($A$1=37,TS!DG25,""))))))))&amp;IF($A$1=38,TS!DJ25,IF($A$1=39,TS!DM25,IF($A$1=40,TS!DP25,"")))</f>
        <v>TAKDİR/TEŞEKKÜR SONUÇ LİSTESİ</v>
      </c>
      <c r="F25" s="79"/>
      <c r="G25" s="79"/>
      <c r="H25" s="91"/>
      <c r="I25" s="92"/>
      <c r="J25" s="92"/>
    </row>
    <row r="26" spans="1:10" s="80" customFormat="1" ht="18" customHeight="1" x14ac:dyDescent="0.1">
      <c r="A26" s="106" t="str">
        <f>V!Q26</f>
        <v>5 / F</v>
      </c>
      <c r="B26" s="81">
        <v>25</v>
      </c>
      <c r="C26" s="99" t="str">
        <f ca="1">IF($A$1=3,TS!G26,IF($A$1=4,TS!J26,IF($A$1=5,TS!M26,IF($A$1=6,TS!P26,IF($A$1=7,TS!S26,IF($A$1=8,TS!V26,IF($A$1=9,TS!Y26,IF($A$1=10,TS!AB26,""))))))))&amp;IF($A$1=11,TS!AE26,IF($A$1=12,TS!AH26,IF($A$1=13,TS!AK26,IF($A$1=14,TS!AN26,IF($A$1=15,TS!AQ26,IF($A$1=16,TS!AT26,IF($A$1=17,TS!AW26,"")))))))&amp;IF($A$1=18,TS!AZ26,IF($A$1=19,TS!BC26,IF($A$1=20,TS!BF26,IF($A$1=21,TS!BI26,IF($A$1=22,TS!BL26,IF($A$1=23,TS!BO26,""))))))&amp;IF($A$1=24,TS!BR26,IF($A$1=25,TS!BU26,IF($A$1=26,TS!BX26,IF($A$1=27,TS!CA26,IF($A$1=28,TS!CD26,IF($A$1=29,TS!CG26,IF($A$1=1,TS!A26,IF($A$1=2,TS!D26,""))))))))&amp;IF($A$1=30,TS!CJ26,IF($A$1=31,TS!CM26,IF($A$1=32,TS!CP26,IF($A$1=33,TS!CS26,IF($A$1=34,TS!CV26,IF($A$1=35,TS!CY26,IF($A$1=36,TS!DB26,IF($A$1=37,TS!DE26,""))))))))&amp;IF($A$1=38,TS!DH26,IF($A$1=39,TS!DK26,IF($A$1=40,TS!DN26,"")))</f>
        <v>24</v>
      </c>
      <c r="D26" s="99" t="str">
        <f ca="1">IF($A$1=3,TS!H26,IF($A$1=4,TS!K26,IF($A$1=5,TS!N26,IF($A$1=6,TS!Q26,IF($A$1=7,TS!T26,IF($A$1=8,TS!W26,IF($A$1=9,TS!Z26,IF($A$1=10,TS!AC26,""))))))))&amp;IF($A$1=11,TS!AF26,IF($A$1=12,TS!AI26,IF($A$1=13,TS!AL26,IF($A$1=14,TS!AO26,IF($A$1=15,TS!AR26,IF($A$1=16,TS!AU26,IF($A$1=17,TS!AX26,"")))))))&amp;IF($A$1=18,TS!BA26,IF($A$1=19,TS!BD26,IF($A$1=20,TS!BG26,IF($A$1=21,TS!BJ26,IF($A$1=22,TS!BM26,IF($A$1=23,TS!BP26,""))))))&amp;IF($A$1=24,TS!BS26,IF($A$1=25,TS!BV26,IF($A$1=26,TS!BY26,IF($A$1=27,TS!CB26,IF($A$1=28,TS!CE26,IF($A$1=29,TS!CH26,IF($A$1=1,TS!B26,IF($A$1=2,TS!E26,""))))))))&amp;IF($A$1=30,TS!CK26,IF($A$1=31,TS!CN26,IF($A$1=32,TS!CQ26,IF($A$1=33,TS!CT26,IF($A$1=34,TS!CW26,IF($A$1=35,TS!CZ26,IF($A$1=36,TS!DC26,IF($A$1=37,TS!DF26,""))))))))&amp;IF($A$1=38,TS!DI26,IF($A$1=39,TS!DL26,IF($A$1=40,TS!DO26,"")))</f>
        <v>792</v>
      </c>
      <c r="E26" s="100" t="str">
        <f ca="1">IF($A$1=3,TS!I26,IF($A$1=4,TS!L26,IF($A$1=5,TS!O26,IF($A$1=6,TS!R26,IF($A$1=7,TS!U26,IF($A$1=8,TS!X26,IF($A$1=9,TS!AA26,IF($A$1=10,TS!AD26,""))))))))&amp;IF($A$1=11,TS!AG26,IF($A$1=12,TS!AJ26,IF($A$1=13,TS!AM26,IF($A$1=14,TS!AP26,IF($A$1=15,TS!AS26,IF($A$1=16,TS!AV26,IF($A$1=17,TS!AY26,"")))))))&amp;IF($A$1=18,TS!BB26,IF($A$1=19,TS!BE26,IF($A$1=20,TS!BH26,IF($A$1=21,TS!BK26,IF($A$1=22,TS!BN26,IF($A$1=23,TS!BQ26,""))))))&amp;IF($A$1=24,TS!BT26,IF($A$1=25,TS!BW26,IF($A$1=26,TS!BZ26,IF($A$1=27,TS!CC26,IF($A$1=28,TS!CF26,IF($A$1=29,TS!CI26,IF($A$1=1,TS!C26,IF($A$1=2,TS!F26,""))))))))&amp;IF($A$1=30,TS!CL26,IF($A$1=31,TS!CO26,IF($A$1=32,TS!CR26,IF($A$1=33,TS!CU26,IF($A$1=34,TS!CX26,IF($A$1=35,TS!DA26,IF($A$1=36,TS!DD26,IF($A$1=37,TS!DG26,""))))))))&amp;IF($A$1=38,TS!DJ26,IF($A$1=39,TS!DM26,IF($A$1=40,TS!DP26,"")))</f>
        <v>TAKDİR/TEŞEKKÜR SONUÇ LİSTESİ</v>
      </c>
      <c r="F26" s="79"/>
      <c r="G26" s="79"/>
      <c r="H26" s="91"/>
      <c r="I26" s="92"/>
      <c r="J26" s="92"/>
    </row>
    <row r="27" spans="1:10" s="80" customFormat="1" ht="18" customHeight="1" x14ac:dyDescent="0.1">
      <c r="A27" s="106" t="str">
        <f>V!Q27</f>
        <v>5 / G</v>
      </c>
      <c r="B27" s="81">
        <v>26</v>
      </c>
      <c r="C27" s="99" t="str">
        <f ca="1">IF($A$1=3,TS!G27,IF($A$1=4,TS!J27,IF($A$1=5,TS!M27,IF($A$1=6,TS!P27,IF($A$1=7,TS!S27,IF($A$1=8,TS!V27,IF($A$1=9,TS!Y27,IF($A$1=10,TS!AB27,""))))))))&amp;IF($A$1=11,TS!AE27,IF($A$1=12,TS!AH27,IF($A$1=13,TS!AK27,IF($A$1=14,TS!AN27,IF($A$1=15,TS!AQ27,IF($A$1=16,TS!AT27,IF($A$1=17,TS!AW27,"")))))))&amp;IF($A$1=18,TS!AZ27,IF($A$1=19,TS!BC27,IF($A$1=20,TS!BF27,IF($A$1=21,TS!BI27,IF($A$1=22,TS!BL27,IF($A$1=23,TS!BO27,""))))))&amp;IF($A$1=24,TS!BR27,IF($A$1=25,TS!BU27,IF($A$1=26,TS!BX27,IF($A$1=27,TS!CA27,IF($A$1=28,TS!CD27,IF($A$1=29,TS!CG27,IF($A$1=1,TS!A27,IF($A$1=2,TS!D27,""))))))))&amp;IF($A$1=30,TS!CJ27,IF($A$1=31,TS!CM27,IF($A$1=32,TS!CP27,IF($A$1=33,TS!CS27,IF($A$1=34,TS!CV27,IF($A$1=35,TS!CY27,IF($A$1=36,TS!DB27,IF($A$1=37,TS!DE27,""))))))))&amp;IF($A$1=38,TS!DH27,IF($A$1=39,TS!DK27,IF($A$1=40,TS!DN27,"")))</f>
        <v/>
      </c>
      <c r="D27" s="99" t="str">
        <f ca="1">IF($A$1=3,TS!H27,IF($A$1=4,TS!K27,IF($A$1=5,TS!N27,IF($A$1=6,TS!Q27,IF($A$1=7,TS!T27,IF($A$1=8,TS!W27,IF($A$1=9,TS!Z27,IF($A$1=10,TS!AC27,""))))))))&amp;IF($A$1=11,TS!AF27,IF($A$1=12,TS!AI27,IF($A$1=13,TS!AL27,IF($A$1=14,TS!AO27,IF($A$1=15,TS!AR27,IF($A$1=16,TS!AU27,IF($A$1=17,TS!AX27,"")))))))&amp;IF($A$1=18,TS!BA27,IF($A$1=19,TS!BD27,IF($A$1=20,TS!BG27,IF($A$1=21,TS!BJ27,IF($A$1=22,TS!BM27,IF($A$1=23,TS!BP27,""))))))&amp;IF($A$1=24,TS!BS27,IF($A$1=25,TS!BV27,IF($A$1=26,TS!BY27,IF($A$1=27,TS!CB27,IF($A$1=28,TS!CE27,IF($A$1=29,TS!CH27,IF($A$1=1,TS!B27,IF($A$1=2,TS!E27,""))))))))&amp;IF($A$1=30,TS!CK27,IF($A$1=31,TS!CN27,IF($A$1=32,TS!CQ27,IF($A$1=33,TS!CT27,IF($A$1=34,TS!CW27,IF($A$1=35,TS!CZ27,IF($A$1=36,TS!DC27,IF($A$1=37,TS!DF27,""))))))))&amp;IF($A$1=38,TS!DI27,IF($A$1=39,TS!DL27,IF($A$1=40,TS!DO27,"")))</f>
        <v/>
      </c>
      <c r="E27" s="100" t="str">
        <f ca="1">IF($A$1=3,TS!I27,IF($A$1=4,TS!L27,IF($A$1=5,TS!O27,IF($A$1=6,TS!R27,IF($A$1=7,TS!U27,IF($A$1=8,TS!X27,IF($A$1=9,TS!AA27,IF($A$1=10,TS!AD27,""))))))))&amp;IF($A$1=11,TS!AG27,IF($A$1=12,TS!AJ27,IF($A$1=13,TS!AM27,IF($A$1=14,TS!AP27,IF($A$1=15,TS!AS27,IF($A$1=16,TS!AV27,IF($A$1=17,TS!AY27,"")))))))&amp;IF($A$1=18,TS!BB27,IF($A$1=19,TS!BE27,IF($A$1=20,TS!BH27,IF($A$1=21,TS!BK27,IF($A$1=22,TS!BN27,IF($A$1=23,TS!BQ27,""))))))&amp;IF($A$1=24,TS!BT27,IF($A$1=25,TS!BW27,IF($A$1=26,TS!BZ27,IF($A$1=27,TS!CC27,IF($A$1=28,TS!CF27,IF($A$1=29,TS!CI27,IF($A$1=1,TS!C27,IF($A$1=2,TS!F27,""))))))))&amp;IF($A$1=30,TS!CL27,IF($A$1=31,TS!CO27,IF($A$1=32,TS!CR27,IF($A$1=33,TS!CU27,IF($A$1=34,TS!CX27,IF($A$1=35,TS!DA27,IF($A$1=36,TS!DD27,IF($A$1=37,TS!DG27,""))))))))&amp;IF($A$1=38,TS!DJ27,IF($A$1=39,TS!DM27,IF($A$1=40,TS!DP27,"")))</f>
        <v/>
      </c>
      <c r="F27" s="79"/>
      <c r="G27" s="79"/>
      <c r="H27" s="91"/>
      <c r="I27" s="92"/>
      <c r="J27" s="92"/>
    </row>
    <row r="28" spans="1:10" s="80" customFormat="1" ht="18" customHeight="1" x14ac:dyDescent="0.1">
      <c r="A28" s="106" t="str">
        <f>V!Q28</f>
        <v>5 / H</v>
      </c>
      <c r="B28" s="81">
        <v>27</v>
      </c>
      <c r="C28" s="99" t="str">
        <f ca="1">IF($A$1=3,TS!G28,IF($A$1=4,TS!J28,IF($A$1=5,TS!M28,IF($A$1=6,TS!P28,IF($A$1=7,TS!S28,IF($A$1=8,TS!V28,IF($A$1=9,TS!Y28,IF($A$1=10,TS!AB28,""))))))))&amp;IF($A$1=11,TS!AE28,IF($A$1=12,TS!AH28,IF($A$1=13,TS!AK28,IF($A$1=14,TS!AN28,IF($A$1=15,TS!AQ28,IF($A$1=16,TS!AT28,IF($A$1=17,TS!AW28,"")))))))&amp;IF($A$1=18,TS!AZ28,IF($A$1=19,TS!BC28,IF($A$1=20,TS!BF28,IF($A$1=21,TS!BI28,IF($A$1=22,TS!BL28,IF($A$1=23,TS!BO28,""))))))&amp;IF($A$1=24,TS!BR28,IF($A$1=25,TS!BU28,IF($A$1=26,TS!BX28,IF($A$1=27,TS!CA28,IF($A$1=28,TS!CD28,IF($A$1=29,TS!CG28,IF($A$1=1,TS!A28,IF($A$1=2,TS!D28,""))))))))&amp;IF($A$1=30,TS!CJ28,IF($A$1=31,TS!CM28,IF($A$1=32,TS!CP28,IF($A$1=33,TS!CS28,IF($A$1=34,TS!CV28,IF($A$1=35,TS!CY28,IF($A$1=36,TS!DB28,IF($A$1=37,TS!DE28,""))))))))&amp;IF($A$1=38,TS!DH28,IF($A$1=39,TS!DK28,IF($A$1=40,TS!DN28,"")))</f>
        <v/>
      </c>
      <c r="D28" s="99" t="str">
        <f ca="1">IF($A$1=3,TS!H28,IF($A$1=4,TS!K28,IF($A$1=5,TS!N28,IF($A$1=6,TS!Q28,IF($A$1=7,TS!T28,IF($A$1=8,TS!W28,IF($A$1=9,TS!Z28,IF($A$1=10,TS!AC28,""))))))))&amp;IF($A$1=11,TS!AF28,IF($A$1=12,TS!AI28,IF($A$1=13,TS!AL28,IF($A$1=14,TS!AO28,IF($A$1=15,TS!AR28,IF($A$1=16,TS!AU28,IF($A$1=17,TS!AX28,"")))))))&amp;IF($A$1=18,TS!BA28,IF($A$1=19,TS!BD28,IF($A$1=20,TS!BG28,IF($A$1=21,TS!BJ28,IF($A$1=22,TS!BM28,IF($A$1=23,TS!BP28,""))))))&amp;IF($A$1=24,TS!BS28,IF($A$1=25,TS!BV28,IF($A$1=26,TS!BY28,IF($A$1=27,TS!CB28,IF($A$1=28,TS!CE28,IF($A$1=29,TS!CH28,IF($A$1=1,TS!B28,IF($A$1=2,TS!E28,""))))))))&amp;IF($A$1=30,TS!CK28,IF($A$1=31,TS!CN28,IF($A$1=32,TS!CQ28,IF($A$1=33,TS!CT28,IF($A$1=34,TS!CW28,IF($A$1=35,TS!CZ28,IF($A$1=36,TS!DC28,IF($A$1=37,TS!DF28,""))))))))&amp;IF($A$1=38,TS!DI28,IF($A$1=39,TS!DL28,IF($A$1=40,TS!DO28,"")))</f>
        <v/>
      </c>
      <c r="E28" s="100" t="str">
        <f ca="1">IF($A$1=3,TS!I28,IF($A$1=4,TS!L28,IF($A$1=5,TS!O28,IF($A$1=6,TS!R28,IF($A$1=7,TS!U28,IF($A$1=8,TS!X28,IF($A$1=9,TS!AA28,IF($A$1=10,TS!AD28,""))))))))&amp;IF($A$1=11,TS!AG28,IF($A$1=12,TS!AJ28,IF($A$1=13,TS!AM28,IF($A$1=14,TS!AP28,IF($A$1=15,TS!AS28,IF($A$1=16,TS!AV28,IF($A$1=17,TS!AY28,"")))))))&amp;IF($A$1=18,TS!BB28,IF($A$1=19,TS!BE28,IF($A$1=20,TS!BH28,IF($A$1=21,TS!BK28,IF($A$1=22,TS!BN28,IF($A$1=23,TS!BQ28,""))))))&amp;IF($A$1=24,TS!BT28,IF($A$1=25,TS!BW28,IF($A$1=26,TS!BZ28,IF($A$1=27,TS!CC28,IF($A$1=28,TS!CF28,IF($A$1=29,TS!CI28,IF($A$1=1,TS!C28,IF($A$1=2,TS!F28,""))))))))&amp;IF($A$1=30,TS!CL28,IF($A$1=31,TS!CO28,IF($A$1=32,TS!CR28,IF($A$1=33,TS!CU28,IF($A$1=34,TS!CX28,IF($A$1=35,TS!DA28,IF($A$1=36,TS!DD28,IF($A$1=37,TS!DG28,""))))))))&amp;IF($A$1=38,TS!DJ28,IF($A$1=39,TS!DM28,IF($A$1=40,TS!DP28,"")))</f>
        <v/>
      </c>
      <c r="F28" s="79"/>
      <c r="G28" s="79"/>
      <c r="H28" s="91"/>
      <c r="I28" s="92"/>
      <c r="J28" s="92"/>
    </row>
    <row r="29" spans="1:10" s="80" customFormat="1" ht="18" customHeight="1" x14ac:dyDescent="0.1">
      <c r="A29" s="106">
        <f>V!Q29</f>
        <v>0</v>
      </c>
      <c r="B29" s="81">
        <v>28</v>
      </c>
      <c r="C29" s="99" t="str">
        <f ca="1">IF($A$1=3,TS!G29,IF($A$1=4,TS!J29,IF($A$1=5,TS!M29,IF($A$1=6,TS!P29,IF($A$1=7,TS!S29,IF($A$1=8,TS!V29,IF($A$1=9,TS!Y29,IF($A$1=10,TS!AB29,""))))))))&amp;IF($A$1=11,TS!AE29,IF($A$1=12,TS!AH29,IF($A$1=13,TS!AK29,IF($A$1=14,TS!AN29,IF($A$1=15,TS!AQ29,IF($A$1=16,TS!AT29,IF($A$1=17,TS!AW29,"")))))))&amp;IF($A$1=18,TS!AZ29,IF($A$1=19,TS!BC29,IF($A$1=20,TS!BF29,IF($A$1=21,TS!BI29,IF($A$1=22,TS!BL29,IF($A$1=23,TS!BO29,""))))))&amp;IF($A$1=24,TS!BR29,IF($A$1=25,TS!BU29,IF($A$1=26,TS!BX29,IF($A$1=27,TS!CA29,IF($A$1=28,TS!CD29,IF($A$1=29,TS!CG29,IF($A$1=1,TS!A29,IF($A$1=2,TS!D29,""))))))))&amp;IF($A$1=30,TS!CJ29,IF($A$1=31,TS!CM29,IF($A$1=32,TS!CP29,IF($A$1=33,TS!CS29,IF($A$1=34,TS!CV29,IF($A$1=35,TS!CY29,IF($A$1=36,TS!DB29,IF($A$1=37,TS!DE29,""))))))))&amp;IF($A$1=38,TS!DH29,IF($A$1=39,TS!DK29,IF($A$1=40,TS!DN29,"")))</f>
        <v/>
      </c>
      <c r="D29" s="99" t="str">
        <f ca="1">IF($A$1=3,TS!H29,IF($A$1=4,TS!K29,IF($A$1=5,TS!N29,IF($A$1=6,TS!Q29,IF($A$1=7,TS!T29,IF($A$1=8,TS!W29,IF($A$1=9,TS!Z29,IF($A$1=10,TS!AC29,""))))))))&amp;IF($A$1=11,TS!AF29,IF($A$1=12,TS!AI29,IF($A$1=13,TS!AL29,IF($A$1=14,TS!AO29,IF($A$1=15,TS!AR29,IF($A$1=16,TS!AU29,IF($A$1=17,TS!AX29,"")))))))&amp;IF($A$1=18,TS!BA29,IF($A$1=19,TS!BD29,IF($A$1=20,TS!BG29,IF($A$1=21,TS!BJ29,IF($A$1=22,TS!BM29,IF($A$1=23,TS!BP29,""))))))&amp;IF($A$1=24,TS!BS29,IF($A$1=25,TS!BV29,IF($A$1=26,TS!BY29,IF($A$1=27,TS!CB29,IF($A$1=28,TS!CE29,IF($A$1=29,TS!CH29,IF($A$1=1,TS!B29,IF($A$1=2,TS!E29,""))))))))&amp;IF($A$1=30,TS!CK29,IF($A$1=31,TS!CN29,IF($A$1=32,TS!CQ29,IF($A$1=33,TS!CT29,IF($A$1=34,TS!CW29,IF($A$1=35,TS!CZ29,IF($A$1=36,TS!DC29,IF($A$1=37,TS!DF29,""))))))))&amp;IF($A$1=38,TS!DI29,IF($A$1=39,TS!DL29,IF($A$1=40,TS!DO29,"")))</f>
        <v/>
      </c>
      <c r="E29" s="100" t="str">
        <f ca="1">IF($A$1=3,TS!I29,IF($A$1=4,TS!L29,IF($A$1=5,TS!O29,IF($A$1=6,TS!R29,IF($A$1=7,TS!U29,IF($A$1=8,TS!X29,IF($A$1=9,TS!AA29,IF($A$1=10,TS!AD29,""))))))))&amp;IF($A$1=11,TS!AG29,IF($A$1=12,TS!AJ29,IF($A$1=13,TS!AM29,IF($A$1=14,TS!AP29,IF($A$1=15,TS!AS29,IF($A$1=16,TS!AV29,IF($A$1=17,TS!AY29,"")))))))&amp;IF($A$1=18,TS!BB29,IF($A$1=19,TS!BE29,IF($A$1=20,TS!BH29,IF($A$1=21,TS!BK29,IF($A$1=22,TS!BN29,IF($A$1=23,TS!BQ29,""))))))&amp;IF($A$1=24,TS!BT29,IF($A$1=25,TS!BW29,IF($A$1=26,TS!BZ29,IF($A$1=27,TS!CC29,IF($A$1=28,TS!CF29,IF($A$1=29,TS!CI29,IF($A$1=1,TS!C29,IF($A$1=2,TS!F29,""))))))))&amp;IF($A$1=30,TS!CL29,IF($A$1=31,TS!CO29,IF($A$1=32,TS!CR29,IF($A$1=33,TS!CU29,IF($A$1=34,TS!CX29,IF($A$1=35,TS!DA29,IF($A$1=36,TS!DD29,IF($A$1=37,TS!DG29,""))))))))&amp;IF($A$1=38,TS!DJ29,IF($A$1=39,TS!DM29,IF($A$1=40,TS!DP29,"")))</f>
        <v/>
      </c>
      <c r="F29" s="79"/>
      <c r="G29" s="79"/>
      <c r="H29" s="91"/>
      <c r="I29" s="92"/>
      <c r="J29" s="92"/>
    </row>
    <row r="30" spans="1:10" s="80" customFormat="1" ht="18" customHeight="1" x14ac:dyDescent="0.1">
      <c r="A30" s="106">
        <f>V!Q30</f>
        <v>0</v>
      </c>
      <c r="B30" s="81">
        <v>29</v>
      </c>
      <c r="C30" s="99" t="str">
        <f ca="1">IF($A$1=3,TS!G30,IF($A$1=4,TS!J30,IF($A$1=5,TS!M30,IF($A$1=6,TS!P30,IF($A$1=7,TS!S30,IF($A$1=8,TS!V30,IF($A$1=9,TS!Y30,IF($A$1=10,TS!AB30,""))))))))&amp;IF($A$1=11,TS!AE30,IF($A$1=12,TS!AH30,IF($A$1=13,TS!AK30,IF($A$1=14,TS!AN30,IF($A$1=15,TS!AQ30,IF($A$1=16,TS!AT30,IF($A$1=17,TS!AW30,"")))))))&amp;IF($A$1=18,TS!AZ30,IF($A$1=19,TS!BC30,IF($A$1=20,TS!BF30,IF($A$1=21,TS!BI30,IF($A$1=22,TS!BL30,IF($A$1=23,TS!BO30,""))))))&amp;IF($A$1=24,TS!BR30,IF($A$1=25,TS!BU30,IF($A$1=26,TS!BX30,IF($A$1=27,TS!CA30,IF($A$1=28,TS!CD30,IF($A$1=29,TS!CG30,IF($A$1=1,TS!A30,IF($A$1=2,TS!D30,""))))))))&amp;IF($A$1=30,TS!CJ30,IF($A$1=31,TS!CM30,IF($A$1=32,TS!CP30,IF($A$1=33,TS!CS30,IF($A$1=34,TS!CV30,IF($A$1=35,TS!CY30,IF($A$1=36,TS!DB30,IF($A$1=37,TS!DE30,""))))))))&amp;IF($A$1=38,TS!DH30,IF($A$1=39,TS!DK30,IF($A$1=40,TS!DN30,"")))</f>
        <v/>
      </c>
      <c r="D30" s="99" t="str">
        <f ca="1">IF($A$1=3,TS!H30,IF($A$1=4,TS!K30,IF($A$1=5,TS!N30,IF($A$1=6,TS!Q30,IF($A$1=7,TS!T30,IF($A$1=8,TS!W30,IF($A$1=9,TS!Z30,IF($A$1=10,TS!AC30,""))))))))&amp;IF($A$1=11,TS!AF30,IF($A$1=12,TS!AI30,IF($A$1=13,TS!AL30,IF($A$1=14,TS!AO30,IF($A$1=15,TS!AR30,IF($A$1=16,TS!AU30,IF($A$1=17,TS!AX30,"")))))))&amp;IF($A$1=18,TS!BA30,IF($A$1=19,TS!BD30,IF($A$1=20,TS!BG30,IF($A$1=21,TS!BJ30,IF($A$1=22,TS!BM30,IF($A$1=23,TS!BP30,""))))))&amp;IF($A$1=24,TS!BS30,IF($A$1=25,TS!BV30,IF($A$1=26,TS!BY30,IF($A$1=27,TS!CB30,IF($A$1=28,TS!CE30,IF($A$1=29,TS!CH30,IF($A$1=1,TS!B30,IF($A$1=2,TS!E30,""))))))))&amp;IF($A$1=30,TS!CK30,IF($A$1=31,TS!CN30,IF($A$1=32,TS!CQ30,IF($A$1=33,TS!CT30,IF($A$1=34,TS!CW30,IF($A$1=35,TS!CZ30,IF($A$1=36,TS!DC30,IF($A$1=37,TS!DF30,""))))))))&amp;IF($A$1=38,TS!DI30,IF($A$1=39,TS!DL30,IF($A$1=40,TS!DO30,"")))</f>
        <v/>
      </c>
      <c r="E30" s="100" t="str">
        <f ca="1">IF($A$1=3,TS!I30,IF($A$1=4,TS!L30,IF($A$1=5,TS!O30,IF($A$1=6,TS!R30,IF($A$1=7,TS!U30,IF($A$1=8,TS!X30,IF($A$1=9,TS!AA30,IF($A$1=10,TS!AD30,""))))))))&amp;IF($A$1=11,TS!AG30,IF($A$1=12,TS!AJ30,IF($A$1=13,TS!AM30,IF($A$1=14,TS!AP30,IF($A$1=15,TS!AS30,IF($A$1=16,TS!AV30,IF($A$1=17,TS!AY30,"")))))))&amp;IF($A$1=18,TS!BB30,IF($A$1=19,TS!BE30,IF($A$1=20,TS!BH30,IF($A$1=21,TS!BK30,IF($A$1=22,TS!BN30,IF($A$1=23,TS!BQ30,""))))))&amp;IF($A$1=24,TS!BT30,IF($A$1=25,TS!BW30,IF($A$1=26,TS!BZ30,IF($A$1=27,TS!CC30,IF($A$1=28,TS!CF30,IF($A$1=29,TS!CI30,IF($A$1=1,TS!C30,IF($A$1=2,TS!F30,""))))))))&amp;IF($A$1=30,TS!CL30,IF($A$1=31,TS!CO30,IF($A$1=32,TS!CR30,IF($A$1=33,TS!CU30,IF($A$1=34,TS!CX30,IF($A$1=35,TS!DA30,IF($A$1=36,TS!DD30,IF($A$1=37,TS!DG30,""))))))))&amp;IF($A$1=38,TS!DJ30,IF($A$1=39,TS!DM30,IF($A$1=40,TS!DP30,"")))</f>
        <v/>
      </c>
      <c r="F30" s="79"/>
      <c r="G30" s="79"/>
      <c r="H30" s="91"/>
      <c r="I30" s="92"/>
      <c r="J30" s="92"/>
    </row>
    <row r="31" spans="1:10" s="80" customFormat="1" ht="18" customHeight="1" x14ac:dyDescent="0.1">
      <c r="A31" s="106">
        <f>V!Q31</f>
        <v>0</v>
      </c>
      <c r="B31" s="81">
        <v>30</v>
      </c>
      <c r="C31" s="99" t="str">
        <f ca="1">IF($A$1=3,TS!G31,IF($A$1=4,TS!J31,IF($A$1=5,TS!M31,IF($A$1=6,TS!P31,IF($A$1=7,TS!S31,IF($A$1=8,TS!V31,IF($A$1=9,TS!Y31,IF($A$1=10,TS!AB31,""))))))))&amp;IF($A$1=11,TS!AE31,IF($A$1=12,TS!AH31,IF($A$1=13,TS!AK31,IF($A$1=14,TS!AN31,IF($A$1=15,TS!AQ31,IF($A$1=16,TS!AT31,IF($A$1=17,TS!AW31,"")))))))&amp;IF($A$1=18,TS!AZ31,IF($A$1=19,TS!BC31,IF($A$1=20,TS!BF31,IF($A$1=21,TS!BI31,IF($A$1=22,TS!BL31,IF($A$1=23,TS!BO31,""))))))&amp;IF($A$1=24,TS!BR31,IF($A$1=25,TS!BU31,IF($A$1=26,TS!BX31,IF($A$1=27,TS!CA31,IF($A$1=28,TS!CD31,IF($A$1=29,TS!CG31,IF($A$1=1,TS!A31,IF($A$1=2,TS!D31,""))))))))&amp;IF($A$1=30,TS!CJ31,IF($A$1=31,TS!CM31,IF($A$1=32,TS!CP31,IF($A$1=33,TS!CS31,IF($A$1=34,TS!CV31,IF($A$1=35,TS!CY31,IF($A$1=36,TS!DB31,IF($A$1=37,TS!DE31,""))))))))&amp;IF($A$1=38,TS!DH31,IF($A$1=39,TS!DK31,IF($A$1=40,TS!DN31,"")))</f>
        <v/>
      </c>
      <c r="D31" s="99" t="str">
        <f ca="1">IF($A$1=3,TS!H31,IF($A$1=4,TS!K31,IF($A$1=5,TS!N31,IF($A$1=6,TS!Q31,IF($A$1=7,TS!T31,IF($A$1=8,TS!W31,IF($A$1=9,TS!Z31,IF($A$1=10,TS!AC31,""))))))))&amp;IF($A$1=11,TS!AF31,IF($A$1=12,TS!AI31,IF($A$1=13,TS!AL31,IF($A$1=14,TS!AO31,IF($A$1=15,TS!AR31,IF($A$1=16,TS!AU31,IF($A$1=17,TS!AX31,"")))))))&amp;IF($A$1=18,TS!BA31,IF($A$1=19,TS!BD31,IF($A$1=20,TS!BG31,IF($A$1=21,TS!BJ31,IF($A$1=22,TS!BM31,IF($A$1=23,TS!BP31,""))))))&amp;IF($A$1=24,TS!BS31,IF($A$1=25,TS!BV31,IF($A$1=26,TS!BY31,IF($A$1=27,TS!CB31,IF($A$1=28,TS!CE31,IF($A$1=29,TS!CH31,IF($A$1=1,TS!B31,IF($A$1=2,TS!E31,""))))))))&amp;IF($A$1=30,TS!CK31,IF($A$1=31,TS!CN31,IF($A$1=32,TS!CQ31,IF($A$1=33,TS!CT31,IF($A$1=34,TS!CW31,IF($A$1=35,TS!CZ31,IF($A$1=36,TS!DC31,IF($A$1=37,TS!DF31,""))))))))&amp;IF($A$1=38,TS!DI31,IF($A$1=39,TS!DL31,IF($A$1=40,TS!DO31,"")))</f>
        <v/>
      </c>
      <c r="E31" s="100" t="str">
        <f ca="1">IF($A$1=3,TS!I31,IF($A$1=4,TS!L31,IF($A$1=5,TS!O31,IF($A$1=6,TS!R31,IF($A$1=7,TS!U31,IF($A$1=8,TS!X31,IF($A$1=9,TS!AA31,IF($A$1=10,TS!AD31,""))))))))&amp;IF($A$1=11,TS!AG31,IF($A$1=12,TS!AJ31,IF($A$1=13,TS!AM31,IF($A$1=14,TS!AP31,IF($A$1=15,TS!AS31,IF($A$1=16,TS!AV31,IF($A$1=17,TS!AY31,"")))))))&amp;IF($A$1=18,TS!BB31,IF($A$1=19,TS!BE31,IF($A$1=20,TS!BH31,IF($A$1=21,TS!BK31,IF($A$1=22,TS!BN31,IF($A$1=23,TS!BQ31,""))))))&amp;IF($A$1=24,TS!BT31,IF($A$1=25,TS!BW31,IF($A$1=26,TS!BZ31,IF($A$1=27,TS!CC31,IF($A$1=28,TS!CF31,IF($A$1=29,TS!CI31,IF($A$1=1,TS!C31,IF($A$1=2,TS!F31,""))))))))&amp;IF($A$1=30,TS!CL31,IF($A$1=31,TS!CO31,IF($A$1=32,TS!CR31,IF($A$1=33,TS!CU31,IF($A$1=34,TS!CX31,IF($A$1=35,TS!DA31,IF($A$1=36,TS!DD31,IF($A$1=37,TS!DG31,""))))))))&amp;IF($A$1=38,TS!DJ31,IF($A$1=39,TS!DM31,IF($A$1=40,TS!DP31,"")))</f>
        <v/>
      </c>
      <c r="F31" s="79"/>
      <c r="G31" s="79"/>
      <c r="H31" s="91"/>
      <c r="I31" s="92"/>
      <c r="J31" s="92"/>
    </row>
    <row r="32" spans="1:10" s="80" customFormat="1" ht="18" customHeight="1" x14ac:dyDescent="0.1">
      <c r="A32" s="106">
        <f>V!Q32</f>
        <v>0</v>
      </c>
      <c r="B32" s="81">
        <v>31</v>
      </c>
      <c r="C32" s="99" t="str">
        <f ca="1">IF($A$1=3,TS!G32,IF($A$1=4,TS!J32,IF($A$1=5,TS!M32,IF($A$1=6,TS!P32,IF($A$1=7,TS!S32,IF($A$1=8,TS!V32,IF($A$1=9,TS!Y32,IF($A$1=10,TS!AB32,""))))))))&amp;IF($A$1=11,TS!AE32,IF($A$1=12,TS!AH32,IF($A$1=13,TS!AK32,IF($A$1=14,TS!AN32,IF($A$1=15,TS!AQ32,IF($A$1=16,TS!AT32,IF($A$1=17,TS!AW32,"")))))))&amp;IF($A$1=18,TS!AZ32,IF($A$1=19,TS!BC32,IF($A$1=20,TS!BF32,IF($A$1=21,TS!BI32,IF($A$1=22,TS!BL32,IF($A$1=23,TS!BO32,""))))))&amp;IF($A$1=24,TS!BR32,IF($A$1=25,TS!BU32,IF($A$1=26,TS!BX32,IF($A$1=27,TS!CA32,IF($A$1=28,TS!CD32,IF($A$1=29,TS!CG32,IF($A$1=1,TS!A32,IF($A$1=2,TS!D32,""))))))))&amp;IF($A$1=30,TS!CJ32,IF($A$1=31,TS!CM32,IF($A$1=32,TS!CP32,IF($A$1=33,TS!CS32,IF($A$1=34,TS!CV32,IF($A$1=35,TS!CY32,IF($A$1=36,TS!DB32,IF($A$1=37,TS!DE32,""))))))))&amp;IF($A$1=38,TS!DH32,IF($A$1=39,TS!DK32,IF($A$1=40,TS!DN32,"")))</f>
        <v/>
      </c>
      <c r="D32" s="99" t="str">
        <f ca="1">IF($A$1=3,TS!H32,IF($A$1=4,TS!K32,IF($A$1=5,TS!N32,IF($A$1=6,TS!Q32,IF($A$1=7,TS!T32,IF($A$1=8,TS!W32,IF($A$1=9,TS!Z32,IF($A$1=10,TS!AC32,""))))))))&amp;IF($A$1=11,TS!AF32,IF($A$1=12,TS!AI32,IF($A$1=13,TS!AL32,IF($A$1=14,TS!AO32,IF($A$1=15,TS!AR32,IF($A$1=16,TS!AU32,IF($A$1=17,TS!AX32,"")))))))&amp;IF($A$1=18,TS!BA32,IF($A$1=19,TS!BD32,IF($A$1=20,TS!BG32,IF($A$1=21,TS!BJ32,IF($A$1=22,TS!BM32,IF($A$1=23,TS!BP32,""))))))&amp;IF($A$1=24,TS!BS32,IF($A$1=25,TS!BV32,IF($A$1=26,TS!BY32,IF($A$1=27,TS!CB32,IF($A$1=28,TS!CE32,IF($A$1=29,TS!CH32,IF($A$1=1,TS!B32,IF($A$1=2,TS!E32,""))))))))&amp;IF($A$1=30,TS!CK32,IF($A$1=31,TS!CN32,IF($A$1=32,TS!CQ32,IF($A$1=33,TS!CT32,IF($A$1=34,TS!CW32,IF($A$1=35,TS!CZ32,IF($A$1=36,TS!DC32,IF($A$1=37,TS!DF32,""))))))))&amp;IF($A$1=38,TS!DI32,IF($A$1=39,TS!DL32,IF($A$1=40,TS!DO32,"")))</f>
        <v/>
      </c>
      <c r="E32" s="100" t="str">
        <f ca="1">IF($A$1=3,TS!I32,IF($A$1=4,TS!L32,IF($A$1=5,TS!O32,IF($A$1=6,TS!R32,IF($A$1=7,TS!U32,IF($A$1=8,TS!X32,IF($A$1=9,TS!AA32,IF($A$1=10,TS!AD32,""))))))))&amp;IF($A$1=11,TS!AG32,IF($A$1=12,TS!AJ32,IF($A$1=13,TS!AM32,IF($A$1=14,TS!AP32,IF($A$1=15,TS!AS32,IF($A$1=16,TS!AV32,IF($A$1=17,TS!AY32,"")))))))&amp;IF($A$1=18,TS!BB32,IF($A$1=19,TS!BE32,IF($A$1=20,TS!BH32,IF($A$1=21,TS!BK32,IF($A$1=22,TS!BN32,IF($A$1=23,TS!BQ32,""))))))&amp;IF($A$1=24,TS!BT32,IF($A$1=25,TS!BW32,IF($A$1=26,TS!BZ32,IF($A$1=27,TS!CC32,IF($A$1=28,TS!CF32,IF($A$1=29,TS!CI32,IF($A$1=1,TS!C32,IF($A$1=2,TS!F32,""))))))))&amp;IF($A$1=30,TS!CL32,IF($A$1=31,TS!CO32,IF($A$1=32,TS!CR32,IF($A$1=33,TS!CU32,IF($A$1=34,TS!CX32,IF($A$1=35,TS!DA32,IF($A$1=36,TS!DD32,IF($A$1=37,TS!DG32,""))))))))&amp;IF($A$1=38,TS!DJ32,IF($A$1=39,TS!DM32,IF($A$1=40,TS!DP32,"")))</f>
        <v/>
      </c>
      <c r="F32" s="79"/>
      <c r="G32" s="79"/>
      <c r="H32" s="91"/>
      <c r="I32" s="92"/>
      <c r="J32" s="92"/>
    </row>
    <row r="33" spans="1:10" s="80" customFormat="1" ht="18" customHeight="1" x14ac:dyDescent="0.1">
      <c r="A33" s="106">
        <f>V!Q33</f>
        <v>0</v>
      </c>
      <c r="B33" s="81">
        <v>32</v>
      </c>
      <c r="C33" s="99" t="str">
        <f ca="1">IF($A$1=3,TS!G33,IF($A$1=4,TS!J33,IF($A$1=5,TS!M33,IF($A$1=6,TS!P33,IF($A$1=7,TS!S33,IF($A$1=8,TS!V33,IF($A$1=9,TS!Y33,IF($A$1=10,TS!AB33,""))))))))&amp;IF($A$1=11,TS!AE33,IF($A$1=12,TS!AH33,IF($A$1=13,TS!AK33,IF($A$1=14,TS!AN33,IF($A$1=15,TS!AQ33,IF($A$1=16,TS!AT33,IF($A$1=17,TS!AW33,"")))))))&amp;IF($A$1=18,TS!AZ33,IF($A$1=19,TS!BC33,IF($A$1=20,TS!BF33,IF($A$1=21,TS!BI33,IF($A$1=22,TS!BL33,IF($A$1=23,TS!BO33,""))))))&amp;IF($A$1=24,TS!BR33,IF($A$1=25,TS!BU33,IF($A$1=26,TS!BX33,IF($A$1=27,TS!CA33,IF($A$1=28,TS!CD33,IF($A$1=29,TS!CG33,IF($A$1=1,TS!A33,IF($A$1=2,TS!D33,""))))))))&amp;IF($A$1=30,TS!CJ33,IF($A$1=31,TS!CM33,IF($A$1=32,TS!CP33,IF($A$1=33,TS!CS33,IF($A$1=34,TS!CV33,IF($A$1=35,TS!CY33,IF($A$1=36,TS!DB33,IF($A$1=37,TS!DE33,""))))))))&amp;IF($A$1=38,TS!DH33,IF($A$1=39,TS!DK33,IF($A$1=40,TS!DN33,"")))</f>
        <v/>
      </c>
      <c r="D33" s="99" t="str">
        <f ca="1">IF($A$1=3,TS!H33,IF($A$1=4,TS!K33,IF($A$1=5,TS!N33,IF($A$1=6,TS!Q33,IF($A$1=7,TS!T33,IF($A$1=8,TS!W33,IF($A$1=9,TS!Z33,IF($A$1=10,TS!AC33,""))))))))&amp;IF($A$1=11,TS!AF33,IF($A$1=12,TS!AI33,IF($A$1=13,TS!AL33,IF($A$1=14,TS!AO33,IF($A$1=15,TS!AR33,IF($A$1=16,TS!AU33,IF($A$1=17,TS!AX33,"")))))))&amp;IF($A$1=18,TS!BA33,IF($A$1=19,TS!BD33,IF($A$1=20,TS!BG33,IF($A$1=21,TS!BJ33,IF($A$1=22,TS!BM33,IF($A$1=23,TS!BP33,""))))))&amp;IF($A$1=24,TS!BS33,IF($A$1=25,TS!BV33,IF($A$1=26,TS!BY33,IF($A$1=27,TS!CB33,IF($A$1=28,TS!CE33,IF($A$1=29,TS!CH33,IF($A$1=1,TS!B33,IF($A$1=2,TS!E33,""))))))))&amp;IF($A$1=30,TS!CK33,IF($A$1=31,TS!CN33,IF($A$1=32,TS!CQ33,IF($A$1=33,TS!CT33,IF($A$1=34,TS!CW33,IF($A$1=35,TS!CZ33,IF($A$1=36,TS!DC33,IF($A$1=37,TS!DF33,""))))))))&amp;IF($A$1=38,TS!DI33,IF($A$1=39,TS!DL33,IF($A$1=40,TS!DO33,"")))</f>
        <v/>
      </c>
      <c r="E33" s="100" t="str">
        <f ca="1">IF($A$1=3,TS!I33,IF($A$1=4,TS!L33,IF($A$1=5,TS!O33,IF($A$1=6,TS!R33,IF($A$1=7,TS!U33,IF($A$1=8,TS!X33,IF($A$1=9,TS!AA33,IF($A$1=10,TS!AD33,""))))))))&amp;IF($A$1=11,TS!AG33,IF($A$1=12,TS!AJ33,IF($A$1=13,TS!AM33,IF($A$1=14,TS!AP33,IF($A$1=15,TS!AS33,IF($A$1=16,TS!AV33,IF($A$1=17,TS!AY33,"")))))))&amp;IF($A$1=18,TS!BB33,IF($A$1=19,TS!BE33,IF($A$1=20,TS!BH33,IF($A$1=21,TS!BK33,IF($A$1=22,TS!BN33,IF($A$1=23,TS!BQ33,""))))))&amp;IF($A$1=24,TS!BT33,IF($A$1=25,TS!BW33,IF($A$1=26,TS!BZ33,IF($A$1=27,TS!CC33,IF($A$1=28,TS!CF33,IF($A$1=29,TS!CI33,IF($A$1=1,TS!C33,IF($A$1=2,TS!F33,""))))))))&amp;IF($A$1=30,TS!CL33,IF($A$1=31,TS!CO33,IF($A$1=32,TS!CR33,IF($A$1=33,TS!CU33,IF($A$1=34,TS!CX33,IF($A$1=35,TS!DA33,IF($A$1=36,TS!DD33,IF($A$1=37,TS!DG33,""))))))))&amp;IF($A$1=38,TS!DJ33,IF($A$1=39,TS!DM33,IF($A$1=40,TS!DP33,"")))</f>
        <v/>
      </c>
      <c r="F33" s="79"/>
      <c r="G33" s="79"/>
      <c r="H33" s="91"/>
      <c r="I33" s="92"/>
      <c r="J33" s="92"/>
    </row>
    <row r="34" spans="1:10" s="80" customFormat="1" ht="18" customHeight="1" x14ac:dyDescent="0.1">
      <c r="A34" s="106">
        <f>V!Q34</f>
        <v>0</v>
      </c>
      <c r="B34" s="81">
        <v>33</v>
      </c>
      <c r="C34" s="99" t="str">
        <f ca="1">IF($A$1=3,TS!G34,IF($A$1=4,TS!J34,IF($A$1=5,TS!M34,IF($A$1=6,TS!P34,IF($A$1=7,TS!S34,IF($A$1=8,TS!V34,IF($A$1=9,TS!Y34,IF($A$1=10,TS!AB34,""))))))))&amp;IF($A$1=11,TS!AE34,IF($A$1=12,TS!AH34,IF($A$1=13,TS!AK34,IF($A$1=14,TS!AN34,IF($A$1=15,TS!AQ34,IF($A$1=16,TS!AT34,IF($A$1=17,TS!AW34,"")))))))&amp;IF($A$1=18,TS!AZ34,IF($A$1=19,TS!BC34,IF($A$1=20,TS!BF34,IF($A$1=21,TS!BI34,IF($A$1=22,TS!BL34,IF($A$1=23,TS!BO34,""))))))&amp;IF($A$1=24,TS!BR34,IF($A$1=25,TS!BU34,IF($A$1=26,TS!BX34,IF($A$1=27,TS!CA34,IF($A$1=28,TS!CD34,IF($A$1=29,TS!CG34,IF($A$1=1,TS!A34,IF($A$1=2,TS!D34,""))))))))&amp;IF($A$1=30,TS!CJ34,IF($A$1=31,TS!CM34,IF($A$1=32,TS!CP34,IF($A$1=33,TS!CS34,IF($A$1=34,TS!CV34,IF($A$1=35,TS!CY34,IF($A$1=36,TS!DB34,IF($A$1=37,TS!DE34,""))))))))&amp;IF($A$1=38,TS!DH34,IF($A$1=39,TS!DK34,IF($A$1=40,TS!DN34,"")))</f>
        <v/>
      </c>
      <c r="D34" s="99" t="str">
        <f ca="1">IF($A$1=3,TS!H34,IF($A$1=4,TS!K34,IF($A$1=5,TS!N34,IF($A$1=6,TS!Q34,IF($A$1=7,TS!T34,IF($A$1=8,TS!W34,IF($A$1=9,TS!Z34,IF($A$1=10,TS!AC34,""))))))))&amp;IF($A$1=11,TS!AF34,IF($A$1=12,TS!AI34,IF($A$1=13,TS!AL34,IF($A$1=14,TS!AO34,IF($A$1=15,TS!AR34,IF($A$1=16,TS!AU34,IF($A$1=17,TS!AX34,"")))))))&amp;IF($A$1=18,TS!BA34,IF($A$1=19,TS!BD34,IF($A$1=20,TS!BG34,IF($A$1=21,TS!BJ34,IF($A$1=22,TS!BM34,IF($A$1=23,TS!BP34,""))))))&amp;IF($A$1=24,TS!BS34,IF($A$1=25,TS!BV34,IF($A$1=26,TS!BY34,IF($A$1=27,TS!CB34,IF($A$1=28,TS!CE34,IF($A$1=29,TS!CH34,IF($A$1=1,TS!B34,IF($A$1=2,TS!E34,""))))))))&amp;IF($A$1=30,TS!CK34,IF($A$1=31,TS!CN34,IF($A$1=32,TS!CQ34,IF($A$1=33,TS!CT34,IF($A$1=34,TS!CW34,IF($A$1=35,TS!CZ34,IF($A$1=36,TS!DC34,IF($A$1=37,TS!DF34,""))))))))&amp;IF($A$1=38,TS!DI34,IF($A$1=39,TS!DL34,IF($A$1=40,TS!DO34,"")))</f>
        <v/>
      </c>
      <c r="E34" s="100" t="str">
        <f ca="1">IF($A$1=3,TS!I34,IF($A$1=4,TS!L34,IF($A$1=5,TS!O34,IF($A$1=6,TS!R34,IF($A$1=7,TS!U34,IF($A$1=8,TS!X34,IF($A$1=9,TS!AA34,IF($A$1=10,TS!AD34,""))))))))&amp;IF($A$1=11,TS!AG34,IF($A$1=12,TS!AJ34,IF($A$1=13,TS!AM34,IF($A$1=14,TS!AP34,IF($A$1=15,TS!AS34,IF($A$1=16,TS!AV34,IF($A$1=17,TS!AY34,"")))))))&amp;IF($A$1=18,TS!BB34,IF($A$1=19,TS!BE34,IF($A$1=20,TS!BH34,IF($A$1=21,TS!BK34,IF($A$1=22,TS!BN34,IF($A$1=23,TS!BQ34,""))))))&amp;IF($A$1=24,TS!BT34,IF($A$1=25,TS!BW34,IF($A$1=26,TS!BZ34,IF($A$1=27,TS!CC34,IF($A$1=28,TS!CF34,IF($A$1=29,TS!CI34,IF($A$1=1,TS!C34,IF($A$1=2,TS!F34,""))))))))&amp;IF($A$1=30,TS!CL34,IF($A$1=31,TS!CO34,IF($A$1=32,TS!CR34,IF($A$1=33,TS!CU34,IF($A$1=34,TS!CX34,IF($A$1=35,TS!DA34,IF($A$1=36,TS!DD34,IF($A$1=37,TS!DG34,""))))))))&amp;IF($A$1=38,TS!DJ34,IF($A$1=39,TS!DM34,IF($A$1=40,TS!DP34,"")))</f>
        <v/>
      </c>
      <c r="F34" s="79"/>
      <c r="G34" s="79"/>
      <c r="H34" s="91"/>
      <c r="I34" s="92"/>
      <c r="J34" s="92"/>
    </row>
    <row r="35" spans="1:10" s="80" customFormat="1" ht="18" customHeight="1" x14ac:dyDescent="0.1">
      <c r="A35" s="106">
        <f>V!Q35</f>
        <v>0</v>
      </c>
      <c r="B35" s="81">
        <v>34</v>
      </c>
      <c r="C35" s="99" t="str">
        <f ca="1">IF($A$1=3,TS!G35,IF($A$1=4,TS!J35,IF($A$1=5,TS!M35,IF($A$1=6,TS!P35,IF($A$1=7,TS!S35,IF($A$1=8,TS!V35,IF($A$1=9,TS!Y35,IF($A$1=10,TS!AB35,""))))))))&amp;IF($A$1=11,TS!AE35,IF($A$1=12,TS!AH35,IF($A$1=13,TS!AK35,IF($A$1=14,TS!AN35,IF($A$1=15,TS!AQ35,IF($A$1=16,TS!AT35,IF($A$1=17,TS!AW35,"")))))))&amp;IF($A$1=18,TS!AZ35,IF($A$1=19,TS!BC35,IF($A$1=20,TS!BF35,IF($A$1=21,TS!BI35,IF($A$1=22,TS!BL35,IF($A$1=23,TS!BO35,""))))))&amp;IF($A$1=24,TS!BR35,IF($A$1=25,TS!BU35,IF($A$1=26,TS!BX35,IF($A$1=27,TS!CA35,IF($A$1=28,TS!CD35,IF($A$1=29,TS!CG35,IF($A$1=1,TS!A35,IF($A$1=2,TS!D35,""))))))))&amp;IF($A$1=30,TS!CJ35,IF($A$1=31,TS!CM35,IF($A$1=32,TS!CP35,IF($A$1=33,TS!CS35,IF($A$1=34,TS!CV35,IF($A$1=35,TS!CY35,IF($A$1=36,TS!DB35,IF($A$1=37,TS!DE35,""))))))))&amp;IF($A$1=38,TS!DH35,IF($A$1=39,TS!DK35,IF($A$1=40,TS!DN35,"")))</f>
        <v/>
      </c>
      <c r="D35" s="99" t="str">
        <f ca="1">IF($A$1=3,TS!H35,IF($A$1=4,TS!K35,IF($A$1=5,TS!N35,IF($A$1=6,TS!Q35,IF($A$1=7,TS!T35,IF($A$1=8,TS!W35,IF($A$1=9,TS!Z35,IF($A$1=10,TS!AC35,""))))))))&amp;IF($A$1=11,TS!AF35,IF($A$1=12,TS!AI35,IF($A$1=13,TS!AL35,IF($A$1=14,TS!AO35,IF($A$1=15,TS!AR35,IF($A$1=16,TS!AU35,IF($A$1=17,TS!AX35,"")))))))&amp;IF($A$1=18,TS!BA35,IF($A$1=19,TS!BD35,IF($A$1=20,TS!BG35,IF($A$1=21,TS!BJ35,IF($A$1=22,TS!BM35,IF($A$1=23,TS!BP35,""))))))&amp;IF($A$1=24,TS!BS35,IF($A$1=25,TS!BV35,IF($A$1=26,TS!BY35,IF($A$1=27,TS!CB35,IF($A$1=28,TS!CE35,IF($A$1=29,TS!CH35,IF($A$1=1,TS!B35,IF($A$1=2,TS!E35,""))))))))&amp;IF($A$1=30,TS!CK35,IF($A$1=31,TS!CN35,IF($A$1=32,TS!CQ35,IF($A$1=33,TS!CT35,IF($A$1=34,TS!CW35,IF($A$1=35,TS!CZ35,IF($A$1=36,TS!DC35,IF($A$1=37,TS!DF35,""))))))))&amp;IF($A$1=38,TS!DI35,IF($A$1=39,TS!DL35,IF($A$1=40,TS!DO35,"")))</f>
        <v/>
      </c>
      <c r="E35" s="100" t="str">
        <f ca="1">IF($A$1=3,TS!I35,IF($A$1=4,TS!L35,IF($A$1=5,TS!O35,IF($A$1=6,TS!R35,IF($A$1=7,TS!U35,IF($A$1=8,TS!X35,IF($A$1=9,TS!AA35,IF($A$1=10,TS!AD35,""))))))))&amp;IF($A$1=11,TS!AG35,IF($A$1=12,TS!AJ35,IF($A$1=13,TS!AM35,IF($A$1=14,TS!AP35,IF($A$1=15,TS!AS35,IF($A$1=16,TS!AV35,IF($A$1=17,TS!AY35,"")))))))&amp;IF($A$1=18,TS!BB35,IF($A$1=19,TS!BE35,IF($A$1=20,TS!BH35,IF($A$1=21,TS!BK35,IF($A$1=22,TS!BN35,IF($A$1=23,TS!BQ35,""))))))&amp;IF($A$1=24,TS!BT35,IF($A$1=25,TS!BW35,IF($A$1=26,TS!BZ35,IF($A$1=27,TS!CC35,IF($A$1=28,TS!CF35,IF($A$1=29,TS!CI35,IF($A$1=1,TS!C35,IF($A$1=2,TS!F35,""))))))))&amp;IF($A$1=30,TS!CL35,IF($A$1=31,TS!CO35,IF($A$1=32,TS!CR35,IF($A$1=33,TS!CU35,IF($A$1=34,TS!CX35,IF($A$1=35,TS!DA35,IF($A$1=36,TS!DD35,IF($A$1=37,TS!DG35,""))))))))&amp;IF($A$1=38,TS!DJ35,IF($A$1=39,TS!DM35,IF($A$1=40,TS!DP35,"")))</f>
        <v/>
      </c>
      <c r="F35" s="79"/>
      <c r="G35" s="79"/>
      <c r="H35" s="91"/>
      <c r="I35" s="92"/>
      <c r="J35" s="92"/>
    </row>
    <row r="36" spans="1:10" s="80" customFormat="1" ht="18" customHeight="1" x14ac:dyDescent="0.1">
      <c r="A36" s="106">
        <f>V!Q36</f>
        <v>0</v>
      </c>
      <c r="B36" s="81">
        <v>35</v>
      </c>
      <c r="C36" s="99" t="str">
        <f ca="1">IF($A$1=3,TS!G36,IF($A$1=4,TS!J36,IF($A$1=5,TS!M36,IF($A$1=6,TS!P36,IF($A$1=7,TS!S36,IF($A$1=8,TS!V36,IF($A$1=9,TS!Y36,IF($A$1=10,TS!AB36,""))))))))&amp;IF($A$1=11,TS!AE36,IF($A$1=12,TS!AH36,IF($A$1=13,TS!AK36,IF($A$1=14,TS!AN36,IF($A$1=15,TS!AQ36,IF($A$1=16,TS!AT36,IF($A$1=17,TS!AW36,"")))))))&amp;IF($A$1=18,TS!AZ36,IF($A$1=19,TS!BC36,IF($A$1=20,TS!BF36,IF($A$1=21,TS!BI36,IF($A$1=22,TS!BL36,IF($A$1=23,TS!BO36,""))))))&amp;IF($A$1=24,TS!BR36,IF($A$1=25,TS!BU36,IF($A$1=26,TS!BX36,IF($A$1=27,TS!CA36,IF($A$1=28,TS!CD36,IF($A$1=29,TS!CG36,IF($A$1=1,TS!A36,IF($A$1=2,TS!D36,""))))))))&amp;IF($A$1=30,TS!CJ36,IF($A$1=31,TS!CM36,IF($A$1=32,TS!CP36,IF($A$1=33,TS!CS36,IF($A$1=34,TS!CV36,IF($A$1=35,TS!CY36,IF($A$1=36,TS!DB36,IF($A$1=37,TS!DE36,""))))))))&amp;IF($A$1=38,TS!DH36,IF($A$1=39,TS!DK36,IF($A$1=40,TS!DN36,"")))</f>
        <v/>
      </c>
      <c r="D36" s="99" t="str">
        <f ca="1">IF($A$1=3,TS!H36,IF($A$1=4,TS!K36,IF($A$1=5,TS!N36,IF($A$1=6,TS!Q36,IF($A$1=7,TS!T36,IF($A$1=8,TS!W36,IF($A$1=9,TS!Z36,IF($A$1=10,TS!AC36,""))))))))&amp;IF($A$1=11,TS!AF36,IF($A$1=12,TS!AI36,IF($A$1=13,TS!AL36,IF($A$1=14,TS!AO36,IF($A$1=15,TS!AR36,IF($A$1=16,TS!AU36,IF($A$1=17,TS!AX36,"")))))))&amp;IF($A$1=18,TS!BA36,IF($A$1=19,TS!BD36,IF($A$1=20,TS!BG36,IF($A$1=21,TS!BJ36,IF($A$1=22,TS!BM36,IF($A$1=23,TS!BP36,""))))))&amp;IF($A$1=24,TS!BS36,IF($A$1=25,TS!BV36,IF($A$1=26,TS!BY36,IF($A$1=27,TS!CB36,IF($A$1=28,TS!CE36,IF($A$1=29,TS!CH36,IF($A$1=1,TS!B36,IF($A$1=2,TS!E36,""))))))))&amp;IF($A$1=30,TS!CK36,IF($A$1=31,TS!CN36,IF($A$1=32,TS!CQ36,IF($A$1=33,TS!CT36,IF($A$1=34,TS!CW36,IF($A$1=35,TS!CZ36,IF($A$1=36,TS!DC36,IF($A$1=37,TS!DF36,""))))))))&amp;IF($A$1=38,TS!DI36,IF($A$1=39,TS!DL36,IF($A$1=40,TS!DO36,"")))</f>
        <v/>
      </c>
      <c r="E36" s="100" t="str">
        <f ca="1">IF($A$1=3,TS!I36,IF($A$1=4,TS!L36,IF($A$1=5,TS!O36,IF($A$1=6,TS!R36,IF($A$1=7,TS!U36,IF($A$1=8,TS!X36,IF($A$1=9,TS!AA36,IF($A$1=10,TS!AD36,""))))))))&amp;IF($A$1=11,TS!AG36,IF($A$1=12,TS!AJ36,IF($A$1=13,TS!AM36,IF($A$1=14,TS!AP36,IF($A$1=15,TS!AS36,IF($A$1=16,TS!AV36,IF($A$1=17,TS!AY36,"")))))))&amp;IF($A$1=18,TS!BB36,IF($A$1=19,TS!BE36,IF($A$1=20,TS!BH36,IF($A$1=21,TS!BK36,IF($A$1=22,TS!BN36,IF($A$1=23,TS!BQ36,""))))))&amp;IF($A$1=24,TS!BT36,IF($A$1=25,TS!BW36,IF($A$1=26,TS!BZ36,IF($A$1=27,TS!CC36,IF($A$1=28,TS!CF36,IF($A$1=29,TS!CI36,IF($A$1=1,TS!C36,IF($A$1=2,TS!F36,""))))))))&amp;IF($A$1=30,TS!CL36,IF($A$1=31,TS!CO36,IF($A$1=32,TS!CR36,IF($A$1=33,TS!CU36,IF($A$1=34,TS!CX36,IF($A$1=35,TS!DA36,IF($A$1=36,TS!DD36,IF($A$1=37,TS!DG36,""))))))))&amp;IF($A$1=38,TS!DJ36,IF($A$1=39,TS!DM36,IF($A$1=40,TS!DP36,"")))</f>
        <v/>
      </c>
      <c r="F36" s="79"/>
      <c r="G36" s="79"/>
      <c r="H36" s="91"/>
      <c r="I36" s="92"/>
      <c r="J36" s="92"/>
    </row>
    <row r="37" spans="1:10" s="80" customFormat="1" ht="18" customHeight="1" x14ac:dyDescent="0.1">
      <c r="A37" s="106">
        <f>V!Q37</f>
        <v>0</v>
      </c>
      <c r="B37" s="81">
        <v>36</v>
      </c>
      <c r="C37" s="99" t="str">
        <f ca="1">IF($A$1=3,TS!G37,IF($A$1=4,TS!J37,IF($A$1=5,TS!M37,IF($A$1=6,TS!P37,IF($A$1=7,TS!S37,IF($A$1=8,TS!V37,IF($A$1=9,TS!Y37,IF($A$1=10,TS!AB37,""))))))))&amp;IF($A$1=11,TS!AE37,IF($A$1=12,TS!AH37,IF($A$1=13,TS!AK37,IF($A$1=14,TS!AN37,IF($A$1=15,TS!AQ37,IF($A$1=16,TS!AT37,IF($A$1=17,TS!AW37,"")))))))&amp;IF($A$1=18,TS!AZ37,IF($A$1=19,TS!BC37,IF($A$1=20,TS!BF37,IF($A$1=21,TS!BI37,IF($A$1=22,TS!BL37,IF($A$1=23,TS!BO37,""))))))&amp;IF($A$1=24,TS!BR37,IF($A$1=25,TS!BU37,IF($A$1=26,TS!BX37,IF($A$1=27,TS!CA37,IF($A$1=28,TS!CD37,IF($A$1=29,TS!CG37,IF($A$1=1,TS!A37,IF($A$1=2,TS!D37,""))))))))&amp;IF($A$1=30,TS!CJ37,IF($A$1=31,TS!CM37,IF($A$1=32,TS!CP37,IF($A$1=33,TS!CS37,IF($A$1=34,TS!CV37,IF($A$1=35,TS!CY37,IF($A$1=36,TS!DB37,IF($A$1=37,TS!DE37,""))))))))&amp;IF($A$1=38,TS!DH37,IF($A$1=39,TS!DK37,IF($A$1=40,TS!DN37,"")))</f>
        <v/>
      </c>
      <c r="D37" s="99" t="str">
        <f ca="1">IF($A$1=3,TS!H37,IF($A$1=4,TS!K37,IF($A$1=5,TS!N37,IF($A$1=6,TS!Q37,IF($A$1=7,TS!T37,IF($A$1=8,TS!W37,IF($A$1=9,TS!Z37,IF($A$1=10,TS!AC37,""))))))))&amp;IF($A$1=11,TS!AF37,IF($A$1=12,TS!AI37,IF($A$1=13,TS!AL37,IF($A$1=14,TS!AO37,IF($A$1=15,TS!AR37,IF($A$1=16,TS!AU37,IF($A$1=17,TS!AX37,"")))))))&amp;IF($A$1=18,TS!BA37,IF($A$1=19,TS!BD37,IF($A$1=20,TS!BG37,IF($A$1=21,TS!BJ37,IF($A$1=22,TS!BM37,IF($A$1=23,TS!BP37,""))))))&amp;IF($A$1=24,TS!BS37,IF($A$1=25,TS!BV37,IF($A$1=26,TS!BY37,IF($A$1=27,TS!CB37,IF($A$1=28,TS!CE37,IF($A$1=29,TS!CH37,IF($A$1=1,TS!B37,IF($A$1=2,TS!E37,""))))))))&amp;IF($A$1=30,TS!CK37,IF($A$1=31,TS!CN37,IF($A$1=32,TS!CQ37,IF($A$1=33,TS!CT37,IF($A$1=34,TS!CW37,IF($A$1=35,TS!CZ37,IF($A$1=36,TS!DC37,IF($A$1=37,TS!DF37,""))))))))&amp;IF($A$1=38,TS!DI37,IF($A$1=39,TS!DL37,IF($A$1=40,TS!DO37,"")))</f>
        <v/>
      </c>
      <c r="E37" s="100" t="str">
        <f ca="1">IF($A$1=3,TS!I37,IF($A$1=4,TS!L37,IF($A$1=5,TS!O37,IF($A$1=6,TS!R37,IF($A$1=7,TS!U37,IF($A$1=8,TS!X37,IF($A$1=9,TS!AA37,IF($A$1=10,TS!AD37,""))))))))&amp;IF($A$1=11,TS!AG37,IF($A$1=12,TS!AJ37,IF($A$1=13,TS!AM37,IF($A$1=14,TS!AP37,IF($A$1=15,TS!AS37,IF($A$1=16,TS!AV37,IF($A$1=17,TS!AY37,"")))))))&amp;IF($A$1=18,TS!BB37,IF($A$1=19,TS!BE37,IF($A$1=20,TS!BH37,IF($A$1=21,TS!BK37,IF($A$1=22,TS!BN37,IF($A$1=23,TS!BQ37,""))))))&amp;IF($A$1=24,TS!BT37,IF($A$1=25,TS!BW37,IF($A$1=26,TS!BZ37,IF($A$1=27,TS!CC37,IF($A$1=28,TS!CF37,IF($A$1=29,TS!CI37,IF($A$1=1,TS!C37,IF($A$1=2,TS!F37,""))))))))&amp;IF($A$1=30,TS!CL37,IF($A$1=31,TS!CO37,IF($A$1=32,TS!CR37,IF($A$1=33,TS!CU37,IF($A$1=34,TS!CX37,IF($A$1=35,TS!DA37,IF($A$1=36,TS!DD37,IF($A$1=37,TS!DG37,""))))))))&amp;IF($A$1=38,TS!DJ37,IF($A$1=39,TS!DM37,IF($A$1=40,TS!DP37,"")))</f>
        <v/>
      </c>
      <c r="F37" s="79"/>
      <c r="G37" s="79"/>
      <c r="H37" s="91"/>
      <c r="I37" s="92"/>
      <c r="J37" s="92"/>
    </row>
    <row r="38" spans="1:10" s="80" customFormat="1" ht="18" customHeight="1" x14ac:dyDescent="0.1">
      <c r="A38" s="106">
        <f>V!Q38</f>
        <v>0</v>
      </c>
      <c r="B38" s="81">
        <v>37</v>
      </c>
      <c r="C38" s="99" t="str">
        <f ca="1">IF($A$1=3,TS!G38,IF($A$1=4,TS!J38,IF($A$1=5,TS!M38,IF($A$1=6,TS!P38,IF($A$1=7,TS!S38,IF($A$1=8,TS!V38,IF($A$1=9,TS!Y38,IF($A$1=10,TS!AB38,""))))))))&amp;IF($A$1=11,TS!AE38,IF($A$1=12,TS!AH38,IF($A$1=13,TS!AK38,IF($A$1=14,TS!AN38,IF($A$1=15,TS!AQ38,IF($A$1=16,TS!AT38,IF($A$1=17,TS!AW38,"")))))))&amp;IF($A$1=18,TS!AZ38,IF($A$1=19,TS!BC38,IF($A$1=20,TS!BF38,IF($A$1=21,TS!BI38,IF($A$1=22,TS!BL38,IF($A$1=23,TS!BO38,""))))))&amp;IF($A$1=24,TS!BR38,IF($A$1=25,TS!BU38,IF($A$1=26,TS!BX38,IF($A$1=27,TS!CA38,IF($A$1=28,TS!CD38,IF($A$1=29,TS!CG38,IF($A$1=1,TS!A38,IF($A$1=2,TS!D38,""))))))))&amp;IF($A$1=30,TS!CJ38,IF($A$1=31,TS!CM38,IF($A$1=32,TS!CP38,IF($A$1=33,TS!CS38,IF($A$1=34,TS!CV38,IF($A$1=35,TS!CY38,IF($A$1=36,TS!DB38,IF($A$1=37,TS!DE38,""))))))))&amp;IF($A$1=38,TS!DH38,IF($A$1=39,TS!DK38,IF($A$1=40,TS!DN38,"")))</f>
        <v/>
      </c>
      <c r="D38" s="99" t="str">
        <f ca="1">IF($A$1=3,TS!H38,IF($A$1=4,TS!K38,IF($A$1=5,TS!N38,IF($A$1=6,TS!Q38,IF($A$1=7,TS!T38,IF($A$1=8,TS!W38,IF($A$1=9,TS!Z38,IF($A$1=10,TS!AC38,""))))))))&amp;IF($A$1=11,TS!AF38,IF($A$1=12,TS!AI38,IF($A$1=13,TS!AL38,IF($A$1=14,TS!AO38,IF($A$1=15,TS!AR38,IF($A$1=16,TS!AU38,IF($A$1=17,TS!AX38,"")))))))&amp;IF($A$1=18,TS!BA38,IF($A$1=19,TS!BD38,IF($A$1=20,TS!BG38,IF($A$1=21,TS!BJ38,IF($A$1=22,TS!BM38,IF($A$1=23,TS!BP38,""))))))&amp;IF($A$1=24,TS!BS38,IF($A$1=25,TS!BV38,IF($A$1=26,TS!BY38,IF($A$1=27,TS!CB38,IF($A$1=28,TS!CE38,IF($A$1=29,TS!CH38,IF($A$1=1,TS!B38,IF($A$1=2,TS!E38,""))))))))&amp;IF($A$1=30,TS!CK38,IF($A$1=31,TS!CN38,IF($A$1=32,TS!CQ38,IF($A$1=33,TS!CT38,IF($A$1=34,TS!CW38,IF($A$1=35,TS!CZ38,IF($A$1=36,TS!DC38,IF($A$1=37,TS!DF38,""))))))))&amp;IF($A$1=38,TS!DI38,IF($A$1=39,TS!DL38,IF($A$1=40,TS!DO38,"")))</f>
        <v/>
      </c>
      <c r="E38" s="100" t="str">
        <f ca="1">IF($A$1=3,TS!I38,IF($A$1=4,TS!L38,IF($A$1=5,TS!O38,IF($A$1=6,TS!R38,IF($A$1=7,TS!U38,IF($A$1=8,TS!X38,IF($A$1=9,TS!AA38,IF($A$1=10,TS!AD38,""))))))))&amp;IF($A$1=11,TS!AG38,IF($A$1=12,TS!AJ38,IF($A$1=13,TS!AM38,IF($A$1=14,TS!AP38,IF($A$1=15,TS!AS38,IF($A$1=16,TS!AV38,IF($A$1=17,TS!AY38,"")))))))&amp;IF($A$1=18,TS!BB38,IF($A$1=19,TS!BE38,IF($A$1=20,TS!BH38,IF($A$1=21,TS!BK38,IF($A$1=22,TS!BN38,IF($A$1=23,TS!BQ38,""))))))&amp;IF($A$1=24,TS!BT38,IF($A$1=25,TS!BW38,IF($A$1=26,TS!BZ38,IF($A$1=27,TS!CC38,IF($A$1=28,TS!CF38,IF($A$1=29,TS!CI38,IF($A$1=1,TS!C38,IF($A$1=2,TS!F38,""))))))))&amp;IF($A$1=30,TS!CL38,IF($A$1=31,TS!CO38,IF($A$1=32,TS!CR38,IF($A$1=33,TS!CU38,IF($A$1=34,TS!CX38,IF($A$1=35,TS!DA38,IF($A$1=36,TS!DD38,IF($A$1=37,TS!DG38,""))))))))&amp;IF($A$1=38,TS!DJ38,IF($A$1=39,TS!DM38,IF($A$1=40,TS!DP38,"")))</f>
        <v/>
      </c>
      <c r="F38" s="79"/>
      <c r="G38" s="79"/>
      <c r="H38" s="91"/>
      <c r="I38" s="92"/>
      <c r="J38" s="92"/>
    </row>
    <row r="39" spans="1:10" s="80" customFormat="1" ht="18" customHeight="1" x14ac:dyDescent="0.1">
      <c r="A39" s="106">
        <f>V!Q39</f>
        <v>0</v>
      </c>
      <c r="B39" s="81">
        <v>38</v>
      </c>
      <c r="C39" s="99" t="str">
        <f ca="1">IF($A$1=3,TS!G39,IF($A$1=4,TS!J39,IF($A$1=5,TS!M39,IF($A$1=6,TS!P39,IF($A$1=7,TS!S39,IF($A$1=8,TS!V39,IF($A$1=9,TS!Y39,IF($A$1=10,TS!AB39,""))))))))&amp;IF($A$1=11,TS!AE39,IF($A$1=12,TS!AH39,IF($A$1=13,TS!AK39,IF($A$1=14,TS!AN39,IF($A$1=15,TS!AQ39,IF($A$1=16,TS!AT39,IF($A$1=17,TS!AW39,"")))))))&amp;IF($A$1=18,TS!AZ39,IF($A$1=19,TS!BC39,IF($A$1=20,TS!BF39,IF($A$1=21,TS!BI39,IF($A$1=22,TS!BL39,IF($A$1=23,TS!BO39,""))))))&amp;IF($A$1=24,TS!BR39,IF($A$1=25,TS!BU39,IF($A$1=26,TS!BX39,IF($A$1=27,TS!CA39,IF($A$1=28,TS!CD39,IF($A$1=29,TS!CG39,IF($A$1=1,TS!A39,IF($A$1=2,TS!D39,""))))))))&amp;IF($A$1=30,TS!CJ39,IF($A$1=31,TS!CM39,IF($A$1=32,TS!CP39,IF($A$1=33,TS!CS39,IF($A$1=34,TS!CV39,IF($A$1=35,TS!CY39,IF($A$1=36,TS!DB39,IF($A$1=37,TS!DE39,""))))))))&amp;IF($A$1=38,TS!DH39,IF($A$1=39,TS!DK39,IF($A$1=40,TS!DN39,"")))</f>
        <v/>
      </c>
      <c r="D39" s="99" t="str">
        <f ca="1">IF($A$1=3,TS!H39,IF($A$1=4,TS!K39,IF($A$1=5,TS!N39,IF($A$1=6,TS!Q39,IF($A$1=7,TS!T39,IF($A$1=8,TS!W39,IF($A$1=9,TS!Z39,IF($A$1=10,TS!AC39,""))))))))&amp;IF($A$1=11,TS!AF39,IF($A$1=12,TS!AI39,IF($A$1=13,TS!AL39,IF($A$1=14,TS!AO39,IF($A$1=15,TS!AR39,IF($A$1=16,TS!AU39,IF($A$1=17,TS!AX39,"")))))))&amp;IF($A$1=18,TS!BA39,IF($A$1=19,TS!BD39,IF($A$1=20,TS!BG39,IF($A$1=21,TS!BJ39,IF($A$1=22,TS!BM39,IF($A$1=23,TS!BP39,""))))))&amp;IF($A$1=24,TS!BS39,IF($A$1=25,TS!BV39,IF($A$1=26,TS!BY39,IF($A$1=27,TS!CB39,IF($A$1=28,TS!CE39,IF($A$1=29,TS!CH39,IF($A$1=1,TS!B39,IF($A$1=2,TS!E39,""))))))))&amp;IF($A$1=30,TS!CK39,IF($A$1=31,TS!CN39,IF($A$1=32,TS!CQ39,IF($A$1=33,TS!CT39,IF($A$1=34,TS!CW39,IF($A$1=35,TS!CZ39,IF($A$1=36,TS!DC39,IF($A$1=37,TS!DF39,""))))))))&amp;IF($A$1=38,TS!DI39,IF($A$1=39,TS!DL39,IF($A$1=40,TS!DO39,"")))</f>
        <v/>
      </c>
      <c r="E39" s="100" t="str">
        <f ca="1">IF($A$1=3,TS!I39,IF($A$1=4,TS!L39,IF($A$1=5,TS!O39,IF($A$1=6,TS!R39,IF($A$1=7,TS!U39,IF($A$1=8,TS!X39,IF($A$1=9,TS!AA39,IF($A$1=10,TS!AD39,""))))))))&amp;IF($A$1=11,TS!AG39,IF($A$1=12,TS!AJ39,IF($A$1=13,TS!AM39,IF($A$1=14,TS!AP39,IF($A$1=15,TS!AS39,IF($A$1=16,TS!AV39,IF($A$1=17,TS!AY39,"")))))))&amp;IF($A$1=18,TS!BB39,IF($A$1=19,TS!BE39,IF($A$1=20,TS!BH39,IF($A$1=21,TS!BK39,IF($A$1=22,TS!BN39,IF($A$1=23,TS!BQ39,""))))))&amp;IF($A$1=24,TS!BT39,IF($A$1=25,TS!BW39,IF($A$1=26,TS!BZ39,IF($A$1=27,TS!CC39,IF($A$1=28,TS!CF39,IF($A$1=29,TS!CI39,IF($A$1=1,TS!C39,IF($A$1=2,TS!F39,""))))))))&amp;IF($A$1=30,TS!CL39,IF($A$1=31,TS!CO39,IF($A$1=32,TS!CR39,IF($A$1=33,TS!CU39,IF($A$1=34,TS!CX39,IF($A$1=35,TS!DA39,IF($A$1=36,TS!DD39,IF($A$1=37,TS!DG39,""))))))))&amp;IF($A$1=38,TS!DJ39,IF($A$1=39,TS!DM39,IF($A$1=40,TS!DP39,"")))</f>
        <v/>
      </c>
      <c r="F39" s="79"/>
      <c r="G39" s="79"/>
      <c r="H39" s="91"/>
      <c r="I39" s="92"/>
      <c r="J39" s="92"/>
    </row>
    <row r="40" spans="1:10" s="80" customFormat="1" ht="18" customHeight="1" x14ac:dyDescent="0.1">
      <c r="A40" s="106">
        <f>V!Q40</f>
        <v>0</v>
      </c>
      <c r="B40" s="81">
        <v>39</v>
      </c>
      <c r="C40" s="99" t="str">
        <f ca="1">IF($A$1=3,TS!G40,IF($A$1=4,TS!J40,IF($A$1=5,TS!M40,IF($A$1=6,TS!P40,IF($A$1=7,TS!S40,IF($A$1=8,TS!V40,IF($A$1=9,TS!Y40,IF($A$1=10,TS!AB40,""))))))))&amp;IF($A$1=11,TS!AE40,IF($A$1=12,TS!AH40,IF($A$1=13,TS!AK40,IF($A$1=14,TS!AN40,IF($A$1=15,TS!AQ40,IF($A$1=16,TS!AT40,IF($A$1=17,TS!AW40,"")))))))&amp;IF($A$1=18,TS!AZ40,IF($A$1=19,TS!BC40,IF($A$1=20,TS!BF40,IF($A$1=21,TS!BI40,IF($A$1=22,TS!BL40,IF($A$1=23,TS!BO40,""))))))&amp;IF($A$1=24,TS!BR40,IF($A$1=25,TS!BU40,IF($A$1=26,TS!BX40,IF($A$1=27,TS!CA40,IF($A$1=28,TS!CD40,IF($A$1=29,TS!CG40,IF($A$1=1,TS!A40,IF($A$1=2,TS!D40,""))))))))&amp;IF($A$1=30,TS!CJ40,IF($A$1=31,TS!CM40,IF($A$1=32,TS!CP40,IF($A$1=33,TS!CS40,IF($A$1=34,TS!CV40,IF($A$1=35,TS!CY40,IF($A$1=36,TS!DB40,IF($A$1=37,TS!DE40,""))))))))&amp;IF($A$1=38,TS!DH40,IF($A$1=39,TS!DK40,IF($A$1=40,TS!DN40,"")))</f>
        <v/>
      </c>
      <c r="D40" s="99" t="str">
        <f ca="1">IF($A$1=3,TS!H40,IF($A$1=4,TS!K40,IF($A$1=5,TS!N40,IF($A$1=6,TS!Q40,IF($A$1=7,TS!T40,IF($A$1=8,TS!W40,IF($A$1=9,TS!Z40,IF($A$1=10,TS!AC40,""))))))))&amp;IF($A$1=11,TS!AF40,IF($A$1=12,TS!AI40,IF($A$1=13,TS!AL40,IF($A$1=14,TS!AO40,IF($A$1=15,TS!AR40,IF($A$1=16,TS!AU40,IF($A$1=17,TS!AX40,"")))))))&amp;IF($A$1=18,TS!BA40,IF($A$1=19,TS!BD40,IF($A$1=20,TS!BG40,IF($A$1=21,TS!BJ40,IF($A$1=22,TS!BM40,IF($A$1=23,TS!BP40,""))))))&amp;IF($A$1=24,TS!BS40,IF($A$1=25,TS!BV40,IF($A$1=26,TS!BY40,IF($A$1=27,TS!CB40,IF($A$1=28,TS!CE40,IF($A$1=29,TS!CH40,IF($A$1=1,TS!B40,IF($A$1=2,TS!E40,""))))))))&amp;IF($A$1=30,TS!CK40,IF($A$1=31,TS!CN40,IF($A$1=32,TS!CQ40,IF($A$1=33,TS!CT40,IF($A$1=34,TS!CW40,IF($A$1=35,TS!CZ40,IF($A$1=36,TS!DC40,IF($A$1=37,TS!DF40,""))))))))&amp;IF($A$1=38,TS!DI40,IF($A$1=39,TS!DL40,IF($A$1=40,TS!DO40,"")))</f>
        <v/>
      </c>
      <c r="E40" s="100" t="str">
        <f ca="1">IF($A$1=3,TS!I40,IF($A$1=4,TS!L40,IF($A$1=5,TS!O40,IF($A$1=6,TS!R40,IF($A$1=7,TS!U40,IF($A$1=8,TS!X40,IF($A$1=9,TS!AA40,IF($A$1=10,TS!AD40,""))))))))&amp;IF($A$1=11,TS!AG40,IF($A$1=12,TS!AJ40,IF($A$1=13,TS!AM40,IF($A$1=14,TS!AP40,IF($A$1=15,TS!AS40,IF($A$1=16,TS!AV40,IF($A$1=17,TS!AY40,"")))))))&amp;IF($A$1=18,TS!BB40,IF($A$1=19,TS!BE40,IF($A$1=20,TS!BH40,IF($A$1=21,TS!BK40,IF($A$1=22,TS!BN40,IF($A$1=23,TS!BQ40,""))))))&amp;IF($A$1=24,TS!BT40,IF($A$1=25,TS!BW40,IF($A$1=26,TS!BZ40,IF($A$1=27,TS!CC40,IF($A$1=28,TS!CF40,IF($A$1=29,TS!CI40,IF($A$1=1,TS!C40,IF($A$1=2,TS!F40,""))))))))&amp;IF($A$1=30,TS!CL40,IF($A$1=31,TS!CO40,IF($A$1=32,TS!CR40,IF($A$1=33,TS!CU40,IF($A$1=34,TS!CX40,IF($A$1=35,TS!DA40,IF($A$1=36,TS!DD40,IF($A$1=37,TS!DG40,""))))))))&amp;IF($A$1=38,TS!DJ40,IF($A$1=39,TS!DM40,IF($A$1=40,TS!DP40,"")))</f>
        <v/>
      </c>
      <c r="F40" s="79"/>
      <c r="G40" s="79"/>
      <c r="H40" s="91"/>
      <c r="I40" s="92"/>
      <c r="J40" s="92"/>
    </row>
    <row r="41" spans="1:10" s="80" customFormat="1" ht="18" customHeight="1" x14ac:dyDescent="0.1">
      <c r="A41" s="106" t="str">
        <f>V!Q41</f>
        <v>SON</v>
      </c>
      <c r="B41" s="81">
        <v>40</v>
      </c>
      <c r="C41" s="99" t="str">
        <f ca="1">IF($A$1=3,TS!G41,IF($A$1=4,TS!J41,IF($A$1=5,TS!M41,IF($A$1=6,TS!P41,IF($A$1=7,TS!S41,IF($A$1=8,TS!V41,IF($A$1=9,TS!Y41,IF($A$1=10,TS!AB41,""))))))))&amp;IF($A$1=11,TS!AE41,IF($A$1=12,TS!AH41,IF($A$1=13,TS!AK41,IF($A$1=14,TS!AN41,IF($A$1=15,TS!AQ41,IF($A$1=16,TS!AT41,IF($A$1=17,TS!AW41,"")))))))&amp;IF($A$1=18,TS!AZ41,IF($A$1=19,TS!BC41,IF($A$1=20,TS!BF41,IF($A$1=21,TS!BI41,IF($A$1=22,TS!BL41,IF($A$1=23,TS!BO41,""))))))&amp;IF($A$1=24,TS!BR41,IF($A$1=25,TS!BU41,IF($A$1=26,TS!BX41,IF($A$1=27,TS!CA41,IF($A$1=28,TS!CD41,IF($A$1=29,TS!CG41,IF($A$1=1,TS!A41,IF($A$1=2,TS!D41,""))))))))&amp;IF($A$1=30,TS!CJ41,IF($A$1=31,TS!CM41,IF($A$1=32,TS!CP41,IF($A$1=33,TS!CS41,IF($A$1=34,TS!CV41,IF($A$1=35,TS!CY41,IF($A$1=36,TS!DB41,IF($A$1=37,TS!DE41,""))))))))&amp;IF($A$1=38,TS!DH41,IF($A$1=39,TS!DK41,IF($A$1=40,TS!DN41,"")))</f>
        <v/>
      </c>
      <c r="D41" s="99" t="str">
        <f ca="1">IF($A$1=3,TS!H41,IF($A$1=4,TS!K41,IF($A$1=5,TS!N41,IF($A$1=6,TS!Q41,IF($A$1=7,TS!T41,IF($A$1=8,TS!W41,IF($A$1=9,TS!Z41,IF($A$1=10,TS!AC41,""))))))))&amp;IF($A$1=11,TS!AF41,IF($A$1=12,TS!AI41,IF($A$1=13,TS!AL41,IF($A$1=14,TS!AO41,IF($A$1=15,TS!AR41,IF($A$1=16,TS!AU41,IF($A$1=17,TS!AX41,"")))))))&amp;IF($A$1=18,TS!BA41,IF($A$1=19,TS!BD41,IF($A$1=20,TS!BG41,IF($A$1=21,TS!BJ41,IF($A$1=22,TS!BM41,IF($A$1=23,TS!BP41,""))))))&amp;IF($A$1=24,TS!BS41,IF($A$1=25,TS!BV41,IF($A$1=26,TS!BY41,IF($A$1=27,TS!CB41,IF($A$1=28,TS!CE41,IF($A$1=29,TS!CH41,IF($A$1=1,TS!B41,IF($A$1=2,TS!E41,""))))))))&amp;IF($A$1=30,TS!CK41,IF($A$1=31,TS!CN41,IF($A$1=32,TS!CQ41,IF($A$1=33,TS!CT41,IF($A$1=34,TS!CW41,IF($A$1=35,TS!CZ41,IF($A$1=36,TS!DC41,IF($A$1=37,TS!DF41,""))))))))&amp;IF($A$1=38,TS!DI41,IF($A$1=39,TS!DL41,IF($A$1=40,TS!DO41,"")))</f>
        <v/>
      </c>
      <c r="E41" s="100" t="str">
        <f ca="1">IF($A$1=3,TS!I41,IF($A$1=4,TS!L41,IF($A$1=5,TS!O41,IF($A$1=6,TS!R41,IF($A$1=7,TS!U41,IF($A$1=8,TS!X41,IF($A$1=9,TS!AA41,IF($A$1=10,TS!AD41,""))))))))&amp;IF($A$1=11,TS!AG41,IF($A$1=12,TS!AJ41,IF($A$1=13,TS!AM41,IF($A$1=14,TS!AP41,IF($A$1=15,TS!AS41,IF($A$1=16,TS!AV41,IF($A$1=17,TS!AY41,"")))))))&amp;IF($A$1=18,TS!BB41,IF($A$1=19,TS!BE41,IF($A$1=20,TS!BH41,IF($A$1=21,TS!BK41,IF($A$1=22,TS!BN41,IF($A$1=23,TS!BQ41,""))))))&amp;IF($A$1=24,TS!BT41,IF($A$1=25,TS!BW41,IF($A$1=26,TS!BZ41,IF($A$1=27,TS!CC41,IF($A$1=28,TS!CF41,IF($A$1=29,TS!CI41,IF($A$1=1,TS!C41,IF($A$1=2,TS!F41,""))))))))&amp;IF($A$1=30,TS!CL41,IF($A$1=31,TS!CO41,IF($A$1=32,TS!CR41,IF($A$1=33,TS!CU41,IF($A$1=34,TS!CX41,IF($A$1=35,TS!DA41,IF($A$1=36,TS!DD41,IF($A$1=37,TS!DG41,""))))))))&amp;IF($A$1=38,TS!DJ41,IF($A$1=39,TS!DM41,IF($A$1=40,TS!DP41,"")))</f>
        <v/>
      </c>
      <c r="F41" s="79"/>
      <c r="G41" s="79"/>
      <c r="H41" s="91"/>
      <c r="I41" s="92"/>
      <c r="J41" s="92"/>
    </row>
    <row r="42" spans="1:10" s="80" customFormat="1" ht="18" customHeight="1" x14ac:dyDescent="0.1">
      <c r="A42" s="84"/>
      <c r="B42" s="85"/>
      <c r="C42" s="99" t="str">
        <f ca="1">IF($A$1=3,TS!G42,IF($A$1=4,TS!J42,IF($A$1=5,TS!M42,IF($A$1=6,TS!P42,IF($A$1=7,TS!S42,IF($A$1=8,TS!V42,IF($A$1=9,TS!Y42,IF($A$1=10,TS!AB42,""))))))))&amp;IF($A$1=11,TS!AE42,IF($A$1=12,TS!AH42,IF($A$1=13,TS!AK42,IF($A$1=14,TS!AN42,IF($A$1=15,TS!AQ42,IF($A$1=16,TS!AT42,IF($A$1=17,TS!AW42,"")))))))&amp;IF($A$1=18,TS!AZ42,IF($A$1=19,TS!BC42,IF($A$1=20,TS!BF42,IF($A$1=21,TS!BI42,IF($A$1=22,TS!BL42,IF($A$1=23,TS!BO42,""))))))&amp;IF($A$1=24,TS!BR42,IF($A$1=25,TS!BU42,IF($A$1=26,TS!BX42,IF($A$1=27,TS!CA42,IF($A$1=28,TS!CD42,IF($A$1=29,TS!CG42,IF($A$1=1,TS!A42,IF($A$1=2,TS!D42,""))))))))&amp;IF($A$1=30,TS!CJ42,IF($A$1=31,TS!CM42,IF($A$1=32,TS!CP42,IF($A$1=33,TS!CS42,IF($A$1=34,TS!CV42,IF($A$1=35,TS!CY42,IF($A$1=36,TS!DB42,IF($A$1=37,TS!DE42,""))))))))&amp;IF($A$1=38,TS!DH42,IF($A$1=39,TS!DK42,IF($A$1=40,TS!DN42,"")))</f>
        <v/>
      </c>
      <c r="D42" s="99" t="str">
        <f ca="1">IF($A$1=3,TS!H42,IF($A$1=4,TS!K42,IF($A$1=5,TS!N42,IF($A$1=6,TS!Q42,IF($A$1=7,TS!T42,IF($A$1=8,TS!W42,IF($A$1=9,TS!Z42,IF($A$1=10,TS!AC42,""))))))))&amp;IF($A$1=11,TS!AF42,IF($A$1=12,TS!AI42,IF($A$1=13,TS!AL42,IF($A$1=14,TS!AO42,IF($A$1=15,TS!AR42,IF($A$1=16,TS!AU42,IF($A$1=17,TS!AX42,"")))))))&amp;IF($A$1=18,TS!BA42,IF($A$1=19,TS!BD42,IF($A$1=20,TS!BG42,IF($A$1=21,TS!BJ42,IF($A$1=22,TS!BM42,IF($A$1=23,TS!BP42,""))))))&amp;IF($A$1=24,TS!BS42,IF($A$1=25,TS!BV42,IF($A$1=26,TS!BY42,IF($A$1=27,TS!CB42,IF($A$1=28,TS!CE42,IF($A$1=29,TS!CH42,IF($A$1=1,TS!B42,IF($A$1=2,TS!E42,""))))))))&amp;IF($A$1=30,TS!CK42,IF($A$1=31,TS!CN42,IF($A$1=32,TS!CQ42,IF($A$1=33,TS!CT42,IF($A$1=34,TS!CW42,IF($A$1=35,TS!CZ42,IF($A$1=36,TS!DC42,IF($A$1=37,TS!DF42,""))))))))&amp;IF($A$1=38,TS!DI42,IF($A$1=39,TS!DL42,IF($A$1=40,TS!DO42,"")))</f>
        <v/>
      </c>
      <c r="E42" s="100" t="str">
        <f ca="1">IF($A$1=3,TS!I42,IF($A$1=4,TS!L42,IF($A$1=5,TS!O42,IF($A$1=6,TS!R42,IF($A$1=7,TS!U42,IF($A$1=8,TS!X42,IF($A$1=9,TS!AA42,IF($A$1=10,TS!AD42,""))))))))&amp;IF($A$1=11,TS!AG42,IF($A$1=12,TS!AJ42,IF($A$1=13,TS!AM42,IF($A$1=14,TS!AP42,IF($A$1=15,TS!AS42,IF($A$1=16,TS!AV42,IF($A$1=17,TS!AY42,"")))))))&amp;IF($A$1=18,TS!BB42,IF($A$1=19,TS!BE42,IF($A$1=20,TS!BH42,IF($A$1=21,TS!BK42,IF($A$1=22,TS!BN42,IF($A$1=23,TS!BQ42,""))))))&amp;IF($A$1=24,TS!BT42,IF($A$1=25,TS!BW42,IF($A$1=26,TS!BZ42,IF($A$1=27,TS!CC42,IF($A$1=28,TS!CF42,IF($A$1=29,TS!CI42,IF($A$1=1,TS!C42,IF($A$1=2,TS!F42,""))))))))&amp;IF($A$1=30,TS!CL42,IF($A$1=31,TS!CO42,IF($A$1=32,TS!CR42,IF($A$1=33,TS!CU42,IF($A$1=34,TS!CX42,IF($A$1=35,TS!DA42,IF($A$1=36,TS!DD42,IF($A$1=37,TS!DG42,""))))))))&amp;IF($A$1=38,TS!DJ42,IF($A$1=39,TS!DM42,IF($A$1=40,TS!DP42,"")))</f>
        <v/>
      </c>
      <c r="F42" s="79"/>
      <c r="G42" s="79"/>
      <c r="H42" s="91"/>
      <c r="I42" s="92"/>
      <c r="J42" s="92"/>
    </row>
  </sheetData>
  <pageMargins left="0.59055118110236227" right="0.19685039370078741" top="0.39370078740157483" bottom="0" header="0.31496062992125984" footer="0.31496062992125984"/>
  <pageSetup paperSize="9" scale="96" orientation="portrait" verticalDpi="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C42"/>
  <sheetViews>
    <sheetView zoomScaleSheetLayoutView="90" workbookViewId="0"/>
  </sheetViews>
  <sheetFormatPr defaultColWidth="8.875" defaultRowHeight="12.95" customHeight="1" x14ac:dyDescent="0.15"/>
  <cols>
    <col min="1" max="1" width="18.29296875" style="3" customWidth="1"/>
    <col min="2" max="2" width="5.109375" style="4" customWidth="1"/>
    <col min="3" max="3" width="4.5703125" style="5" customWidth="1"/>
    <col min="4" max="4" width="5.51171875" style="5" customWidth="1"/>
    <col min="5" max="5" width="26.76953125" style="6" customWidth="1"/>
    <col min="6" max="15" width="3.09375" style="1" customWidth="1"/>
    <col min="16" max="16" width="8.875" style="1" customWidth="1"/>
    <col min="17" max="17" width="4.5703125" style="5" customWidth="1"/>
    <col min="18" max="18" width="5.51171875" style="5" customWidth="1"/>
    <col min="19" max="19" width="26.76953125" style="6" customWidth="1"/>
    <col min="20" max="29" width="3.09375" style="1" customWidth="1"/>
    <col min="30" max="16384" width="8.875" style="1"/>
  </cols>
  <sheetData>
    <row r="1" spans="1:29" ht="25.5" x14ac:dyDescent="0.15">
      <c r="A1" s="108">
        <v>1</v>
      </c>
      <c r="B1" s="41">
        <v>3</v>
      </c>
      <c r="C1" s="67"/>
      <c r="D1" s="68"/>
      <c r="E1" s="69" t="str">
        <f>IF($A$1=3,TS!I1,IF($A$1=4,TS!L1,IF($A$1=5,TS!O1,IF($A$1=6,TS!R1,IF($A$1=7,TS!U1,IF($A$1=8,TS!X1,IF($A$1=9,TS!AA1,IF($A$1=10,TS!AD1,""))))))))&amp;IF($A$1=11,TS!AG1,IF($A$1=12,TS!AJ1,IF($A$1=13,TS!AM1,IF($A$1=14,TS!AP1,IF($A$1=15,TS!AS1,IF($A$1=16,TS!AV1,IF($A$1=17,TS!AY1,"")))))))&amp;IF($A$1=18,TS!BB1,IF($A$1=19,TS!BE1,IF($A$1=20,TS!BH1,IF($A$1=21,TS!BK1,IF($A$1=22,TS!BN1,IF($A$1=23,TS!BQ1,""))))))&amp;IF($A$1=24,TS!BT1,IF($A$1=25,TS!BW1,IF($A$1=26,TS!BZ1,IF($A$1=27,TS!CC1,IF($A$1=28,TS!CF1,IF($A$1=29,TS!CI1,IF($A$1=1,TS!C1,IF($A$1=2,TS!F1,""))))))))&amp;IF($A$1=30,TS!CL1,IF($A$1=31,TS!CO1,IF($A$1=32,TS!CR1,IF($A$1=33,TS!CU1,IF($A$1=34,TS!CX1,IF($A$1=35,TS!DA1,IF($A$1=36,TS!DD1,IF($A$1=37,TS!DG1,""))))))))&amp;IF($A$1=38,TS!DJ1,IF($A$1=39,TS!DM1,IF($A$1=40,TS!DP1,"")))</f>
        <v>6 / A</v>
      </c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"/>
      <c r="Q1" s="70"/>
      <c r="R1" s="70"/>
      <c r="S1" s="71" t="str">
        <f>IF($B$1=3,TS!I1,IF($B$1=4,TS!L1,IF($B$1=5,TS!O1,IF($B$1=6,TS!R1,IF($B$1=7,TS!U1,IF($B$1=8,TS!X1,IF($B$1=9,TS!AA1,IF($B$1=10,TS!AD1,""))))))))&amp;IF($B$1=11,TS!AG1,IF($B$1=12,TS!AJ1,IF($B$1=13,TS!AM1,IF($B$1=14,TS!AP1,IF($B$1=15,TS!AS1,IF($B$1=16,TS!AV1,IF($B$1=17,TS!AY1,"")))))))&amp;IF($B$1=18,TS!BB1,IF($B$1=19,TS!BE1,IF($B$1=20,TS!BH1,IF($B$1=21,TS!BK1,IF($B$1=22,TS!BN1,IF($B$1=23,TS!BQ1,""))))))&amp;IF($B$1=24,TS!BT1,IF($B$1=25,TS!BW1,IF($B$1=26,TS!BZ1,IF($B$1=27,TS!CC1,IF($B$1=28,TS!CF1,IF($B$1=29,TS!CI1,IF($B$1=1,TS!C1,IF($B$1=2,TS!F1,""))))))))&amp;IF($B$1=30,TS!CL1,IF($B$1=31,TS!CO1,IF($B$1=32,TS!CR1,IF($B$1=33,TS!CU1,IF($B$1=34,TS!CX1,IF($B$1=35,TS!DA1,IF($B$1=36,TS!DD1,IF($B$1=37,TS!DG1,""))))))))&amp;IF($B$1=38,TS!DJ1,IF($B$1=39,TS!DM1,IF($B$1=40,TS!DP1,"")))</f>
        <v>6 / C</v>
      </c>
      <c r="T1" s="298"/>
      <c r="U1" s="298"/>
      <c r="V1" s="298"/>
      <c r="W1" s="298"/>
      <c r="X1" s="298"/>
      <c r="Y1" s="298"/>
      <c r="Z1" s="298"/>
      <c r="AA1" s="298"/>
      <c r="AB1" s="298"/>
      <c r="AC1" s="298"/>
    </row>
    <row r="2" spans="1:29" s="80" customFormat="1" ht="12.95" customHeight="1" x14ac:dyDescent="0.1">
      <c r="A2" s="106" t="str">
        <f>V!Q2</f>
        <v>6 / A</v>
      </c>
      <c r="B2" s="81">
        <v>1</v>
      </c>
      <c r="C2" s="82" t="s">
        <v>1</v>
      </c>
      <c r="D2" s="82" t="s">
        <v>2</v>
      </c>
      <c r="E2" s="83" t="s">
        <v>3</v>
      </c>
      <c r="F2" s="299"/>
      <c r="G2" s="299"/>
      <c r="H2" s="299"/>
      <c r="I2" s="299"/>
      <c r="J2" s="299"/>
      <c r="K2" s="299"/>
      <c r="L2" s="299"/>
      <c r="M2" s="299"/>
      <c r="N2" s="299"/>
      <c r="O2" s="299"/>
      <c r="Q2" s="101" t="s">
        <v>1</v>
      </c>
      <c r="R2" s="101" t="s">
        <v>2</v>
      </c>
      <c r="S2" s="102" t="s">
        <v>3</v>
      </c>
      <c r="T2" s="299"/>
      <c r="U2" s="299"/>
      <c r="V2" s="299"/>
      <c r="W2" s="299"/>
      <c r="X2" s="299"/>
      <c r="Y2" s="299"/>
      <c r="Z2" s="299"/>
      <c r="AA2" s="299"/>
      <c r="AB2" s="299"/>
      <c r="AC2" s="299"/>
    </row>
    <row r="3" spans="1:29" s="80" customFormat="1" ht="12.95" customHeight="1" x14ac:dyDescent="0.1">
      <c r="A3" s="106" t="str">
        <f>V!Q3</f>
        <v>6 / B</v>
      </c>
      <c r="B3" s="81">
        <v>2</v>
      </c>
      <c r="C3" s="97" t="str">
        <f ca="1">IF($A$1=3,TS!G3,IF($A$1=4,TS!J3,IF($A$1=5,TS!M3,IF($A$1=6,TS!P3,IF($A$1=7,TS!S3,IF($A$1=8,TS!V3,IF($A$1=9,TS!Y3,IF($A$1=10,TS!AB3,""))))))))&amp;IF($A$1=11,TS!AE3,IF($A$1=12,TS!AH3,IF($A$1=13,TS!AK3,IF($A$1=14,TS!AN3,IF($A$1=15,TS!AQ3,IF($A$1=16,TS!AT3,IF($A$1=17,TS!AW3,"")))))))&amp;IF($A$1=18,TS!AZ3,IF($A$1=19,TS!BC3,IF($A$1=20,TS!BF3,IF($A$1=21,TS!BI3,IF($A$1=22,TS!BL3,IF($A$1=23,TS!BO3,""))))))&amp;IF($A$1=24,TS!BR3,IF($A$1=25,TS!BU3,IF($A$1=26,TS!BX3,IF($A$1=27,TS!CA3,IF($A$1=28,TS!CD3,IF($A$1=29,TS!CG3,IF($A$1=1,TS!A3,IF($A$1=2,TS!D3,""))))))))&amp;IF($A$1=30,TS!CJ3,IF($A$1=31,TS!CM3,IF($A$1=32,TS!CP3,IF($A$1=33,TS!CS3,IF($A$1=34,TS!CV3,IF($A$1=35,TS!CY3,IF($A$1=36,TS!DB3,IF($A$1=37,TS!DE3,""))))))))&amp;IF($A$1=38,TS!DH3,IF($A$1=39,TS!DK3,IF($A$1=40,TS!DN3,"")))</f>
        <v>1</v>
      </c>
      <c r="D3" s="97" t="str">
        <f ca="1">IF($A$1=3,TS!H3,IF($A$1=4,TS!K3,IF($A$1=5,TS!N3,IF($A$1=6,TS!Q3,IF($A$1=7,TS!T3,IF($A$1=8,TS!W3,IF($A$1=9,TS!Z3,IF($A$1=10,TS!AC3,""))))))))&amp;IF($A$1=11,TS!AF3,IF($A$1=12,TS!AI3,IF($A$1=13,TS!AL3,IF($A$1=14,TS!AO3,IF($A$1=15,TS!AR3,IF($A$1=16,TS!AU3,IF($A$1=17,TS!AX3,"")))))))&amp;IF($A$1=18,TS!BA3,IF($A$1=19,TS!BD3,IF($A$1=20,TS!BG3,IF($A$1=21,TS!BJ3,IF($A$1=22,TS!BM3,IF($A$1=23,TS!BP3,""))))))&amp;IF($A$1=24,TS!BS3,IF($A$1=25,TS!BV3,IF($A$1=26,TS!BY3,IF($A$1=27,TS!CB3,IF($A$1=28,TS!CE3,IF($A$1=29,TS!CH3,IF($A$1=1,TS!B3,IF($A$1=2,TS!E3,""))))))))&amp;IF($A$1=30,TS!CK3,IF($A$1=31,TS!CN3,IF($A$1=32,TS!CQ3,IF($A$1=33,TS!CT3,IF($A$1=34,TS!CW3,IF($A$1=35,TS!CZ3,IF($A$1=36,TS!DC3,IF($A$1=37,TS!DF3,""))))))))&amp;IF($A$1=38,TS!DI3,IF($A$1=39,TS!DL3,IF($A$1=40,TS!DO3,"")))</f>
        <v>2</v>
      </c>
      <c r="E3" s="98" t="str">
        <f ca="1">IF($A$1=3,TS!I3,IF($A$1=4,TS!L3,IF($A$1=5,TS!O3,IF($A$1=6,TS!R3,IF($A$1=7,TS!U3,IF($A$1=8,TS!X3,IF($A$1=9,TS!AA3,IF($A$1=10,TS!AD3,""))))))))&amp;IF($A$1=11,TS!AG3,IF($A$1=12,TS!AJ3,IF($A$1=13,TS!AM3,IF($A$1=14,TS!AP3,IF($A$1=15,TS!AS3,IF($A$1=16,TS!AV3,IF($A$1=17,TS!AY3,"")))))))&amp;IF($A$1=18,TS!BB3,IF($A$1=19,TS!BE3,IF($A$1=20,TS!BH3,IF($A$1=21,TS!BK3,IF($A$1=22,TS!BN3,IF($A$1=23,TS!BQ3,""))))))&amp;IF($A$1=24,TS!BT3,IF($A$1=25,TS!BW3,IF($A$1=26,TS!BZ3,IF($A$1=27,TS!CC3,IF($A$1=28,TS!CF3,IF($A$1=29,TS!CI3,IF($A$1=1,TS!C3,IF($A$1=2,TS!F3,""))))))))&amp;IF($A$1=30,TS!CL3,IF($A$1=31,TS!CO3,IF($A$1=32,TS!CR3,IF($A$1=33,TS!CU3,IF($A$1=34,TS!CX3,IF($A$1=35,TS!DA3,IF($A$1=36,TS!DD3,IF($A$1=37,TS!DG3,""))))))))&amp;IF($A$1=38,TS!DJ3,IF($A$1=39,TS!DM3,IF($A$1=40,TS!DP3,"")))</f>
        <v>TAKDİR/TEŞEKKÜR SONUÇ LİSTESİ</v>
      </c>
      <c r="F3" s="79"/>
      <c r="G3" s="79"/>
      <c r="H3" s="79"/>
      <c r="I3" s="79"/>
      <c r="J3" s="79"/>
      <c r="K3" s="79"/>
      <c r="L3" s="79"/>
      <c r="M3" s="79"/>
      <c r="N3" s="79"/>
      <c r="O3" s="79"/>
      <c r="Q3" s="97" t="str">
        <f ca="1">IF($B$1=3,TS!G3,IF($B$1=4,TS!J3,IF($B$1=5,TS!M3,IF($B$1=6,TS!P3,IF($B$1=7,TS!S3,IF($B$1=8,TS!V3,IF($B$1=9,TS!Y3,IF($B$1=10,TS!AB3,""))))))))&amp;IF($B$1=11,TS!AE3,IF($B$1=12,TS!AH3,IF($B$1=13,TS!AK3,IF($B$1=14,TS!AN3,IF($B$1=15,TS!AQ3,IF($B$1=16,TS!AT3,IF($B$1=17,TS!AW3,"")))))))&amp;IF($B$1=18,TS!AZ3,IF($B$1=19,TS!BC3,IF($B$1=20,TS!BF3,IF($B$1=21,TS!BI3,IF($B$1=22,TS!BL3,IF($B$1=23,TS!BO3,""))))))&amp;IF($B$1=24,TS!BR3,IF($B$1=25,TS!BU3,IF($B$1=26,TS!BX3,IF($B$1=27,TS!CA3,IF($B$1=28,TS!CD3,IF($B$1=29,TS!CG3,IF($B$1=1,TS!A3,IF($B$1=2,TS!D3,""))))))))&amp;IF($B$1=30,TS!CJ3,IF($B$1=31,TS!CM3,IF($B$1=32,TS!CP3,IF($B$1=33,TS!CS3,IF($B$1=34,TS!CV3,IF($B$1=35,TS!CY3,IF($B$1=36,TS!DB3,IF($B$1=37,TS!DE3,""))))))))&amp;IF($B$1=38,TS!DH3,IF($B$1=39,TS!DK3,IF($B$1=40,TS!DN3,"")))</f>
        <v>1</v>
      </c>
      <c r="R3" s="97" t="str">
        <f ca="1">IF($B$1=3,TS!H3,IF($B$1=4,TS!K3,IF($B$1=5,TS!N3,IF($B$1=6,TS!Q3,IF($B$1=7,TS!T3,IF($B$1=8,TS!W3,IF($B$1=9,TS!Z3,IF($B$1=10,TS!AC3,""))))))))&amp;IF($B$1=11,TS!AF3,IF($B$1=12,TS!AI3,IF($B$1=13,TS!AL3,IF($B$1=14,TS!AO3,IF($B$1=15,TS!AR3,IF($B$1=16,TS!AU3,IF($B$1=17,TS!AX3,"")))))))&amp;IF($B$1=18,TS!BA3,IF($B$1=19,TS!BD3,IF($B$1=20,TS!BG3,IF($B$1=21,TS!BJ3,IF($B$1=22,TS!BM3,IF($B$1=23,TS!BP3,""))))))&amp;IF($B$1=24,TS!BS3,IF($B$1=25,TS!BV3,IF($B$1=26,TS!BY3,IF($B$1=27,TS!CB3,IF($B$1=28,TS!CE3,IF($B$1=29,TS!CH3,IF($B$1=1,TS!B3,IF($B$1=2,TS!E3,""))))))))&amp;IF($B$1=30,TS!CK3,IF($B$1=31,TS!CN3,IF($B$1=32,TS!CQ3,IF($B$1=33,TS!CT3,IF($B$1=34,TS!CW3,IF($B$1=35,TS!CZ3,IF($B$1=36,TS!DC3,IF($B$1=37,TS!DF3,""))))))))&amp;IF($B$1=38,TS!DI3,IF($B$1=39,TS!DL3,IF($B$1=40,TS!DO3,"")))</f>
        <v>81</v>
      </c>
      <c r="S3" s="98" t="str">
        <f ca="1">IF($B$1=3,TS!I3,IF($B$1=4,TS!L3,IF($B$1=5,TS!O3,IF($B$1=6,TS!R3,IF($B$1=7,TS!U3,IF($B$1=8,TS!X3,IF($B$1=9,TS!AA3,IF($B$1=10,TS!AD3,""))))))))&amp;IF($B$1=11,TS!AG3,IF($B$1=12,TS!AJ3,IF($B$1=13,TS!AM3,IF($B$1=14,TS!AP3,IF($B$1=15,TS!AS3,IF($B$1=16,TS!AV3,IF($B$1=17,TS!AY3,"")))))))&amp;IF($B$1=18,TS!BB3,IF($B$1=19,TS!BE3,IF($B$1=20,TS!BH3,IF($B$1=21,TS!BK3,IF($B$1=22,TS!BN3,IF($B$1=23,TS!BQ3,""))))))&amp;IF($B$1=24,TS!BT3,IF($B$1=25,TS!BW3,IF($B$1=26,TS!BZ3,IF($B$1=27,TS!CC3,IF($B$1=28,TS!CF3,IF($B$1=29,TS!CI3,IF($B$1=1,TS!C3,IF($B$1=2,TS!F3,""))))))))&amp;IF($B$1=30,TS!CL3,IF($B$1=31,TS!CO3,IF($B$1=32,TS!CR3,IF($B$1=33,TS!CU3,IF($B$1=34,TS!CX3,IF($B$1=35,TS!DA3,IF($B$1=36,TS!DD3,IF($B$1=37,TS!DG3,""))))))))&amp;IF($B$1=38,TS!DJ3,IF($B$1=39,TS!DM3,IF($B$1=40,TS!DP3,"")))</f>
        <v>TAKDİR/TEŞEKKÜR SONUÇ LİSTESİ</v>
      </c>
      <c r="T3" s="79"/>
      <c r="U3" s="79"/>
      <c r="V3" s="79"/>
      <c r="W3" s="79"/>
      <c r="X3" s="79"/>
      <c r="Y3" s="79"/>
      <c r="Z3" s="79"/>
      <c r="AA3" s="79"/>
      <c r="AB3" s="79"/>
      <c r="AC3" s="79"/>
    </row>
    <row r="4" spans="1:29" s="80" customFormat="1" ht="12.95" customHeight="1" x14ac:dyDescent="0.1">
      <c r="A4" s="106" t="str">
        <f>V!Q4</f>
        <v>6 / C</v>
      </c>
      <c r="B4" s="81">
        <v>3</v>
      </c>
      <c r="C4" s="97" t="str">
        <f ca="1">IF($A$1=3,TS!G4,IF($A$1=4,TS!J4,IF($A$1=5,TS!M4,IF($A$1=6,TS!P4,IF($A$1=7,TS!S4,IF($A$1=8,TS!V4,IF($A$1=9,TS!Y4,IF($A$1=10,TS!AB4,""))))))))&amp;IF($A$1=11,TS!AE4,IF($A$1=12,TS!AH4,IF($A$1=13,TS!AK4,IF($A$1=14,TS!AN4,IF($A$1=15,TS!AQ4,IF($A$1=16,TS!AT4,IF($A$1=17,TS!AW4,"")))))))&amp;IF($A$1=18,TS!AZ4,IF($A$1=19,TS!BC4,IF($A$1=20,TS!BF4,IF($A$1=21,TS!BI4,IF($A$1=22,TS!BL4,IF($A$1=23,TS!BO4,""))))))&amp;IF($A$1=24,TS!BR4,IF($A$1=25,TS!BU4,IF($A$1=26,TS!BX4,IF($A$1=27,TS!CA4,IF($A$1=28,TS!CD4,IF($A$1=29,TS!CG4,IF($A$1=1,TS!A4,IF($A$1=2,TS!D4,""))))))))&amp;IF($A$1=30,TS!CJ4,IF($A$1=31,TS!CM4,IF($A$1=32,TS!CP4,IF($A$1=33,TS!CS4,IF($A$1=34,TS!CV4,IF($A$1=35,TS!CY4,IF($A$1=36,TS!DB4,IF($A$1=37,TS!DE4,""))))))))&amp;IF($A$1=38,TS!DH4,IF($A$1=39,TS!DK4,IF($A$1=40,TS!DN4,"")))</f>
        <v>2</v>
      </c>
      <c r="D4" s="97" t="str">
        <f ca="1">IF($A$1=3,TS!H4,IF($A$1=4,TS!K4,IF($A$1=5,TS!N4,IF($A$1=6,TS!Q4,IF($A$1=7,TS!T4,IF($A$1=8,TS!W4,IF($A$1=9,TS!Z4,IF($A$1=10,TS!AC4,""))))))))&amp;IF($A$1=11,TS!AF4,IF($A$1=12,TS!AI4,IF($A$1=13,TS!AL4,IF($A$1=14,TS!AO4,IF($A$1=15,TS!AR4,IF($A$1=16,TS!AU4,IF($A$1=17,TS!AX4,"")))))))&amp;IF($A$1=18,TS!BA4,IF($A$1=19,TS!BD4,IF($A$1=20,TS!BG4,IF($A$1=21,TS!BJ4,IF($A$1=22,TS!BM4,IF($A$1=23,TS!BP4,""))))))&amp;IF($A$1=24,TS!BS4,IF($A$1=25,TS!BV4,IF($A$1=26,TS!BY4,IF($A$1=27,TS!CB4,IF($A$1=28,TS!CE4,IF($A$1=29,TS!CH4,IF($A$1=1,TS!B4,IF($A$1=2,TS!E4,""))))))))&amp;IF($A$1=30,TS!CK4,IF($A$1=31,TS!CN4,IF($A$1=32,TS!CQ4,IF($A$1=33,TS!CT4,IF($A$1=34,TS!CW4,IF($A$1=35,TS!CZ4,IF($A$1=36,TS!DC4,IF($A$1=37,TS!DF4,""))))))))&amp;IF($A$1=38,TS!DI4,IF($A$1=39,TS!DL4,IF($A$1=40,TS!DO4,"")))</f>
        <v>54</v>
      </c>
      <c r="E4" s="98" t="str">
        <f ca="1">IF($A$1=3,TS!I4,IF($A$1=4,TS!L4,IF($A$1=5,TS!O4,IF($A$1=6,TS!R4,IF($A$1=7,TS!U4,IF($A$1=8,TS!X4,IF($A$1=9,TS!AA4,IF($A$1=10,TS!AD4,""))))))))&amp;IF($A$1=11,TS!AG4,IF($A$1=12,TS!AJ4,IF($A$1=13,TS!AM4,IF($A$1=14,TS!AP4,IF($A$1=15,TS!AS4,IF($A$1=16,TS!AV4,IF($A$1=17,TS!AY4,"")))))))&amp;IF($A$1=18,TS!BB4,IF($A$1=19,TS!BE4,IF($A$1=20,TS!BH4,IF($A$1=21,TS!BK4,IF($A$1=22,TS!BN4,IF($A$1=23,TS!BQ4,""))))))&amp;IF($A$1=24,TS!BT4,IF($A$1=25,TS!BW4,IF($A$1=26,TS!BZ4,IF($A$1=27,TS!CC4,IF($A$1=28,TS!CF4,IF($A$1=29,TS!CI4,IF($A$1=1,TS!C4,IF($A$1=2,TS!F4,""))))))))&amp;IF($A$1=30,TS!CL4,IF($A$1=31,TS!CO4,IF($A$1=32,TS!CR4,IF($A$1=33,TS!CU4,IF($A$1=34,TS!CX4,IF($A$1=35,TS!DA4,IF($A$1=36,TS!DD4,IF($A$1=37,TS!DG4,""))))))))&amp;IF($A$1=38,TS!DJ4,IF($A$1=39,TS!DM4,IF($A$1=40,TS!DP4,"")))</f>
        <v>TAKDİR/TEŞEKKÜR SONUÇ LİSTESİ</v>
      </c>
      <c r="F4" s="79"/>
      <c r="G4" s="79"/>
      <c r="H4" s="79"/>
      <c r="I4" s="79"/>
      <c r="J4" s="79"/>
      <c r="K4" s="79"/>
      <c r="L4" s="79"/>
      <c r="M4" s="79"/>
      <c r="N4" s="79"/>
      <c r="O4" s="79"/>
      <c r="Q4" s="97" t="str">
        <f ca="1">IF($B$1=3,TS!G4,IF($B$1=4,TS!J4,IF($B$1=5,TS!M4,IF($B$1=6,TS!P4,IF($B$1=7,TS!S4,IF($B$1=8,TS!V4,IF($B$1=9,TS!Y4,IF($B$1=10,TS!AB4,""))))))))&amp;IF($B$1=11,TS!AE4,IF($B$1=12,TS!AH4,IF($B$1=13,TS!AK4,IF($B$1=14,TS!AN4,IF($B$1=15,TS!AQ4,IF($B$1=16,TS!AT4,IF($B$1=17,TS!AW4,"")))))))&amp;IF($B$1=18,TS!AZ4,IF($B$1=19,TS!BC4,IF($B$1=20,TS!BF4,IF($B$1=21,TS!BI4,IF($B$1=22,TS!BL4,IF($B$1=23,TS!BO4,""))))))&amp;IF($B$1=24,TS!BR4,IF($B$1=25,TS!BU4,IF($B$1=26,TS!BX4,IF($B$1=27,TS!CA4,IF($B$1=28,TS!CD4,IF($B$1=29,TS!CG4,IF($B$1=1,TS!A4,IF($B$1=2,TS!D4,""))))))))&amp;IF($B$1=30,TS!CJ4,IF($B$1=31,TS!CM4,IF($B$1=32,TS!CP4,IF($B$1=33,TS!CS4,IF($B$1=34,TS!CV4,IF($B$1=35,TS!CY4,IF($B$1=36,TS!DB4,IF($B$1=37,TS!DE4,""))))))))&amp;IF($B$1=38,TS!DH4,IF($B$1=39,TS!DK4,IF($B$1=40,TS!DN4,"")))</f>
        <v>2</v>
      </c>
      <c r="R4" s="97" t="str">
        <f ca="1">IF($B$1=3,TS!H4,IF($B$1=4,TS!K4,IF($B$1=5,TS!N4,IF($B$1=6,TS!Q4,IF($B$1=7,TS!T4,IF($B$1=8,TS!W4,IF($B$1=9,TS!Z4,IF($B$1=10,TS!AC4,""))))))))&amp;IF($B$1=11,TS!AF4,IF($B$1=12,TS!AI4,IF($B$1=13,TS!AL4,IF($B$1=14,TS!AO4,IF($B$1=15,TS!AR4,IF($B$1=16,TS!AU4,IF($B$1=17,TS!AX4,"")))))))&amp;IF($B$1=18,TS!BA4,IF($B$1=19,TS!BD4,IF($B$1=20,TS!BG4,IF($B$1=21,TS!BJ4,IF($B$1=22,TS!BM4,IF($B$1=23,TS!BP4,""))))))&amp;IF($B$1=24,TS!BS4,IF($B$1=25,TS!BV4,IF($B$1=26,TS!BY4,IF($B$1=27,TS!CB4,IF($B$1=28,TS!CE4,IF($B$1=29,TS!CH4,IF($B$1=1,TS!B4,IF($B$1=2,TS!E4,""))))))))&amp;IF($B$1=30,TS!CK4,IF($B$1=31,TS!CN4,IF($B$1=32,TS!CQ4,IF($B$1=33,TS!CT4,IF($B$1=34,TS!CW4,IF($B$1=35,TS!CZ4,IF($B$1=36,TS!DC4,IF($B$1=37,TS!DF4,""))))))))&amp;IF($B$1=38,TS!DI4,IF($B$1=39,TS!DL4,IF($B$1=40,TS!DO4,"")))</f>
        <v>131</v>
      </c>
      <c r="S4" s="98" t="str">
        <f ca="1">IF($B$1=3,TS!I4,IF($B$1=4,TS!L4,IF($B$1=5,TS!O4,IF($B$1=6,TS!R4,IF($B$1=7,TS!U4,IF($B$1=8,TS!X4,IF($B$1=9,TS!AA4,IF($B$1=10,TS!AD4,""))))))))&amp;IF($B$1=11,TS!AG4,IF($B$1=12,TS!AJ4,IF($B$1=13,TS!AM4,IF($B$1=14,TS!AP4,IF($B$1=15,TS!AS4,IF($B$1=16,TS!AV4,IF($B$1=17,TS!AY4,"")))))))&amp;IF($B$1=18,TS!BB4,IF($B$1=19,TS!BE4,IF($B$1=20,TS!BH4,IF($B$1=21,TS!BK4,IF($B$1=22,TS!BN4,IF($B$1=23,TS!BQ4,""))))))&amp;IF($B$1=24,TS!BT4,IF($B$1=25,TS!BW4,IF($B$1=26,TS!BZ4,IF($B$1=27,TS!CC4,IF($B$1=28,TS!CF4,IF($B$1=29,TS!CI4,IF($B$1=1,TS!C4,IF($B$1=2,TS!F4,""))))))))&amp;IF($B$1=30,TS!CL4,IF($B$1=31,TS!CO4,IF($B$1=32,TS!CR4,IF($B$1=33,TS!CU4,IF($B$1=34,TS!CX4,IF($B$1=35,TS!DA4,IF($B$1=36,TS!DD4,IF($B$1=37,TS!DG4,""))))))))&amp;IF($B$1=38,TS!DJ4,IF($B$1=39,TS!DM4,IF($B$1=40,TS!DP4,"")))</f>
        <v>TAKDİR/TEŞEKKÜR SONUÇ LİSTESİ</v>
      </c>
      <c r="T4" s="79"/>
      <c r="U4" s="79"/>
      <c r="V4" s="79"/>
      <c r="W4" s="79"/>
      <c r="X4" s="79"/>
      <c r="Y4" s="79"/>
      <c r="Z4" s="79"/>
      <c r="AA4" s="79"/>
      <c r="AB4" s="79"/>
      <c r="AC4" s="79"/>
    </row>
    <row r="5" spans="1:29" s="80" customFormat="1" ht="12.95" customHeight="1" x14ac:dyDescent="0.1">
      <c r="A5" s="106" t="str">
        <f>V!Q5</f>
        <v>6 / D</v>
      </c>
      <c r="B5" s="81">
        <v>4</v>
      </c>
      <c r="C5" s="97" t="str">
        <f ca="1">IF($A$1=3,TS!G5,IF($A$1=4,TS!J5,IF($A$1=5,TS!M5,IF($A$1=6,TS!P5,IF($A$1=7,TS!S5,IF($A$1=8,TS!V5,IF($A$1=9,TS!Y5,IF($A$1=10,TS!AB5,""))))))))&amp;IF($A$1=11,TS!AE5,IF($A$1=12,TS!AH5,IF($A$1=13,TS!AK5,IF($A$1=14,TS!AN5,IF($A$1=15,TS!AQ5,IF($A$1=16,TS!AT5,IF($A$1=17,TS!AW5,"")))))))&amp;IF($A$1=18,TS!AZ5,IF($A$1=19,TS!BC5,IF($A$1=20,TS!BF5,IF($A$1=21,TS!BI5,IF($A$1=22,TS!BL5,IF($A$1=23,TS!BO5,""))))))&amp;IF($A$1=24,TS!BR5,IF($A$1=25,TS!BU5,IF($A$1=26,TS!BX5,IF($A$1=27,TS!CA5,IF($A$1=28,TS!CD5,IF($A$1=29,TS!CG5,IF($A$1=1,TS!A5,IF($A$1=2,TS!D5,""))))))))&amp;IF($A$1=30,TS!CJ5,IF($A$1=31,TS!CM5,IF($A$1=32,TS!CP5,IF($A$1=33,TS!CS5,IF($A$1=34,TS!CV5,IF($A$1=35,TS!CY5,IF($A$1=36,TS!DB5,IF($A$1=37,TS!DE5,""))))))))&amp;IF($A$1=38,TS!DH5,IF($A$1=39,TS!DK5,IF($A$1=40,TS!DN5,"")))</f>
        <v>3</v>
      </c>
      <c r="D5" s="97" t="str">
        <f ca="1">IF($A$1=3,TS!H5,IF($A$1=4,TS!K5,IF($A$1=5,TS!N5,IF($A$1=6,TS!Q5,IF($A$1=7,TS!T5,IF($A$1=8,TS!W5,IF($A$1=9,TS!Z5,IF($A$1=10,TS!AC5,""))))))))&amp;IF($A$1=11,TS!AF5,IF($A$1=12,TS!AI5,IF($A$1=13,TS!AL5,IF($A$1=14,TS!AO5,IF($A$1=15,TS!AR5,IF($A$1=16,TS!AU5,IF($A$1=17,TS!AX5,"")))))))&amp;IF($A$1=18,TS!BA5,IF($A$1=19,TS!BD5,IF($A$1=20,TS!BG5,IF($A$1=21,TS!BJ5,IF($A$1=22,TS!BM5,IF($A$1=23,TS!BP5,""))))))&amp;IF($A$1=24,TS!BS5,IF($A$1=25,TS!BV5,IF($A$1=26,TS!BY5,IF($A$1=27,TS!CB5,IF($A$1=28,TS!CE5,IF($A$1=29,TS!CH5,IF($A$1=1,TS!B5,IF($A$1=2,TS!E5,""))))))))&amp;IF($A$1=30,TS!CK5,IF($A$1=31,TS!CN5,IF($A$1=32,TS!CQ5,IF($A$1=33,TS!CT5,IF($A$1=34,TS!CW5,IF($A$1=35,TS!CZ5,IF($A$1=36,TS!DC5,IF($A$1=37,TS!DF5,""))))))))&amp;IF($A$1=38,TS!DI5,IF($A$1=39,TS!DL5,IF($A$1=40,TS!DO5,"")))</f>
        <v>69</v>
      </c>
      <c r="E5" s="98" t="str">
        <f ca="1">IF($A$1=3,TS!I5,IF($A$1=4,TS!L5,IF($A$1=5,TS!O5,IF($A$1=6,TS!R5,IF($A$1=7,TS!U5,IF($A$1=8,TS!X5,IF($A$1=9,TS!AA5,IF($A$1=10,TS!AD5,""))))))))&amp;IF($A$1=11,TS!AG5,IF($A$1=12,TS!AJ5,IF($A$1=13,TS!AM5,IF($A$1=14,TS!AP5,IF($A$1=15,TS!AS5,IF($A$1=16,TS!AV5,IF($A$1=17,TS!AY5,"")))))))&amp;IF($A$1=18,TS!BB5,IF($A$1=19,TS!BE5,IF($A$1=20,TS!BH5,IF($A$1=21,TS!BK5,IF($A$1=22,TS!BN5,IF($A$1=23,TS!BQ5,""))))))&amp;IF($A$1=24,TS!BT5,IF($A$1=25,TS!BW5,IF($A$1=26,TS!BZ5,IF($A$1=27,TS!CC5,IF($A$1=28,TS!CF5,IF($A$1=29,TS!CI5,IF($A$1=1,TS!C5,IF($A$1=2,TS!F5,""))))))))&amp;IF($A$1=30,TS!CL5,IF($A$1=31,TS!CO5,IF($A$1=32,TS!CR5,IF($A$1=33,TS!CU5,IF($A$1=34,TS!CX5,IF($A$1=35,TS!DA5,IF($A$1=36,TS!DD5,IF($A$1=37,TS!DG5,""))))))))&amp;IF($A$1=38,TS!DJ5,IF($A$1=39,TS!DM5,IF($A$1=40,TS!DP5,"")))</f>
        <v>TAKDİR/TEŞEKKÜR SONUÇ LİSTESİ</v>
      </c>
      <c r="F5" s="79"/>
      <c r="G5" s="79"/>
      <c r="H5" s="79"/>
      <c r="I5" s="79"/>
      <c r="J5" s="79"/>
      <c r="K5" s="79"/>
      <c r="L5" s="79"/>
      <c r="M5" s="79"/>
      <c r="N5" s="79"/>
      <c r="O5" s="79"/>
      <c r="Q5" s="97" t="str">
        <f ca="1">IF($B$1=3,TS!G5,IF($B$1=4,TS!J5,IF($B$1=5,TS!M5,IF($B$1=6,TS!P5,IF($B$1=7,TS!S5,IF($B$1=8,TS!V5,IF($B$1=9,TS!Y5,IF($B$1=10,TS!AB5,""))))))))&amp;IF($B$1=11,TS!AE5,IF($B$1=12,TS!AH5,IF($B$1=13,TS!AK5,IF($B$1=14,TS!AN5,IF($B$1=15,TS!AQ5,IF($B$1=16,TS!AT5,IF($B$1=17,TS!AW5,"")))))))&amp;IF($B$1=18,TS!AZ5,IF($B$1=19,TS!BC5,IF($B$1=20,TS!BF5,IF($B$1=21,TS!BI5,IF($B$1=22,TS!BL5,IF($B$1=23,TS!BO5,""))))))&amp;IF($B$1=24,TS!BR5,IF($B$1=25,TS!BU5,IF($B$1=26,TS!BX5,IF($B$1=27,TS!CA5,IF($B$1=28,TS!CD5,IF($B$1=29,TS!CG5,IF($B$1=1,TS!A5,IF($B$1=2,TS!D5,""))))))))&amp;IF($B$1=30,TS!CJ5,IF($B$1=31,TS!CM5,IF($B$1=32,TS!CP5,IF($B$1=33,TS!CS5,IF($B$1=34,TS!CV5,IF($B$1=35,TS!CY5,IF($B$1=36,TS!DB5,IF($B$1=37,TS!DE5,""))))))))&amp;IF($B$1=38,TS!DH5,IF($B$1=39,TS!DK5,IF($B$1=40,TS!DN5,"")))</f>
        <v>3</v>
      </c>
      <c r="R5" s="97" t="str">
        <f ca="1">IF($B$1=3,TS!H5,IF($B$1=4,TS!K5,IF($B$1=5,TS!N5,IF($B$1=6,TS!Q5,IF($B$1=7,TS!T5,IF($B$1=8,TS!W5,IF($B$1=9,TS!Z5,IF($B$1=10,TS!AC5,""))))))))&amp;IF($B$1=11,TS!AF5,IF($B$1=12,TS!AI5,IF($B$1=13,TS!AL5,IF($B$1=14,TS!AO5,IF($B$1=15,TS!AR5,IF($B$1=16,TS!AU5,IF($B$1=17,TS!AX5,"")))))))&amp;IF($B$1=18,TS!BA5,IF($B$1=19,TS!BD5,IF($B$1=20,TS!BG5,IF($B$1=21,TS!BJ5,IF($B$1=22,TS!BM5,IF($B$1=23,TS!BP5,""))))))&amp;IF($B$1=24,TS!BS5,IF($B$1=25,TS!BV5,IF($B$1=26,TS!BY5,IF($B$1=27,TS!CB5,IF($B$1=28,TS!CE5,IF($B$1=29,TS!CH5,IF($B$1=1,TS!B5,IF($B$1=2,TS!E5,""))))))))&amp;IF($B$1=30,TS!CK5,IF($B$1=31,TS!CN5,IF($B$1=32,TS!CQ5,IF($B$1=33,TS!CT5,IF($B$1=34,TS!CW5,IF($B$1=35,TS!CZ5,IF($B$1=36,TS!DC5,IF($B$1=37,TS!DF5,""))))))))&amp;IF($B$1=38,TS!DI5,IF($B$1=39,TS!DL5,IF($B$1=40,TS!DO5,"")))</f>
        <v>143</v>
      </c>
      <c r="S5" s="98" t="str">
        <f ca="1">IF($B$1=3,TS!I5,IF($B$1=4,TS!L5,IF($B$1=5,TS!O5,IF($B$1=6,TS!R5,IF($B$1=7,TS!U5,IF($B$1=8,TS!X5,IF($B$1=9,TS!AA5,IF($B$1=10,TS!AD5,""))))))))&amp;IF($B$1=11,TS!AG5,IF($B$1=12,TS!AJ5,IF($B$1=13,TS!AM5,IF($B$1=14,TS!AP5,IF($B$1=15,TS!AS5,IF($B$1=16,TS!AV5,IF($B$1=17,TS!AY5,"")))))))&amp;IF($B$1=18,TS!BB5,IF($B$1=19,TS!BE5,IF($B$1=20,TS!BH5,IF($B$1=21,TS!BK5,IF($B$1=22,TS!BN5,IF($B$1=23,TS!BQ5,""))))))&amp;IF($B$1=24,TS!BT5,IF($B$1=25,TS!BW5,IF($B$1=26,TS!BZ5,IF($B$1=27,TS!CC5,IF($B$1=28,TS!CF5,IF($B$1=29,TS!CI5,IF($B$1=1,TS!C5,IF($B$1=2,TS!F5,""))))))))&amp;IF($B$1=30,TS!CL5,IF($B$1=31,TS!CO5,IF($B$1=32,TS!CR5,IF($B$1=33,TS!CU5,IF($B$1=34,TS!CX5,IF($B$1=35,TS!DA5,IF($B$1=36,TS!DD5,IF($B$1=37,TS!DG5,""))))))))&amp;IF($B$1=38,TS!DJ5,IF($B$1=39,TS!DM5,IF($B$1=40,TS!DP5,"")))</f>
        <v>TAKDİR/TEŞEKKÜR SONUÇ LİSTESİ</v>
      </c>
      <c r="T5" s="79"/>
      <c r="U5" s="79"/>
      <c r="V5" s="79"/>
      <c r="W5" s="79"/>
      <c r="X5" s="79"/>
      <c r="Y5" s="79"/>
      <c r="Z5" s="79"/>
      <c r="AA5" s="79"/>
      <c r="AB5" s="79"/>
      <c r="AC5" s="79"/>
    </row>
    <row r="6" spans="1:29" s="80" customFormat="1" ht="12.95" customHeight="1" x14ac:dyDescent="0.1">
      <c r="A6" s="106" t="str">
        <f>V!Q6</f>
        <v>6 / E</v>
      </c>
      <c r="B6" s="81">
        <v>5</v>
      </c>
      <c r="C6" s="97" t="str">
        <f ca="1">IF($A$1=3,TS!G6,IF($A$1=4,TS!J6,IF($A$1=5,TS!M6,IF($A$1=6,TS!P6,IF($A$1=7,TS!S6,IF($A$1=8,TS!V6,IF($A$1=9,TS!Y6,IF($A$1=10,TS!AB6,""))))))))&amp;IF($A$1=11,TS!AE6,IF($A$1=12,TS!AH6,IF($A$1=13,TS!AK6,IF($A$1=14,TS!AN6,IF($A$1=15,TS!AQ6,IF($A$1=16,TS!AT6,IF($A$1=17,TS!AW6,"")))))))&amp;IF($A$1=18,TS!AZ6,IF($A$1=19,TS!BC6,IF($A$1=20,TS!BF6,IF($A$1=21,TS!BI6,IF($A$1=22,TS!BL6,IF($A$1=23,TS!BO6,""))))))&amp;IF($A$1=24,TS!BR6,IF($A$1=25,TS!BU6,IF($A$1=26,TS!BX6,IF($A$1=27,TS!CA6,IF($A$1=28,TS!CD6,IF($A$1=29,TS!CG6,IF($A$1=1,TS!A6,IF($A$1=2,TS!D6,""))))))))&amp;IF($A$1=30,TS!CJ6,IF($A$1=31,TS!CM6,IF($A$1=32,TS!CP6,IF($A$1=33,TS!CS6,IF($A$1=34,TS!CV6,IF($A$1=35,TS!CY6,IF($A$1=36,TS!DB6,IF($A$1=37,TS!DE6,""))))))))&amp;IF($A$1=38,TS!DH6,IF($A$1=39,TS!DK6,IF($A$1=40,TS!DN6,"")))</f>
        <v>4</v>
      </c>
      <c r="D6" s="97" t="str">
        <f ca="1">IF($A$1=3,TS!H6,IF($A$1=4,TS!K6,IF($A$1=5,TS!N6,IF($A$1=6,TS!Q6,IF($A$1=7,TS!T6,IF($A$1=8,TS!W6,IF($A$1=9,TS!Z6,IF($A$1=10,TS!AC6,""))))))))&amp;IF($A$1=11,TS!AF6,IF($A$1=12,TS!AI6,IF($A$1=13,TS!AL6,IF($A$1=14,TS!AO6,IF($A$1=15,TS!AR6,IF($A$1=16,TS!AU6,IF($A$1=17,TS!AX6,"")))))))&amp;IF($A$1=18,TS!BA6,IF($A$1=19,TS!BD6,IF($A$1=20,TS!BG6,IF($A$1=21,TS!BJ6,IF($A$1=22,TS!BM6,IF($A$1=23,TS!BP6,""))))))&amp;IF($A$1=24,TS!BS6,IF($A$1=25,TS!BV6,IF($A$1=26,TS!BY6,IF($A$1=27,TS!CB6,IF($A$1=28,TS!CE6,IF($A$1=29,TS!CH6,IF($A$1=1,TS!B6,IF($A$1=2,TS!E6,""))))))))&amp;IF($A$1=30,TS!CK6,IF($A$1=31,TS!CN6,IF($A$1=32,TS!CQ6,IF($A$1=33,TS!CT6,IF($A$1=34,TS!CW6,IF($A$1=35,TS!CZ6,IF($A$1=36,TS!DC6,IF($A$1=37,TS!DF6,""))))))))&amp;IF($A$1=38,TS!DI6,IF($A$1=39,TS!DL6,IF($A$1=40,TS!DO6,"")))</f>
        <v>82</v>
      </c>
      <c r="E6" s="98" t="str">
        <f ca="1">IF($A$1=3,TS!I6,IF($A$1=4,TS!L6,IF($A$1=5,TS!O6,IF($A$1=6,TS!R6,IF($A$1=7,TS!U6,IF($A$1=8,TS!X6,IF($A$1=9,TS!AA6,IF($A$1=10,TS!AD6,""))))))))&amp;IF($A$1=11,TS!AG6,IF($A$1=12,TS!AJ6,IF($A$1=13,TS!AM6,IF($A$1=14,TS!AP6,IF($A$1=15,TS!AS6,IF($A$1=16,TS!AV6,IF($A$1=17,TS!AY6,"")))))))&amp;IF($A$1=18,TS!BB6,IF($A$1=19,TS!BE6,IF($A$1=20,TS!BH6,IF($A$1=21,TS!BK6,IF($A$1=22,TS!BN6,IF($A$1=23,TS!BQ6,""))))))&amp;IF($A$1=24,TS!BT6,IF($A$1=25,TS!BW6,IF($A$1=26,TS!BZ6,IF($A$1=27,TS!CC6,IF($A$1=28,TS!CF6,IF($A$1=29,TS!CI6,IF($A$1=1,TS!C6,IF($A$1=2,TS!F6,""))))))))&amp;IF($A$1=30,TS!CL6,IF($A$1=31,TS!CO6,IF($A$1=32,TS!CR6,IF($A$1=33,TS!CU6,IF($A$1=34,TS!CX6,IF($A$1=35,TS!DA6,IF($A$1=36,TS!DD6,IF($A$1=37,TS!DG6,""))))))))&amp;IF($A$1=38,TS!DJ6,IF($A$1=39,TS!DM6,IF($A$1=40,TS!DP6,"")))</f>
        <v>TAKDİR/TEŞEKKÜR SONUÇ LİSTESİ</v>
      </c>
      <c r="F6" s="79"/>
      <c r="G6" s="79"/>
      <c r="H6" s="79"/>
      <c r="I6" s="79"/>
      <c r="J6" s="79"/>
      <c r="K6" s="79"/>
      <c r="L6" s="79"/>
      <c r="M6" s="79"/>
      <c r="N6" s="79"/>
      <c r="O6" s="79"/>
      <c r="Q6" s="97" t="str">
        <f ca="1">IF($B$1=3,TS!G6,IF($B$1=4,TS!J6,IF($B$1=5,TS!M6,IF($B$1=6,TS!P6,IF($B$1=7,TS!S6,IF($B$1=8,TS!V6,IF($B$1=9,TS!Y6,IF($B$1=10,TS!AB6,""))))))))&amp;IF($B$1=11,TS!AE6,IF($B$1=12,TS!AH6,IF($B$1=13,TS!AK6,IF($B$1=14,TS!AN6,IF($B$1=15,TS!AQ6,IF($B$1=16,TS!AT6,IF($B$1=17,TS!AW6,"")))))))&amp;IF($B$1=18,TS!AZ6,IF($B$1=19,TS!BC6,IF($B$1=20,TS!BF6,IF($B$1=21,TS!BI6,IF($B$1=22,TS!BL6,IF($B$1=23,TS!BO6,""))))))&amp;IF($B$1=24,TS!BR6,IF($B$1=25,TS!BU6,IF($B$1=26,TS!BX6,IF($B$1=27,TS!CA6,IF($B$1=28,TS!CD6,IF($B$1=29,TS!CG6,IF($B$1=1,TS!A6,IF($B$1=2,TS!D6,""))))))))&amp;IF($B$1=30,TS!CJ6,IF($B$1=31,TS!CM6,IF($B$1=32,TS!CP6,IF($B$1=33,TS!CS6,IF($B$1=34,TS!CV6,IF($B$1=35,TS!CY6,IF($B$1=36,TS!DB6,IF($B$1=37,TS!DE6,""))))))))&amp;IF($B$1=38,TS!DH6,IF($B$1=39,TS!DK6,IF($B$1=40,TS!DN6,"")))</f>
        <v>4</v>
      </c>
      <c r="R6" s="97" t="str">
        <f ca="1">IF($B$1=3,TS!H6,IF($B$1=4,TS!K6,IF($B$1=5,TS!N6,IF($B$1=6,TS!Q6,IF($B$1=7,TS!T6,IF($B$1=8,TS!W6,IF($B$1=9,TS!Z6,IF($B$1=10,TS!AC6,""))))))))&amp;IF($B$1=11,TS!AF6,IF($B$1=12,TS!AI6,IF($B$1=13,TS!AL6,IF($B$1=14,TS!AO6,IF($B$1=15,TS!AR6,IF($B$1=16,TS!AU6,IF($B$1=17,TS!AX6,"")))))))&amp;IF($B$1=18,TS!BA6,IF($B$1=19,TS!BD6,IF($B$1=20,TS!BG6,IF($B$1=21,TS!BJ6,IF($B$1=22,TS!BM6,IF($B$1=23,TS!BP6,""))))))&amp;IF($B$1=24,TS!BS6,IF($B$1=25,TS!BV6,IF($B$1=26,TS!BY6,IF($B$1=27,TS!CB6,IF($B$1=28,TS!CE6,IF($B$1=29,TS!CH6,IF($B$1=1,TS!B6,IF($B$1=2,TS!E6,""))))))))&amp;IF($B$1=30,TS!CK6,IF($B$1=31,TS!CN6,IF($B$1=32,TS!CQ6,IF($B$1=33,TS!CT6,IF($B$1=34,TS!CW6,IF($B$1=35,TS!CZ6,IF($B$1=36,TS!DC6,IF($B$1=37,TS!DF6,""))))))))&amp;IF($B$1=38,TS!DI6,IF($B$1=39,TS!DL6,IF($B$1=40,TS!DO6,"")))</f>
        <v>146</v>
      </c>
      <c r="S6" s="98" t="str">
        <f ca="1">IF($B$1=3,TS!I6,IF($B$1=4,TS!L6,IF($B$1=5,TS!O6,IF($B$1=6,TS!R6,IF($B$1=7,TS!U6,IF($B$1=8,TS!X6,IF($B$1=9,TS!AA6,IF($B$1=10,TS!AD6,""))))))))&amp;IF($B$1=11,TS!AG6,IF($B$1=12,TS!AJ6,IF($B$1=13,TS!AM6,IF($B$1=14,TS!AP6,IF($B$1=15,TS!AS6,IF($B$1=16,TS!AV6,IF($B$1=17,TS!AY6,"")))))))&amp;IF($B$1=18,TS!BB6,IF($B$1=19,TS!BE6,IF($B$1=20,TS!BH6,IF($B$1=21,TS!BK6,IF($B$1=22,TS!BN6,IF($B$1=23,TS!BQ6,""))))))&amp;IF($B$1=24,TS!BT6,IF($B$1=25,TS!BW6,IF($B$1=26,TS!BZ6,IF($B$1=27,TS!CC6,IF($B$1=28,TS!CF6,IF($B$1=29,TS!CI6,IF($B$1=1,TS!C6,IF($B$1=2,TS!F6,""))))))))&amp;IF($B$1=30,TS!CL6,IF($B$1=31,TS!CO6,IF($B$1=32,TS!CR6,IF($B$1=33,TS!CU6,IF($B$1=34,TS!CX6,IF($B$1=35,TS!DA6,IF($B$1=36,TS!DD6,IF($B$1=37,TS!DG6,""))))))))&amp;IF($B$1=38,TS!DJ6,IF($B$1=39,TS!DM6,IF($B$1=40,TS!DP6,"")))</f>
        <v>TAKDİR/TEŞEKKÜR SONUÇ LİSTESİ</v>
      </c>
      <c r="T6" s="79"/>
      <c r="U6" s="79"/>
      <c r="V6" s="79"/>
      <c r="W6" s="79"/>
      <c r="X6" s="79"/>
      <c r="Y6" s="79"/>
      <c r="Z6" s="79"/>
      <c r="AA6" s="79"/>
      <c r="AB6" s="79"/>
      <c r="AC6" s="79"/>
    </row>
    <row r="7" spans="1:29" s="80" customFormat="1" ht="12.95" customHeight="1" x14ac:dyDescent="0.1">
      <c r="A7" s="106" t="str">
        <f>V!Q7</f>
        <v>6 / F</v>
      </c>
      <c r="B7" s="81">
        <v>6</v>
      </c>
      <c r="C7" s="97" t="str">
        <f ca="1">IF($A$1=3,TS!G7,IF($A$1=4,TS!J7,IF($A$1=5,TS!M7,IF($A$1=6,TS!P7,IF($A$1=7,TS!S7,IF($A$1=8,TS!V7,IF($A$1=9,TS!Y7,IF($A$1=10,TS!AB7,""))))))))&amp;IF($A$1=11,TS!AE7,IF($A$1=12,TS!AH7,IF($A$1=13,TS!AK7,IF($A$1=14,TS!AN7,IF($A$1=15,TS!AQ7,IF($A$1=16,TS!AT7,IF($A$1=17,TS!AW7,"")))))))&amp;IF($A$1=18,TS!AZ7,IF($A$1=19,TS!BC7,IF($A$1=20,TS!BF7,IF($A$1=21,TS!BI7,IF($A$1=22,TS!BL7,IF($A$1=23,TS!BO7,""))))))&amp;IF($A$1=24,TS!BR7,IF($A$1=25,TS!BU7,IF($A$1=26,TS!BX7,IF($A$1=27,TS!CA7,IF($A$1=28,TS!CD7,IF($A$1=29,TS!CG7,IF($A$1=1,TS!A7,IF($A$1=2,TS!D7,""))))))))&amp;IF($A$1=30,TS!CJ7,IF($A$1=31,TS!CM7,IF($A$1=32,TS!CP7,IF($A$1=33,TS!CS7,IF($A$1=34,TS!CV7,IF($A$1=35,TS!CY7,IF($A$1=36,TS!DB7,IF($A$1=37,TS!DE7,""))))))))&amp;IF($A$1=38,TS!DH7,IF($A$1=39,TS!DK7,IF($A$1=40,TS!DN7,"")))</f>
        <v>5</v>
      </c>
      <c r="D7" s="97" t="str">
        <f ca="1">IF($A$1=3,TS!H7,IF($A$1=4,TS!K7,IF($A$1=5,TS!N7,IF($A$1=6,TS!Q7,IF($A$1=7,TS!T7,IF($A$1=8,TS!W7,IF($A$1=9,TS!Z7,IF($A$1=10,TS!AC7,""))))))))&amp;IF($A$1=11,TS!AF7,IF($A$1=12,TS!AI7,IF($A$1=13,TS!AL7,IF($A$1=14,TS!AO7,IF($A$1=15,TS!AR7,IF($A$1=16,TS!AU7,IF($A$1=17,TS!AX7,"")))))))&amp;IF($A$1=18,TS!BA7,IF($A$1=19,TS!BD7,IF($A$1=20,TS!BG7,IF($A$1=21,TS!BJ7,IF($A$1=22,TS!BM7,IF($A$1=23,TS!BP7,""))))))&amp;IF($A$1=24,TS!BS7,IF($A$1=25,TS!BV7,IF($A$1=26,TS!BY7,IF($A$1=27,TS!CB7,IF($A$1=28,TS!CE7,IF($A$1=29,TS!CH7,IF($A$1=1,TS!B7,IF($A$1=2,TS!E7,""))))))))&amp;IF($A$1=30,TS!CK7,IF($A$1=31,TS!CN7,IF($A$1=32,TS!CQ7,IF($A$1=33,TS!CT7,IF($A$1=34,TS!CW7,IF($A$1=35,TS!CZ7,IF($A$1=36,TS!DC7,IF($A$1=37,TS!DF7,""))))))))&amp;IF($A$1=38,TS!DI7,IF($A$1=39,TS!DL7,IF($A$1=40,TS!DO7,"")))</f>
        <v>89</v>
      </c>
      <c r="E7" s="98" t="str">
        <f ca="1">IF($A$1=3,TS!I7,IF($A$1=4,TS!L7,IF($A$1=5,TS!O7,IF($A$1=6,TS!R7,IF($A$1=7,TS!U7,IF($A$1=8,TS!X7,IF($A$1=9,TS!AA7,IF($A$1=10,TS!AD7,""))))))))&amp;IF($A$1=11,TS!AG7,IF($A$1=12,TS!AJ7,IF($A$1=13,TS!AM7,IF($A$1=14,TS!AP7,IF($A$1=15,TS!AS7,IF($A$1=16,TS!AV7,IF($A$1=17,TS!AY7,"")))))))&amp;IF($A$1=18,TS!BB7,IF($A$1=19,TS!BE7,IF($A$1=20,TS!BH7,IF($A$1=21,TS!BK7,IF($A$1=22,TS!BN7,IF($A$1=23,TS!BQ7,""))))))&amp;IF($A$1=24,TS!BT7,IF($A$1=25,TS!BW7,IF($A$1=26,TS!BZ7,IF($A$1=27,TS!CC7,IF($A$1=28,TS!CF7,IF($A$1=29,TS!CI7,IF($A$1=1,TS!C7,IF($A$1=2,TS!F7,""))))))))&amp;IF($A$1=30,TS!CL7,IF($A$1=31,TS!CO7,IF($A$1=32,TS!CR7,IF($A$1=33,TS!CU7,IF($A$1=34,TS!CX7,IF($A$1=35,TS!DA7,IF($A$1=36,TS!DD7,IF($A$1=37,TS!DG7,""))))))))&amp;IF($A$1=38,TS!DJ7,IF($A$1=39,TS!DM7,IF($A$1=40,TS!DP7,"")))</f>
        <v>TAKDİR/TEŞEKKÜR SONUÇ LİSTESİ</v>
      </c>
      <c r="F7" s="79"/>
      <c r="G7" s="79"/>
      <c r="H7" s="79"/>
      <c r="I7" s="79"/>
      <c r="J7" s="79"/>
      <c r="K7" s="79"/>
      <c r="L7" s="79"/>
      <c r="M7" s="79"/>
      <c r="N7" s="79"/>
      <c r="O7" s="79"/>
      <c r="Q7" s="97" t="str">
        <f ca="1">IF($B$1=3,TS!G7,IF($B$1=4,TS!J7,IF($B$1=5,TS!M7,IF($B$1=6,TS!P7,IF($B$1=7,TS!S7,IF($B$1=8,TS!V7,IF($B$1=9,TS!Y7,IF($B$1=10,TS!AB7,""))))))))&amp;IF($B$1=11,TS!AE7,IF($B$1=12,TS!AH7,IF($B$1=13,TS!AK7,IF($B$1=14,TS!AN7,IF($B$1=15,TS!AQ7,IF($B$1=16,TS!AT7,IF($B$1=17,TS!AW7,"")))))))&amp;IF($B$1=18,TS!AZ7,IF($B$1=19,TS!BC7,IF($B$1=20,TS!BF7,IF($B$1=21,TS!BI7,IF($B$1=22,TS!BL7,IF($B$1=23,TS!BO7,""))))))&amp;IF($B$1=24,TS!BR7,IF($B$1=25,TS!BU7,IF($B$1=26,TS!BX7,IF($B$1=27,TS!CA7,IF($B$1=28,TS!CD7,IF($B$1=29,TS!CG7,IF($B$1=1,TS!A7,IF($B$1=2,TS!D7,""))))))))&amp;IF($B$1=30,TS!CJ7,IF($B$1=31,TS!CM7,IF($B$1=32,TS!CP7,IF($B$1=33,TS!CS7,IF($B$1=34,TS!CV7,IF($B$1=35,TS!CY7,IF($B$1=36,TS!DB7,IF($B$1=37,TS!DE7,""))))))))&amp;IF($B$1=38,TS!DH7,IF($B$1=39,TS!DK7,IF($B$1=40,TS!DN7,"")))</f>
        <v>5</v>
      </c>
      <c r="R7" s="97" t="str">
        <f ca="1">IF($B$1=3,TS!H7,IF($B$1=4,TS!K7,IF($B$1=5,TS!N7,IF($B$1=6,TS!Q7,IF($B$1=7,TS!T7,IF($B$1=8,TS!W7,IF($B$1=9,TS!Z7,IF($B$1=10,TS!AC7,""))))))))&amp;IF($B$1=11,TS!AF7,IF($B$1=12,TS!AI7,IF($B$1=13,TS!AL7,IF($B$1=14,TS!AO7,IF($B$1=15,TS!AR7,IF($B$1=16,TS!AU7,IF($B$1=17,TS!AX7,"")))))))&amp;IF($B$1=18,TS!BA7,IF($B$1=19,TS!BD7,IF($B$1=20,TS!BG7,IF($B$1=21,TS!BJ7,IF($B$1=22,TS!BM7,IF($B$1=23,TS!BP7,""))))))&amp;IF($B$1=24,TS!BS7,IF($B$1=25,TS!BV7,IF($B$1=26,TS!BY7,IF($B$1=27,TS!CB7,IF($B$1=28,TS!CE7,IF($B$1=29,TS!CH7,IF($B$1=1,TS!B7,IF($B$1=2,TS!E7,""))))))))&amp;IF($B$1=30,TS!CK7,IF($B$1=31,TS!CN7,IF($B$1=32,TS!CQ7,IF($B$1=33,TS!CT7,IF($B$1=34,TS!CW7,IF($B$1=35,TS!CZ7,IF($B$1=36,TS!DC7,IF($B$1=37,TS!DF7,""))))))))&amp;IF($B$1=38,TS!DI7,IF($B$1=39,TS!DL7,IF($B$1=40,TS!DO7,"")))</f>
        <v>174</v>
      </c>
      <c r="S7" s="98" t="str">
        <f ca="1">IF($B$1=3,TS!I7,IF($B$1=4,TS!L7,IF($B$1=5,TS!O7,IF($B$1=6,TS!R7,IF($B$1=7,TS!U7,IF($B$1=8,TS!X7,IF($B$1=9,TS!AA7,IF($B$1=10,TS!AD7,""))))))))&amp;IF($B$1=11,TS!AG7,IF($B$1=12,TS!AJ7,IF($B$1=13,TS!AM7,IF($B$1=14,TS!AP7,IF($B$1=15,TS!AS7,IF($B$1=16,TS!AV7,IF($B$1=17,TS!AY7,"")))))))&amp;IF($B$1=18,TS!BB7,IF($B$1=19,TS!BE7,IF($B$1=20,TS!BH7,IF($B$1=21,TS!BK7,IF($B$1=22,TS!BN7,IF($B$1=23,TS!BQ7,""))))))&amp;IF($B$1=24,TS!BT7,IF($B$1=25,TS!BW7,IF($B$1=26,TS!BZ7,IF($B$1=27,TS!CC7,IF($B$1=28,TS!CF7,IF($B$1=29,TS!CI7,IF($B$1=1,TS!C7,IF($B$1=2,TS!F7,""))))))))&amp;IF($B$1=30,TS!CL7,IF($B$1=31,TS!CO7,IF($B$1=32,TS!CR7,IF($B$1=33,TS!CU7,IF($B$1=34,TS!CX7,IF($B$1=35,TS!DA7,IF($B$1=36,TS!DD7,IF($B$1=37,TS!DG7,""))))))))&amp;IF($B$1=38,TS!DJ7,IF($B$1=39,TS!DM7,IF($B$1=40,TS!DP7,"")))</f>
        <v>TAKDİR/TEŞEKKÜR SONUÇ LİSTESİ</v>
      </c>
      <c r="T7" s="79"/>
      <c r="U7" s="79"/>
      <c r="V7" s="79"/>
      <c r="W7" s="79"/>
      <c r="X7" s="79"/>
      <c r="Y7" s="79"/>
      <c r="Z7" s="79"/>
      <c r="AA7" s="79"/>
      <c r="AB7" s="79"/>
      <c r="AC7" s="79"/>
    </row>
    <row r="8" spans="1:29" s="80" customFormat="1" ht="12.95" customHeight="1" x14ac:dyDescent="0.1">
      <c r="A8" s="106" t="str">
        <f>V!Q8</f>
        <v>6 / G</v>
      </c>
      <c r="B8" s="81">
        <v>7</v>
      </c>
      <c r="C8" s="97" t="str">
        <f ca="1">IF($A$1=3,TS!G8,IF($A$1=4,TS!J8,IF($A$1=5,TS!M8,IF($A$1=6,TS!P8,IF($A$1=7,TS!S8,IF($A$1=8,TS!V8,IF($A$1=9,TS!Y8,IF($A$1=10,TS!AB8,""))))))))&amp;IF($A$1=11,TS!AE8,IF($A$1=12,TS!AH8,IF($A$1=13,TS!AK8,IF($A$1=14,TS!AN8,IF($A$1=15,TS!AQ8,IF($A$1=16,TS!AT8,IF($A$1=17,TS!AW8,"")))))))&amp;IF($A$1=18,TS!AZ8,IF($A$1=19,TS!BC8,IF($A$1=20,TS!BF8,IF($A$1=21,TS!BI8,IF($A$1=22,TS!BL8,IF($A$1=23,TS!BO8,""))))))&amp;IF($A$1=24,TS!BR8,IF($A$1=25,TS!BU8,IF($A$1=26,TS!BX8,IF($A$1=27,TS!CA8,IF($A$1=28,TS!CD8,IF($A$1=29,TS!CG8,IF($A$1=1,TS!A8,IF($A$1=2,TS!D8,""))))))))&amp;IF($A$1=30,TS!CJ8,IF($A$1=31,TS!CM8,IF($A$1=32,TS!CP8,IF($A$1=33,TS!CS8,IF($A$1=34,TS!CV8,IF($A$1=35,TS!CY8,IF($A$1=36,TS!DB8,IF($A$1=37,TS!DE8,""))))))))&amp;IF($A$1=38,TS!DH8,IF($A$1=39,TS!DK8,IF($A$1=40,TS!DN8,"")))</f>
        <v>6</v>
      </c>
      <c r="D8" s="97" t="str">
        <f ca="1">IF($A$1=3,TS!H8,IF($A$1=4,TS!K8,IF($A$1=5,TS!N8,IF($A$1=6,TS!Q8,IF($A$1=7,TS!T8,IF($A$1=8,TS!W8,IF($A$1=9,TS!Z8,IF($A$1=10,TS!AC8,""))))))))&amp;IF($A$1=11,TS!AF8,IF($A$1=12,TS!AI8,IF($A$1=13,TS!AL8,IF($A$1=14,TS!AO8,IF($A$1=15,TS!AR8,IF($A$1=16,TS!AU8,IF($A$1=17,TS!AX8,"")))))))&amp;IF($A$1=18,TS!BA8,IF($A$1=19,TS!BD8,IF($A$1=20,TS!BG8,IF($A$1=21,TS!BJ8,IF($A$1=22,TS!BM8,IF($A$1=23,TS!BP8,""))))))&amp;IF($A$1=24,TS!BS8,IF($A$1=25,TS!BV8,IF($A$1=26,TS!BY8,IF($A$1=27,TS!CB8,IF($A$1=28,TS!CE8,IF($A$1=29,TS!CH8,IF($A$1=1,TS!B8,IF($A$1=2,TS!E8,""))))))))&amp;IF($A$1=30,TS!CK8,IF($A$1=31,TS!CN8,IF($A$1=32,TS!CQ8,IF($A$1=33,TS!CT8,IF($A$1=34,TS!CW8,IF($A$1=35,TS!CZ8,IF($A$1=36,TS!DC8,IF($A$1=37,TS!DF8,""))))))))&amp;IF($A$1=38,TS!DI8,IF($A$1=39,TS!DL8,IF($A$1=40,TS!DO8,"")))</f>
        <v>178</v>
      </c>
      <c r="E8" s="98" t="str">
        <f ca="1">IF($A$1=3,TS!I8,IF($A$1=4,TS!L8,IF($A$1=5,TS!O8,IF($A$1=6,TS!R8,IF($A$1=7,TS!U8,IF($A$1=8,TS!X8,IF($A$1=9,TS!AA8,IF($A$1=10,TS!AD8,""))))))))&amp;IF($A$1=11,TS!AG8,IF($A$1=12,TS!AJ8,IF($A$1=13,TS!AM8,IF($A$1=14,TS!AP8,IF($A$1=15,TS!AS8,IF($A$1=16,TS!AV8,IF($A$1=17,TS!AY8,"")))))))&amp;IF($A$1=18,TS!BB8,IF($A$1=19,TS!BE8,IF($A$1=20,TS!BH8,IF($A$1=21,TS!BK8,IF($A$1=22,TS!BN8,IF($A$1=23,TS!BQ8,""))))))&amp;IF($A$1=24,TS!BT8,IF($A$1=25,TS!BW8,IF($A$1=26,TS!BZ8,IF($A$1=27,TS!CC8,IF($A$1=28,TS!CF8,IF($A$1=29,TS!CI8,IF($A$1=1,TS!C8,IF($A$1=2,TS!F8,""))))))))&amp;IF($A$1=30,TS!CL8,IF($A$1=31,TS!CO8,IF($A$1=32,TS!CR8,IF($A$1=33,TS!CU8,IF($A$1=34,TS!CX8,IF($A$1=35,TS!DA8,IF($A$1=36,TS!DD8,IF($A$1=37,TS!DG8,""))))))))&amp;IF($A$1=38,TS!DJ8,IF($A$1=39,TS!DM8,IF($A$1=40,TS!DP8,"")))</f>
        <v>TAKDİR/TEŞEKKÜR SONUÇ LİSTESİ</v>
      </c>
      <c r="F8" s="79"/>
      <c r="G8" s="79"/>
      <c r="H8" s="79"/>
      <c r="I8" s="79"/>
      <c r="J8" s="79"/>
      <c r="K8" s="79"/>
      <c r="L8" s="79"/>
      <c r="M8" s="79"/>
      <c r="N8" s="79"/>
      <c r="O8" s="79"/>
      <c r="Q8" s="97" t="str">
        <f ca="1">IF($B$1=3,TS!G8,IF($B$1=4,TS!J8,IF($B$1=5,TS!M8,IF($B$1=6,TS!P8,IF($B$1=7,TS!S8,IF($B$1=8,TS!V8,IF($B$1=9,TS!Y8,IF($B$1=10,TS!AB8,""))))))))&amp;IF($B$1=11,TS!AE8,IF($B$1=12,TS!AH8,IF($B$1=13,TS!AK8,IF($B$1=14,TS!AN8,IF($B$1=15,TS!AQ8,IF($B$1=16,TS!AT8,IF($B$1=17,TS!AW8,"")))))))&amp;IF($B$1=18,TS!AZ8,IF($B$1=19,TS!BC8,IF($B$1=20,TS!BF8,IF($B$1=21,TS!BI8,IF($B$1=22,TS!BL8,IF($B$1=23,TS!BO8,""))))))&amp;IF($B$1=24,TS!BR8,IF($B$1=25,TS!BU8,IF($B$1=26,TS!BX8,IF($B$1=27,TS!CA8,IF($B$1=28,TS!CD8,IF($B$1=29,TS!CG8,IF($B$1=1,TS!A8,IF($B$1=2,TS!D8,""))))))))&amp;IF($B$1=30,TS!CJ8,IF($B$1=31,TS!CM8,IF($B$1=32,TS!CP8,IF($B$1=33,TS!CS8,IF($B$1=34,TS!CV8,IF($B$1=35,TS!CY8,IF($B$1=36,TS!DB8,IF($B$1=37,TS!DE8,""))))))))&amp;IF($B$1=38,TS!DH8,IF($B$1=39,TS!DK8,IF($B$1=40,TS!DN8,"")))</f>
        <v>6</v>
      </c>
      <c r="R8" s="97" t="str">
        <f ca="1">IF($B$1=3,TS!H8,IF($B$1=4,TS!K8,IF($B$1=5,TS!N8,IF($B$1=6,TS!Q8,IF($B$1=7,TS!T8,IF($B$1=8,TS!W8,IF($B$1=9,TS!Z8,IF($B$1=10,TS!AC8,""))))))))&amp;IF($B$1=11,TS!AF8,IF($B$1=12,TS!AI8,IF($B$1=13,TS!AL8,IF($B$1=14,TS!AO8,IF($B$1=15,TS!AR8,IF($B$1=16,TS!AU8,IF($B$1=17,TS!AX8,"")))))))&amp;IF($B$1=18,TS!BA8,IF($B$1=19,TS!BD8,IF($B$1=20,TS!BG8,IF($B$1=21,TS!BJ8,IF($B$1=22,TS!BM8,IF($B$1=23,TS!BP8,""))))))&amp;IF($B$1=24,TS!BS8,IF($B$1=25,TS!BV8,IF($B$1=26,TS!BY8,IF($B$1=27,TS!CB8,IF($B$1=28,TS!CE8,IF($B$1=29,TS!CH8,IF($B$1=1,TS!B8,IF($B$1=2,TS!E8,""))))))))&amp;IF($B$1=30,TS!CK8,IF($B$1=31,TS!CN8,IF($B$1=32,TS!CQ8,IF($B$1=33,TS!CT8,IF($B$1=34,TS!CW8,IF($B$1=35,TS!CZ8,IF($B$1=36,TS!DC8,IF($B$1=37,TS!DF8,""))))))))&amp;IF($B$1=38,TS!DI8,IF($B$1=39,TS!DL8,IF($B$1=40,TS!DO8,"")))</f>
        <v>199</v>
      </c>
      <c r="S8" s="98" t="str">
        <f ca="1">IF($B$1=3,TS!I8,IF($B$1=4,TS!L8,IF($B$1=5,TS!O8,IF($B$1=6,TS!R8,IF($B$1=7,TS!U8,IF($B$1=8,TS!X8,IF($B$1=9,TS!AA8,IF($B$1=10,TS!AD8,""))))))))&amp;IF($B$1=11,TS!AG8,IF($B$1=12,TS!AJ8,IF($B$1=13,TS!AM8,IF($B$1=14,TS!AP8,IF($B$1=15,TS!AS8,IF($B$1=16,TS!AV8,IF($B$1=17,TS!AY8,"")))))))&amp;IF($B$1=18,TS!BB8,IF($B$1=19,TS!BE8,IF($B$1=20,TS!BH8,IF($B$1=21,TS!BK8,IF($B$1=22,TS!BN8,IF($B$1=23,TS!BQ8,""))))))&amp;IF($B$1=24,TS!BT8,IF($B$1=25,TS!BW8,IF($B$1=26,TS!BZ8,IF($B$1=27,TS!CC8,IF($B$1=28,TS!CF8,IF($B$1=29,TS!CI8,IF($B$1=1,TS!C8,IF($B$1=2,TS!F8,""))))))))&amp;IF($B$1=30,TS!CL8,IF($B$1=31,TS!CO8,IF($B$1=32,TS!CR8,IF($B$1=33,TS!CU8,IF($B$1=34,TS!CX8,IF($B$1=35,TS!DA8,IF($B$1=36,TS!DD8,IF($B$1=37,TS!DG8,""))))))))&amp;IF($B$1=38,TS!DJ8,IF($B$1=39,TS!DM8,IF($B$1=40,TS!DP8,"")))</f>
        <v>TAKDİR/TEŞEKKÜR SONUÇ LİSTESİ</v>
      </c>
      <c r="T8" s="79"/>
      <c r="U8" s="79"/>
      <c r="V8" s="79"/>
      <c r="W8" s="79"/>
      <c r="X8" s="79"/>
      <c r="Y8" s="79"/>
      <c r="Z8" s="79"/>
      <c r="AA8" s="79"/>
      <c r="AB8" s="79"/>
      <c r="AC8" s="79"/>
    </row>
    <row r="9" spans="1:29" s="80" customFormat="1" ht="12.95" customHeight="1" x14ac:dyDescent="0.1">
      <c r="A9" s="106" t="str">
        <f>V!Q9</f>
        <v>7 / A</v>
      </c>
      <c r="B9" s="81">
        <v>8</v>
      </c>
      <c r="C9" s="97" t="str">
        <f ca="1">IF($A$1=3,TS!G9,IF($A$1=4,TS!J9,IF($A$1=5,TS!M9,IF($A$1=6,TS!P9,IF($A$1=7,TS!S9,IF($A$1=8,TS!V9,IF($A$1=9,TS!Y9,IF($A$1=10,TS!AB9,""))))))))&amp;IF($A$1=11,TS!AE9,IF($A$1=12,TS!AH9,IF($A$1=13,TS!AK9,IF($A$1=14,TS!AN9,IF($A$1=15,TS!AQ9,IF($A$1=16,TS!AT9,IF($A$1=17,TS!AW9,"")))))))&amp;IF($A$1=18,TS!AZ9,IF($A$1=19,TS!BC9,IF($A$1=20,TS!BF9,IF($A$1=21,TS!BI9,IF($A$1=22,TS!BL9,IF($A$1=23,TS!BO9,""))))))&amp;IF($A$1=24,TS!BR9,IF($A$1=25,TS!BU9,IF($A$1=26,TS!BX9,IF($A$1=27,TS!CA9,IF($A$1=28,TS!CD9,IF($A$1=29,TS!CG9,IF($A$1=1,TS!A9,IF($A$1=2,TS!D9,""))))))))&amp;IF($A$1=30,TS!CJ9,IF($A$1=31,TS!CM9,IF($A$1=32,TS!CP9,IF($A$1=33,TS!CS9,IF($A$1=34,TS!CV9,IF($A$1=35,TS!CY9,IF($A$1=36,TS!DB9,IF($A$1=37,TS!DE9,""))))))))&amp;IF($A$1=38,TS!DH9,IF($A$1=39,TS!DK9,IF($A$1=40,TS!DN9,"")))</f>
        <v>7</v>
      </c>
      <c r="D9" s="97" t="str">
        <f ca="1">IF($A$1=3,TS!H9,IF($A$1=4,TS!K9,IF($A$1=5,TS!N9,IF($A$1=6,TS!Q9,IF($A$1=7,TS!T9,IF($A$1=8,TS!W9,IF($A$1=9,TS!Z9,IF($A$1=10,TS!AC9,""))))))))&amp;IF($A$1=11,TS!AF9,IF($A$1=12,TS!AI9,IF($A$1=13,TS!AL9,IF($A$1=14,TS!AO9,IF($A$1=15,TS!AR9,IF($A$1=16,TS!AU9,IF($A$1=17,TS!AX9,"")))))))&amp;IF($A$1=18,TS!BA9,IF($A$1=19,TS!BD9,IF($A$1=20,TS!BG9,IF($A$1=21,TS!BJ9,IF($A$1=22,TS!BM9,IF($A$1=23,TS!BP9,""))))))&amp;IF($A$1=24,TS!BS9,IF($A$1=25,TS!BV9,IF($A$1=26,TS!BY9,IF($A$1=27,TS!CB9,IF($A$1=28,TS!CE9,IF($A$1=29,TS!CH9,IF($A$1=1,TS!B9,IF($A$1=2,TS!E9,""))))))))&amp;IF($A$1=30,TS!CK9,IF($A$1=31,TS!CN9,IF($A$1=32,TS!CQ9,IF($A$1=33,TS!CT9,IF($A$1=34,TS!CW9,IF($A$1=35,TS!CZ9,IF($A$1=36,TS!DC9,IF($A$1=37,TS!DF9,""))))))))&amp;IF($A$1=38,TS!DI9,IF($A$1=39,TS!DL9,IF($A$1=40,TS!DO9,"")))</f>
        <v>196</v>
      </c>
      <c r="E9" s="98" t="str">
        <f ca="1">IF($A$1=3,TS!I9,IF($A$1=4,TS!L9,IF($A$1=5,TS!O9,IF($A$1=6,TS!R9,IF($A$1=7,TS!U9,IF($A$1=8,TS!X9,IF($A$1=9,TS!AA9,IF($A$1=10,TS!AD9,""))))))))&amp;IF($A$1=11,TS!AG9,IF($A$1=12,TS!AJ9,IF($A$1=13,TS!AM9,IF($A$1=14,TS!AP9,IF($A$1=15,TS!AS9,IF($A$1=16,TS!AV9,IF($A$1=17,TS!AY9,"")))))))&amp;IF($A$1=18,TS!BB9,IF($A$1=19,TS!BE9,IF($A$1=20,TS!BH9,IF($A$1=21,TS!BK9,IF($A$1=22,TS!BN9,IF($A$1=23,TS!BQ9,""))))))&amp;IF($A$1=24,TS!BT9,IF($A$1=25,TS!BW9,IF($A$1=26,TS!BZ9,IF($A$1=27,TS!CC9,IF($A$1=28,TS!CF9,IF($A$1=29,TS!CI9,IF($A$1=1,TS!C9,IF($A$1=2,TS!F9,""))))))))&amp;IF($A$1=30,TS!CL9,IF($A$1=31,TS!CO9,IF($A$1=32,TS!CR9,IF($A$1=33,TS!CU9,IF($A$1=34,TS!CX9,IF($A$1=35,TS!DA9,IF($A$1=36,TS!DD9,IF($A$1=37,TS!DG9,""))))))))&amp;IF($A$1=38,TS!DJ9,IF($A$1=39,TS!DM9,IF($A$1=40,TS!DP9,"")))</f>
        <v>TAKDİR/TEŞEKKÜR SONUÇ LİSTESİ</v>
      </c>
      <c r="F9" s="79"/>
      <c r="G9" s="79"/>
      <c r="H9" s="79"/>
      <c r="I9" s="79"/>
      <c r="J9" s="79"/>
      <c r="K9" s="79"/>
      <c r="L9" s="79"/>
      <c r="M9" s="79"/>
      <c r="N9" s="79"/>
      <c r="O9" s="79"/>
      <c r="Q9" s="97" t="str">
        <f ca="1">IF($B$1=3,TS!G9,IF($B$1=4,TS!J9,IF($B$1=5,TS!M9,IF($B$1=6,TS!P9,IF($B$1=7,TS!S9,IF($B$1=8,TS!V9,IF($B$1=9,TS!Y9,IF($B$1=10,TS!AB9,""))))))))&amp;IF($B$1=11,TS!AE9,IF($B$1=12,TS!AH9,IF($B$1=13,TS!AK9,IF($B$1=14,TS!AN9,IF($B$1=15,TS!AQ9,IF($B$1=16,TS!AT9,IF($B$1=17,TS!AW9,"")))))))&amp;IF($B$1=18,TS!AZ9,IF($B$1=19,TS!BC9,IF($B$1=20,TS!BF9,IF($B$1=21,TS!BI9,IF($B$1=22,TS!BL9,IF($B$1=23,TS!BO9,""))))))&amp;IF($B$1=24,TS!BR9,IF($B$1=25,TS!BU9,IF($B$1=26,TS!BX9,IF($B$1=27,TS!CA9,IF($B$1=28,TS!CD9,IF($B$1=29,TS!CG9,IF($B$1=1,TS!A9,IF($B$1=2,TS!D9,""))))))))&amp;IF($B$1=30,TS!CJ9,IF($B$1=31,TS!CM9,IF($B$1=32,TS!CP9,IF($B$1=33,TS!CS9,IF($B$1=34,TS!CV9,IF($B$1=35,TS!CY9,IF($B$1=36,TS!DB9,IF($B$1=37,TS!DE9,""))))))))&amp;IF($B$1=38,TS!DH9,IF($B$1=39,TS!DK9,IF($B$1=40,TS!DN9,"")))</f>
        <v>7</v>
      </c>
      <c r="R9" s="97" t="str">
        <f ca="1">IF($B$1=3,TS!H9,IF($B$1=4,TS!K9,IF($B$1=5,TS!N9,IF($B$1=6,TS!Q9,IF($B$1=7,TS!T9,IF($B$1=8,TS!W9,IF($B$1=9,TS!Z9,IF($B$1=10,TS!AC9,""))))))))&amp;IF($B$1=11,TS!AF9,IF($B$1=12,TS!AI9,IF($B$1=13,TS!AL9,IF($B$1=14,TS!AO9,IF($B$1=15,TS!AR9,IF($B$1=16,TS!AU9,IF($B$1=17,TS!AX9,"")))))))&amp;IF($B$1=18,TS!BA9,IF($B$1=19,TS!BD9,IF($B$1=20,TS!BG9,IF($B$1=21,TS!BJ9,IF($B$1=22,TS!BM9,IF($B$1=23,TS!BP9,""))))))&amp;IF($B$1=24,TS!BS9,IF($B$1=25,TS!BV9,IF($B$1=26,TS!BY9,IF($B$1=27,TS!CB9,IF($B$1=28,TS!CE9,IF($B$1=29,TS!CH9,IF($B$1=1,TS!B9,IF($B$1=2,TS!E9,""))))))))&amp;IF($B$1=30,TS!CK9,IF($B$1=31,TS!CN9,IF($B$1=32,TS!CQ9,IF($B$1=33,TS!CT9,IF($B$1=34,TS!CW9,IF($B$1=35,TS!CZ9,IF($B$1=36,TS!DC9,IF($B$1=37,TS!DF9,""))))))))&amp;IF($B$1=38,TS!DI9,IF($B$1=39,TS!DL9,IF($B$1=40,TS!DO9,"")))</f>
        <v>237</v>
      </c>
      <c r="S9" s="98" t="str">
        <f ca="1">IF($B$1=3,TS!I9,IF($B$1=4,TS!L9,IF($B$1=5,TS!O9,IF($B$1=6,TS!R9,IF($B$1=7,TS!U9,IF($B$1=8,TS!X9,IF($B$1=9,TS!AA9,IF($B$1=10,TS!AD9,""))))))))&amp;IF($B$1=11,TS!AG9,IF($B$1=12,TS!AJ9,IF($B$1=13,TS!AM9,IF($B$1=14,TS!AP9,IF($B$1=15,TS!AS9,IF($B$1=16,TS!AV9,IF($B$1=17,TS!AY9,"")))))))&amp;IF($B$1=18,TS!BB9,IF($B$1=19,TS!BE9,IF($B$1=20,TS!BH9,IF($B$1=21,TS!BK9,IF($B$1=22,TS!BN9,IF($B$1=23,TS!BQ9,""))))))&amp;IF($B$1=24,TS!BT9,IF($B$1=25,TS!BW9,IF($B$1=26,TS!BZ9,IF($B$1=27,TS!CC9,IF($B$1=28,TS!CF9,IF($B$1=29,TS!CI9,IF($B$1=1,TS!C9,IF($B$1=2,TS!F9,""))))))))&amp;IF($B$1=30,TS!CL9,IF($B$1=31,TS!CO9,IF($B$1=32,TS!CR9,IF($B$1=33,TS!CU9,IF($B$1=34,TS!CX9,IF($B$1=35,TS!DA9,IF($B$1=36,TS!DD9,IF($B$1=37,TS!DG9,""))))))))&amp;IF($B$1=38,TS!DJ9,IF($B$1=39,TS!DM9,IF($B$1=40,TS!DP9,"")))</f>
        <v>TAKDİR/TEŞEKKÜR SONUÇ LİSTESİ</v>
      </c>
      <c r="T9" s="79"/>
      <c r="U9" s="79"/>
      <c r="V9" s="79"/>
      <c r="W9" s="79"/>
      <c r="X9" s="79"/>
      <c r="Y9" s="79"/>
      <c r="Z9" s="79"/>
      <c r="AA9" s="79"/>
      <c r="AB9" s="79"/>
      <c r="AC9" s="79"/>
    </row>
    <row r="10" spans="1:29" s="80" customFormat="1" ht="12.95" customHeight="1" x14ac:dyDescent="0.1">
      <c r="A10" s="106" t="str">
        <f>V!Q10</f>
        <v>7 / B</v>
      </c>
      <c r="B10" s="81">
        <v>9</v>
      </c>
      <c r="C10" s="97" t="str">
        <f ca="1">IF($A$1=3,TS!G10,IF($A$1=4,TS!J10,IF($A$1=5,TS!M10,IF($A$1=6,TS!P10,IF($A$1=7,TS!S10,IF($A$1=8,TS!V10,IF($A$1=9,TS!Y10,IF($A$1=10,TS!AB10,""))))))))&amp;IF($A$1=11,TS!AE10,IF($A$1=12,TS!AH10,IF($A$1=13,TS!AK10,IF($A$1=14,TS!AN10,IF($A$1=15,TS!AQ10,IF($A$1=16,TS!AT10,IF($A$1=17,TS!AW10,"")))))))&amp;IF($A$1=18,TS!AZ10,IF($A$1=19,TS!BC10,IF($A$1=20,TS!BF10,IF($A$1=21,TS!BI10,IF($A$1=22,TS!BL10,IF($A$1=23,TS!BO10,""))))))&amp;IF($A$1=24,TS!BR10,IF($A$1=25,TS!BU10,IF($A$1=26,TS!BX10,IF($A$1=27,TS!CA10,IF($A$1=28,TS!CD10,IF($A$1=29,TS!CG10,IF($A$1=1,TS!A10,IF($A$1=2,TS!D10,""))))))))&amp;IF($A$1=30,TS!CJ10,IF($A$1=31,TS!CM10,IF($A$1=32,TS!CP10,IF($A$1=33,TS!CS10,IF($A$1=34,TS!CV10,IF($A$1=35,TS!CY10,IF($A$1=36,TS!DB10,IF($A$1=37,TS!DE10,""))))))))&amp;IF($A$1=38,TS!DH10,IF($A$1=39,TS!DK10,IF($A$1=40,TS!DN10,"")))</f>
        <v>8</v>
      </c>
      <c r="D10" s="97" t="str">
        <f ca="1">IF($A$1=3,TS!H10,IF($A$1=4,TS!K10,IF($A$1=5,TS!N10,IF($A$1=6,TS!Q10,IF($A$1=7,TS!T10,IF($A$1=8,TS!W10,IF($A$1=9,TS!Z10,IF($A$1=10,TS!AC10,""))))))))&amp;IF($A$1=11,TS!AF10,IF($A$1=12,TS!AI10,IF($A$1=13,TS!AL10,IF($A$1=14,TS!AO10,IF($A$1=15,TS!AR10,IF($A$1=16,TS!AU10,IF($A$1=17,TS!AX10,"")))))))&amp;IF($A$1=18,TS!BA10,IF($A$1=19,TS!BD10,IF($A$1=20,TS!BG10,IF($A$1=21,TS!BJ10,IF($A$1=22,TS!BM10,IF($A$1=23,TS!BP10,""))))))&amp;IF($A$1=24,TS!BS10,IF($A$1=25,TS!BV10,IF($A$1=26,TS!BY10,IF($A$1=27,TS!CB10,IF($A$1=28,TS!CE10,IF($A$1=29,TS!CH10,IF($A$1=1,TS!B10,IF($A$1=2,TS!E10,""))))))))&amp;IF($A$1=30,TS!CK10,IF($A$1=31,TS!CN10,IF($A$1=32,TS!CQ10,IF($A$1=33,TS!CT10,IF($A$1=34,TS!CW10,IF($A$1=35,TS!CZ10,IF($A$1=36,TS!DC10,IF($A$1=37,TS!DF10,""))))))))&amp;IF($A$1=38,TS!DI10,IF($A$1=39,TS!DL10,IF($A$1=40,TS!DO10,"")))</f>
        <v>197</v>
      </c>
      <c r="E10" s="98" t="str">
        <f ca="1">IF($A$1=3,TS!I10,IF($A$1=4,TS!L10,IF($A$1=5,TS!O10,IF($A$1=6,TS!R10,IF($A$1=7,TS!U10,IF($A$1=8,TS!X10,IF($A$1=9,TS!AA10,IF($A$1=10,TS!AD10,""))))))))&amp;IF($A$1=11,TS!AG10,IF($A$1=12,TS!AJ10,IF($A$1=13,TS!AM10,IF($A$1=14,TS!AP10,IF($A$1=15,TS!AS10,IF($A$1=16,TS!AV10,IF($A$1=17,TS!AY10,"")))))))&amp;IF($A$1=18,TS!BB10,IF($A$1=19,TS!BE10,IF($A$1=20,TS!BH10,IF($A$1=21,TS!BK10,IF($A$1=22,TS!BN10,IF($A$1=23,TS!BQ10,""))))))&amp;IF($A$1=24,TS!BT10,IF($A$1=25,TS!BW10,IF($A$1=26,TS!BZ10,IF($A$1=27,TS!CC10,IF($A$1=28,TS!CF10,IF($A$1=29,TS!CI10,IF($A$1=1,TS!C10,IF($A$1=2,TS!F10,""))))))))&amp;IF($A$1=30,TS!CL10,IF($A$1=31,TS!CO10,IF($A$1=32,TS!CR10,IF($A$1=33,TS!CU10,IF($A$1=34,TS!CX10,IF($A$1=35,TS!DA10,IF($A$1=36,TS!DD10,IF($A$1=37,TS!DG10,""))))))))&amp;IF($A$1=38,TS!DJ10,IF($A$1=39,TS!DM10,IF($A$1=40,TS!DP10,"")))</f>
        <v>TAKDİR/TEŞEKKÜR SONUÇ LİSTESİ</v>
      </c>
      <c r="F10" s="79"/>
      <c r="G10" s="79"/>
      <c r="H10" s="79"/>
      <c r="I10" s="79"/>
      <c r="J10" s="79"/>
      <c r="K10" s="79"/>
      <c r="L10" s="79"/>
      <c r="M10" s="79"/>
      <c r="N10" s="79"/>
      <c r="O10" s="79"/>
      <c r="Q10" s="97" t="str">
        <f ca="1">IF($B$1=3,TS!G10,IF($B$1=4,TS!J10,IF($B$1=5,TS!M10,IF($B$1=6,TS!P10,IF($B$1=7,TS!S10,IF($B$1=8,TS!V10,IF($B$1=9,TS!Y10,IF($B$1=10,TS!AB10,""))))))))&amp;IF($B$1=11,TS!AE10,IF($B$1=12,TS!AH10,IF($B$1=13,TS!AK10,IF($B$1=14,TS!AN10,IF($B$1=15,TS!AQ10,IF($B$1=16,TS!AT10,IF($B$1=17,TS!AW10,"")))))))&amp;IF($B$1=18,TS!AZ10,IF($B$1=19,TS!BC10,IF($B$1=20,TS!BF10,IF($B$1=21,TS!BI10,IF($B$1=22,TS!BL10,IF($B$1=23,TS!BO10,""))))))&amp;IF($B$1=24,TS!BR10,IF($B$1=25,TS!BU10,IF($B$1=26,TS!BX10,IF($B$1=27,TS!CA10,IF($B$1=28,TS!CD10,IF($B$1=29,TS!CG10,IF($B$1=1,TS!A10,IF($B$1=2,TS!D10,""))))))))&amp;IF($B$1=30,TS!CJ10,IF($B$1=31,TS!CM10,IF($B$1=32,TS!CP10,IF($B$1=33,TS!CS10,IF($B$1=34,TS!CV10,IF($B$1=35,TS!CY10,IF($B$1=36,TS!DB10,IF($B$1=37,TS!DE10,""))))))))&amp;IF($B$1=38,TS!DH10,IF($B$1=39,TS!DK10,IF($B$1=40,TS!DN10,"")))</f>
        <v>8</v>
      </c>
      <c r="R10" s="97" t="str">
        <f ca="1">IF($B$1=3,TS!H10,IF($B$1=4,TS!K10,IF($B$1=5,TS!N10,IF($B$1=6,TS!Q10,IF($B$1=7,TS!T10,IF($B$1=8,TS!W10,IF($B$1=9,TS!Z10,IF($B$1=10,TS!AC10,""))))))))&amp;IF($B$1=11,TS!AF10,IF($B$1=12,TS!AI10,IF($B$1=13,TS!AL10,IF($B$1=14,TS!AO10,IF($B$1=15,TS!AR10,IF($B$1=16,TS!AU10,IF($B$1=17,TS!AX10,"")))))))&amp;IF($B$1=18,TS!BA10,IF($B$1=19,TS!BD10,IF($B$1=20,TS!BG10,IF($B$1=21,TS!BJ10,IF($B$1=22,TS!BM10,IF($B$1=23,TS!BP10,""))))))&amp;IF($B$1=24,TS!BS10,IF($B$1=25,TS!BV10,IF($B$1=26,TS!BY10,IF($B$1=27,TS!CB10,IF($B$1=28,TS!CE10,IF($B$1=29,TS!CH10,IF($B$1=1,TS!B10,IF($B$1=2,TS!E10,""))))))))&amp;IF($B$1=30,TS!CK10,IF($B$1=31,TS!CN10,IF($B$1=32,TS!CQ10,IF($B$1=33,TS!CT10,IF($B$1=34,TS!CW10,IF($B$1=35,TS!CZ10,IF($B$1=36,TS!DC10,IF($B$1=37,TS!DF10,""))))))))&amp;IF($B$1=38,TS!DI10,IF($B$1=39,TS!DL10,IF($B$1=40,TS!DO10,"")))</f>
        <v>278</v>
      </c>
      <c r="S10" s="98" t="str">
        <f ca="1">IF($B$1=3,TS!I10,IF($B$1=4,TS!L10,IF($B$1=5,TS!O10,IF($B$1=6,TS!R10,IF($B$1=7,TS!U10,IF($B$1=8,TS!X10,IF($B$1=9,TS!AA10,IF($B$1=10,TS!AD10,""))))))))&amp;IF($B$1=11,TS!AG10,IF($B$1=12,TS!AJ10,IF($B$1=13,TS!AM10,IF($B$1=14,TS!AP10,IF($B$1=15,TS!AS10,IF($B$1=16,TS!AV10,IF($B$1=17,TS!AY10,"")))))))&amp;IF($B$1=18,TS!BB10,IF($B$1=19,TS!BE10,IF($B$1=20,TS!BH10,IF($B$1=21,TS!BK10,IF($B$1=22,TS!BN10,IF($B$1=23,TS!BQ10,""))))))&amp;IF($B$1=24,TS!BT10,IF($B$1=25,TS!BW10,IF($B$1=26,TS!BZ10,IF($B$1=27,TS!CC10,IF($B$1=28,TS!CF10,IF($B$1=29,TS!CI10,IF($B$1=1,TS!C10,IF($B$1=2,TS!F10,""))))))))&amp;IF($B$1=30,TS!CL10,IF($B$1=31,TS!CO10,IF($B$1=32,TS!CR10,IF($B$1=33,TS!CU10,IF($B$1=34,TS!CX10,IF($B$1=35,TS!DA10,IF($B$1=36,TS!DD10,IF($B$1=37,TS!DG10,""))))))))&amp;IF($B$1=38,TS!DJ10,IF($B$1=39,TS!DM10,IF($B$1=40,TS!DP10,"")))</f>
        <v>TAKDİR/TEŞEKKÜR SONUÇ LİSTESİ</v>
      </c>
      <c r="T10" s="79"/>
      <c r="U10" s="79"/>
      <c r="V10" s="79"/>
      <c r="W10" s="79"/>
      <c r="X10" s="79"/>
      <c r="Y10" s="79"/>
      <c r="Z10" s="79"/>
      <c r="AA10" s="79"/>
      <c r="AB10" s="79"/>
      <c r="AC10" s="79"/>
    </row>
    <row r="11" spans="1:29" s="80" customFormat="1" ht="12.95" customHeight="1" x14ac:dyDescent="0.1">
      <c r="A11" s="106" t="str">
        <f>V!Q11</f>
        <v>7 / C</v>
      </c>
      <c r="B11" s="81">
        <v>10</v>
      </c>
      <c r="C11" s="97" t="str">
        <f ca="1">IF($A$1=3,TS!G11,IF($A$1=4,TS!J11,IF($A$1=5,TS!M11,IF($A$1=6,TS!P11,IF($A$1=7,TS!S11,IF($A$1=8,TS!V11,IF($A$1=9,TS!Y11,IF($A$1=10,TS!AB11,""))))))))&amp;IF($A$1=11,TS!AE11,IF($A$1=12,TS!AH11,IF($A$1=13,TS!AK11,IF($A$1=14,TS!AN11,IF($A$1=15,TS!AQ11,IF($A$1=16,TS!AT11,IF($A$1=17,TS!AW11,"")))))))&amp;IF($A$1=18,TS!AZ11,IF($A$1=19,TS!BC11,IF($A$1=20,TS!BF11,IF($A$1=21,TS!BI11,IF($A$1=22,TS!BL11,IF($A$1=23,TS!BO11,""))))))&amp;IF($A$1=24,TS!BR11,IF($A$1=25,TS!BU11,IF($A$1=26,TS!BX11,IF($A$1=27,TS!CA11,IF($A$1=28,TS!CD11,IF($A$1=29,TS!CG11,IF($A$1=1,TS!A11,IF($A$1=2,TS!D11,""))))))))&amp;IF($A$1=30,TS!CJ11,IF($A$1=31,TS!CM11,IF($A$1=32,TS!CP11,IF($A$1=33,TS!CS11,IF($A$1=34,TS!CV11,IF($A$1=35,TS!CY11,IF($A$1=36,TS!DB11,IF($A$1=37,TS!DE11,""))))))))&amp;IF($A$1=38,TS!DH11,IF($A$1=39,TS!DK11,IF($A$1=40,TS!DN11,"")))</f>
        <v>9</v>
      </c>
      <c r="D11" s="97" t="str">
        <f ca="1">IF($A$1=3,TS!H11,IF($A$1=4,TS!K11,IF($A$1=5,TS!N11,IF($A$1=6,TS!Q11,IF($A$1=7,TS!T11,IF($A$1=8,TS!W11,IF($A$1=9,TS!Z11,IF($A$1=10,TS!AC11,""))))))))&amp;IF($A$1=11,TS!AF11,IF($A$1=12,TS!AI11,IF($A$1=13,TS!AL11,IF($A$1=14,TS!AO11,IF($A$1=15,TS!AR11,IF($A$1=16,TS!AU11,IF($A$1=17,TS!AX11,"")))))))&amp;IF($A$1=18,TS!BA11,IF($A$1=19,TS!BD11,IF($A$1=20,TS!BG11,IF($A$1=21,TS!BJ11,IF($A$1=22,TS!BM11,IF($A$1=23,TS!BP11,""))))))&amp;IF($A$1=24,TS!BS11,IF($A$1=25,TS!BV11,IF($A$1=26,TS!BY11,IF($A$1=27,TS!CB11,IF($A$1=28,TS!CE11,IF($A$1=29,TS!CH11,IF($A$1=1,TS!B11,IF($A$1=2,TS!E11,""))))))))&amp;IF($A$1=30,TS!CK11,IF($A$1=31,TS!CN11,IF($A$1=32,TS!CQ11,IF($A$1=33,TS!CT11,IF($A$1=34,TS!CW11,IF($A$1=35,TS!CZ11,IF($A$1=36,TS!DC11,IF($A$1=37,TS!DF11,""))))))))&amp;IF($A$1=38,TS!DI11,IF($A$1=39,TS!DL11,IF($A$1=40,TS!DO11,"")))</f>
        <v>225</v>
      </c>
      <c r="E11" s="98" t="str">
        <f ca="1">IF($A$1=3,TS!I11,IF($A$1=4,TS!L11,IF($A$1=5,TS!O11,IF($A$1=6,TS!R11,IF($A$1=7,TS!U11,IF($A$1=8,TS!X11,IF($A$1=9,TS!AA11,IF($A$1=10,TS!AD11,""))))))))&amp;IF($A$1=11,TS!AG11,IF($A$1=12,TS!AJ11,IF($A$1=13,TS!AM11,IF($A$1=14,TS!AP11,IF($A$1=15,TS!AS11,IF($A$1=16,TS!AV11,IF($A$1=17,TS!AY11,"")))))))&amp;IF($A$1=18,TS!BB11,IF($A$1=19,TS!BE11,IF($A$1=20,TS!BH11,IF($A$1=21,TS!BK11,IF($A$1=22,TS!BN11,IF($A$1=23,TS!BQ11,""))))))&amp;IF($A$1=24,TS!BT11,IF($A$1=25,TS!BW11,IF($A$1=26,TS!BZ11,IF($A$1=27,TS!CC11,IF($A$1=28,TS!CF11,IF($A$1=29,TS!CI11,IF($A$1=1,TS!C11,IF($A$1=2,TS!F11,""))))))))&amp;IF($A$1=30,TS!CL11,IF($A$1=31,TS!CO11,IF($A$1=32,TS!CR11,IF($A$1=33,TS!CU11,IF($A$1=34,TS!CX11,IF($A$1=35,TS!DA11,IF($A$1=36,TS!DD11,IF($A$1=37,TS!DG11,""))))))))&amp;IF($A$1=38,TS!DJ11,IF($A$1=39,TS!DM11,IF($A$1=40,TS!DP11,"")))</f>
        <v>TAKDİR/TEŞEKKÜR SONUÇ LİSTESİ</v>
      </c>
      <c r="F11" s="79"/>
      <c r="G11" s="79"/>
      <c r="H11" s="79"/>
      <c r="I11" s="79"/>
      <c r="J11" s="79"/>
      <c r="K11" s="79"/>
      <c r="L11" s="79"/>
      <c r="M11" s="79"/>
      <c r="N11" s="79"/>
      <c r="O11" s="79"/>
      <c r="Q11" s="97" t="str">
        <f ca="1">IF($B$1=3,TS!G11,IF($B$1=4,TS!J11,IF($B$1=5,TS!M11,IF($B$1=6,TS!P11,IF($B$1=7,TS!S11,IF($B$1=8,TS!V11,IF($B$1=9,TS!Y11,IF($B$1=10,TS!AB11,""))))))))&amp;IF($B$1=11,TS!AE11,IF($B$1=12,TS!AH11,IF($B$1=13,TS!AK11,IF($B$1=14,TS!AN11,IF($B$1=15,TS!AQ11,IF($B$1=16,TS!AT11,IF($B$1=17,TS!AW11,"")))))))&amp;IF($B$1=18,TS!AZ11,IF($B$1=19,TS!BC11,IF($B$1=20,TS!BF11,IF($B$1=21,TS!BI11,IF($B$1=22,TS!BL11,IF($B$1=23,TS!BO11,""))))))&amp;IF($B$1=24,TS!BR11,IF($B$1=25,TS!BU11,IF($B$1=26,TS!BX11,IF($B$1=27,TS!CA11,IF($B$1=28,TS!CD11,IF($B$1=29,TS!CG11,IF($B$1=1,TS!A11,IF($B$1=2,TS!D11,""))))))))&amp;IF($B$1=30,TS!CJ11,IF($B$1=31,TS!CM11,IF($B$1=32,TS!CP11,IF($B$1=33,TS!CS11,IF($B$1=34,TS!CV11,IF($B$1=35,TS!CY11,IF($B$1=36,TS!DB11,IF($B$1=37,TS!DE11,""))))))))&amp;IF($B$1=38,TS!DH11,IF($B$1=39,TS!DK11,IF($B$1=40,TS!DN11,"")))</f>
        <v>9</v>
      </c>
      <c r="R11" s="97" t="str">
        <f ca="1">IF($B$1=3,TS!H11,IF($B$1=4,TS!K11,IF($B$1=5,TS!N11,IF($B$1=6,TS!Q11,IF($B$1=7,TS!T11,IF($B$1=8,TS!W11,IF($B$1=9,TS!Z11,IF($B$1=10,TS!AC11,""))))))))&amp;IF($B$1=11,TS!AF11,IF($B$1=12,TS!AI11,IF($B$1=13,TS!AL11,IF($B$1=14,TS!AO11,IF($B$1=15,TS!AR11,IF($B$1=16,TS!AU11,IF($B$1=17,TS!AX11,"")))))))&amp;IF($B$1=18,TS!BA11,IF($B$1=19,TS!BD11,IF($B$1=20,TS!BG11,IF($B$1=21,TS!BJ11,IF($B$1=22,TS!BM11,IF($B$1=23,TS!BP11,""))))))&amp;IF($B$1=24,TS!BS11,IF($B$1=25,TS!BV11,IF($B$1=26,TS!BY11,IF($B$1=27,TS!CB11,IF($B$1=28,TS!CE11,IF($B$1=29,TS!CH11,IF($B$1=1,TS!B11,IF($B$1=2,TS!E11,""))))))))&amp;IF($B$1=30,TS!CK11,IF($B$1=31,TS!CN11,IF($B$1=32,TS!CQ11,IF($B$1=33,TS!CT11,IF($B$1=34,TS!CW11,IF($B$1=35,TS!CZ11,IF($B$1=36,TS!DC11,IF($B$1=37,TS!DF11,""))))))))&amp;IF($B$1=38,TS!DI11,IF($B$1=39,TS!DL11,IF($B$1=40,TS!DO11,"")))</f>
        <v>283</v>
      </c>
      <c r="S11" s="98" t="str">
        <f ca="1">IF($B$1=3,TS!I11,IF($B$1=4,TS!L11,IF($B$1=5,TS!O11,IF($B$1=6,TS!R11,IF($B$1=7,TS!U11,IF($B$1=8,TS!X11,IF($B$1=9,TS!AA11,IF($B$1=10,TS!AD11,""))))))))&amp;IF($B$1=11,TS!AG11,IF($B$1=12,TS!AJ11,IF($B$1=13,TS!AM11,IF($B$1=14,TS!AP11,IF($B$1=15,TS!AS11,IF($B$1=16,TS!AV11,IF($B$1=17,TS!AY11,"")))))))&amp;IF($B$1=18,TS!BB11,IF($B$1=19,TS!BE11,IF($B$1=20,TS!BH11,IF($B$1=21,TS!BK11,IF($B$1=22,TS!BN11,IF($B$1=23,TS!BQ11,""))))))&amp;IF($B$1=24,TS!BT11,IF($B$1=25,TS!BW11,IF($B$1=26,TS!BZ11,IF($B$1=27,TS!CC11,IF($B$1=28,TS!CF11,IF($B$1=29,TS!CI11,IF($B$1=1,TS!C11,IF($B$1=2,TS!F11,""))))))))&amp;IF($B$1=30,TS!CL11,IF($B$1=31,TS!CO11,IF($B$1=32,TS!CR11,IF($B$1=33,TS!CU11,IF($B$1=34,TS!CX11,IF($B$1=35,TS!DA11,IF($B$1=36,TS!DD11,IF($B$1=37,TS!DG11,""))))))))&amp;IF($B$1=38,TS!DJ11,IF($B$1=39,TS!DM11,IF($B$1=40,TS!DP11,"")))</f>
        <v>TAKDİR/TEŞEKKÜR SONUÇ LİSTESİ</v>
      </c>
      <c r="T11" s="79"/>
      <c r="U11" s="79"/>
      <c r="V11" s="79"/>
      <c r="W11" s="79"/>
      <c r="X11" s="79"/>
      <c r="Y11" s="79"/>
      <c r="Z11" s="79"/>
      <c r="AA11" s="79"/>
      <c r="AB11" s="79"/>
      <c r="AC11" s="79"/>
    </row>
    <row r="12" spans="1:29" s="80" customFormat="1" ht="12.95" customHeight="1" x14ac:dyDescent="0.1">
      <c r="A12" s="106" t="str">
        <f>V!Q12</f>
        <v>7 / D</v>
      </c>
      <c r="B12" s="81">
        <v>11</v>
      </c>
      <c r="C12" s="97" t="str">
        <f ca="1">IF($A$1=3,TS!G12,IF($A$1=4,TS!J12,IF($A$1=5,TS!M12,IF($A$1=6,TS!P12,IF($A$1=7,TS!S12,IF($A$1=8,TS!V12,IF($A$1=9,TS!Y12,IF($A$1=10,TS!AB12,""))))))))&amp;IF($A$1=11,TS!AE12,IF($A$1=12,TS!AH12,IF($A$1=13,TS!AK12,IF($A$1=14,TS!AN12,IF($A$1=15,TS!AQ12,IF($A$1=16,TS!AT12,IF($A$1=17,TS!AW12,"")))))))&amp;IF($A$1=18,TS!AZ12,IF($A$1=19,TS!BC12,IF($A$1=20,TS!BF12,IF($A$1=21,TS!BI12,IF($A$1=22,TS!BL12,IF($A$1=23,TS!BO12,""))))))&amp;IF($A$1=24,TS!BR12,IF($A$1=25,TS!BU12,IF($A$1=26,TS!BX12,IF($A$1=27,TS!CA12,IF($A$1=28,TS!CD12,IF($A$1=29,TS!CG12,IF($A$1=1,TS!A12,IF($A$1=2,TS!D12,""))))))))&amp;IF($A$1=30,TS!CJ12,IF($A$1=31,TS!CM12,IF($A$1=32,TS!CP12,IF($A$1=33,TS!CS12,IF($A$1=34,TS!CV12,IF($A$1=35,TS!CY12,IF($A$1=36,TS!DB12,IF($A$1=37,TS!DE12,""))))))))&amp;IF($A$1=38,TS!DH12,IF($A$1=39,TS!DK12,IF($A$1=40,TS!DN12,"")))</f>
        <v>10</v>
      </c>
      <c r="D12" s="97" t="str">
        <f ca="1">IF($A$1=3,TS!H12,IF($A$1=4,TS!K12,IF($A$1=5,TS!N12,IF($A$1=6,TS!Q12,IF($A$1=7,TS!T12,IF($A$1=8,TS!W12,IF($A$1=9,TS!Z12,IF($A$1=10,TS!AC12,""))))))))&amp;IF($A$1=11,TS!AF12,IF($A$1=12,TS!AI12,IF($A$1=13,TS!AL12,IF($A$1=14,TS!AO12,IF($A$1=15,TS!AR12,IF($A$1=16,TS!AU12,IF($A$1=17,TS!AX12,"")))))))&amp;IF($A$1=18,TS!BA12,IF($A$1=19,TS!BD12,IF($A$1=20,TS!BG12,IF($A$1=21,TS!BJ12,IF($A$1=22,TS!BM12,IF($A$1=23,TS!BP12,""))))))&amp;IF($A$1=24,TS!BS12,IF($A$1=25,TS!BV12,IF($A$1=26,TS!BY12,IF($A$1=27,TS!CB12,IF($A$1=28,TS!CE12,IF($A$1=29,TS!CH12,IF($A$1=1,TS!B12,IF($A$1=2,TS!E12,""))))))))&amp;IF($A$1=30,TS!CK12,IF($A$1=31,TS!CN12,IF($A$1=32,TS!CQ12,IF($A$1=33,TS!CT12,IF($A$1=34,TS!CW12,IF($A$1=35,TS!CZ12,IF($A$1=36,TS!DC12,IF($A$1=37,TS!DF12,""))))))))&amp;IF($A$1=38,TS!DI12,IF($A$1=39,TS!DL12,IF($A$1=40,TS!DO12,"")))</f>
        <v>329</v>
      </c>
      <c r="E12" s="98" t="str">
        <f ca="1">IF($A$1=3,TS!I12,IF($A$1=4,TS!L12,IF($A$1=5,TS!O12,IF($A$1=6,TS!R12,IF($A$1=7,TS!U12,IF($A$1=8,TS!X12,IF($A$1=9,TS!AA12,IF($A$1=10,TS!AD12,""))))))))&amp;IF($A$1=11,TS!AG12,IF($A$1=12,TS!AJ12,IF($A$1=13,TS!AM12,IF($A$1=14,TS!AP12,IF($A$1=15,TS!AS12,IF($A$1=16,TS!AV12,IF($A$1=17,TS!AY12,"")))))))&amp;IF($A$1=18,TS!BB12,IF($A$1=19,TS!BE12,IF($A$1=20,TS!BH12,IF($A$1=21,TS!BK12,IF($A$1=22,TS!BN12,IF($A$1=23,TS!BQ12,""))))))&amp;IF($A$1=24,TS!BT12,IF($A$1=25,TS!BW12,IF($A$1=26,TS!BZ12,IF($A$1=27,TS!CC12,IF($A$1=28,TS!CF12,IF($A$1=29,TS!CI12,IF($A$1=1,TS!C12,IF($A$1=2,TS!F12,""))))))))&amp;IF($A$1=30,TS!CL12,IF($A$1=31,TS!CO12,IF($A$1=32,TS!CR12,IF($A$1=33,TS!CU12,IF($A$1=34,TS!CX12,IF($A$1=35,TS!DA12,IF($A$1=36,TS!DD12,IF($A$1=37,TS!DG12,""))))))))&amp;IF($A$1=38,TS!DJ12,IF($A$1=39,TS!DM12,IF($A$1=40,TS!DP12,"")))</f>
        <v>TAKDİR/TEŞEKKÜR SONUÇ LİSTESİ</v>
      </c>
      <c r="F12" s="79"/>
      <c r="G12" s="79"/>
      <c r="H12" s="79"/>
      <c r="I12" s="79"/>
      <c r="J12" s="79"/>
      <c r="K12" s="79"/>
      <c r="L12" s="79"/>
      <c r="M12" s="79"/>
      <c r="N12" s="79"/>
      <c r="O12" s="79"/>
      <c r="Q12" s="97" t="str">
        <f ca="1">IF($B$1=3,TS!G12,IF($B$1=4,TS!J12,IF($B$1=5,TS!M12,IF($B$1=6,TS!P12,IF($B$1=7,TS!S12,IF($B$1=8,TS!V12,IF($B$1=9,TS!Y12,IF($B$1=10,TS!AB12,""))))))))&amp;IF($B$1=11,TS!AE12,IF($B$1=12,TS!AH12,IF($B$1=13,TS!AK12,IF($B$1=14,TS!AN12,IF($B$1=15,TS!AQ12,IF($B$1=16,TS!AT12,IF($B$1=17,TS!AW12,"")))))))&amp;IF($B$1=18,TS!AZ12,IF($B$1=19,TS!BC12,IF($B$1=20,TS!BF12,IF($B$1=21,TS!BI12,IF($B$1=22,TS!BL12,IF($B$1=23,TS!BO12,""))))))&amp;IF($B$1=24,TS!BR12,IF($B$1=25,TS!BU12,IF($B$1=26,TS!BX12,IF($B$1=27,TS!CA12,IF($B$1=28,TS!CD12,IF($B$1=29,TS!CG12,IF($B$1=1,TS!A12,IF($B$1=2,TS!D12,""))))))))&amp;IF($B$1=30,TS!CJ12,IF($B$1=31,TS!CM12,IF($B$1=32,TS!CP12,IF($B$1=33,TS!CS12,IF($B$1=34,TS!CV12,IF($B$1=35,TS!CY12,IF($B$1=36,TS!DB12,IF($B$1=37,TS!DE12,""))))))))&amp;IF($B$1=38,TS!DH12,IF($B$1=39,TS!DK12,IF($B$1=40,TS!DN12,"")))</f>
        <v>10</v>
      </c>
      <c r="R12" s="97" t="str">
        <f ca="1">IF($B$1=3,TS!H12,IF($B$1=4,TS!K12,IF($B$1=5,TS!N12,IF($B$1=6,TS!Q12,IF($B$1=7,TS!T12,IF($B$1=8,TS!W12,IF($B$1=9,TS!Z12,IF($B$1=10,TS!AC12,""))))))))&amp;IF($B$1=11,TS!AF12,IF($B$1=12,TS!AI12,IF($B$1=13,TS!AL12,IF($B$1=14,TS!AO12,IF($B$1=15,TS!AR12,IF($B$1=16,TS!AU12,IF($B$1=17,TS!AX12,"")))))))&amp;IF($B$1=18,TS!BA12,IF($B$1=19,TS!BD12,IF($B$1=20,TS!BG12,IF($B$1=21,TS!BJ12,IF($B$1=22,TS!BM12,IF($B$1=23,TS!BP12,""))))))&amp;IF($B$1=24,TS!BS12,IF($B$1=25,TS!BV12,IF($B$1=26,TS!BY12,IF($B$1=27,TS!CB12,IF($B$1=28,TS!CE12,IF($B$1=29,TS!CH12,IF($B$1=1,TS!B12,IF($B$1=2,TS!E12,""))))))))&amp;IF($B$1=30,TS!CK12,IF($B$1=31,TS!CN12,IF($B$1=32,TS!CQ12,IF($B$1=33,TS!CT12,IF($B$1=34,TS!CW12,IF($B$1=35,TS!CZ12,IF($B$1=36,TS!DC12,IF($B$1=37,TS!DF12,""))))))))&amp;IF($B$1=38,TS!DI12,IF($B$1=39,TS!DL12,IF($B$1=40,TS!DO12,"")))</f>
        <v>285</v>
      </c>
      <c r="S12" s="98" t="str">
        <f ca="1">IF($B$1=3,TS!I12,IF($B$1=4,TS!L12,IF($B$1=5,TS!O12,IF($B$1=6,TS!R12,IF($B$1=7,TS!U12,IF($B$1=8,TS!X12,IF($B$1=9,TS!AA12,IF($B$1=10,TS!AD12,""))))))))&amp;IF($B$1=11,TS!AG12,IF($B$1=12,TS!AJ12,IF($B$1=13,TS!AM12,IF($B$1=14,TS!AP12,IF($B$1=15,TS!AS12,IF($B$1=16,TS!AV12,IF($B$1=17,TS!AY12,"")))))))&amp;IF($B$1=18,TS!BB12,IF($B$1=19,TS!BE12,IF($B$1=20,TS!BH12,IF($B$1=21,TS!BK12,IF($B$1=22,TS!BN12,IF($B$1=23,TS!BQ12,""))))))&amp;IF($B$1=24,TS!BT12,IF($B$1=25,TS!BW12,IF($B$1=26,TS!BZ12,IF($B$1=27,TS!CC12,IF($B$1=28,TS!CF12,IF($B$1=29,TS!CI12,IF($B$1=1,TS!C12,IF($B$1=2,TS!F12,""))))))))&amp;IF($B$1=30,TS!CL12,IF($B$1=31,TS!CO12,IF($B$1=32,TS!CR12,IF($B$1=33,TS!CU12,IF($B$1=34,TS!CX12,IF($B$1=35,TS!DA12,IF($B$1=36,TS!DD12,IF($B$1=37,TS!DG12,""))))))))&amp;IF($B$1=38,TS!DJ12,IF($B$1=39,TS!DM12,IF($B$1=40,TS!DP12,"")))</f>
        <v>TAKDİR/TEŞEKKÜR SONUÇ LİSTESİ</v>
      </c>
      <c r="T12" s="79"/>
      <c r="U12" s="79"/>
      <c r="V12" s="79"/>
      <c r="W12" s="79"/>
      <c r="X12" s="79"/>
      <c r="Y12" s="79"/>
      <c r="Z12" s="79"/>
      <c r="AA12" s="79"/>
      <c r="AB12" s="79"/>
      <c r="AC12" s="79"/>
    </row>
    <row r="13" spans="1:29" s="80" customFormat="1" ht="12.95" customHeight="1" x14ac:dyDescent="0.1">
      <c r="A13" s="106" t="str">
        <f>V!Q13</f>
        <v>7 / E</v>
      </c>
      <c r="B13" s="81">
        <v>12</v>
      </c>
      <c r="C13" s="97" t="str">
        <f ca="1">IF($A$1=3,TS!G13,IF($A$1=4,TS!J13,IF($A$1=5,TS!M13,IF($A$1=6,TS!P13,IF($A$1=7,TS!S13,IF($A$1=8,TS!V13,IF($A$1=9,TS!Y13,IF($A$1=10,TS!AB13,""))))))))&amp;IF($A$1=11,TS!AE13,IF($A$1=12,TS!AH13,IF($A$1=13,TS!AK13,IF($A$1=14,TS!AN13,IF($A$1=15,TS!AQ13,IF($A$1=16,TS!AT13,IF($A$1=17,TS!AW13,"")))))))&amp;IF($A$1=18,TS!AZ13,IF($A$1=19,TS!BC13,IF($A$1=20,TS!BF13,IF($A$1=21,TS!BI13,IF($A$1=22,TS!BL13,IF($A$1=23,TS!BO13,""))))))&amp;IF($A$1=24,TS!BR13,IF($A$1=25,TS!BU13,IF($A$1=26,TS!BX13,IF($A$1=27,TS!CA13,IF($A$1=28,TS!CD13,IF($A$1=29,TS!CG13,IF($A$1=1,TS!A13,IF($A$1=2,TS!D13,""))))))))&amp;IF($A$1=30,TS!CJ13,IF($A$1=31,TS!CM13,IF($A$1=32,TS!CP13,IF($A$1=33,TS!CS13,IF($A$1=34,TS!CV13,IF($A$1=35,TS!CY13,IF($A$1=36,TS!DB13,IF($A$1=37,TS!DE13,""))))))))&amp;IF($A$1=38,TS!DH13,IF($A$1=39,TS!DK13,IF($A$1=40,TS!DN13,"")))</f>
        <v>11</v>
      </c>
      <c r="D13" s="97" t="str">
        <f ca="1">IF($A$1=3,TS!H13,IF($A$1=4,TS!K13,IF($A$1=5,TS!N13,IF($A$1=6,TS!Q13,IF($A$1=7,TS!T13,IF($A$1=8,TS!W13,IF($A$1=9,TS!Z13,IF($A$1=10,TS!AC13,""))))))))&amp;IF($A$1=11,TS!AF13,IF($A$1=12,TS!AI13,IF($A$1=13,TS!AL13,IF($A$1=14,TS!AO13,IF($A$1=15,TS!AR13,IF($A$1=16,TS!AU13,IF($A$1=17,TS!AX13,"")))))))&amp;IF($A$1=18,TS!BA13,IF($A$1=19,TS!BD13,IF($A$1=20,TS!BG13,IF($A$1=21,TS!BJ13,IF($A$1=22,TS!BM13,IF($A$1=23,TS!BP13,""))))))&amp;IF($A$1=24,TS!BS13,IF($A$1=25,TS!BV13,IF($A$1=26,TS!BY13,IF($A$1=27,TS!CB13,IF($A$1=28,TS!CE13,IF($A$1=29,TS!CH13,IF($A$1=1,TS!B13,IF($A$1=2,TS!E13,""))))))))&amp;IF($A$1=30,TS!CK13,IF($A$1=31,TS!CN13,IF($A$1=32,TS!CQ13,IF($A$1=33,TS!CT13,IF($A$1=34,TS!CW13,IF($A$1=35,TS!CZ13,IF($A$1=36,TS!DC13,IF($A$1=37,TS!DF13,""))))))))&amp;IF($A$1=38,TS!DI13,IF($A$1=39,TS!DL13,IF($A$1=40,TS!DO13,"")))</f>
        <v>347</v>
      </c>
      <c r="E13" s="98" t="str">
        <f ca="1">IF($A$1=3,TS!I13,IF($A$1=4,TS!L13,IF($A$1=5,TS!O13,IF($A$1=6,TS!R13,IF($A$1=7,TS!U13,IF($A$1=8,TS!X13,IF($A$1=9,TS!AA13,IF($A$1=10,TS!AD13,""))))))))&amp;IF($A$1=11,TS!AG13,IF($A$1=12,TS!AJ13,IF($A$1=13,TS!AM13,IF($A$1=14,TS!AP13,IF($A$1=15,TS!AS13,IF($A$1=16,TS!AV13,IF($A$1=17,TS!AY13,"")))))))&amp;IF($A$1=18,TS!BB13,IF($A$1=19,TS!BE13,IF($A$1=20,TS!BH13,IF($A$1=21,TS!BK13,IF($A$1=22,TS!BN13,IF($A$1=23,TS!BQ13,""))))))&amp;IF($A$1=24,TS!BT13,IF($A$1=25,TS!BW13,IF($A$1=26,TS!BZ13,IF($A$1=27,TS!CC13,IF($A$1=28,TS!CF13,IF($A$1=29,TS!CI13,IF($A$1=1,TS!C13,IF($A$1=2,TS!F13,""))))))))&amp;IF($A$1=30,TS!CL13,IF($A$1=31,TS!CO13,IF($A$1=32,TS!CR13,IF($A$1=33,TS!CU13,IF($A$1=34,TS!CX13,IF($A$1=35,TS!DA13,IF($A$1=36,TS!DD13,IF($A$1=37,TS!DG13,""))))))))&amp;IF($A$1=38,TS!DJ13,IF($A$1=39,TS!DM13,IF($A$1=40,TS!DP13,"")))</f>
        <v>TAKDİR/TEŞEKKÜR SONUÇ LİSTESİ</v>
      </c>
      <c r="F13" s="79"/>
      <c r="G13" s="79"/>
      <c r="H13" s="79"/>
      <c r="I13" s="79"/>
      <c r="J13" s="79"/>
      <c r="K13" s="79"/>
      <c r="L13" s="79"/>
      <c r="M13" s="79"/>
      <c r="N13" s="79"/>
      <c r="O13" s="79"/>
      <c r="Q13" s="97" t="str">
        <f ca="1">IF($B$1=3,TS!G13,IF($B$1=4,TS!J13,IF($B$1=5,TS!M13,IF($B$1=6,TS!P13,IF($B$1=7,TS!S13,IF($B$1=8,TS!V13,IF($B$1=9,TS!Y13,IF($B$1=10,TS!AB13,""))))))))&amp;IF($B$1=11,TS!AE13,IF($B$1=12,TS!AH13,IF($B$1=13,TS!AK13,IF($B$1=14,TS!AN13,IF($B$1=15,TS!AQ13,IF($B$1=16,TS!AT13,IF($B$1=17,TS!AW13,"")))))))&amp;IF($B$1=18,TS!AZ13,IF($B$1=19,TS!BC13,IF($B$1=20,TS!BF13,IF($B$1=21,TS!BI13,IF($B$1=22,TS!BL13,IF($B$1=23,TS!BO13,""))))))&amp;IF($B$1=24,TS!BR13,IF($B$1=25,TS!BU13,IF($B$1=26,TS!BX13,IF($B$1=27,TS!CA13,IF($B$1=28,TS!CD13,IF($B$1=29,TS!CG13,IF($B$1=1,TS!A13,IF($B$1=2,TS!D13,""))))))))&amp;IF($B$1=30,TS!CJ13,IF($B$1=31,TS!CM13,IF($B$1=32,TS!CP13,IF($B$1=33,TS!CS13,IF($B$1=34,TS!CV13,IF($B$1=35,TS!CY13,IF($B$1=36,TS!DB13,IF($B$1=37,TS!DE13,""))))))))&amp;IF($B$1=38,TS!DH13,IF($B$1=39,TS!DK13,IF($B$1=40,TS!DN13,"")))</f>
        <v>11</v>
      </c>
      <c r="R13" s="97" t="str">
        <f ca="1">IF($B$1=3,TS!H13,IF($B$1=4,TS!K13,IF($B$1=5,TS!N13,IF($B$1=6,TS!Q13,IF($B$1=7,TS!T13,IF($B$1=8,TS!W13,IF($B$1=9,TS!Z13,IF($B$1=10,TS!AC13,""))))))))&amp;IF($B$1=11,TS!AF13,IF($B$1=12,TS!AI13,IF($B$1=13,TS!AL13,IF($B$1=14,TS!AO13,IF($B$1=15,TS!AR13,IF($B$1=16,TS!AU13,IF($B$1=17,TS!AX13,"")))))))&amp;IF($B$1=18,TS!BA13,IF($B$1=19,TS!BD13,IF($B$1=20,TS!BG13,IF($B$1=21,TS!BJ13,IF($B$1=22,TS!BM13,IF($B$1=23,TS!BP13,""))))))&amp;IF($B$1=24,TS!BS13,IF($B$1=25,TS!BV13,IF($B$1=26,TS!BY13,IF($B$1=27,TS!CB13,IF($B$1=28,TS!CE13,IF($B$1=29,TS!CH13,IF($B$1=1,TS!B13,IF($B$1=2,TS!E13,""))))))))&amp;IF($B$1=30,TS!CK13,IF($B$1=31,TS!CN13,IF($B$1=32,TS!CQ13,IF($B$1=33,TS!CT13,IF($B$1=34,TS!CW13,IF($B$1=35,TS!CZ13,IF($B$1=36,TS!DC13,IF($B$1=37,TS!DF13,""))))))))&amp;IF($B$1=38,TS!DI13,IF($B$1=39,TS!DL13,IF($B$1=40,TS!DO13,"")))</f>
        <v>293</v>
      </c>
      <c r="S13" s="98" t="str">
        <f ca="1">IF($B$1=3,TS!I13,IF($B$1=4,TS!L13,IF($B$1=5,TS!O13,IF($B$1=6,TS!R13,IF($B$1=7,TS!U13,IF($B$1=8,TS!X13,IF($B$1=9,TS!AA13,IF($B$1=10,TS!AD13,""))))))))&amp;IF($B$1=11,TS!AG13,IF($B$1=12,TS!AJ13,IF($B$1=13,TS!AM13,IF($B$1=14,TS!AP13,IF($B$1=15,TS!AS13,IF($B$1=16,TS!AV13,IF($B$1=17,TS!AY13,"")))))))&amp;IF($B$1=18,TS!BB13,IF($B$1=19,TS!BE13,IF($B$1=20,TS!BH13,IF($B$1=21,TS!BK13,IF($B$1=22,TS!BN13,IF($B$1=23,TS!BQ13,""))))))&amp;IF($B$1=24,TS!BT13,IF($B$1=25,TS!BW13,IF($B$1=26,TS!BZ13,IF($B$1=27,TS!CC13,IF($B$1=28,TS!CF13,IF($B$1=29,TS!CI13,IF($B$1=1,TS!C13,IF($B$1=2,TS!F13,""))))))))&amp;IF($B$1=30,TS!CL13,IF($B$1=31,TS!CO13,IF($B$1=32,TS!CR13,IF($B$1=33,TS!CU13,IF($B$1=34,TS!CX13,IF($B$1=35,TS!DA13,IF($B$1=36,TS!DD13,IF($B$1=37,TS!DG13,""))))))))&amp;IF($B$1=38,TS!DJ13,IF($B$1=39,TS!DM13,IF($B$1=40,TS!DP13,"")))</f>
        <v>TAKDİR/TEŞEKKÜR SONUÇ LİSTESİ</v>
      </c>
      <c r="T13" s="79"/>
      <c r="U13" s="79"/>
      <c r="V13" s="79"/>
      <c r="W13" s="79"/>
      <c r="X13" s="79"/>
      <c r="Y13" s="79"/>
      <c r="Z13" s="79"/>
      <c r="AA13" s="79"/>
      <c r="AB13" s="79"/>
      <c r="AC13" s="79"/>
    </row>
    <row r="14" spans="1:29" s="80" customFormat="1" ht="12.95" customHeight="1" x14ac:dyDescent="0.1">
      <c r="A14" s="106" t="str">
        <f>V!Q14</f>
        <v>7 / F</v>
      </c>
      <c r="B14" s="81">
        <v>13</v>
      </c>
      <c r="C14" s="97" t="str">
        <f ca="1">IF($A$1=3,TS!G14,IF($A$1=4,TS!J14,IF($A$1=5,TS!M14,IF($A$1=6,TS!P14,IF($A$1=7,TS!S14,IF($A$1=8,TS!V14,IF($A$1=9,TS!Y14,IF($A$1=10,TS!AB14,""))))))))&amp;IF($A$1=11,TS!AE14,IF($A$1=12,TS!AH14,IF($A$1=13,TS!AK14,IF($A$1=14,TS!AN14,IF($A$1=15,TS!AQ14,IF($A$1=16,TS!AT14,IF($A$1=17,TS!AW14,"")))))))&amp;IF($A$1=18,TS!AZ14,IF($A$1=19,TS!BC14,IF($A$1=20,TS!BF14,IF($A$1=21,TS!BI14,IF($A$1=22,TS!BL14,IF($A$1=23,TS!BO14,""))))))&amp;IF($A$1=24,TS!BR14,IF($A$1=25,TS!BU14,IF($A$1=26,TS!BX14,IF($A$1=27,TS!CA14,IF($A$1=28,TS!CD14,IF($A$1=29,TS!CG14,IF($A$1=1,TS!A14,IF($A$1=2,TS!D14,""))))))))&amp;IF($A$1=30,TS!CJ14,IF($A$1=31,TS!CM14,IF($A$1=32,TS!CP14,IF($A$1=33,TS!CS14,IF($A$1=34,TS!CV14,IF($A$1=35,TS!CY14,IF($A$1=36,TS!DB14,IF($A$1=37,TS!DE14,""))))))))&amp;IF($A$1=38,TS!DH14,IF($A$1=39,TS!DK14,IF($A$1=40,TS!DN14,"")))</f>
        <v>12</v>
      </c>
      <c r="D14" s="97" t="str">
        <f ca="1">IF($A$1=3,TS!H14,IF($A$1=4,TS!K14,IF($A$1=5,TS!N14,IF($A$1=6,TS!Q14,IF($A$1=7,TS!T14,IF($A$1=8,TS!W14,IF($A$1=9,TS!Z14,IF($A$1=10,TS!AC14,""))))))))&amp;IF($A$1=11,TS!AF14,IF($A$1=12,TS!AI14,IF($A$1=13,TS!AL14,IF($A$1=14,TS!AO14,IF($A$1=15,TS!AR14,IF($A$1=16,TS!AU14,IF($A$1=17,TS!AX14,"")))))))&amp;IF($A$1=18,TS!BA14,IF($A$1=19,TS!BD14,IF($A$1=20,TS!BG14,IF($A$1=21,TS!BJ14,IF($A$1=22,TS!BM14,IF($A$1=23,TS!BP14,""))))))&amp;IF($A$1=24,TS!BS14,IF($A$1=25,TS!BV14,IF($A$1=26,TS!BY14,IF($A$1=27,TS!CB14,IF($A$1=28,TS!CE14,IF($A$1=29,TS!CH14,IF($A$1=1,TS!B14,IF($A$1=2,TS!E14,""))))))))&amp;IF($A$1=30,TS!CK14,IF($A$1=31,TS!CN14,IF($A$1=32,TS!CQ14,IF($A$1=33,TS!CT14,IF($A$1=34,TS!CW14,IF($A$1=35,TS!CZ14,IF($A$1=36,TS!DC14,IF($A$1=37,TS!DF14,""))))))))&amp;IF($A$1=38,TS!DI14,IF($A$1=39,TS!DL14,IF($A$1=40,TS!DO14,"")))</f>
        <v>349</v>
      </c>
      <c r="E14" s="98" t="str">
        <f ca="1">IF($A$1=3,TS!I14,IF($A$1=4,TS!L14,IF($A$1=5,TS!O14,IF($A$1=6,TS!R14,IF($A$1=7,TS!U14,IF($A$1=8,TS!X14,IF($A$1=9,TS!AA14,IF($A$1=10,TS!AD14,""))))))))&amp;IF($A$1=11,TS!AG14,IF($A$1=12,TS!AJ14,IF($A$1=13,TS!AM14,IF($A$1=14,TS!AP14,IF($A$1=15,TS!AS14,IF($A$1=16,TS!AV14,IF($A$1=17,TS!AY14,"")))))))&amp;IF($A$1=18,TS!BB14,IF($A$1=19,TS!BE14,IF($A$1=20,TS!BH14,IF($A$1=21,TS!BK14,IF($A$1=22,TS!BN14,IF($A$1=23,TS!BQ14,""))))))&amp;IF($A$1=24,TS!BT14,IF($A$1=25,TS!BW14,IF($A$1=26,TS!BZ14,IF($A$1=27,TS!CC14,IF($A$1=28,TS!CF14,IF($A$1=29,TS!CI14,IF($A$1=1,TS!C14,IF($A$1=2,TS!F14,""))))))))&amp;IF($A$1=30,TS!CL14,IF($A$1=31,TS!CO14,IF($A$1=32,TS!CR14,IF($A$1=33,TS!CU14,IF($A$1=34,TS!CX14,IF($A$1=35,TS!DA14,IF($A$1=36,TS!DD14,IF($A$1=37,TS!DG14,""))))))))&amp;IF($A$1=38,TS!DJ14,IF($A$1=39,TS!DM14,IF($A$1=40,TS!DP14,"")))</f>
        <v>TAKDİR/TEŞEKKÜR SONUÇ LİSTESİ</v>
      </c>
      <c r="F14" s="79"/>
      <c r="G14" s="79"/>
      <c r="H14" s="79"/>
      <c r="I14" s="79"/>
      <c r="J14" s="79"/>
      <c r="K14" s="79"/>
      <c r="L14" s="79"/>
      <c r="M14" s="79"/>
      <c r="N14" s="79"/>
      <c r="O14" s="79"/>
      <c r="Q14" s="97" t="str">
        <f ca="1">IF($B$1=3,TS!G14,IF($B$1=4,TS!J14,IF($B$1=5,TS!M14,IF($B$1=6,TS!P14,IF($B$1=7,TS!S14,IF($B$1=8,TS!V14,IF($B$1=9,TS!Y14,IF($B$1=10,TS!AB14,""))))))))&amp;IF($B$1=11,TS!AE14,IF($B$1=12,TS!AH14,IF($B$1=13,TS!AK14,IF($B$1=14,TS!AN14,IF($B$1=15,TS!AQ14,IF($B$1=16,TS!AT14,IF($B$1=17,TS!AW14,"")))))))&amp;IF($B$1=18,TS!AZ14,IF($B$1=19,TS!BC14,IF($B$1=20,TS!BF14,IF($B$1=21,TS!BI14,IF($B$1=22,TS!BL14,IF($B$1=23,TS!BO14,""))))))&amp;IF($B$1=24,TS!BR14,IF($B$1=25,TS!BU14,IF($B$1=26,TS!BX14,IF($B$1=27,TS!CA14,IF($B$1=28,TS!CD14,IF($B$1=29,TS!CG14,IF($B$1=1,TS!A14,IF($B$1=2,TS!D14,""))))))))&amp;IF($B$1=30,TS!CJ14,IF($B$1=31,TS!CM14,IF($B$1=32,TS!CP14,IF($B$1=33,TS!CS14,IF($B$1=34,TS!CV14,IF($B$1=35,TS!CY14,IF($B$1=36,TS!DB14,IF($B$1=37,TS!DE14,""))))))))&amp;IF($B$1=38,TS!DH14,IF($B$1=39,TS!DK14,IF($B$1=40,TS!DN14,"")))</f>
        <v>12</v>
      </c>
      <c r="R14" s="97" t="str">
        <f ca="1">IF($B$1=3,TS!H14,IF($B$1=4,TS!K14,IF($B$1=5,TS!N14,IF($B$1=6,TS!Q14,IF($B$1=7,TS!T14,IF($B$1=8,TS!W14,IF($B$1=9,TS!Z14,IF($B$1=10,TS!AC14,""))))))))&amp;IF($B$1=11,TS!AF14,IF($B$1=12,TS!AI14,IF($B$1=13,TS!AL14,IF($B$1=14,TS!AO14,IF($B$1=15,TS!AR14,IF($B$1=16,TS!AU14,IF($B$1=17,TS!AX14,"")))))))&amp;IF($B$1=18,TS!BA14,IF($B$1=19,TS!BD14,IF($B$1=20,TS!BG14,IF($B$1=21,TS!BJ14,IF($B$1=22,TS!BM14,IF($B$1=23,TS!BP14,""))))))&amp;IF($B$1=24,TS!BS14,IF($B$1=25,TS!BV14,IF($B$1=26,TS!BY14,IF($B$1=27,TS!CB14,IF($B$1=28,TS!CE14,IF($B$1=29,TS!CH14,IF($B$1=1,TS!B14,IF($B$1=2,TS!E14,""))))))))&amp;IF($B$1=30,TS!CK14,IF($B$1=31,TS!CN14,IF($B$1=32,TS!CQ14,IF($B$1=33,TS!CT14,IF($B$1=34,TS!CW14,IF($B$1=35,TS!CZ14,IF($B$1=36,TS!DC14,IF($B$1=37,TS!DF14,""))))))))&amp;IF($B$1=38,TS!DI14,IF($B$1=39,TS!DL14,IF($B$1=40,TS!DO14,"")))</f>
        <v>307</v>
      </c>
      <c r="S14" s="98" t="str">
        <f ca="1">IF($B$1=3,TS!I14,IF($B$1=4,TS!L14,IF($B$1=5,TS!O14,IF($B$1=6,TS!R14,IF($B$1=7,TS!U14,IF($B$1=8,TS!X14,IF($B$1=9,TS!AA14,IF($B$1=10,TS!AD14,""))))))))&amp;IF($B$1=11,TS!AG14,IF($B$1=12,TS!AJ14,IF($B$1=13,TS!AM14,IF($B$1=14,TS!AP14,IF($B$1=15,TS!AS14,IF($B$1=16,TS!AV14,IF($B$1=17,TS!AY14,"")))))))&amp;IF($B$1=18,TS!BB14,IF($B$1=19,TS!BE14,IF($B$1=20,TS!BH14,IF($B$1=21,TS!BK14,IF($B$1=22,TS!BN14,IF($B$1=23,TS!BQ14,""))))))&amp;IF($B$1=24,TS!BT14,IF($B$1=25,TS!BW14,IF($B$1=26,TS!BZ14,IF($B$1=27,TS!CC14,IF($B$1=28,TS!CF14,IF($B$1=29,TS!CI14,IF($B$1=1,TS!C14,IF($B$1=2,TS!F14,""))))))))&amp;IF($B$1=30,TS!CL14,IF($B$1=31,TS!CO14,IF($B$1=32,TS!CR14,IF($B$1=33,TS!CU14,IF($B$1=34,TS!CX14,IF($B$1=35,TS!DA14,IF($B$1=36,TS!DD14,IF($B$1=37,TS!DG14,""))))))))&amp;IF($B$1=38,TS!DJ14,IF($B$1=39,TS!DM14,IF($B$1=40,TS!DP14,"")))</f>
        <v>TAKDİR/TEŞEKKÜR SONUÇ LİSTESİ</v>
      </c>
      <c r="T14" s="79"/>
      <c r="U14" s="79"/>
      <c r="V14" s="79"/>
      <c r="W14" s="79"/>
      <c r="X14" s="79"/>
      <c r="Y14" s="79"/>
      <c r="Z14" s="79"/>
      <c r="AA14" s="79"/>
      <c r="AB14" s="79"/>
      <c r="AC14" s="79"/>
    </row>
    <row r="15" spans="1:29" s="80" customFormat="1" ht="12.95" customHeight="1" x14ac:dyDescent="0.1">
      <c r="A15" s="106" t="str">
        <f>V!Q15</f>
        <v>8 / A</v>
      </c>
      <c r="B15" s="81">
        <v>14</v>
      </c>
      <c r="C15" s="97" t="str">
        <f ca="1">IF($A$1=3,TS!G15,IF($A$1=4,TS!J15,IF($A$1=5,TS!M15,IF($A$1=6,TS!P15,IF($A$1=7,TS!S15,IF($A$1=8,TS!V15,IF($A$1=9,TS!Y15,IF($A$1=10,TS!AB15,""))))))))&amp;IF($A$1=11,TS!AE15,IF($A$1=12,TS!AH15,IF($A$1=13,TS!AK15,IF($A$1=14,TS!AN15,IF($A$1=15,TS!AQ15,IF($A$1=16,TS!AT15,IF($A$1=17,TS!AW15,"")))))))&amp;IF($A$1=18,TS!AZ15,IF($A$1=19,TS!BC15,IF($A$1=20,TS!BF15,IF($A$1=21,TS!BI15,IF($A$1=22,TS!BL15,IF($A$1=23,TS!BO15,""))))))&amp;IF($A$1=24,TS!BR15,IF($A$1=25,TS!BU15,IF($A$1=26,TS!BX15,IF($A$1=27,TS!CA15,IF($A$1=28,TS!CD15,IF($A$1=29,TS!CG15,IF($A$1=1,TS!A15,IF($A$1=2,TS!D15,""))))))))&amp;IF($A$1=30,TS!CJ15,IF($A$1=31,TS!CM15,IF($A$1=32,TS!CP15,IF($A$1=33,TS!CS15,IF($A$1=34,TS!CV15,IF($A$1=35,TS!CY15,IF($A$1=36,TS!DB15,IF($A$1=37,TS!DE15,""))))))))&amp;IF($A$1=38,TS!DH15,IF($A$1=39,TS!DK15,IF($A$1=40,TS!DN15,"")))</f>
        <v>13</v>
      </c>
      <c r="D15" s="97" t="str">
        <f ca="1">IF($A$1=3,TS!H15,IF($A$1=4,TS!K15,IF($A$1=5,TS!N15,IF($A$1=6,TS!Q15,IF($A$1=7,TS!T15,IF($A$1=8,TS!W15,IF($A$1=9,TS!Z15,IF($A$1=10,TS!AC15,""))))))))&amp;IF($A$1=11,TS!AF15,IF($A$1=12,TS!AI15,IF($A$1=13,TS!AL15,IF($A$1=14,TS!AO15,IF($A$1=15,TS!AR15,IF($A$1=16,TS!AU15,IF($A$1=17,TS!AX15,"")))))))&amp;IF($A$1=18,TS!BA15,IF($A$1=19,TS!BD15,IF($A$1=20,TS!BG15,IF($A$1=21,TS!BJ15,IF($A$1=22,TS!BM15,IF($A$1=23,TS!BP15,""))))))&amp;IF($A$1=24,TS!BS15,IF($A$1=25,TS!BV15,IF($A$1=26,TS!BY15,IF($A$1=27,TS!CB15,IF($A$1=28,TS!CE15,IF($A$1=29,TS!CH15,IF($A$1=1,TS!B15,IF($A$1=2,TS!E15,""))))))))&amp;IF($A$1=30,TS!CK15,IF($A$1=31,TS!CN15,IF($A$1=32,TS!CQ15,IF($A$1=33,TS!CT15,IF($A$1=34,TS!CW15,IF($A$1=35,TS!CZ15,IF($A$1=36,TS!DC15,IF($A$1=37,TS!DF15,""))))))))&amp;IF($A$1=38,TS!DI15,IF($A$1=39,TS!DL15,IF($A$1=40,TS!DO15,"")))</f>
        <v>429</v>
      </c>
      <c r="E15" s="98" t="str">
        <f ca="1">IF($A$1=3,TS!I15,IF($A$1=4,TS!L15,IF($A$1=5,TS!O15,IF($A$1=6,TS!R15,IF($A$1=7,TS!U15,IF($A$1=8,TS!X15,IF($A$1=9,TS!AA15,IF($A$1=10,TS!AD15,""))))))))&amp;IF($A$1=11,TS!AG15,IF($A$1=12,TS!AJ15,IF($A$1=13,TS!AM15,IF($A$1=14,TS!AP15,IF($A$1=15,TS!AS15,IF($A$1=16,TS!AV15,IF($A$1=17,TS!AY15,"")))))))&amp;IF($A$1=18,TS!BB15,IF($A$1=19,TS!BE15,IF($A$1=20,TS!BH15,IF($A$1=21,TS!BK15,IF($A$1=22,TS!BN15,IF($A$1=23,TS!BQ15,""))))))&amp;IF($A$1=24,TS!BT15,IF($A$1=25,TS!BW15,IF($A$1=26,TS!BZ15,IF($A$1=27,TS!CC15,IF($A$1=28,TS!CF15,IF($A$1=29,TS!CI15,IF($A$1=1,TS!C15,IF($A$1=2,TS!F15,""))))))))&amp;IF($A$1=30,TS!CL15,IF($A$1=31,TS!CO15,IF($A$1=32,TS!CR15,IF($A$1=33,TS!CU15,IF($A$1=34,TS!CX15,IF($A$1=35,TS!DA15,IF($A$1=36,TS!DD15,IF($A$1=37,TS!DG15,""))))))))&amp;IF($A$1=38,TS!DJ15,IF($A$1=39,TS!DM15,IF($A$1=40,TS!DP15,"")))</f>
        <v>TAKDİR/TEŞEKKÜR SONUÇ LİSTESİ</v>
      </c>
      <c r="F15" s="79"/>
      <c r="G15" s="79"/>
      <c r="H15" s="79"/>
      <c r="I15" s="79"/>
      <c r="J15" s="79"/>
      <c r="K15" s="79"/>
      <c r="L15" s="79"/>
      <c r="M15" s="79"/>
      <c r="N15" s="79"/>
      <c r="O15" s="79"/>
      <c r="Q15" s="97" t="str">
        <f ca="1">IF($B$1=3,TS!G15,IF($B$1=4,TS!J15,IF($B$1=5,TS!M15,IF($B$1=6,TS!P15,IF($B$1=7,TS!S15,IF($B$1=8,TS!V15,IF($B$1=9,TS!Y15,IF($B$1=10,TS!AB15,""))))))))&amp;IF($B$1=11,TS!AE15,IF($B$1=12,TS!AH15,IF($B$1=13,TS!AK15,IF($B$1=14,TS!AN15,IF($B$1=15,TS!AQ15,IF($B$1=16,TS!AT15,IF($B$1=17,TS!AW15,"")))))))&amp;IF($B$1=18,TS!AZ15,IF($B$1=19,TS!BC15,IF($B$1=20,TS!BF15,IF($B$1=21,TS!BI15,IF($B$1=22,TS!BL15,IF($B$1=23,TS!BO15,""))))))&amp;IF($B$1=24,TS!BR15,IF($B$1=25,TS!BU15,IF($B$1=26,TS!BX15,IF($B$1=27,TS!CA15,IF($B$1=28,TS!CD15,IF($B$1=29,TS!CG15,IF($B$1=1,TS!A15,IF($B$1=2,TS!D15,""))))))))&amp;IF($B$1=30,TS!CJ15,IF($B$1=31,TS!CM15,IF($B$1=32,TS!CP15,IF($B$1=33,TS!CS15,IF($B$1=34,TS!CV15,IF($B$1=35,TS!CY15,IF($B$1=36,TS!DB15,IF($B$1=37,TS!DE15,""))))))))&amp;IF($B$1=38,TS!DH15,IF($B$1=39,TS!DK15,IF($B$1=40,TS!DN15,"")))</f>
        <v>13</v>
      </c>
      <c r="R15" s="97" t="str">
        <f ca="1">IF($B$1=3,TS!H15,IF($B$1=4,TS!K15,IF($B$1=5,TS!N15,IF($B$1=6,TS!Q15,IF($B$1=7,TS!T15,IF($B$1=8,TS!W15,IF($B$1=9,TS!Z15,IF($B$1=10,TS!AC15,""))))))))&amp;IF($B$1=11,TS!AF15,IF($B$1=12,TS!AI15,IF($B$1=13,TS!AL15,IF($B$1=14,TS!AO15,IF($B$1=15,TS!AR15,IF($B$1=16,TS!AU15,IF($B$1=17,TS!AX15,"")))))))&amp;IF($B$1=18,TS!BA15,IF($B$1=19,TS!BD15,IF($B$1=20,TS!BG15,IF($B$1=21,TS!BJ15,IF($B$1=22,TS!BM15,IF($B$1=23,TS!BP15,""))))))&amp;IF($B$1=24,TS!BS15,IF($B$1=25,TS!BV15,IF($B$1=26,TS!BY15,IF($B$1=27,TS!CB15,IF($B$1=28,TS!CE15,IF($B$1=29,TS!CH15,IF($B$1=1,TS!B15,IF($B$1=2,TS!E15,""))))))))&amp;IF($B$1=30,TS!CK15,IF($B$1=31,TS!CN15,IF($B$1=32,TS!CQ15,IF($B$1=33,TS!CT15,IF($B$1=34,TS!CW15,IF($B$1=35,TS!CZ15,IF($B$1=36,TS!DC15,IF($B$1=37,TS!DF15,""))))))))&amp;IF($B$1=38,TS!DI15,IF($B$1=39,TS!DL15,IF($B$1=40,TS!DO15,"")))</f>
        <v>372</v>
      </c>
      <c r="S15" s="98" t="str">
        <f ca="1">IF($B$1=3,TS!I15,IF($B$1=4,TS!L15,IF($B$1=5,TS!O15,IF($B$1=6,TS!R15,IF($B$1=7,TS!U15,IF($B$1=8,TS!X15,IF($B$1=9,TS!AA15,IF($B$1=10,TS!AD15,""))))))))&amp;IF($B$1=11,TS!AG15,IF($B$1=12,TS!AJ15,IF($B$1=13,TS!AM15,IF($B$1=14,TS!AP15,IF($B$1=15,TS!AS15,IF($B$1=16,TS!AV15,IF($B$1=17,TS!AY15,"")))))))&amp;IF($B$1=18,TS!BB15,IF($B$1=19,TS!BE15,IF($B$1=20,TS!BH15,IF($B$1=21,TS!BK15,IF($B$1=22,TS!BN15,IF($B$1=23,TS!BQ15,""))))))&amp;IF($B$1=24,TS!BT15,IF($B$1=25,TS!BW15,IF($B$1=26,TS!BZ15,IF($B$1=27,TS!CC15,IF($B$1=28,TS!CF15,IF($B$1=29,TS!CI15,IF($B$1=1,TS!C15,IF($B$1=2,TS!F15,""))))))))&amp;IF($B$1=30,TS!CL15,IF($B$1=31,TS!CO15,IF($B$1=32,TS!CR15,IF($B$1=33,TS!CU15,IF($B$1=34,TS!CX15,IF($B$1=35,TS!DA15,IF($B$1=36,TS!DD15,IF($B$1=37,TS!DG15,""))))))))&amp;IF($B$1=38,TS!DJ15,IF($B$1=39,TS!DM15,IF($B$1=40,TS!DP15,"")))</f>
        <v>TAKDİR/TEŞEKKÜR SONUÇ LİSTESİ</v>
      </c>
      <c r="T15" s="79"/>
      <c r="U15" s="79"/>
      <c r="V15" s="79"/>
      <c r="W15" s="79"/>
      <c r="X15" s="79"/>
      <c r="Y15" s="79"/>
      <c r="Z15" s="79"/>
      <c r="AA15" s="79"/>
      <c r="AB15" s="79"/>
      <c r="AC15" s="79"/>
    </row>
    <row r="16" spans="1:29" s="80" customFormat="1" ht="12.95" customHeight="1" x14ac:dyDescent="0.1">
      <c r="A16" s="106" t="str">
        <f>V!Q16</f>
        <v>8 / B</v>
      </c>
      <c r="B16" s="81">
        <v>15</v>
      </c>
      <c r="C16" s="97" t="str">
        <f ca="1">IF($A$1=3,TS!G16,IF($A$1=4,TS!J16,IF($A$1=5,TS!M16,IF($A$1=6,TS!P16,IF($A$1=7,TS!S16,IF($A$1=8,TS!V16,IF($A$1=9,TS!Y16,IF($A$1=10,TS!AB16,""))))))))&amp;IF($A$1=11,TS!AE16,IF($A$1=12,TS!AH16,IF($A$1=13,TS!AK16,IF($A$1=14,TS!AN16,IF($A$1=15,TS!AQ16,IF($A$1=16,TS!AT16,IF($A$1=17,TS!AW16,"")))))))&amp;IF($A$1=18,TS!AZ16,IF($A$1=19,TS!BC16,IF($A$1=20,TS!BF16,IF($A$1=21,TS!BI16,IF($A$1=22,TS!BL16,IF($A$1=23,TS!BO16,""))))))&amp;IF($A$1=24,TS!BR16,IF($A$1=25,TS!BU16,IF($A$1=26,TS!BX16,IF($A$1=27,TS!CA16,IF($A$1=28,TS!CD16,IF($A$1=29,TS!CG16,IF($A$1=1,TS!A16,IF($A$1=2,TS!D16,""))))))))&amp;IF($A$1=30,TS!CJ16,IF($A$1=31,TS!CM16,IF($A$1=32,TS!CP16,IF($A$1=33,TS!CS16,IF($A$1=34,TS!CV16,IF($A$1=35,TS!CY16,IF($A$1=36,TS!DB16,IF($A$1=37,TS!DE16,""))))))))&amp;IF($A$1=38,TS!DH16,IF($A$1=39,TS!DK16,IF($A$1=40,TS!DN16,"")))</f>
        <v>14</v>
      </c>
      <c r="D16" s="97" t="str">
        <f ca="1">IF($A$1=3,TS!H16,IF($A$1=4,TS!K16,IF($A$1=5,TS!N16,IF($A$1=6,TS!Q16,IF($A$1=7,TS!T16,IF($A$1=8,TS!W16,IF($A$1=9,TS!Z16,IF($A$1=10,TS!AC16,""))))))))&amp;IF($A$1=11,TS!AF16,IF($A$1=12,TS!AI16,IF($A$1=13,TS!AL16,IF($A$1=14,TS!AO16,IF($A$1=15,TS!AR16,IF($A$1=16,TS!AU16,IF($A$1=17,TS!AX16,"")))))))&amp;IF($A$1=18,TS!BA16,IF($A$1=19,TS!BD16,IF($A$1=20,TS!BG16,IF($A$1=21,TS!BJ16,IF($A$1=22,TS!BM16,IF($A$1=23,TS!BP16,""))))))&amp;IF($A$1=24,TS!BS16,IF($A$1=25,TS!BV16,IF($A$1=26,TS!BY16,IF($A$1=27,TS!CB16,IF($A$1=28,TS!CE16,IF($A$1=29,TS!CH16,IF($A$1=1,TS!B16,IF($A$1=2,TS!E16,""))))))))&amp;IF($A$1=30,TS!CK16,IF($A$1=31,TS!CN16,IF($A$1=32,TS!CQ16,IF($A$1=33,TS!CT16,IF($A$1=34,TS!CW16,IF($A$1=35,TS!CZ16,IF($A$1=36,TS!DC16,IF($A$1=37,TS!DF16,""))))))))&amp;IF($A$1=38,TS!DI16,IF($A$1=39,TS!DL16,IF($A$1=40,TS!DO16,"")))</f>
        <v>470</v>
      </c>
      <c r="E16" s="98" t="str">
        <f ca="1">IF($A$1=3,TS!I16,IF($A$1=4,TS!L16,IF($A$1=5,TS!O16,IF($A$1=6,TS!R16,IF($A$1=7,TS!U16,IF($A$1=8,TS!X16,IF($A$1=9,TS!AA16,IF($A$1=10,TS!AD16,""))))))))&amp;IF($A$1=11,TS!AG16,IF($A$1=12,TS!AJ16,IF($A$1=13,TS!AM16,IF($A$1=14,TS!AP16,IF($A$1=15,TS!AS16,IF($A$1=16,TS!AV16,IF($A$1=17,TS!AY16,"")))))))&amp;IF($A$1=18,TS!BB16,IF($A$1=19,TS!BE16,IF($A$1=20,TS!BH16,IF($A$1=21,TS!BK16,IF($A$1=22,TS!BN16,IF($A$1=23,TS!BQ16,""))))))&amp;IF($A$1=24,TS!BT16,IF($A$1=25,TS!BW16,IF($A$1=26,TS!BZ16,IF($A$1=27,TS!CC16,IF($A$1=28,TS!CF16,IF($A$1=29,TS!CI16,IF($A$1=1,TS!C16,IF($A$1=2,TS!F16,""))))))))&amp;IF($A$1=30,TS!CL16,IF($A$1=31,TS!CO16,IF($A$1=32,TS!CR16,IF($A$1=33,TS!CU16,IF($A$1=34,TS!CX16,IF($A$1=35,TS!DA16,IF($A$1=36,TS!DD16,IF($A$1=37,TS!DG16,""))))))))&amp;IF($A$1=38,TS!DJ16,IF($A$1=39,TS!DM16,IF($A$1=40,TS!DP16,"")))</f>
        <v>TAKDİR/TEŞEKKÜR SONUÇ LİSTESİ</v>
      </c>
      <c r="F16" s="79"/>
      <c r="G16" s="79"/>
      <c r="H16" s="79"/>
      <c r="I16" s="79"/>
      <c r="J16" s="79"/>
      <c r="K16" s="79"/>
      <c r="L16" s="79"/>
      <c r="M16" s="79"/>
      <c r="N16" s="79"/>
      <c r="O16" s="79"/>
      <c r="Q16" s="97" t="str">
        <f ca="1">IF($B$1=3,TS!G16,IF($B$1=4,TS!J16,IF($B$1=5,TS!M16,IF($B$1=6,TS!P16,IF($B$1=7,TS!S16,IF($B$1=8,TS!V16,IF($B$1=9,TS!Y16,IF($B$1=10,TS!AB16,""))))))))&amp;IF($B$1=11,TS!AE16,IF($B$1=12,TS!AH16,IF($B$1=13,TS!AK16,IF($B$1=14,TS!AN16,IF($B$1=15,TS!AQ16,IF($B$1=16,TS!AT16,IF($B$1=17,TS!AW16,"")))))))&amp;IF($B$1=18,TS!AZ16,IF($B$1=19,TS!BC16,IF($B$1=20,TS!BF16,IF($B$1=21,TS!BI16,IF($B$1=22,TS!BL16,IF($B$1=23,TS!BO16,""))))))&amp;IF($B$1=24,TS!BR16,IF($B$1=25,TS!BU16,IF($B$1=26,TS!BX16,IF($B$1=27,TS!CA16,IF($B$1=28,TS!CD16,IF($B$1=29,TS!CG16,IF($B$1=1,TS!A16,IF($B$1=2,TS!D16,""))))))))&amp;IF($B$1=30,TS!CJ16,IF($B$1=31,TS!CM16,IF($B$1=32,TS!CP16,IF($B$1=33,TS!CS16,IF($B$1=34,TS!CV16,IF($B$1=35,TS!CY16,IF($B$1=36,TS!DB16,IF($B$1=37,TS!DE16,""))))))))&amp;IF($B$1=38,TS!DH16,IF($B$1=39,TS!DK16,IF($B$1=40,TS!DN16,"")))</f>
        <v>14</v>
      </c>
      <c r="R16" s="97" t="str">
        <f ca="1">IF($B$1=3,TS!H16,IF($B$1=4,TS!K16,IF($B$1=5,TS!N16,IF($B$1=6,TS!Q16,IF($B$1=7,TS!T16,IF($B$1=8,TS!W16,IF($B$1=9,TS!Z16,IF($B$1=10,TS!AC16,""))))))))&amp;IF($B$1=11,TS!AF16,IF($B$1=12,TS!AI16,IF($B$1=13,TS!AL16,IF($B$1=14,TS!AO16,IF($B$1=15,TS!AR16,IF($B$1=16,TS!AU16,IF($B$1=17,TS!AX16,"")))))))&amp;IF($B$1=18,TS!BA16,IF($B$1=19,TS!BD16,IF($B$1=20,TS!BG16,IF($B$1=21,TS!BJ16,IF($B$1=22,TS!BM16,IF($B$1=23,TS!BP16,""))))))&amp;IF($B$1=24,TS!BS16,IF($B$1=25,TS!BV16,IF($B$1=26,TS!BY16,IF($B$1=27,TS!CB16,IF($B$1=28,TS!CE16,IF($B$1=29,TS!CH16,IF($B$1=1,TS!B16,IF($B$1=2,TS!E16,""))))))))&amp;IF($B$1=30,TS!CK16,IF($B$1=31,TS!CN16,IF($B$1=32,TS!CQ16,IF($B$1=33,TS!CT16,IF($B$1=34,TS!CW16,IF($B$1=35,TS!CZ16,IF($B$1=36,TS!DC16,IF($B$1=37,TS!DF16,""))))))))&amp;IF($B$1=38,TS!DI16,IF($B$1=39,TS!DL16,IF($B$1=40,TS!DO16,"")))</f>
        <v>374</v>
      </c>
      <c r="S16" s="98" t="str">
        <f ca="1">IF($B$1=3,TS!I16,IF($B$1=4,TS!L16,IF($B$1=5,TS!O16,IF($B$1=6,TS!R16,IF($B$1=7,TS!U16,IF($B$1=8,TS!X16,IF($B$1=9,TS!AA16,IF($B$1=10,TS!AD16,""))))))))&amp;IF($B$1=11,TS!AG16,IF($B$1=12,TS!AJ16,IF($B$1=13,TS!AM16,IF($B$1=14,TS!AP16,IF($B$1=15,TS!AS16,IF($B$1=16,TS!AV16,IF($B$1=17,TS!AY16,"")))))))&amp;IF($B$1=18,TS!BB16,IF($B$1=19,TS!BE16,IF($B$1=20,TS!BH16,IF($B$1=21,TS!BK16,IF($B$1=22,TS!BN16,IF($B$1=23,TS!BQ16,""))))))&amp;IF($B$1=24,TS!BT16,IF($B$1=25,TS!BW16,IF($B$1=26,TS!BZ16,IF($B$1=27,TS!CC16,IF($B$1=28,TS!CF16,IF($B$1=29,TS!CI16,IF($B$1=1,TS!C16,IF($B$1=2,TS!F16,""))))))))&amp;IF($B$1=30,TS!CL16,IF($B$1=31,TS!CO16,IF($B$1=32,TS!CR16,IF($B$1=33,TS!CU16,IF($B$1=34,TS!CX16,IF($B$1=35,TS!DA16,IF($B$1=36,TS!DD16,IF($B$1=37,TS!DG16,""))))))))&amp;IF($B$1=38,TS!DJ16,IF($B$1=39,TS!DM16,IF($B$1=40,TS!DP16,"")))</f>
        <v>TAKDİR/TEŞEKKÜR SONUÇ LİSTESİ</v>
      </c>
      <c r="T16" s="79"/>
      <c r="U16" s="79"/>
      <c r="V16" s="79"/>
      <c r="W16" s="79"/>
      <c r="X16" s="79"/>
      <c r="Y16" s="79"/>
      <c r="Z16" s="79"/>
      <c r="AA16" s="79"/>
      <c r="AB16" s="79"/>
      <c r="AC16" s="79"/>
    </row>
    <row r="17" spans="1:29" s="80" customFormat="1" ht="12.95" customHeight="1" x14ac:dyDescent="0.1">
      <c r="A17" s="106" t="str">
        <f>V!Q17</f>
        <v>8 / C</v>
      </c>
      <c r="B17" s="81">
        <v>16</v>
      </c>
      <c r="C17" s="97" t="str">
        <f ca="1">IF($A$1=3,TS!G17,IF($A$1=4,TS!J17,IF($A$1=5,TS!M17,IF($A$1=6,TS!P17,IF($A$1=7,TS!S17,IF($A$1=8,TS!V17,IF($A$1=9,TS!Y17,IF($A$1=10,TS!AB17,""))))))))&amp;IF($A$1=11,TS!AE17,IF($A$1=12,TS!AH17,IF($A$1=13,TS!AK17,IF($A$1=14,TS!AN17,IF($A$1=15,TS!AQ17,IF($A$1=16,TS!AT17,IF($A$1=17,TS!AW17,"")))))))&amp;IF($A$1=18,TS!AZ17,IF($A$1=19,TS!BC17,IF($A$1=20,TS!BF17,IF($A$1=21,TS!BI17,IF($A$1=22,TS!BL17,IF($A$1=23,TS!BO17,""))))))&amp;IF($A$1=24,TS!BR17,IF($A$1=25,TS!BU17,IF($A$1=26,TS!BX17,IF($A$1=27,TS!CA17,IF($A$1=28,TS!CD17,IF($A$1=29,TS!CG17,IF($A$1=1,TS!A17,IF($A$1=2,TS!D17,""))))))))&amp;IF($A$1=30,TS!CJ17,IF($A$1=31,TS!CM17,IF($A$1=32,TS!CP17,IF($A$1=33,TS!CS17,IF($A$1=34,TS!CV17,IF($A$1=35,TS!CY17,IF($A$1=36,TS!DB17,IF($A$1=37,TS!DE17,""))))))))&amp;IF($A$1=38,TS!DH17,IF($A$1=39,TS!DK17,IF($A$1=40,TS!DN17,"")))</f>
        <v>15</v>
      </c>
      <c r="D17" s="97" t="str">
        <f ca="1">IF($A$1=3,TS!H17,IF($A$1=4,TS!K17,IF($A$1=5,TS!N17,IF($A$1=6,TS!Q17,IF($A$1=7,TS!T17,IF($A$1=8,TS!W17,IF($A$1=9,TS!Z17,IF($A$1=10,TS!AC17,""))))))))&amp;IF($A$1=11,TS!AF17,IF($A$1=12,TS!AI17,IF($A$1=13,TS!AL17,IF($A$1=14,TS!AO17,IF($A$1=15,TS!AR17,IF($A$1=16,TS!AU17,IF($A$1=17,TS!AX17,"")))))))&amp;IF($A$1=18,TS!BA17,IF($A$1=19,TS!BD17,IF($A$1=20,TS!BG17,IF($A$1=21,TS!BJ17,IF($A$1=22,TS!BM17,IF($A$1=23,TS!BP17,""))))))&amp;IF($A$1=24,TS!BS17,IF($A$1=25,TS!BV17,IF($A$1=26,TS!BY17,IF($A$1=27,TS!CB17,IF($A$1=28,TS!CE17,IF($A$1=29,TS!CH17,IF($A$1=1,TS!B17,IF($A$1=2,TS!E17,""))))))))&amp;IF($A$1=30,TS!CK17,IF($A$1=31,TS!CN17,IF($A$1=32,TS!CQ17,IF($A$1=33,TS!CT17,IF($A$1=34,TS!CW17,IF($A$1=35,TS!CZ17,IF($A$1=36,TS!DC17,IF($A$1=37,TS!DF17,""))))))))&amp;IF($A$1=38,TS!DI17,IF($A$1=39,TS!DL17,IF($A$1=40,TS!DO17,"")))</f>
        <v>478</v>
      </c>
      <c r="E17" s="98" t="str">
        <f ca="1">IF($A$1=3,TS!I17,IF($A$1=4,TS!L17,IF($A$1=5,TS!O17,IF($A$1=6,TS!R17,IF($A$1=7,TS!U17,IF($A$1=8,TS!X17,IF($A$1=9,TS!AA17,IF($A$1=10,TS!AD17,""))))))))&amp;IF($A$1=11,TS!AG17,IF($A$1=12,TS!AJ17,IF($A$1=13,TS!AM17,IF($A$1=14,TS!AP17,IF($A$1=15,TS!AS17,IF($A$1=16,TS!AV17,IF($A$1=17,TS!AY17,"")))))))&amp;IF($A$1=18,TS!BB17,IF($A$1=19,TS!BE17,IF($A$1=20,TS!BH17,IF($A$1=21,TS!BK17,IF($A$1=22,TS!BN17,IF($A$1=23,TS!BQ17,""))))))&amp;IF($A$1=24,TS!BT17,IF($A$1=25,TS!BW17,IF($A$1=26,TS!BZ17,IF($A$1=27,TS!CC17,IF($A$1=28,TS!CF17,IF($A$1=29,TS!CI17,IF($A$1=1,TS!C17,IF($A$1=2,TS!F17,""))))))))&amp;IF($A$1=30,TS!CL17,IF($A$1=31,TS!CO17,IF($A$1=32,TS!CR17,IF($A$1=33,TS!CU17,IF($A$1=34,TS!CX17,IF($A$1=35,TS!DA17,IF($A$1=36,TS!DD17,IF($A$1=37,TS!DG17,""))))))))&amp;IF($A$1=38,TS!DJ17,IF($A$1=39,TS!DM17,IF($A$1=40,TS!DP17,"")))</f>
        <v>TAKDİR/TEŞEKKÜR SONUÇ LİSTESİ</v>
      </c>
      <c r="F17" s="79"/>
      <c r="G17" s="79"/>
      <c r="H17" s="79"/>
      <c r="I17" s="79"/>
      <c r="J17" s="79"/>
      <c r="K17" s="79"/>
      <c r="L17" s="79"/>
      <c r="M17" s="79"/>
      <c r="N17" s="79"/>
      <c r="O17" s="79"/>
      <c r="Q17" s="97" t="str">
        <f ca="1">IF($B$1=3,TS!G17,IF($B$1=4,TS!J17,IF($B$1=5,TS!M17,IF($B$1=6,TS!P17,IF($B$1=7,TS!S17,IF($B$1=8,TS!V17,IF($B$1=9,TS!Y17,IF($B$1=10,TS!AB17,""))))))))&amp;IF($B$1=11,TS!AE17,IF($B$1=12,TS!AH17,IF($B$1=13,TS!AK17,IF($B$1=14,TS!AN17,IF($B$1=15,TS!AQ17,IF($B$1=16,TS!AT17,IF($B$1=17,TS!AW17,"")))))))&amp;IF($B$1=18,TS!AZ17,IF($B$1=19,TS!BC17,IF($B$1=20,TS!BF17,IF($B$1=21,TS!BI17,IF($B$1=22,TS!BL17,IF($B$1=23,TS!BO17,""))))))&amp;IF($B$1=24,TS!BR17,IF($B$1=25,TS!BU17,IF($B$1=26,TS!BX17,IF($B$1=27,TS!CA17,IF($B$1=28,TS!CD17,IF($B$1=29,TS!CG17,IF($B$1=1,TS!A17,IF($B$1=2,TS!D17,""))))))))&amp;IF($B$1=30,TS!CJ17,IF($B$1=31,TS!CM17,IF($B$1=32,TS!CP17,IF($B$1=33,TS!CS17,IF($B$1=34,TS!CV17,IF($B$1=35,TS!CY17,IF($B$1=36,TS!DB17,IF($B$1=37,TS!DE17,""))))))))&amp;IF($B$1=38,TS!DH17,IF($B$1=39,TS!DK17,IF($B$1=40,TS!DN17,"")))</f>
        <v>15</v>
      </c>
      <c r="R17" s="97" t="str">
        <f ca="1">IF($B$1=3,TS!H17,IF($B$1=4,TS!K17,IF($B$1=5,TS!N17,IF($B$1=6,TS!Q17,IF($B$1=7,TS!T17,IF($B$1=8,TS!W17,IF($B$1=9,TS!Z17,IF($B$1=10,TS!AC17,""))))))))&amp;IF($B$1=11,TS!AF17,IF($B$1=12,TS!AI17,IF($B$1=13,TS!AL17,IF($B$1=14,TS!AO17,IF($B$1=15,TS!AR17,IF($B$1=16,TS!AU17,IF($B$1=17,TS!AX17,"")))))))&amp;IF($B$1=18,TS!BA17,IF($B$1=19,TS!BD17,IF($B$1=20,TS!BG17,IF($B$1=21,TS!BJ17,IF($B$1=22,TS!BM17,IF($B$1=23,TS!BP17,""))))))&amp;IF($B$1=24,TS!BS17,IF($B$1=25,TS!BV17,IF($B$1=26,TS!BY17,IF($B$1=27,TS!CB17,IF($B$1=28,TS!CE17,IF($B$1=29,TS!CH17,IF($B$1=1,TS!B17,IF($B$1=2,TS!E17,""))))))))&amp;IF($B$1=30,TS!CK17,IF($B$1=31,TS!CN17,IF($B$1=32,TS!CQ17,IF($B$1=33,TS!CT17,IF($B$1=34,TS!CW17,IF($B$1=35,TS!CZ17,IF($B$1=36,TS!DC17,IF($B$1=37,TS!DF17,""))))))))&amp;IF($B$1=38,TS!DI17,IF($B$1=39,TS!DL17,IF($B$1=40,TS!DO17,"")))</f>
        <v>378</v>
      </c>
      <c r="S17" s="98" t="str">
        <f ca="1">IF($B$1=3,TS!I17,IF($B$1=4,TS!L17,IF($B$1=5,TS!O17,IF($B$1=6,TS!R17,IF($B$1=7,TS!U17,IF($B$1=8,TS!X17,IF($B$1=9,TS!AA17,IF($B$1=10,TS!AD17,""))))))))&amp;IF($B$1=11,TS!AG17,IF($B$1=12,TS!AJ17,IF($B$1=13,TS!AM17,IF($B$1=14,TS!AP17,IF($B$1=15,TS!AS17,IF($B$1=16,TS!AV17,IF($B$1=17,TS!AY17,"")))))))&amp;IF($B$1=18,TS!BB17,IF($B$1=19,TS!BE17,IF($B$1=20,TS!BH17,IF($B$1=21,TS!BK17,IF($B$1=22,TS!BN17,IF($B$1=23,TS!BQ17,""))))))&amp;IF($B$1=24,TS!BT17,IF($B$1=25,TS!BW17,IF($B$1=26,TS!BZ17,IF($B$1=27,TS!CC17,IF($B$1=28,TS!CF17,IF($B$1=29,TS!CI17,IF($B$1=1,TS!C17,IF($B$1=2,TS!F17,""))))))))&amp;IF($B$1=30,TS!CL17,IF($B$1=31,TS!CO17,IF($B$1=32,TS!CR17,IF($B$1=33,TS!CU17,IF($B$1=34,TS!CX17,IF($B$1=35,TS!DA17,IF($B$1=36,TS!DD17,IF($B$1=37,TS!DG17,""))))))))&amp;IF($B$1=38,TS!DJ17,IF($B$1=39,TS!DM17,IF($B$1=40,TS!DP17,"")))</f>
        <v>TAKDİR/TEŞEKKÜR SONUÇ LİSTESİ</v>
      </c>
      <c r="T17" s="79"/>
      <c r="U17" s="79"/>
      <c r="V17" s="79"/>
      <c r="W17" s="79"/>
      <c r="X17" s="79"/>
      <c r="Y17" s="79"/>
      <c r="Z17" s="79"/>
      <c r="AA17" s="79"/>
      <c r="AB17" s="79"/>
      <c r="AC17" s="79"/>
    </row>
    <row r="18" spans="1:29" s="80" customFormat="1" ht="12.95" customHeight="1" x14ac:dyDescent="0.1">
      <c r="A18" s="106" t="str">
        <f>V!Q18</f>
        <v>8 / D</v>
      </c>
      <c r="B18" s="81">
        <v>17</v>
      </c>
      <c r="C18" s="97" t="str">
        <f ca="1">IF($A$1=3,TS!G18,IF($A$1=4,TS!J18,IF($A$1=5,TS!M18,IF($A$1=6,TS!P18,IF($A$1=7,TS!S18,IF($A$1=8,TS!V18,IF($A$1=9,TS!Y18,IF($A$1=10,TS!AB18,""))))))))&amp;IF($A$1=11,TS!AE18,IF($A$1=12,TS!AH18,IF($A$1=13,TS!AK18,IF($A$1=14,TS!AN18,IF($A$1=15,TS!AQ18,IF($A$1=16,TS!AT18,IF($A$1=17,TS!AW18,"")))))))&amp;IF($A$1=18,TS!AZ18,IF($A$1=19,TS!BC18,IF($A$1=20,TS!BF18,IF($A$1=21,TS!BI18,IF($A$1=22,TS!BL18,IF($A$1=23,TS!BO18,""))))))&amp;IF($A$1=24,TS!BR18,IF($A$1=25,TS!BU18,IF($A$1=26,TS!BX18,IF($A$1=27,TS!CA18,IF($A$1=28,TS!CD18,IF($A$1=29,TS!CG18,IF($A$1=1,TS!A18,IF($A$1=2,TS!D18,""))))))))&amp;IF($A$1=30,TS!CJ18,IF($A$1=31,TS!CM18,IF($A$1=32,TS!CP18,IF($A$1=33,TS!CS18,IF($A$1=34,TS!CV18,IF($A$1=35,TS!CY18,IF($A$1=36,TS!DB18,IF($A$1=37,TS!DE18,""))))))))&amp;IF($A$1=38,TS!DH18,IF($A$1=39,TS!DK18,IF($A$1=40,TS!DN18,"")))</f>
        <v>16</v>
      </c>
      <c r="D18" s="97" t="str">
        <f ca="1">IF($A$1=3,TS!H18,IF($A$1=4,TS!K18,IF($A$1=5,TS!N18,IF($A$1=6,TS!Q18,IF($A$1=7,TS!T18,IF($A$1=8,TS!W18,IF($A$1=9,TS!Z18,IF($A$1=10,TS!AC18,""))))))))&amp;IF($A$1=11,TS!AF18,IF($A$1=12,TS!AI18,IF($A$1=13,TS!AL18,IF($A$1=14,TS!AO18,IF($A$1=15,TS!AR18,IF($A$1=16,TS!AU18,IF($A$1=17,TS!AX18,"")))))))&amp;IF($A$1=18,TS!BA18,IF($A$1=19,TS!BD18,IF($A$1=20,TS!BG18,IF($A$1=21,TS!BJ18,IF($A$1=22,TS!BM18,IF($A$1=23,TS!BP18,""))))))&amp;IF($A$1=24,TS!BS18,IF($A$1=25,TS!BV18,IF($A$1=26,TS!BY18,IF($A$1=27,TS!CB18,IF($A$1=28,TS!CE18,IF($A$1=29,TS!CH18,IF($A$1=1,TS!B18,IF($A$1=2,TS!E18,""))))))))&amp;IF($A$1=30,TS!CK18,IF($A$1=31,TS!CN18,IF($A$1=32,TS!CQ18,IF($A$1=33,TS!CT18,IF($A$1=34,TS!CW18,IF($A$1=35,TS!CZ18,IF($A$1=36,TS!DC18,IF($A$1=37,TS!DF18,""))))))))&amp;IF($A$1=38,TS!DI18,IF($A$1=39,TS!DL18,IF($A$1=40,TS!DO18,"")))</f>
        <v>494</v>
      </c>
      <c r="E18" s="98" t="str">
        <f ca="1">IF($A$1=3,TS!I18,IF($A$1=4,TS!L18,IF($A$1=5,TS!O18,IF($A$1=6,TS!R18,IF($A$1=7,TS!U18,IF($A$1=8,TS!X18,IF($A$1=9,TS!AA18,IF($A$1=10,TS!AD18,""))))))))&amp;IF($A$1=11,TS!AG18,IF($A$1=12,TS!AJ18,IF($A$1=13,TS!AM18,IF($A$1=14,TS!AP18,IF($A$1=15,TS!AS18,IF($A$1=16,TS!AV18,IF($A$1=17,TS!AY18,"")))))))&amp;IF($A$1=18,TS!BB18,IF($A$1=19,TS!BE18,IF($A$1=20,TS!BH18,IF($A$1=21,TS!BK18,IF($A$1=22,TS!BN18,IF($A$1=23,TS!BQ18,""))))))&amp;IF($A$1=24,TS!BT18,IF($A$1=25,TS!BW18,IF($A$1=26,TS!BZ18,IF($A$1=27,TS!CC18,IF($A$1=28,TS!CF18,IF($A$1=29,TS!CI18,IF($A$1=1,TS!C18,IF($A$1=2,TS!F18,""))))))))&amp;IF($A$1=30,TS!CL18,IF($A$1=31,TS!CO18,IF($A$1=32,TS!CR18,IF($A$1=33,TS!CU18,IF($A$1=34,TS!CX18,IF($A$1=35,TS!DA18,IF($A$1=36,TS!DD18,IF($A$1=37,TS!DG18,""))))))))&amp;IF($A$1=38,TS!DJ18,IF($A$1=39,TS!DM18,IF($A$1=40,TS!DP18,"")))</f>
        <v>TAKDİR/TEŞEKKÜR SONUÇ LİSTESİ</v>
      </c>
      <c r="F18" s="79"/>
      <c r="G18" s="79"/>
      <c r="H18" s="79"/>
      <c r="I18" s="79"/>
      <c r="J18" s="79"/>
      <c r="K18" s="79"/>
      <c r="L18" s="79"/>
      <c r="M18" s="79"/>
      <c r="N18" s="79"/>
      <c r="O18" s="79"/>
      <c r="Q18" s="97" t="str">
        <f ca="1">IF($B$1=3,TS!G18,IF($B$1=4,TS!J18,IF($B$1=5,TS!M18,IF($B$1=6,TS!P18,IF($B$1=7,TS!S18,IF($B$1=8,TS!V18,IF($B$1=9,TS!Y18,IF($B$1=10,TS!AB18,""))))))))&amp;IF($B$1=11,TS!AE18,IF($B$1=12,TS!AH18,IF($B$1=13,TS!AK18,IF($B$1=14,TS!AN18,IF($B$1=15,TS!AQ18,IF($B$1=16,TS!AT18,IF($B$1=17,TS!AW18,"")))))))&amp;IF($B$1=18,TS!AZ18,IF($B$1=19,TS!BC18,IF($B$1=20,TS!BF18,IF($B$1=21,TS!BI18,IF($B$1=22,TS!BL18,IF($B$1=23,TS!BO18,""))))))&amp;IF($B$1=24,TS!BR18,IF($B$1=25,TS!BU18,IF($B$1=26,TS!BX18,IF($B$1=27,TS!CA18,IF($B$1=28,TS!CD18,IF($B$1=29,TS!CG18,IF($B$1=1,TS!A18,IF($B$1=2,TS!D18,""))))))))&amp;IF($B$1=30,TS!CJ18,IF($B$1=31,TS!CM18,IF($B$1=32,TS!CP18,IF($B$1=33,TS!CS18,IF($B$1=34,TS!CV18,IF($B$1=35,TS!CY18,IF($B$1=36,TS!DB18,IF($B$1=37,TS!DE18,""))))))))&amp;IF($B$1=38,TS!DH18,IF($B$1=39,TS!DK18,IF($B$1=40,TS!DN18,"")))</f>
        <v>16</v>
      </c>
      <c r="R18" s="97" t="str">
        <f ca="1">IF($B$1=3,TS!H18,IF($B$1=4,TS!K18,IF($B$1=5,TS!N18,IF($B$1=6,TS!Q18,IF($B$1=7,TS!T18,IF($B$1=8,TS!W18,IF($B$1=9,TS!Z18,IF($B$1=10,TS!AC18,""))))))))&amp;IF($B$1=11,TS!AF18,IF($B$1=12,TS!AI18,IF($B$1=13,TS!AL18,IF($B$1=14,TS!AO18,IF($B$1=15,TS!AR18,IF($B$1=16,TS!AU18,IF($B$1=17,TS!AX18,"")))))))&amp;IF($B$1=18,TS!BA18,IF($B$1=19,TS!BD18,IF($B$1=20,TS!BG18,IF($B$1=21,TS!BJ18,IF($B$1=22,TS!BM18,IF($B$1=23,TS!BP18,""))))))&amp;IF($B$1=24,TS!BS18,IF($B$1=25,TS!BV18,IF($B$1=26,TS!BY18,IF($B$1=27,TS!CB18,IF($B$1=28,TS!CE18,IF($B$1=29,TS!CH18,IF($B$1=1,TS!B18,IF($B$1=2,TS!E18,""))))))))&amp;IF($B$1=30,TS!CK18,IF($B$1=31,TS!CN18,IF($B$1=32,TS!CQ18,IF($B$1=33,TS!CT18,IF($B$1=34,TS!CW18,IF($B$1=35,TS!CZ18,IF($B$1=36,TS!DC18,IF($B$1=37,TS!DF18,""))))))))&amp;IF($B$1=38,TS!DI18,IF($B$1=39,TS!DL18,IF($B$1=40,TS!DO18,"")))</f>
        <v>428</v>
      </c>
      <c r="S18" s="98" t="str">
        <f ca="1">IF($B$1=3,TS!I18,IF($B$1=4,TS!L18,IF($B$1=5,TS!O18,IF($B$1=6,TS!R18,IF($B$1=7,TS!U18,IF($B$1=8,TS!X18,IF($B$1=9,TS!AA18,IF($B$1=10,TS!AD18,""))))))))&amp;IF($B$1=11,TS!AG18,IF($B$1=12,TS!AJ18,IF($B$1=13,TS!AM18,IF($B$1=14,TS!AP18,IF($B$1=15,TS!AS18,IF($B$1=16,TS!AV18,IF($B$1=17,TS!AY18,"")))))))&amp;IF($B$1=18,TS!BB18,IF($B$1=19,TS!BE18,IF($B$1=20,TS!BH18,IF($B$1=21,TS!BK18,IF($B$1=22,TS!BN18,IF($B$1=23,TS!BQ18,""))))))&amp;IF($B$1=24,TS!BT18,IF($B$1=25,TS!BW18,IF($B$1=26,TS!BZ18,IF($B$1=27,TS!CC18,IF($B$1=28,TS!CF18,IF($B$1=29,TS!CI18,IF($B$1=1,TS!C18,IF($B$1=2,TS!F18,""))))))))&amp;IF($B$1=30,TS!CL18,IF($B$1=31,TS!CO18,IF($B$1=32,TS!CR18,IF($B$1=33,TS!CU18,IF($B$1=34,TS!CX18,IF($B$1=35,TS!DA18,IF($B$1=36,TS!DD18,IF($B$1=37,TS!DG18,""))))))))&amp;IF($B$1=38,TS!DJ18,IF($B$1=39,TS!DM18,IF($B$1=40,TS!DP18,"")))</f>
        <v>TAKDİR/TEŞEKKÜR SONUÇ LİSTESİ</v>
      </c>
      <c r="T18" s="79"/>
      <c r="U18" s="79"/>
      <c r="V18" s="79"/>
      <c r="W18" s="79"/>
      <c r="X18" s="79"/>
      <c r="Y18" s="79"/>
      <c r="Z18" s="79"/>
      <c r="AA18" s="79"/>
      <c r="AB18" s="79"/>
      <c r="AC18" s="79"/>
    </row>
    <row r="19" spans="1:29" s="80" customFormat="1" ht="12.95" customHeight="1" x14ac:dyDescent="0.1">
      <c r="A19" s="106" t="str">
        <f>V!Q19</f>
        <v>8 / E</v>
      </c>
      <c r="B19" s="81">
        <v>18</v>
      </c>
      <c r="C19" s="97" t="str">
        <f ca="1">IF($A$1=3,TS!G19,IF($A$1=4,TS!J19,IF($A$1=5,TS!M19,IF($A$1=6,TS!P19,IF($A$1=7,TS!S19,IF($A$1=8,TS!V19,IF($A$1=9,TS!Y19,IF($A$1=10,TS!AB19,""))))))))&amp;IF($A$1=11,TS!AE19,IF($A$1=12,TS!AH19,IF($A$1=13,TS!AK19,IF($A$1=14,TS!AN19,IF($A$1=15,TS!AQ19,IF($A$1=16,TS!AT19,IF($A$1=17,TS!AW19,"")))))))&amp;IF($A$1=18,TS!AZ19,IF($A$1=19,TS!BC19,IF($A$1=20,TS!BF19,IF($A$1=21,TS!BI19,IF($A$1=22,TS!BL19,IF($A$1=23,TS!BO19,""))))))&amp;IF($A$1=24,TS!BR19,IF($A$1=25,TS!BU19,IF($A$1=26,TS!BX19,IF($A$1=27,TS!CA19,IF($A$1=28,TS!CD19,IF($A$1=29,TS!CG19,IF($A$1=1,TS!A19,IF($A$1=2,TS!D19,""))))))))&amp;IF($A$1=30,TS!CJ19,IF($A$1=31,TS!CM19,IF($A$1=32,TS!CP19,IF($A$1=33,TS!CS19,IF($A$1=34,TS!CV19,IF($A$1=35,TS!CY19,IF($A$1=36,TS!DB19,IF($A$1=37,TS!DE19,""))))))))&amp;IF($A$1=38,TS!DH19,IF($A$1=39,TS!DK19,IF($A$1=40,TS!DN19,"")))</f>
        <v>17</v>
      </c>
      <c r="D19" s="97" t="str">
        <f ca="1">IF($A$1=3,TS!H19,IF($A$1=4,TS!K19,IF($A$1=5,TS!N19,IF($A$1=6,TS!Q19,IF($A$1=7,TS!T19,IF($A$1=8,TS!W19,IF($A$1=9,TS!Z19,IF($A$1=10,TS!AC19,""))))))))&amp;IF($A$1=11,TS!AF19,IF($A$1=12,TS!AI19,IF($A$1=13,TS!AL19,IF($A$1=14,TS!AO19,IF($A$1=15,TS!AR19,IF($A$1=16,TS!AU19,IF($A$1=17,TS!AX19,"")))))))&amp;IF($A$1=18,TS!BA19,IF($A$1=19,TS!BD19,IF($A$1=20,TS!BG19,IF($A$1=21,TS!BJ19,IF($A$1=22,TS!BM19,IF($A$1=23,TS!BP19,""))))))&amp;IF($A$1=24,TS!BS19,IF($A$1=25,TS!BV19,IF($A$1=26,TS!BY19,IF($A$1=27,TS!CB19,IF($A$1=28,TS!CE19,IF($A$1=29,TS!CH19,IF($A$1=1,TS!B19,IF($A$1=2,TS!E19,""))))))))&amp;IF($A$1=30,TS!CK19,IF($A$1=31,TS!CN19,IF($A$1=32,TS!CQ19,IF($A$1=33,TS!CT19,IF($A$1=34,TS!CW19,IF($A$1=35,TS!CZ19,IF($A$1=36,TS!DC19,IF($A$1=37,TS!DF19,""))))))))&amp;IF($A$1=38,TS!DI19,IF($A$1=39,TS!DL19,IF($A$1=40,TS!DO19,"")))</f>
        <v>583</v>
      </c>
      <c r="E19" s="98" t="str">
        <f ca="1">IF($A$1=3,TS!I19,IF($A$1=4,TS!L19,IF($A$1=5,TS!O19,IF($A$1=6,TS!R19,IF($A$1=7,TS!U19,IF($A$1=8,TS!X19,IF($A$1=9,TS!AA19,IF($A$1=10,TS!AD19,""))))))))&amp;IF($A$1=11,TS!AG19,IF($A$1=12,TS!AJ19,IF($A$1=13,TS!AM19,IF($A$1=14,TS!AP19,IF($A$1=15,TS!AS19,IF($A$1=16,TS!AV19,IF($A$1=17,TS!AY19,"")))))))&amp;IF($A$1=18,TS!BB19,IF($A$1=19,TS!BE19,IF($A$1=20,TS!BH19,IF($A$1=21,TS!BK19,IF($A$1=22,TS!BN19,IF($A$1=23,TS!BQ19,""))))))&amp;IF($A$1=24,TS!BT19,IF($A$1=25,TS!BW19,IF($A$1=26,TS!BZ19,IF($A$1=27,TS!CC19,IF($A$1=28,TS!CF19,IF($A$1=29,TS!CI19,IF($A$1=1,TS!C19,IF($A$1=2,TS!F19,""))))))))&amp;IF($A$1=30,TS!CL19,IF($A$1=31,TS!CO19,IF($A$1=32,TS!CR19,IF($A$1=33,TS!CU19,IF($A$1=34,TS!CX19,IF($A$1=35,TS!DA19,IF($A$1=36,TS!DD19,IF($A$1=37,TS!DG19,""))))))))&amp;IF($A$1=38,TS!DJ19,IF($A$1=39,TS!DM19,IF($A$1=40,TS!DP19,"")))</f>
        <v>TAKDİR/TEŞEKKÜR SONUÇ LİSTESİ</v>
      </c>
      <c r="F19" s="79"/>
      <c r="G19" s="79"/>
      <c r="H19" s="79"/>
      <c r="I19" s="79"/>
      <c r="J19" s="79"/>
      <c r="K19" s="79"/>
      <c r="L19" s="79"/>
      <c r="M19" s="79"/>
      <c r="N19" s="79"/>
      <c r="O19" s="79"/>
      <c r="Q19" s="97" t="str">
        <f ca="1">IF($B$1=3,TS!G19,IF($B$1=4,TS!J19,IF($B$1=5,TS!M19,IF($B$1=6,TS!P19,IF($B$1=7,TS!S19,IF($B$1=8,TS!V19,IF($B$1=9,TS!Y19,IF($B$1=10,TS!AB19,""))))))))&amp;IF($B$1=11,TS!AE19,IF($B$1=12,TS!AH19,IF($B$1=13,TS!AK19,IF($B$1=14,TS!AN19,IF($B$1=15,TS!AQ19,IF($B$1=16,TS!AT19,IF($B$1=17,TS!AW19,"")))))))&amp;IF($B$1=18,TS!AZ19,IF($B$1=19,TS!BC19,IF($B$1=20,TS!BF19,IF($B$1=21,TS!BI19,IF($B$1=22,TS!BL19,IF($B$1=23,TS!BO19,""))))))&amp;IF($B$1=24,TS!BR19,IF($B$1=25,TS!BU19,IF($B$1=26,TS!BX19,IF($B$1=27,TS!CA19,IF($B$1=28,TS!CD19,IF($B$1=29,TS!CG19,IF($B$1=1,TS!A19,IF($B$1=2,TS!D19,""))))))))&amp;IF($B$1=30,TS!CJ19,IF($B$1=31,TS!CM19,IF($B$1=32,TS!CP19,IF($B$1=33,TS!CS19,IF($B$1=34,TS!CV19,IF($B$1=35,TS!CY19,IF($B$1=36,TS!DB19,IF($B$1=37,TS!DE19,""))))))))&amp;IF($B$1=38,TS!DH19,IF($B$1=39,TS!DK19,IF($B$1=40,TS!DN19,"")))</f>
        <v>17</v>
      </c>
      <c r="R19" s="97" t="str">
        <f ca="1">IF($B$1=3,TS!H19,IF($B$1=4,TS!K19,IF($B$1=5,TS!N19,IF($B$1=6,TS!Q19,IF($B$1=7,TS!T19,IF($B$1=8,TS!W19,IF($B$1=9,TS!Z19,IF($B$1=10,TS!AC19,""))))))))&amp;IF($B$1=11,TS!AF19,IF($B$1=12,TS!AI19,IF($B$1=13,TS!AL19,IF($B$1=14,TS!AO19,IF($B$1=15,TS!AR19,IF($B$1=16,TS!AU19,IF($B$1=17,TS!AX19,"")))))))&amp;IF($B$1=18,TS!BA19,IF($B$1=19,TS!BD19,IF($B$1=20,TS!BG19,IF($B$1=21,TS!BJ19,IF($B$1=22,TS!BM19,IF($B$1=23,TS!BP19,""))))))&amp;IF($B$1=24,TS!BS19,IF($B$1=25,TS!BV19,IF($B$1=26,TS!BY19,IF($B$1=27,TS!CB19,IF($B$1=28,TS!CE19,IF($B$1=29,TS!CH19,IF($B$1=1,TS!B19,IF($B$1=2,TS!E19,""))))))))&amp;IF($B$1=30,TS!CK19,IF($B$1=31,TS!CN19,IF($B$1=32,TS!CQ19,IF($B$1=33,TS!CT19,IF($B$1=34,TS!CW19,IF($B$1=35,TS!CZ19,IF($B$1=36,TS!DC19,IF($B$1=37,TS!DF19,""))))))))&amp;IF($B$1=38,TS!DI19,IF($B$1=39,TS!DL19,IF($B$1=40,TS!DO19,"")))</f>
        <v>432</v>
      </c>
      <c r="S19" s="98" t="str">
        <f ca="1">IF($B$1=3,TS!I19,IF($B$1=4,TS!L19,IF($B$1=5,TS!O19,IF($B$1=6,TS!R19,IF($B$1=7,TS!U19,IF($B$1=8,TS!X19,IF($B$1=9,TS!AA19,IF($B$1=10,TS!AD19,""))))))))&amp;IF($B$1=11,TS!AG19,IF($B$1=12,TS!AJ19,IF($B$1=13,TS!AM19,IF($B$1=14,TS!AP19,IF($B$1=15,TS!AS19,IF($B$1=16,TS!AV19,IF($B$1=17,TS!AY19,"")))))))&amp;IF($B$1=18,TS!BB19,IF($B$1=19,TS!BE19,IF($B$1=20,TS!BH19,IF($B$1=21,TS!BK19,IF($B$1=22,TS!BN19,IF($B$1=23,TS!BQ19,""))))))&amp;IF($B$1=24,TS!BT19,IF($B$1=25,TS!BW19,IF($B$1=26,TS!BZ19,IF($B$1=27,TS!CC19,IF($B$1=28,TS!CF19,IF($B$1=29,TS!CI19,IF($B$1=1,TS!C19,IF($B$1=2,TS!F19,""))))))))&amp;IF($B$1=30,TS!CL19,IF($B$1=31,TS!CO19,IF($B$1=32,TS!CR19,IF($B$1=33,TS!CU19,IF($B$1=34,TS!CX19,IF($B$1=35,TS!DA19,IF($B$1=36,TS!DD19,IF($B$1=37,TS!DG19,""))))))))&amp;IF($B$1=38,TS!DJ19,IF($B$1=39,TS!DM19,IF($B$1=40,TS!DP19,"")))</f>
        <v>TAKDİR/TEŞEKKÜR SONUÇ LİSTESİ</v>
      </c>
      <c r="T19" s="79"/>
      <c r="U19" s="79"/>
      <c r="V19" s="79"/>
      <c r="W19" s="79"/>
      <c r="X19" s="79"/>
      <c r="Y19" s="79"/>
      <c r="Z19" s="79"/>
      <c r="AA19" s="79"/>
      <c r="AB19" s="79"/>
      <c r="AC19" s="79"/>
    </row>
    <row r="20" spans="1:29" s="80" customFormat="1" ht="12.95" customHeight="1" x14ac:dyDescent="0.1">
      <c r="A20" s="106" t="str">
        <f>V!Q20</f>
        <v>8 / F</v>
      </c>
      <c r="B20" s="81">
        <v>19</v>
      </c>
      <c r="C20" s="97" t="str">
        <f ca="1">IF($A$1=3,TS!G20,IF($A$1=4,TS!J20,IF($A$1=5,TS!M20,IF($A$1=6,TS!P20,IF($A$1=7,TS!S20,IF($A$1=8,TS!V20,IF($A$1=9,TS!Y20,IF($A$1=10,TS!AB20,""))))))))&amp;IF($A$1=11,TS!AE20,IF($A$1=12,TS!AH20,IF($A$1=13,TS!AK20,IF($A$1=14,TS!AN20,IF($A$1=15,TS!AQ20,IF($A$1=16,TS!AT20,IF($A$1=17,TS!AW20,"")))))))&amp;IF($A$1=18,TS!AZ20,IF($A$1=19,TS!BC20,IF($A$1=20,TS!BF20,IF($A$1=21,TS!BI20,IF($A$1=22,TS!BL20,IF($A$1=23,TS!BO20,""))))))&amp;IF($A$1=24,TS!BR20,IF($A$1=25,TS!BU20,IF($A$1=26,TS!BX20,IF($A$1=27,TS!CA20,IF($A$1=28,TS!CD20,IF($A$1=29,TS!CG20,IF($A$1=1,TS!A20,IF($A$1=2,TS!D20,""))))))))&amp;IF($A$1=30,TS!CJ20,IF($A$1=31,TS!CM20,IF($A$1=32,TS!CP20,IF($A$1=33,TS!CS20,IF($A$1=34,TS!CV20,IF($A$1=35,TS!CY20,IF($A$1=36,TS!DB20,IF($A$1=37,TS!DE20,""))))))))&amp;IF($A$1=38,TS!DH20,IF($A$1=39,TS!DK20,IF($A$1=40,TS!DN20,"")))</f>
        <v>18</v>
      </c>
      <c r="D20" s="97" t="str">
        <f ca="1">IF($A$1=3,TS!H20,IF($A$1=4,TS!K20,IF($A$1=5,TS!N20,IF($A$1=6,TS!Q20,IF($A$1=7,TS!T20,IF($A$1=8,TS!W20,IF($A$1=9,TS!Z20,IF($A$1=10,TS!AC20,""))))))))&amp;IF($A$1=11,TS!AF20,IF($A$1=12,TS!AI20,IF($A$1=13,TS!AL20,IF($A$1=14,TS!AO20,IF($A$1=15,TS!AR20,IF($A$1=16,TS!AU20,IF($A$1=17,TS!AX20,"")))))))&amp;IF($A$1=18,TS!BA20,IF($A$1=19,TS!BD20,IF($A$1=20,TS!BG20,IF($A$1=21,TS!BJ20,IF($A$1=22,TS!BM20,IF($A$1=23,TS!BP20,""))))))&amp;IF($A$1=24,TS!BS20,IF($A$1=25,TS!BV20,IF($A$1=26,TS!BY20,IF($A$1=27,TS!CB20,IF($A$1=28,TS!CE20,IF($A$1=29,TS!CH20,IF($A$1=1,TS!B20,IF($A$1=2,TS!E20,""))))))))&amp;IF($A$1=30,TS!CK20,IF($A$1=31,TS!CN20,IF($A$1=32,TS!CQ20,IF($A$1=33,TS!CT20,IF($A$1=34,TS!CW20,IF($A$1=35,TS!CZ20,IF($A$1=36,TS!DC20,IF($A$1=37,TS!DF20,""))))))))&amp;IF($A$1=38,TS!DI20,IF($A$1=39,TS!DL20,IF($A$1=40,TS!DO20,"")))</f>
        <v>604</v>
      </c>
      <c r="E20" s="98" t="str">
        <f ca="1">IF($A$1=3,TS!I20,IF($A$1=4,TS!L20,IF($A$1=5,TS!O20,IF($A$1=6,TS!R20,IF($A$1=7,TS!U20,IF($A$1=8,TS!X20,IF($A$1=9,TS!AA20,IF($A$1=10,TS!AD20,""))))))))&amp;IF($A$1=11,TS!AG20,IF($A$1=12,TS!AJ20,IF($A$1=13,TS!AM20,IF($A$1=14,TS!AP20,IF($A$1=15,TS!AS20,IF($A$1=16,TS!AV20,IF($A$1=17,TS!AY20,"")))))))&amp;IF($A$1=18,TS!BB20,IF($A$1=19,TS!BE20,IF($A$1=20,TS!BH20,IF($A$1=21,TS!BK20,IF($A$1=22,TS!BN20,IF($A$1=23,TS!BQ20,""))))))&amp;IF($A$1=24,TS!BT20,IF($A$1=25,TS!BW20,IF($A$1=26,TS!BZ20,IF($A$1=27,TS!CC20,IF($A$1=28,TS!CF20,IF($A$1=29,TS!CI20,IF($A$1=1,TS!C20,IF($A$1=2,TS!F20,""))))))))&amp;IF($A$1=30,TS!CL20,IF($A$1=31,TS!CO20,IF($A$1=32,TS!CR20,IF($A$1=33,TS!CU20,IF($A$1=34,TS!CX20,IF($A$1=35,TS!DA20,IF($A$1=36,TS!DD20,IF($A$1=37,TS!DG20,""))))))))&amp;IF($A$1=38,TS!DJ20,IF($A$1=39,TS!DM20,IF($A$1=40,TS!DP20,"")))</f>
        <v>TAKDİR/TEŞEKKÜR SONUÇ LİSTESİ</v>
      </c>
      <c r="F20" s="79"/>
      <c r="G20" s="79"/>
      <c r="H20" s="79"/>
      <c r="I20" s="79"/>
      <c r="J20" s="79"/>
      <c r="K20" s="79"/>
      <c r="L20" s="79"/>
      <c r="M20" s="79"/>
      <c r="N20" s="79"/>
      <c r="O20" s="79"/>
      <c r="Q20" s="97" t="str">
        <f ca="1">IF($B$1=3,TS!G20,IF($B$1=4,TS!J20,IF($B$1=5,TS!M20,IF($B$1=6,TS!P20,IF($B$1=7,TS!S20,IF($B$1=8,TS!V20,IF($B$1=9,TS!Y20,IF($B$1=10,TS!AB20,""))))))))&amp;IF($B$1=11,TS!AE20,IF($B$1=12,TS!AH20,IF($B$1=13,TS!AK20,IF($B$1=14,TS!AN20,IF($B$1=15,TS!AQ20,IF($B$1=16,TS!AT20,IF($B$1=17,TS!AW20,"")))))))&amp;IF($B$1=18,TS!AZ20,IF($B$1=19,TS!BC20,IF($B$1=20,TS!BF20,IF($B$1=21,TS!BI20,IF($B$1=22,TS!BL20,IF($B$1=23,TS!BO20,""))))))&amp;IF($B$1=24,TS!BR20,IF($B$1=25,TS!BU20,IF($B$1=26,TS!BX20,IF($B$1=27,TS!CA20,IF($B$1=28,TS!CD20,IF($B$1=29,TS!CG20,IF($B$1=1,TS!A20,IF($B$1=2,TS!D20,""))))))))&amp;IF($B$1=30,TS!CJ20,IF($B$1=31,TS!CM20,IF($B$1=32,TS!CP20,IF($B$1=33,TS!CS20,IF($B$1=34,TS!CV20,IF($B$1=35,TS!CY20,IF($B$1=36,TS!DB20,IF($B$1=37,TS!DE20,""))))))))&amp;IF($B$1=38,TS!DH20,IF($B$1=39,TS!DK20,IF($B$1=40,TS!DN20,"")))</f>
        <v>18</v>
      </c>
      <c r="R20" s="97" t="str">
        <f ca="1">IF($B$1=3,TS!H20,IF($B$1=4,TS!K20,IF($B$1=5,TS!N20,IF($B$1=6,TS!Q20,IF($B$1=7,TS!T20,IF($B$1=8,TS!W20,IF($B$1=9,TS!Z20,IF($B$1=10,TS!AC20,""))))))))&amp;IF($B$1=11,TS!AF20,IF($B$1=12,TS!AI20,IF($B$1=13,TS!AL20,IF($B$1=14,TS!AO20,IF($B$1=15,TS!AR20,IF($B$1=16,TS!AU20,IF($B$1=17,TS!AX20,"")))))))&amp;IF($B$1=18,TS!BA20,IF($B$1=19,TS!BD20,IF($B$1=20,TS!BG20,IF($B$1=21,TS!BJ20,IF($B$1=22,TS!BM20,IF($B$1=23,TS!BP20,""))))))&amp;IF($B$1=24,TS!BS20,IF($B$1=25,TS!BV20,IF($B$1=26,TS!BY20,IF($B$1=27,TS!CB20,IF($B$1=28,TS!CE20,IF($B$1=29,TS!CH20,IF($B$1=1,TS!B20,IF($B$1=2,TS!E20,""))))))))&amp;IF($B$1=30,TS!CK20,IF($B$1=31,TS!CN20,IF($B$1=32,TS!CQ20,IF($B$1=33,TS!CT20,IF($B$1=34,TS!CW20,IF($B$1=35,TS!CZ20,IF($B$1=36,TS!DC20,IF($B$1=37,TS!DF20,""))))))))&amp;IF($B$1=38,TS!DI20,IF($B$1=39,TS!DL20,IF($B$1=40,TS!DO20,"")))</f>
        <v>436</v>
      </c>
      <c r="S20" s="98" t="str">
        <f ca="1">IF($B$1=3,TS!I20,IF($B$1=4,TS!L20,IF($B$1=5,TS!O20,IF($B$1=6,TS!R20,IF($B$1=7,TS!U20,IF($B$1=8,TS!X20,IF($B$1=9,TS!AA20,IF($B$1=10,TS!AD20,""))))))))&amp;IF($B$1=11,TS!AG20,IF($B$1=12,TS!AJ20,IF($B$1=13,TS!AM20,IF($B$1=14,TS!AP20,IF($B$1=15,TS!AS20,IF($B$1=16,TS!AV20,IF($B$1=17,TS!AY20,"")))))))&amp;IF($B$1=18,TS!BB20,IF($B$1=19,TS!BE20,IF($B$1=20,TS!BH20,IF($B$1=21,TS!BK20,IF($B$1=22,TS!BN20,IF($B$1=23,TS!BQ20,""))))))&amp;IF($B$1=24,TS!BT20,IF($B$1=25,TS!BW20,IF($B$1=26,TS!BZ20,IF($B$1=27,TS!CC20,IF($B$1=28,TS!CF20,IF($B$1=29,TS!CI20,IF($B$1=1,TS!C20,IF($B$1=2,TS!F20,""))))))))&amp;IF($B$1=30,TS!CL20,IF($B$1=31,TS!CO20,IF($B$1=32,TS!CR20,IF($B$1=33,TS!CU20,IF($B$1=34,TS!CX20,IF($B$1=35,TS!DA20,IF($B$1=36,TS!DD20,IF($B$1=37,TS!DG20,""))))))))&amp;IF($B$1=38,TS!DJ20,IF($B$1=39,TS!DM20,IF($B$1=40,TS!DP20,"")))</f>
        <v>TAKDİR/TEŞEKKÜR SONUÇ LİSTESİ</v>
      </c>
      <c r="T20" s="79"/>
      <c r="U20" s="79"/>
      <c r="V20" s="79"/>
      <c r="W20" s="79"/>
      <c r="X20" s="79"/>
      <c r="Y20" s="79"/>
      <c r="Z20" s="79"/>
      <c r="AA20" s="79"/>
      <c r="AB20" s="79"/>
      <c r="AC20" s="79"/>
    </row>
    <row r="21" spans="1:29" s="80" customFormat="1" ht="12.95" customHeight="1" x14ac:dyDescent="0.1">
      <c r="A21" s="106" t="str">
        <f>V!Q21</f>
        <v>5 / A</v>
      </c>
      <c r="B21" s="81">
        <v>20</v>
      </c>
      <c r="C21" s="97" t="str">
        <f ca="1">IF($A$1=3,TS!G21,IF($A$1=4,TS!J21,IF($A$1=5,TS!M21,IF($A$1=6,TS!P21,IF($A$1=7,TS!S21,IF($A$1=8,TS!V21,IF($A$1=9,TS!Y21,IF($A$1=10,TS!AB21,""))))))))&amp;IF($A$1=11,TS!AE21,IF($A$1=12,TS!AH21,IF($A$1=13,TS!AK21,IF($A$1=14,TS!AN21,IF($A$1=15,TS!AQ21,IF($A$1=16,TS!AT21,IF($A$1=17,TS!AW21,"")))))))&amp;IF($A$1=18,TS!AZ21,IF($A$1=19,TS!BC21,IF($A$1=20,TS!BF21,IF($A$1=21,TS!BI21,IF($A$1=22,TS!BL21,IF($A$1=23,TS!BO21,""))))))&amp;IF($A$1=24,TS!BR21,IF($A$1=25,TS!BU21,IF($A$1=26,TS!BX21,IF($A$1=27,TS!CA21,IF($A$1=28,TS!CD21,IF($A$1=29,TS!CG21,IF($A$1=1,TS!A21,IF($A$1=2,TS!D21,""))))))))&amp;IF($A$1=30,TS!CJ21,IF($A$1=31,TS!CM21,IF($A$1=32,TS!CP21,IF($A$1=33,TS!CS21,IF($A$1=34,TS!CV21,IF($A$1=35,TS!CY21,IF($A$1=36,TS!DB21,IF($A$1=37,TS!DE21,""))))))))&amp;IF($A$1=38,TS!DH21,IF($A$1=39,TS!DK21,IF($A$1=40,TS!DN21,"")))</f>
        <v>19</v>
      </c>
      <c r="D21" s="97" t="str">
        <f ca="1">IF($A$1=3,TS!H21,IF($A$1=4,TS!K21,IF($A$1=5,TS!N21,IF($A$1=6,TS!Q21,IF($A$1=7,TS!T21,IF($A$1=8,TS!W21,IF($A$1=9,TS!Z21,IF($A$1=10,TS!AC21,""))))))))&amp;IF($A$1=11,TS!AF21,IF($A$1=12,TS!AI21,IF($A$1=13,TS!AL21,IF($A$1=14,TS!AO21,IF($A$1=15,TS!AR21,IF($A$1=16,TS!AU21,IF($A$1=17,TS!AX21,"")))))))&amp;IF($A$1=18,TS!BA21,IF($A$1=19,TS!BD21,IF($A$1=20,TS!BG21,IF($A$1=21,TS!BJ21,IF($A$1=22,TS!BM21,IF($A$1=23,TS!BP21,""))))))&amp;IF($A$1=24,TS!BS21,IF($A$1=25,TS!BV21,IF($A$1=26,TS!BY21,IF($A$1=27,TS!CB21,IF($A$1=28,TS!CE21,IF($A$1=29,TS!CH21,IF($A$1=1,TS!B21,IF($A$1=2,TS!E21,""))))))))&amp;IF($A$1=30,TS!CK21,IF($A$1=31,TS!CN21,IF($A$1=32,TS!CQ21,IF($A$1=33,TS!CT21,IF($A$1=34,TS!CW21,IF($A$1=35,TS!CZ21,IF($A$1=36,TS!DC21,IF($A$1=37,TS!DF21,""))))))))&amp;IF($A$1=38,TS!DI21,IF($A$1=39,TS!DL21,IF($A$1=40,TS!DO21,"")))</f>
        <v>612</v>
      </c>
      <c r="E21" s="98" t="str">
        <f ca="1">IF($A$1=3,TS!I21,IF($A$1=4,TS!L21,IF($A$1=5,TS!O21,IF($A$1=6,TS!R21,IF($A$1=7,TS!U21,IF($A$1=8,TS!X21,IF($A$1=9,TS!AA21,IF($A$1=10,TS!AD21,""))))))))&amp;IF($A$1=11,TS!AG21,IF($A$1=12,TS!AJ21,IF($A$1=13,TS!AM21,IF($A$1=14,TS!AP21,IF($A$1=15,TS!AS21,IF($A$1=16,TS!AV21,IF($A$1=17,TS!AY21,"")))))))&amp;IF($A$1=18,TS!BB21,IF($A$1=19,TS!BE21,IF($A$1=20,TS!BH21,IF($A$1=21,TS!BK21,IF($A$1=22,TS!BN21,IF($A$1=23,TS!BQ21,""))))))&amp;IF($A$1=24,TS!BT21,IF($A$1=25,TS!BW21,IF($A$1=26,TS!BZ21,IF($A$1=27,TS!CC21,IF($A$1=28,TS!CF21,IF($A$1=29,TS!CI21,IF($A$1=1,TS!C21,IF($A$1=2,TS!F21,""))))))))&amp;IF($A$1=30,TS!CL21,IF($A$1=31,TS!CO21,IF($A$1=32,TS!CR21,IF($A$1=33,TS!CU21,IF($A$1=34,TS!CX21,IF($A$1=35,TS!DA21,IF($A$1=36,TS!DD21,IF($A$1=37,TS!DG21,""))))))))&amp;IF($A$1=38,TS!DJ21,IF($A$1=39,TS!DM21,IF($A$1=40,TS!DP21,"")))</f>
        <v>TAKDİR/TEŞEKKÜR SONUÇ LİSTESİ</v>
      </c>
      <c r="F21" s="79"/>
      <c r="G21" s="79"/>
      <c r="H21" s="79"/>
      <c r="I21" s="79"/>
      <c r="J21" s="79"/>
      <c r="K21" s="79"/>
      <c r="L21" s="79"/>
      <c r="M21" s="79"/>
      <c r="N21" s="79"/>
      <c r="O21" s="79"/>
      <c r="Q21" s="97" t="str">
        <f ca="1">IF($B$1=3,TS!G21,IF($B$1=4,TS!J21,IF($B$1=5,TS!M21,IF($B$1=6,TS!P21,IF($B$1=7,TS!S21,IF($B$1=8,TS!V21,IF($B$1=9,TS!Y21,IF($B$1=10,TS!AB21,""))))))))&amp;IF($B$1=11,TS!AE21,IF($B$1=12,TS!AH21,IF($B$1=13,TS!AK21,IF($B$1=14,TS!AN21,IF($B$1=15,TS!AQ21,IF($B$1=16,TS!AT21,IF($B$1=17,TS!AW21,"")))))))&amp;IF($B$1=18,TS!AZ21,IF($B$1=19,TS!BC21,IF($B$1=20,TS!BF21,IF($B$1=21,TS!BI21,IF($B$1=22,TS!BL21,IF($B$1=23,TS!BO21,""))))))&amp;IF($B$1=24,TS!BR21,IF($B$1=25,TS!BU21,IF($B$1=26,TS!BX21,IF($B$1=27,TS!CA21,IF($B$1=28,TS!CD21,IF($B$1=29,TS!CG21,IF($B$1=1,TS!A21,IF($B$1=2,TS!D21,""))))))))&amp;IF($B$1=30,TS!CJ21,IF($B$1=31,TS!CM21,IF($B$1=32,TS!CP21,IF($B$1=33,TS!CS21,IF($B$1=34,TS!CV21,IF($B$1=35,TS!CY21,IF($B$1=36,TS!DB21,IF($B$1=37,TS!DE21,""))))))))&amp;IF($B$1=38,TS!DH21,IF($B$1=39,TS!DK21,IF($B$1=40,TS!DN21,"")))</f>
        <v>19</v>
      </c>
      <c r="R21" s="97" t="str">
        <f ca="1">IF($B$1=3,TS!H21,IF($B$1=4,TS!K21,IF($B$1=5,TS!N21,IF($B$1=6,TS!Q21,IF($B$1=7,TS!T21,IF($B$1=8,TS!W21,IF($B$1=9,TS!Z21,IF($B$1=10,TS!AC21,""))))))))&amp;IF($B$1=11,TS!AF21,IF($B$1=12,TS!AI21,IF($B$1=13,TS!AL21,IF($B$1=14,TS!AO21,IF($B$1=15,TS!AR21,IF($B$1=16,TS!AU21,IF($B$1=17,TS!AX21,"")))))))&amp;IF($B$1=18,TS!BA21,IF($B$1=19,TS!BD21,IF($B$1=20,TS!BG21,IF($B$1=21,TS!BJ21,IF($B$1=22,TS!BM21,IF($B$1=23,TS!BP21,""))))))&amp;IF($B$1=24,TS!BS21,IF($B$1=25,TS!BV21,IF($B$1=26,TS!BY21,IF($B$1=27,TS!CB21,IF($B$1=28,TS!CE21,IF($B$1=29,TS!CH21,IF($B$1=1,TS!B21,IF($B$1=2,TS!E21,""))))))))&amp;IF($B$1=30,TS!CK21,IF($B$1=31,TS!CN21,IF($B$1=32,TS!CQ21,IF($B$1=33,TS!CT21,IF($B$1=34,TS!CW21,IF($B$1=35,TS!CZ21,IF($B$1=36,TS!DC21,IF($B$1=37,TS!DF21,""))))))))&amp;IF($B$1=38,TS!DI21,IF($B$1=39,TS!DL21,IF($B$1=40,TS!DO21,"")))</f>
        <v>458</v>
      </c>
      <c r="S21" s="98" t="str">
        <f ca="1">IF($B$1=3,TS!I21,IF($B$1=4,TS!L21,IF($B$1=5,TS!O21,IF($B$1=6,TS!R21,IF($B$1=7,TS!U21,IF($B$1=8,TS!X21,IF($B$1=9,TS!AA21,IF($B$1=10,TS!AD21,""))))))))&amp;IF($B$1=11,TS!AG21,IF($B$1=12,TS!AJ21,IF($B$1=13,TS!AM21,IF($B$1=14,TS!AP21,IF($B$1=15,TS!AS21,IF($B$1=16,TS!AV21,IF($B$1=17,TS!AY21,"")))))))&amp;IF($B$1=18,TS!BB21,IF($B$1=19,TS!BE21,IF($B$1=20,TS!BH21,IF($B$1=21,TS!BK21,IF($B$1=22,TS!BN21,IF($B$1=23,TS!BQ21,""))))))&amp;IF($B$1=24,TS!BT21,IF($B$1=25,TS!BW21,IF($B$1=26,TS!BZ21,IF($B$1=27,TS!CC21,IF($B$1=28,TS!CF21,IF($B$1=29,TS!CI21,IF($B$1=1,TS!C21,IF($B$1=2,TS!F21,""))))))))&amp;IF($B$1=30,TS!CL21,IF($B$1=31,TS!CO21,IF($B$1=32,TS!CR21,IF($B$1=33,TS!CU21,IF($B$1=34,TS!CX21,IF($B$1=35,TS!DA21,IF($B$1=36,TS!DD21,IF($B$1=37,TS!DG21,""))))))))&amp;IF($B$1=38,TS!DJ21,IF($B$1=39,TS!DM21,IF($B$1=40,TS!DP21,"")))</f>
        <v>TAKDİR/TEŞEKKÜR SONUÇ LİSTESİ</v>
      </c>
      <c r="T21" s="79"/>
      <c r="U21" s="79"/>
      <c r="V21" s="79"/>
      <c r="W21" s="79"/>
      <c r="X21" s="79"/>
      <c r="Y21" s="79"/>
      <c r="Z21" s="79"/>
      <c r="AA21" s="79"/>
      <c r="AB21" s="79"/>
      <c r="AC21" s="79"/>
    </row>
    <row r="22" spans="1:29" s="80" customFormat="1" ht="12.95" customHeight="1" x14ac:dyDescent="0.1">
      <c r="A22" s="106" t="str">
        <f>V!Q22</f>
        <v>5 / B</v>
      </c>
      <c r="B22" s="81">
        <v>21</v>
      </c>
      <c r="C22" s="97" t="str">
        <f ca="1">IF($A$1=3,TS!G22,IF($A$1=4,TS!J22,IF($A$1=5,TS!M22,IF($A$1=6,TS!P22,IF($A$1=7,TS!S22,IF($A$1=8,TS!V22,IF($A$1=9,TS!Y22,IF($A$1=10,TS!AB22,""))))))))&amp;IF($A$1=11,TS!AE22,IF($A$1=12,TS!AH22,IF($A$1=13,TS!AK22,IF($A$1=14,TS!AN22,IF($A$1=15,TS!AQ22,IF($A$1=16,TS!AT22,IF($A$1=17,TS!AW22,"")))))))&amp;IF($A$1=18,TS!AZ22,IF($A$1=19,TS!BC22,IF($A$1=20,TS!BF22,IF($A$1=21,TS!BI22,IF($A$1=22,TS!BL22,IF($A$1=23,TS!BO22,""))))))&amp;IF($A$1=24,TS!BR22,IF($A$1=25,TS!BU22,IF($A$1=26,TS!BX22,IF($A$1=27,TS!CA22,IF($A$1=28,TS!CD22,IF($A$1=29,TS!CG22,IF($A$1=1,TS!A22,IF($A$1=2,TS!D22,""))))))))&amp;IF($A$1=30,TS!CJ22,IF($A$1=31,TS!CM22,IF($A$1=32,TS!CP22,IF($A$1=33,TS!CS22,IF($A$1=34,TS!CV22,IF($A$1=35,TS!CY22,IF($A$1=36,TS!DB22,IF($A$1=37,TS!DE22,""))))))))&amp;IF($A$1=38,TS!DH22,IF($A$1=39,TS!DK22,IF($A$1=40,TS!DN22,"")))</f>
        <v>20</v>
      </c>
      <c r="D22" s="97" t="str">
        <f ca="1">IF($A$1=3,TS!H22,IF($A$1=4,TS!K22,IF($A$1=5,TS!N22,IF($A$1=6,TS!Q22,IF($A$1=7,TS!T22,IF($A$1=8,TS!W22,IF($A$1=9,TS!Z22,IF($A$1=10,TS!AC22,""))))))))&amp;IF($A$1=11,TS!AF22,IF($A$1=12,TS!AI22,IF($A$1=13,TS!AL22,IF($A$1=14,TS!AO22,IF($A$1=15,TS!AR22,IF($A$1=16,TS!AU22,IF($A$1=17,TS!AX22,"")))))))&amp;IF($A$1=18,TS!BA22,IF($A$1=19,TS!BD22,IF($A$1=20,TS!BG22,IF($A$1=21,TS!BJ22,IF($A$1=22,TS!BM22,IF($A$1=23,TS!BP22,""))))))&amp;IF($A$1=24,TS!BS22,IF($A$1=25,TS!BV22,IF($A$1=26,TS!BY22,IF($A$1=27,TS!CB22,IF($A$1=28,TS!CE22,IF($A$1=29,TS!CH22,IF($A$1=1,TS!B22,IF($A$1=2,TS!E22,""))))))))&amp;IF($A$1=30,TS!CK22,IF($A$1=31,TS!CN22,IF($A$1=32,TS!CQ22,IF($A$1=33,TS!CT22,IF($A$1=34,TS!CW22,IF($A$1=35,TS!CZ22,IF($A$1=36,TS!DC22,IF($A$1=37,TS!DF22,""))))))))&amp;IF($A$1=38,TS!DI22,IF($A$1=39,TS!DL22,IF($A$1=40,TS!DO22,"")))</f>
        <v>632</v>
      </c>
      <c r="E22" s="98" t="str">
        <f ca="1">IF($A$1=3,TS!I22,IF($A$1=4,TS!L22,IF($A$1=5,TS!O22,IF($A$1=6,TS!R22,IF($A$1=7,TS!U22,IF($A$1=8,TS!X22,IF($A$1=9,TS!AA22,IF($A$1=10,TS!AD22,""))))))))&amp;IF($A$1=11,TS!AG22,IF($A$1=12,TS!AJ22,IF($A$1=13,TS!AM22,IF($A$1=14,TS!AP22,IF($A$1=15,TS!AS22,IF($A$1=16,TS!AV22,IF($A$1=17,TS!AY22,"")))))))&amp;IF($A$1=18,TS!BB22,IF($A$1=19,TS!BE22,IF($A$1=20,TS!BH22,IF($A$1=21,TS!BK22,IF($A$1=22,TS!BN22,IF($A$1=23,TS!BQ22,""))))))&amp;IF($A$1=24,TS!BT22,IF($A$1=25,TS!BW22,IF($A$1=26,TS!BZ22,IF($A$1=27,TS!CC22,IF($A$1=28,TS!CF22,IF($A$1=29,TS!CI22,IF($A$1=1,TS!C22,IF($A$1=2,TS!F22,""))))))))&amp;IF($A$1=30,TS!CL22,IF($A$1=31,TS!CO22,IF($A$1=32,TS!CR22,IF($A$1=33,TS!CU22,IF($A$1=34,TS!CX22,IF($A$1=35,TS!DA22,IF($A$1=36,TS!DD22,IF($A$1=37,TS!DG22,""))))))))&amp;IF($A$1=38,TS!DJ22,IF($A$1=39,TS!DM22,IF($A$1=40,TS!DP22,"")))</f>
        <v>TAKDİR/TEŞEKKÜR SONUÇ LİSTESİ</v>
      </c>
      <c r="F22" s="79"/>
      <c r="G22" s="79"/>
      <c r="H22" s="79"/>
      <c r="I22" s="79"/>
      <c r="J22" s="79"/>
      <c r="K22" s="79"/>
      <c r="L22" s="79"/>
      <c r="M22" s="79"/>
      <c r="N22" s="79"/>
      <c r="O22" s="79"/>
      <c r="Q22" s="97" t="str">
        <f ca="1">IF($B$1=3,TS!G22,IF($B$1=4,TS!J22,IF($B$1=5,TS!M22,IF($B$1=6,TS!P22,IF($B$1=7,TS!S22,IF($B$1=8,TS!V22,IF($B$1=9,TS!Y22,IF($B$1=10,TS!AB22,""))))))))&amp;IF($B$1=11,TS!AE22,IF($B$1=12,TS!AH22,IF($B$1=13,TS!AK22,IF($B$1=14,TS!AN22,IF($B$1=15,TS!AQ22,IF($B$1=16,TS!AT22,IF($B$1=17,TS!AW22,"")))))))&amp;IF($B$1=18,TS!AZ22,IF($B$1=19,TS!BC22,IF($B$1=20,TS!BF22,IF($B$1=21,TS!BI22,IF($B$1=22,TS!BL22,IF($B$1=23,TS!BO22,""))))))&amp;IF($B$1=24,TS!BR22,IF($B$1=25,TS!BU22,IF($B$1=26,TS!BX22,IF($B$1=27,TS!CA22,IF($B$1=28,TS!CD22,IF($B$1=29,TS!CG22,IF($B$1=1,TS!A22,IF($B$1=2,TS!D22,""))))))))&amp;IF($B$1=30,TS!CJ22,IF($B$1=31,TS!CM22,IF($B$1=32,TS!CP22,IF($B$1=33,TS!CS22,IF($B$1=34,TS!CV22,IF($B$1=35,TS!CY22,IF($B$1=36,TS!DB22,IF($B$1=37,TS!DE22,""))))))))&amp;IF($B$1=38,TS!DH22,IF($B$1=39,TS!DK22,IF($B$1=40,TS!DN22,"")))</f>
        <v>20</v>
      </c>
      <c r="R22" s="97" t="str">
        <f ca="1">IF($B$1=3,TS!H22,IF($B$1=4,TS!K22,IF($B$1=5,TS!N22,IF($B$1=6,TS!Q22,IF($B$1=7,TS!T22,IF($B$1=8,TS!W22,IF($B$1=9,TS!Z22,IF($B$1=10,TS!AC22,""))))))))&amp;IF($B$1=11,TS!AF22,IF($B$1=12,TS!AI22,IF($B$1=13,TS!AL22,IF($B$1=14,TS!AO22,IF($B$1=15,TS!AR22,IF($B$1=16,TS!AU22,IF($B$1=17,TS!AX22,"")))))))&amp;IF($B$1=18,TS!BA22,IF($B$1=19,TS!BD22,IF($B$1=20,TS!BG22,IF($B$1=21,TS!BJ22,IF($B$1=22,TS!BM22,IF($B$1=23,TS!BP22,""))))))&amp;IF($B$1=24,TS!BS22,IF($B$1=25,TS!BV22,IF($B$1=26,TS!BY22,IF($B$1=27,TS!CB22,IF($B$1=28,TS!CE22,IF($B$1=29,TS!CH22,IF($B$1=1,TS!B22,IF($B$1=2,TS!E22,""))))))))&amp;IF($B$1=30,TS!CK22,IF($B$1=31,TS!CN22,IF($B$1=32,TS!CQ22,IF($B$1=33,TS!CT22,IF($B$1=34,TS!CW22,IF($B$1=35,TS!CZ22,IF($B$1=36,TS!DC22,IF($B$1=37,TS!DF22,""))))))))&amp;IF($B$1=38,TS!DI22,IF($B$1=39,TS!DL22,IF($B$1=40,TS!DO22,"")))</f>
        <v>473</v>
      </c>
      <c r="S22" s="98" t="str">
        <f ca="1">IF($B$1=3,TS!I22,IF($B$1=4,TS!L22,IF($B$1=5,TS!O22,IF($B$1=6,TS!R22,IF($B$1=7,TS!U22,IF($B$1=8,TS!X22,IF($B$1=9,TS!AA22,IF($B$1=10,TS!AD22,""))))))))&amp;IF($B$1=11,TS!AG22,IF($B$1=12,TS!AJ22,IF($B$1=13,TS!AM22,IF($B$1=14,TS!AP22,IF($B$1=15,TS!AS22,IF($B$1=16,TS!AV22,IF($B$1=17,TS!AY22,"")))))))&amp;IF($B$1=18,TS!BB22,IF($B$1=19,TS!BE22,IF($B$1=20,TS!BH22,IF($B$1=21,TS!BK22,IF($B$1=22,TS!BN22,IF($B$1=23,TS!BQ22,""))))))&amp;IF($B$1=24,TS!BT22,IF($B$1=25,TS!BW22,IF($B$1=26,TS!BZ22,IF($B$1=27,TS!CC22,IF($B$1=28,TS!CF22,IF($B$1=29,TS!CI22,IF($B$1=1,TS!C22,IF($B$1=2,TS!F22,""))))))))&amp;IF($B$1=30,TS!CL22,IF($B$1=31,TS!CO22,IF($B$1=32,TS!CR22,IF($B$1=33,TS!CU22,IF($B$1=34,TS!CX22,IF($B$1=35,TS!DA22,IF($B$1=36,TS!DD22,IF($B$1=37,TS!DG22,""))))))))&amp;IF($B$1=38,TS!DJ22,IF($B$1=39,TS!DM22,IF($B$1=40,TS!DP22,"")))</f>
        <v>TAKDİR/TEŞEKKÜR SONUÇ LİSTESİ</v>
      </c>
      <c r="T22" s="79"/>
      <c r="U22" s="79"/>
      <c r="V22" s="79"/>
      <c r="W22" s="79"/>
      <c r="X22" s="79"/>
      <c r="Y22" s="79"/>
      <c r="Z22" s="79"/>
      <c r="AA22" s="79"/>
      <c r="AB22" s="79"/>
      <c r="AC22" s="79"/>
    </row>
    <row r="23" spans="1:29" s="80" customFormat="1" ht="12.95" customHeight="1" x14ac:dyDescent="0.1">
      <c r="A23" s="106" t="str">
        <f>V!Q23</f>
        <v>5 / C</v>
      </c>
      <c r="B23" s="81">
        <v>22</v>
      </c>
      <c r="C23" s="97" t="str">
        <f ca="1">IF($A$1=3,TS!G23,IF($A$1=4,TS!J23,IF($A$1=5,TS!M23,IF($A$1=6,TS!P23,IF($A$1=7,TS!S23,IF($A$1=8,TS!V23,IF($A$1=9,TS!Y23,IF($A$1=10,TS!AB23,""))))))))&amp;IF($A$1=11,TS!AE23,IF($A$1=12,TS!AH23,IF($A$1=13,TS!AK23,IF($A$1=14,TS!AN23,IF($A$1=15,TS!AQ23,IF($A$1=16,TS!AT23,IF($A$1=17,TS!AW23,"")))))))&amp;IF($A$1=18,TS!AZ23,IF($A$1=19,TS!BC23,IF($A$1=20,TS!BF23,IF($A$1=21,TS!BI23,IF($A$1=22,TS!BL23,IF($A$1=23,TS!BO23,""))))))&amp;IF($A$1=24,TS!BR23,IF($A$1=25,TS!BU23,IF($A$1=26,TS!BX23,IF($A$1=27,TS!CA23,IF($A$1=28,TS!CD23,IF($A$1=29,TS!CG23,IF($A$1=1,TS!A23,IF($A$1=2,TS!D23,""))))))))&amp;IF($A$1=30,TS!CJ23,IF($A$1=31,TS!CM23,IF($A$1=32,TS!CP23,IF($A$1=33,TS!CS23,IF($A$1=34,TS!CV23,IF($A$1=35,TS!CY23,IF($A$1=36,TS!DB23,IF($A$1=37,TS!DE23,""))))))))&amp;IF($A$1=38,TS!DH23,IF($A$1=39,TS!DK23,IF($A$1=40,TS!DN23,"")))</f>
        <v>21</v>
      </c>
      <c r="D23" s="97" t="str">
        <f ca="1">IF($A$1=3,TS!H23,IF($A$1=4,TS!K23,IF($A$1=5,TS!N23,IF($A$1=6,TS!Q23,IF($A$1=7,TS!T23,IF($A$1=8,TS!W23,IF($A$1=9,TS!Z23,IF($A$1=10,TS!AC23,""))))))))&amp;IF($A$1=11,TS!AF23,IF($A$1=12,TS!AI23,IF($A$1=13,TS!AL23,IF($A$1=14,TS!AO23,IF($A$1=15,TS!AR23,IF($A$1=16,TS!AU23,IF($A$1=17,TS!AX23,"")))))))&amp;IF($A$1=18,TS!BA23,IF($A$1=19,TS!BD23,IF($A$1=20,TS!BG23,IF($A$1=21,TS!BJ23,IF($A$1=22,TS!BM23,IF($A$1=23,TS!BP23,""))))))&amp;IF($A$1=24,TS!BS23,IF($A$1=25,TS!BV23,IF($A$1=26,TS!BY23,IF($A$1=27,TS!CB23,IF($A$1=28,TS!CE23,IF($A$1=29,TS!CH23,IF($A$1=1,TS!B23,IF($A$1=2,TS!E23,""))))))))&amp;IF($A$1=30,TS!CK23,IF($A$1=31,TS!CN23,IF($A$1=32,TS!CQ23,IF($A$1=33,TS!CT23,IF($A$1=34,TS!CW23,IF($A$1=35,TS!CZ23,IF($A$1=36,TS!DC23,IF($A$1=37,TS!DF23,""))))))))&amp;IF($A$1=38,TS!DI23,IF($A$1=39,TS!DL23,IF($A$1=40,TS!DO23,"")))</f>
        <v>668</v>
      </c>
      <c r="E23" s="98" t="str">
        <f ca="1">IF($A$1=3,TS!I23,IF($A$1=4,TS!L23,IF($A$1=5,TS!O23,IF($A$1=6,TS!R23,IF($A$1=7,TS!U23,IF($A$1=8,TS!X23,IF($A$1=9,TS!AA23,IF($A$1=10,TS!AD23,""))))))))&amp;IF($A$1=11,TS!AG23,IF($A$1=12,TS!AJ23,IF($A$1=13,TS!AM23,IF($A$1=14,TS!AP23,IF($A$1=15,TS!AS23,IF($A$1=16,TS!AV23,IF($A$1=17,TS!AY23,"")))))))&amp;IF($A$1=18,TS!BB23,IF($A$1=19,TS!BE23,IF($A$1=20,TS!BH23,IF($A$1=21,TS!BK23,IF($A$1=22,TS!BN23,IF($A$1=23,TS!BQ23,""))))))&amp;IF($A$1=24,TS!BT23,IF($A$1=25,TS!BW23,IF($A$1=26,TS!BZ23,IF($A$1=27,TS!CC23,IF($A$1=28,TS!CF23,IF($A$1=29,TS!CI23,IF($A$1=1,TS!C23,IF($A$1=2,TS!F23,""))))))))&amp;IF($A$1=30,TS!CL23,IF($A$1=31,TS!CO23,IF($A$1=32,TS!CR23,IF($A$1=33,TS!CU23,IF($A$1=34,TS!CX23,IF($A$1=35,TS!DA23,IF($A$1=36,TS!DD23,IF($A$1=37,TS!DG23,""))))))))&amp;IF($A$1=38,TS!DJ23,IF($A$1=39,TS!DM23,IF($A$1=40,TS!DP23,"")))</f>
        <v>TAKDİR/TEŞEKKÜR SONUÇ LİSTESİ</v>
      </c>
      <c r="F23" s="79"/>
      <c r="G23" s="79"/>
      <c r="H23" s="79"/>
      <c r="I23" s="79"/>
      <c r="J23" s="79"/>
      <c r="K23" s="79"/>
      <c r="L23" s="79"/>
      <c r="M23" s="79"/>
      <c r="N23" s="79"/>
      <c r="O23" s="79"/>
      <c r="Q23" s="97" t="str">
        <f ca="1">IF($B$1=3,TS!G23,IF($B$1=4,TS!J23,IF($B$1=5,TS!M23,IF($B$1=6,TS!P23,IF($B$1=7,TS!S23,IF($B$1=8,TS!V23,IF($B$1=9,TS!Y23,IF($B$1=10,TS!AB23,""))))))))&amp;IF($B$1=11,TS!AE23,IF($B$1=12,TS!AH23,IF($B$1=13,TS!AK23,IF($B$1=14,TS!AN23,IF($B$1=15,TS!AQ23,IF($B$1=16,TS!AT23,IF($B$1=17,TS!AW23,"")))))))&amp;IF($B$1=18,TS!AZ23,IF($B$1=19,TS!BC23,IF($B$1=20,TS!BF23,IF($B$1=21,TS!BI23,IF($B$1=22,TS!BL23,IF($B$1=23,TS!BO23,""))))))&amp;IF($B$1=24,TS!BR23,IF($B$1=25,TS!BU23,IF($B$1=26,TS!BX23,IF($B$1=27,TS!CA23,IF($B$1=28,TS!CD23,IF($B$1=29,TS!CG23,IF($B$1=1,TS!A23,IF($B$1=2,TS!D23,""))))))))&amp;IF($B$1=30,TS!CJ23,IF($B$1=31,TS!CM23,IF($B$1=32,TS!CP23,IF($B$1=33,TS!CS23,IF($B$1=34,TS!CV23,IF($B$1=35,TS!CY23,IF($B$1=36,TS!DB23,IF($B$1=37,TS!DE23,""))))))))&amp;IF($B$1=38,TS!DH23,IF($B$1=39,TS!DK23,IF($B$1=40,TS!DN23,"")))</f>
        <v>21</v>
      </c>
      <c r="R23" s="97" t="str">
        <f ca="1">IF($B$1=3,TS!H23,IF($B$1=4,TS!K23,IF($B$1=5,TS!N23,IF($B$1=6,TS!Q23,IF($B$1=7,TS!T23,IF($B$1=8,TS!W23,IF($B$1=9,TS!Z23,IF($B$1=10,TS!AC23,""))))))))&amp;IF($B$1=11,TS!AF23,IF($B$1=12,TS!AI23,IF($B$1=13,TS!AL23,IF($B$1=14,TS!AO23,IF($B$1=15,TS!AR23,IF($B$1=16,TS!AU23,IF($B$1=17,TS!AX23,"")))))))&amp;IF($B$1=18,TS!BA23,IF($B$1=19,TS!BD23,IF($B$1=20,TS!BG23,IF($B$1=21,TS!BJ23,IF($B$1=22,TS!BM23,IF($B$1=23,TS!BP23,""))))))&amp;IF($B$1=24,TS!BS23,IF($B$1=25,TS!BV23,IF($B$1=26,TS!BY23,IF($B$1=27,TS!CB23,IF($B$1=28,TS!CE23,IF($B$1=29,TS!CH23,IF($B$1=1,TS!B23,IF($B$1=2,TS!E23,""))))))))&amp;IF($B$1=30,TS!CK23,IF($B$1=31,TS!CN23,IF($B$1=32,TS!CQ23,IF($B$1=33,TS!CT23,IF($B$1=34,TS!CW23,IF($B$1=35,TS!CZ23,IF($B$1=36,TS!DC23,IF($B$1=37,TS!DF23,""))))))))&amp;IF($B$1=38,TS!DI23,IF($B$1=39,TS!DL23,IF($B$1=40,TS!DO23,"")))</f>
        <v>482</v>
      </c>
      <c r="S23" s="98" t="str">
        <f ca="1">IF($B$1=3,TS!I23,IF($B$1=4,TS!L23,IF($B$1=5,TS!O23,IF($B$1=6,TS!R23,IF($B$1=7,TS!U23,IF($B$1=8,TS!X23,IF($B$1=9,TS!AA23,IF($B$1=10,TS!AD23,""))))))))&amp;IF($B$1=11,TS!AG23,IF($B$1=12,TS!AJ23,IF($B$1=13,TS!AM23,IF($B$1=14,TS!AP23,IF($B$1=15,TS!AS23,IF($B$1=16,TS!AV23,IF($B$1=17,TS!AY23,"")))))))&amp;IF($B$1=18,TS!BB23,IF($B$1=19,TS!BE23,IF($B$1=20,TS!BH23,IF($B$1=21,TS!BK23,IF($B$1=22,TS!BN23,IF($B$1=23,TS!BQ23,""))))))&amp;IF($B$1=24,TS!BT23,IF($B$1=25,TS!BW23,IF($B$1=26,TS!BZ23,IF($B$1=27,TS!CC23,IF($B$1=28,TS!CF23,IF($B$1=29,TS!CI23,IF($B$1=1,TS!C23,IF($B$1=2,TS!F23,""))))))))&amp;IF($B$1=30,TS!CL23,IF($B$1=31,TS!CO23,IF($B$1=32,TS!CR23,IF($B$1=33,TS!CU23,IF($B$1=34,TS!CX23,IF($B$1=35,TS!DA23,IF($B$1=36,TS!DD23,IF($B$1=37,TS!DG23,""))))))))&amp;IF($B$1=38,TS!DJ23,IF($B$1=39,TS!DM23,IF($B$1=40,TS!DP23,"")))</f>
        <v>TAKDİR/TEŞEKKÜR SONUÇ LİSTESİ</v>
      </c>
      <c r="T23" s="79"/>
      <c r="U23" s="79"/>
      <c r="V23" s="79"/>
      <c r="W23" s="79"/>
      <c r="X23" s="79"/>
      <c r="Y23" s="79"/>
      <c r="Z23" s="79"/>
      <c r="AA23" s="79"/>
      <c r="AB23" s="79"/>
      <c r="AC23" s="79"/>
    </row>
    <row r="24" spans="1:29" s="80" customFormat="1" ht="12.95" customHeight="1" x14ac:dyDescent="0.1">
      <c r="A24" s="106" t="str">
        <f>V!Q24</f>
        <v>5 / D</v>
      </c>
      <c r="B24" s="81">
        <v>23</v>
      </c>
      <c r="C24" s="97" t="str">
        <f ca="1">IF($A$1=3,TS!G24,IF($A$1=4,TS!J24,IF($A$1=5,TS!M24,IF($A$1=6,TS!P24,IF($A$1=7,TS!S24,IF($A$1=8,TS!V24,IF($A$1=9,TS!Y24,IF($A$1=10,TS!AB24,""))))))))&amp;IF($A$1=11,TS!AE24,IF($A$1=12,TS!AH24,IF($A$1=13,TS!AK24,IF($A$1=14,TS!AN24,IF($A$1=15,TS!AQ24,IF($A$1=16,TS!AT24,IF($A$1=17,TS!AW24,"")))))))&amp;IF($A$1=18,TS!AZ24,IF($A$1=19,TS!BC24,IF($A$1=20,TS!BF24,IF($A$1=21,TS!BI24,IF($A$1=22,TS!BL24,IF($A$1=23,TS!BO24,""))))))&amp;IF($A$1=24,TS!BR24,IF($A$1=25,TS!BU24,IF($A$1=26,TS!BX24,IF($A$1=27,TS!CA24,IF($A$1=28,TS!CD24,IF($A$1=29,TS!CG24,IF($A$1=1,TS!A24,IF($A$1=2,TS!D24,""))))))))&amp;IF($A$1=30,TS!CJ24,IF($A$1=31,TS!CM24,IF($A$1=32,TS!CP24,IF($A$1=33,TS!CS24,IF($A$1=34,TS!CV24,IF($A$1=35,TS!CY24,IF($A$1=36,TS!DB24,IF($A$1=37,TS!DE24,""))))))))&amp;IF($A$1=38,TS!DH24,IF($A$1=39,TS!DK24,IF($A$1=40,TS!DN24,"")))</f>
        <v>22</v>
      </c>
      <c r="D24" s="97" t="str">
        <f ca="1">IF($A$1=3,TS!H24,IF($A$1=4,TS!K24,IF($A$1=5,TS!N24,IF($A$1=6,TS!Q24,IF($A$1=7,TS!T24,IF($A$1=8,TS!W24,IF($A$1=9,TS!Z24,IF($A$1=10,TS!AC24,""))))))))&amp;IF($A$1=11,TS!AF24,IF($A$1=12,TS!AI24,IF($A$1=13,TS!AL24,IF($A$1=14,TS!AO24,IF($A$1=15,TS!AR24,IF($A$1=16,TS!AU24,IF($A$1=17,TS!AX24,"")))))))&amp;IF($A$1=18,TS!BA24,IF($A$1=19,TS!BD24,IF($A$1=20,TS!BG24,IF($A$1=21,TS!BJ24,IF($A$1=22,TS!BM24,IF($A$1=23,TS!BP24,""))))))&amp;IF($A$1=24,TS!BS24,IF($A$1=25,TS!BV24,IF($A$1=26,TS!BY24,IF($A$1=27,TS!CB24,IF($A$1=28,TS!CE24,IF($A$1=29,TS!CH24,IF($A$1=1,TS!B24,IF($A$1=2,TS!E24,""))))))))&amp;IF($A$1=30,TS!CK24,IF($A$1=31,TS!CN24,IF($A$1=32,TS!CQ24,IF($A$1=33,TS!CT24,IF($A$1=34,TS!CW24,IF($A$1=35,TS!CZ24,IF($A$1=36,TS!DC24,IF($A$1=37,TS!DF24,""))))))))&amp;IF($A$1=38,TS!DI24,IF($A$1=39,TS!DL24,IF($A$1=40,TS!DO24,"")))</f>
        <v>750</v>
      </c>
      <c r="E24" s="98" t="str">
        <f ca="1">IF($A$1=3,TS!I24,IF($A$1=4,TS!L24,IF($A$1=5,TS!O24,IF($A$1=6,TS!R24,IF($A$1=7,TS!U24,IF($A$1=8,TS!X24,IF($A$1=9,TS!AA24,IF($A$1=10,TS!AD24,""))))))))&amp;IF($A$1=11,TS!AG24,IF($A$1=12,TS!AJ24,IF($A$1=13,TS!AM24,IF($A$1=14,TS!AP24,IF($A$1=15,TS!AS24,IF($A$1=16,TS!AV24,IF($A$1=17,TS!AY24,"")))))))&amp;IF($A$1=18,TS!BB24,IF($A$1=19,TS!BE24,IF($A$1=20,TS!BH24,IF($A$1=21,TS!BK24,IF($A$1=22,TS!BN24,IF($A$1=23,TS!BQ24,""))))))&amp;IF($A$1=24,TS!BT24,IF($A$1=25,TS!BW24,IF($A$1=26,TS!BZ24,IF($A$1=27,TS!CC24,IF($A$1=28,TS!CF24,IF($A$1=29,TS!CI24,IF($A$1=1,TS!C24,IF($A$1=2,TS!F24,""))))))))&amp;IF($A$1=30,TS!CL24,IF($A$1=31,TS!CO24,IF($A$1=32,TS!CR24,IF($A$1=33,TS!CU24,IF($A$1=34,TS!CX24,IF($A$1=35,TS!DA24,IF($A$1=36,TS!DD24,IF($A$1=37,TS!DG24,""))))))))&amp;IF($A$1=38,TS!DJ24,IF($A$1=39,TS!DM24,IF($A$1=40,TS!DP24,"")))</f>
        <v>TAKDİR/TEŞEKKÜR SONUÇ LİSTESİ</v>
      </c>
      <c r="F24" s="79"/>
      <c r="G24" s="79"/>
      <c r="H24" s="79"/>
      <c r="I24" s="79"/>
      <c r="J24" s="79"/>
      <c r="K24" s="79"/>
      <c r="L24" s="79"/>
      <c r="M24" s="79"/>
      <c r="N24" s="79"/>
      <c r="O24" s="79"/>
      <c r="Q24" s="97" t="str">
        <f ca="1">IF($B$1=3,TS!G24,IF($B$1=4,TS!J24,IF($B$1=5,TS!M24,IF($B$1=6,TS!P24,IF($B$1=7,TS!S24,IF($B$1=8,TS!V24,IF($B$1=9,TS!Y24,IF($B$1=10,TS!AB24,""))))))))&amp;IF($B$1=11,TS!AE24,IF($B$1=12,TS!AH24,IF($B$1=13,TS!AK24,IF($B$1=14,TS!AN24,IF($B$1=15,TS!AQ24,IF($B$1=16,TS!AT24,IF($B$1=17,TS!AW24,"")))))))&amp;IF($B$1=18,TS!AZ24,IF($B$1=19,TS!BC24,IF($B$1=20,TS!BF24,IF($B$1=21,TS!BI24,IF($B$1=22,TS!BL24,IF($B$1=23,TS!BO24,""))))))&amp;IF($B$1=24,TS!BR24,IF($B$1=25,TS!BU24,IF($B$1=26,TS!BX24,IF($B$1=27,TS!CA24,IF($B$1=28,TS!CD24,IF($B$1=29,TS!CG24,IF($B$1=1,TS!A24,IF($B$1=2,TS!D24,""))))))))&amp;IF($B$1=30,TS!CJ24,IF($B$1=31,TS!CM24,IF($B$1=32,TS!CP24,IF($B$1=33,TS!CS24,IF($B$1=34,TS!CV24,IF($B$1=35,TS!CY24,IF($B$1=36,TS!DB24,IF($B$1=37,TS!DE24,""))))))))&amp;IF($B$1=38,TS!DH24,IF($B$1=39,TS!DK24,IF($B$1=40,TS!DN24,"")))</f>
        <v>22</v>
      </c>
      <c r="R24" s="97" t="str">
        <f ca="1">IF($B$1=3,TS!H24,IF($B$1=4,TS!K24,IF($B$1=5,TS!N24,IF($B$1=6,TS!Q24,IF($B$1=7,TS!T24,IF($B$1=8,TS!W24,IF($B$1=9,TS!Z24,IF($B$1=10,TS!AC24,""))))))))&amp;IF($B$1=11,TS!AF24,IF($B$1=12,TS!AI24,IF($B$1=13,TS!AL24,IF($B$1=14,TS!AO24,IF($B$1=15,TS!AR24,IF($B$1=16,TS!AU24,IF($B$1=17,TS!AX24,"")))))))&amp;IF($B$1=18,TS!BA24,IF($B$1=19,TS!BD24,IF($B$1=20,TS!BG24,IF($B$1=21,TS!BJ24,IF($B$1=22,TS!BM24,IF($B$1=23,TS!BP24,""))))))&amp;IF($B$1=24,TS!BS24,IF($B$1=25,TS!BV24,IF($B$1=26,TS!BY24,IF($B$1=27,TS!CB24,IF($B$1=28,TS!CE24,IF($B$1=29,TS!CH24,IF($B$1=1,TS!B24,IF($B$1=2,TS!E24,""))))))))&amp;IF($B$1=30,TS!CK24,IF($B$1=31,TS!CN24,IF($B$1=32,TS!CQ24,IF($B$1=33,TS!CT24,IF($B$1=34,TS!CW24,IF($B$1=35,TS!CZ24,IF($B$1=36,TS!DC24,IF($B$1=37,TS!DF24,""))))))))&amp;IF($B$1=38,TS!DI24,IF($B$1=39,TS!DL24,IF($B$1=40,TS!DO24,"")))</f>
        <v>499</v>
      </c>
      <c r="S24" s="98" t="str">
        <f ca="1">IF($B$1=3,TS!I24,IF($B$1=4,TS!L24,IF($B$1=5,TS!O24,IF($B$1=6,TS!R24,IF($B$1=7,TS!U24,IF($B$1=8,TS!X24,IF($B$1=9,TS!AA24,IF($B$1=10,TS!AD24,""))))))))&amp;IF($B$1=11,TS!AG24,IF($B$1=12,TS!AJ24,IF($B$1=13,TS!AM24,IF($B$1=14,TS!AP24,IF($B$1=15,TS!AS24,IF($B$1=16,TS!AV24,IF($B$1=17,TS!AY24,"")))))))&amp;IF($B$1=18,TS!BB24,IF($B$1=19,TS!BE24,IF($B$1=20,TS!BH24,IF($B$1=21,TS!BK24,IF($B$1=22,TS!BN24,IF($B$1=23,TS!BQ24,""))))))&amp;IF($B$1=24,TS!BT24,IF($B$1=25,TS!BW24,IF($B$1=26,TS!BZ24,IF($B$1=27,TS!CC24,IF($B$1=28,TS!CF24,IF($B$1=29,TS!CI24,IF($B$1=1,TS!C24,IF($B$1=2,TS!F24,""))))))))&amp;IF($B$1=30,TS!CL24,IF($B$1=31,TS!CO24,IF($B$1=32,TS!CR24,IF($B$1=33,TS!CU24,IF($B$1=34,TS!CX24,IF($B$1=35,TS!DA24,IF($B$1=36,TS!DD24,IF($B$1=37,TS!DG24,""))))))))&amp;IF($B$1=38,TS!DJ24,IF($B$1=39,TS!DM24,IF($B$1=40,TS!DP24,"")))</f>
        <v>TAKDİR/TEŞEKKÜR SONUÇ LİSTESİ</v>
      </c>
      <c r="T24" s="79"/>
      <c r="U24" s="79"/>
      <c r="V24" s="79"/>
      <c r="W24" s="79"/>
      <c r="X24" s="79"/>
      <c r="Y24" s="79"/>
      <c r="Z24" s="79"/>
      <c r="AA24" s="79"/>
      <c r="AB24" s="79"/>
      <c r="AC24" s="79"/>
    </row>
    <row r="25" spans="1:29" s="80" customFormat="1" ht="12.95" customHeight="1" x14ac:dyDescent="0.1">
      <c r="A25" s="106" t="str">
        <f>V!Q25</f>
        <v>5 / E</v>
      </c>
      <c r="B25" s="81">
        <v>24</v>
      </c>
      <c r="C25" s="97" t="str">
        <f ca="1">IF($A$1=3,TS!G25,IF($A$1=4,TS!J25,IF($A$1=5,TS!M25,IF($A$1=6,TS!P25,IF($A$1=7,TS!S25,IF($A$1=8,TS!V25,IF($A$1=9,TS!Y25,IF($A$1=10,TS!AB25,""))))))))&amp;IF($A$1=11,TS!AE25,IF($A$1=12,TS!AH25,IF($A$1=13,TS!AK25,IF($A$1=14,TS!AN25,IF($A$1=15,TS!AQ25,IF($A$1=16,TS!AT25,IF($A$1=17,TS!AW25,"")))))))&amp;IF($A$1=18,TS!AZ25,IF($A$1=19,TS!BC25,IF($A$1=20,TS!BF25,IF($A$1=21,TS!BI25,IF($A$1=22,TS!BL25,IF($A$1=23,TS!BO25,""))))))&amp;IF($A$1=24,TS!BR25,IF($A$1=25,TS!BU25,IF($A$1=26,TS!BX25,IF($A$1=27,TS!CA25,IF($A$1=28,TS!CD25,IF($A$1=29,TS!CG25,IF($A$1=1,TS!A25,IF($A$1=2,TS!D25,""))))))))&amp;IF($A$1=30,TS!CJ25,IF($A$1=31,TS!CM25,IF($A$1=32,TS!CP25,IF($A$1=33,TS!CS25,IF($A$1=34,TS!CV25,IF($A$1=35,TS!CY25,IF($A$1=36,TS!DB25,IF($A$1=37,TS!DE25,""))))))))&amp;IF($A$1=38,TS!DH25,IF($A$1=39,TS!DK25,IF($A$1=40,TS!DN25,"")))</f>
        <v>23</v>
      </c>
      <c r="D25" s="97" t="str">
        <f ca="1">IF($A$1=3,TS!H25,IF($A$1=4,TS!K25,IF($A$1=5,TS!N25,IF($A$1=6,TS!Q25,IF($A$1=7,TS!T25,IF($A$1=8,TS!W25,IF($A$1=9,TS!Z25,IF($A$1=10,TS!AC25,""))))))))&amp;IF($A$1=11,TS!AF25,IF($A$1=12,TS!AI25,IF($A$1=13,TS!AL25,IF($A$1=14,TS!AO25,IF($A$1=15,TS!AR25,IF($A$1=16,TS!AU25,IF($A$1=17,TS!AX25,"")))))))&amp;IF($A$1=18,TS!BA25,IF($A$1=19,TS!BD25,IF($A$1=20,TS!BG25,IF($A$1=21,TS!BJ25,IF($A$1=22,TS!BM25,IF($A$1=23,TS!BP25,""))))))&amp;IF($A$1=24,TS!BS25,IF($A$1=25,TS!BV25,IF($A$1=26,TS!BY25,IF($A$1=27,TS!CB25,IF($A$1=28,TS!CE25,IF($A$1=29,TS!CH25,IF($A$1=1,TS!B25,IF($A$1=2,TS!E25,""))))))))&amp;IF($A$1=30,TS!CK25,IF($A$1=31,TS!CN25,IF($A$1=32,TS!CQ25,IF($A$1=33,TS!CT25,IF($A$1=34,TS!CW25,IF($A$1=35,TS!CZ25,IF($A$1=36,TS!DC25,IF($A$1=37,TS!DF25,""))))))))&amp;IF($A$1=38,TS!DI25,IF($A$1=39,TS!DL25,IF($A$1=40,TS!DO25,"")))</f>
        <v>761</v>
      </c>
      <c r="E25" s="98" t="str">
        <f ca="1">IF($A$1=3,TS!I25,IF($A$1=4,TS!L25,IF($A$1=5,TS!O25,IF($A$1=6,TS!R25,IF($A$1=7,TS!U25,IF($A$1=8,TS!X25,IF($A$1=9,TS!AA25,IF($A$1=10,TS!AD25,""))))))))&amp;IF($A$1=11,TS!AG25,IF($A$1=12,TS!AJ25,IF($A$1=13,TS!AM25,IF($A$1=14,TS!AP25,IF($A$1=15,TS!AS25,IF($A$1=16,TS!AV25,IF($A$1=17,TS!AY25,"")))))))&amp;IF($A$1=18,TS!BB25,IF($A$1=19,TS!BE25,IF($A$1=20,TS!BH25,IF($A$1=21,TS!BK25,IF($A$1=22,TS!BN25,IF($A$1=23,TS!BQ25,""))))))&amp;IF($A$1=24,TS!BT25,IF($A$1=25,TS!BW25,IF($A$1=26,TS!BZ25,IF($A$1=27,TS!CC25,IF($A$1=28,TS!CF25,IF($A$1=29,TS!CI25,IF($A$1=1,TS!C25,IF($A$1=2,TS!F25,""))))))))&amp;IF($A$1=30,TS!CL25,IF($A$1=31,TS!CO25,IF($A$1=32,TS!CR25,IF($A$1=33,TS!CU25,IF($A$1=34,TS!CX25,IF($A$1=35,TS!DA25,IF($A$1=36,TS!DD25,IF($A$1=37,TS!DG25,""))))))))&amp;IF($A$1=38,TS!DJ25,IF($A$1=39,TS!DM25,IF($A$1=40,TS!DP25,"")))</f>
        <v>TAKDİR/TEŞEKKÜR SONUÇ LİSTESİ</v>
      </c>
      <c r="F25" s="79"/>
      <c r="G25" s="79"/>
      <c r="H25" s="79"/>
      <c r="I25" s="79"/>
      <c r="J25" s="79"/>
      <c r="K25" s="79"/>
      <c r="L25" s="79"/>
      <c r="M25" s="79"/>
      <c r="N25" s="79"/>
      <c r="O25" s="79"/>
      <c r="Q25" s="97" t="str">
        <f ca="1">IF($B$1=3,TS!G25,IF($B$1=4,TS!J25,IF($B$1=5,TS!M25,IF($B$1=6,TS!P25,IF($B$1=7,TS!S25,IF($B$1=8,TS!V25,IF($B$1=9,TS!Y25,IF($B$1=10,TS!AB25,""))))))))&amp;IF($B$1=11,TS!AE25,IF($B$1=12,TS!AH25,IF($B$1=13,TS!AK25,IF($B$1=14,TS!AN25,IF($B$1=15,TS!AQ25,IF($B$1=16,TS!AT25,IF($B$1=17,TS!AW25,"")))))))&amp;IF($B$1=18,TS!AZ25,IF($B$1=19,TS!BC25,IF($B$1=20,TS!BF25,IF($B$1=21,TS!BI25,IF($B$1=22,TS!BL25,IF($B$1=23,TS!BO25,""))))))&amp;IF($B$1=24,TS!BR25,IF($B$1=25,TS!BU25,IF($B$1=26,TS!BX25,IF($B$1=27,TS!CA25,IF($B$1=28,TS!CD25,IF($B$1=29,TS!CG25,IF($B$1=1,TS!A25,IF($B$1=2,TS!D25,""))))))))&amp;IF($B$1=30,TS!CJ25,IF($B$1=31,TS!CM25,IF($B$1=32,TS!CP25,IF($B$1=33,TS!CS25,IF($B$1=34,TS!CV25,IF($B$1=35,TS!CY25,IF($B$1=36,TS!DB25,IF($B$1=37,TS!DE25,""))))))))&amp;IF($B$1=38,TS!DH25,IF($B$1=39,TS!DK25,IF($B$1=40,TS!DN25,"")))</f>
        <v>23</v>
      </c>
      <c r="R25" s="97" t="str">
        <f ca="1">IF($B$1=3,TS!H25,IF($B$1=4,TS!K25,IF($B$1=5,TS!N25,IF($B$1=6,TS!Q25,IF($B$1=7,TS!T25,IF($B$1=8,TS!W25,IF($B$1=9,TS!Z25,IF($B$1=10,TS!AC25,""))))))))&amp;IF($B$1=11,TS!AF25,IF($B$1=12,TS!AI25,IF($B$1=13,TS!AL25,IF($B$1=14,TS!AO25,IF($B$1=15,TS!AR25,IF($B$1=16,TS!AU25,IF($B$1=17,TS!AX25,"")))))))&amp;IF($B$1=18,TS!BA25,IF($B$1=19,TS!BD25,IF($B$1=20,TS!BG25,IF($B$1=21,TS!BJ25,IF($B$1=22,TS!BM25,IF($B$1=23,TS!BP25,""))))))&amp;IF($B$1=24,TS!BS25,IF($B$1=25,TS!BV25,IF($B$1=26,TS!BY25,IF($B$1=27,TS!CB25,IF($B$1=28,TS!CE25,IF($B$1=29,TS!CH25,IF($B$1=1,TS!B25,IF($B$1=2,TS!E25,""))))))))&amp;IF($B$1=30,TS!CK25,IF($B$1=31,TS!CN25,IF($B$1=32,TS!CQ25,IF($B$1=33,TS!CT25,IF($B$1=34,TS!CW25,IF($B$1=35,TS!CZ25,IF($B$1=36,TS!DC25,IF($B$1=37,TS!DF25,""))))))))&amp;IF($B$1=38,TS!DI25,IF($B$1=39,TS!DL25,IF($B$1=40,TS!DO25,"")))</f>
        <v>625</v>
      </c>
      <c r="S25" s="98" t="str">
        <f ca="1">IF($B$1=3,TS!I25,IF($B$1=4,TS!L25,IF($B$1=5,TS!O25,IF($B$1=6,TS!R25,IF($B$1=7,TS!U25,IF($B$1=8,TS!X25,IF($B$1=9,TS!AA25,IF($B$1=10,TS!AD25,""))))))))&amp;IF($B$1=11,TS!AG25,IF($B$1=12,TS!AJ25,IF($B$1=13,TS!AM25,IF($B$1=14,TS!AP25,IF($B$1=15,TS!AS25,IF($B$1=16,TS!AV25,IF($B$1=17,TS!AY25,"")))))))&amp;IF($B$1=18,TS!BB25,IF($B$1=19,TS!BE25,IF($B$1=20,TS!BH25,IF($B$1=21,TS!BK25,IF($B$1=22,TS!BN25,IF($B$1=23,TS!BQ25,""))))))&amp;IF($B$1=24,TS!BT25,IF($B$1=25,TS!BW25,IF($B$1=26,TS!BZ25,IF($B$1=27,TS!CC25,IF($B$1=28,TS!CF25,IF($B$1=29,TS!CI25,IF($B$1=1,TS!C25,IF($B$1=2,TS!F25,""))))))))&amp;IF($B$1=30,TS!CL25,IF($B$1=31,TS!CO25,IF($B$1=32,TS!CR25,IF($B$1=33,TS!CU25,IF($B$1=34,TS!CX25,IF($B$1=35,TS!DA25,IF($B$1=36,TS!DD25,IF($B$1=37,TS!DG25,""))))))))&amp;IF($B$1=38,TS!DJ25,IF($B$1=39,TS!DM25,IF($B$1=40,TS!DP25,"")))</f>
        <v>TAKDİR/TEŞEKKÜR SONUÇ LİSTESİ</v>
      </c>
      <c r="T25" s="79"/>
      <c r="U25" s="79"/>
      <c r="V25" s="79"/>
      <c r="W25" s="79"/>
      <c r="X25" s="79"/>
      <c r="Y25" s="79"/>
      <c r="Z25" s="79"/>
      <c r="AA25" s="79"/>
      <c r="AB25" s="79"/>
      <c r="AC25" s="79"/>
    </row>
    <row r="26" spans="1:29" s="80" customFormat="1" ht="12.95" customHeight="1" x14ac:dyDescent="0.1">
      <c r="A26" s="106" t="str">
        <f>V!Q26</f>
        <v>5 / F</v>
      </c>
      <c r="B26" s="81">
        <v>25</v>
      </c>
      <c r="C26" s="97" t="str">
        <f ca="1">IF($A$1=3,TS!G26,IF($A$1=4,TS!J26,IF($A$1=5,TS!M26,IF($A$1=6,TS!P26,IF($A$1=7,TS!S26,IF($A$1=8,TS!V26,IF($A$1=9,TS!Y26,IF($A$1=10,TS!AB26,""))))))))&amp;IF($A$1=11,TS!AE26,IF($A$1=12,TS!AH26,IF($A$1=13,TS!AK26,IF($A$1=14,TS!AN26,IF($A$1=15,TS!AQ26,IF($A$1=16,TS!AT26,IF($A$1=17,TS!AW26,"")))))))&amp;IF($A$1=18,TS!AZ26,IF($A$1=19,TS!BC26,IF($A$1=20,TS!BF26,IF($A$1=21,TS!BI26,IF($A$1=22,TS!BL26,IF($A$1=23,TS!BO26,""))))))&amp;IF($A$1=24,TS!BR26,IF($A$1=25,TS!BU26,IF($A$1=26,TS!BX26,IF($A$1=27,TS!CA26,IF($A$1=28,TS!CD26,IF($A$1=29,TS!CG26,IF($A$1=1,TS!A26,IF($A$1=2,TS!D26,""))))))))&amp;IF($A$1=30,TS!CJ26,IF($A$1=31,TS!CM26,IF($A$1=32,TS!CP26,IF($A$1=33,TS!CS26,IF($A$1=34,TS!CV26,IF($A$1=35,TS!CY26,IF($A$1=36,TS!DB26,IF($A$1=37,TS!DE26,""))))))))&amp;IF($A$1=38,TS!DH26,IF($A$1=39,TS!DK26,IF($A$1=40,TS!DN26,"")))</f>
        <v>24</v>
      </c>
      <c r="D26" s="97" t="str">
        <f ca="1">IF($A$1=3,TS!H26,IF($A$1=4,TS!K26,IF($A$1=5,TS!N26,IF($A$1=6,TS!Q26,IF($A$1=7,TS!T26,IF($A$1=8,TS!W26,IF($A$1=9,TS!Z26,IF($A$1=10,TS!AC26,""))))))))&amp;IF($A$1=11,TS!AF26,IF($A$1=12,TS!AI26,IF($A$1=13,TS!AL26,IF($A$1=14,TS!AO26,IF($A$1=15,TS!AR26,IF($A$1=16,TS!AU26,IF($A$1=17,TS!AX26,"")))))))&amp;IF($A$1=18,TS!BA26,IF($A$1=19,TS!BD26,IF($A$1=20,TS!BG26,IF($A$1=21,TS!BJ26,IF($A$1=22,TS!BM26,IF($A$1=23,TS!BP26,""))))))&amp;IF($A$1=24,TS!BS26,IF($A$1=25,TS!BV26,IF($A$1=26,TS!BY26,IF($A$1=27,TS!CB26,IF($A$1=28,TS!CE26,IF($A$1=29,TS!CH26,IF($A$1=1,TS!B26,IF($A$1=2,TS!E26,""))))))))&amp;IF($A$1=30,TS!CK26,IF($A$1=31,TS!CN26,IF($A$1=32,TS!CQ26,IF($A$1=33,TS!CT26,IF($A$1=34,TS!CW26,IF($A$1=35,TS!CZ26,IF($A$1=36,TS!DC26,IF($A$1=37,TS!DF26,""))))))))&amp;IF($A$1=38,TS!DI26,IF($A$1=39,TS!DL26,IF($A$1=40,TS!DO26,"")))</f>
        <v>792</v>
      </c>
      <c r="E26" s="98" t="str">
        <f ca="1">IF($A$1=3,TS!I26,IF($A$1=4,TS!L26,IF($A$1=5,TS!O26,IF($A$1=6,TS!R26,IF($A$1=7,TS!U26,IF($A$1=8,TS!X26,IF($A$1=9,TS!AA26,IF($A$1=10,TS!AD26,""))))))))&amp;IF($A$1=11,TS!AG26,IF($A$1=12,TS!AJ26,IF($A$1=13,TS!AM26,IF($A$1=14,TS!AP26,IF($A$1=15,TS!AS26,IF($A$1=16,TS!AV26,IF($A$1=17,TS!AY26,"")))))))&amp;IF($A$1=18,TS!BB26,IF($A$1=19,TS!BE26,IF($A$1=20,TS!BH26,IF($A$1=21,TS!BK26,IF($A$1=22,TS!BN26,IF($A$1=23,TS!BQ26,""))))))&amp;IF($A$1=24,TS!BT26,IF($A$1=25,TS!BW26,IF($A$1=26,TS!BZ26,IF($A$1=27,TS!CC26,IF($A$1=28,TS!CF26,IF($A$1=29,TS!CI26,IF($A$1=1,TS!C26,IF($A$1=2,TS!F26,""))))))))&amp;IF($A$1=30,TS!CL26,IF($A$1=31,TS!CO26,IF($A$1=32,TS!CR26,IF($A$1=33,TS!CU26,IF($A$1=34,TS!CX26,IF($A$1=35,TS!DA26,IF($A$1=36,TS!DD26,IF($A$1=37,TS!DG26,""))))))))&amp;IF($A$1=38,TS!DJ26,IF($A$1=39,TS!DM26,IF($A$1=40,TS!DP26,"")))</f>
        <v>TAKDİR/TEŞEKKÜR SONUÇ LİSTESİ</v>
      </c>
      <c r="F26" s="79"/>
      <c r="G26" s="79"/>
      <c r="H26" s="79"/>
      <c r="I26" s="79"/>
      <c r="J26" s="79"/>
      <c r="K26" s="79"/>
      <c r="L26" s="79"/>
      <c r="M26" s="79"/>
      <c r="N26" s="79"/>
      <c r="O26" s="79"/>
      <c r="Q26" s="97" t="str">
        <f ca="1">IF($B$1=3,TS!G26,IF($B$1=4,TS!J26,IF($B$1=5,TS!M26,IF($B$1=6,TS!P26,IF($B$1=7,TS!S26,IF($B$1=8,TS!V26,IF($B$1=9,TS!Y26,IF($B$1=10,TS!AB26,""))))))))&amp;IF($B$1=11,TS!AE26,IF($B$1=12,TS!AH26,IF($B$1=13,TS!AK26,IF($B$1=14,TS!AN26,IF($B$1=15,TS!AQ26,IF($B$1=16,TS!AT26,IF($B$1=17,TS!AW26,"")))))))&amp;IF($B$1=18,TS!AZ26,IF($B$1=19,TS!BC26,IF($B$1=20,TS!BF26,IF($B$1=21,TS!BI26,IF($B$1=22,TS!BL26,IF($B$1=23,TS!BO26,""))))))&amp;IF($B$1=24,TS!BR26,IF($B$1=25,TS!BU26,IF($B$1=26,TS!BX26,IF($B$1=27,TS!CA26,IF($B$1=28,TS!CD26,IF($B$1=29,TS!CG26,IF($B$1=1,TS!A26,IF($B$1=2,TS!D26,""))))))))&amp;IF($B$1=30,TS!CJ26,IF($B$1=31,TS!CM26,IF($B$1=32,TS!CP26,IF($B$1=33,TS!CS26,IF($B$1=34,TS!CV26,IF($B$1=35,TS!CY26,IF($B$1=36,TS!DB26,IF($B$1=37,TS!DE26,""))))))))&amp;IF($B$1=38,TS!DH26,IF($B$1=39,TS!DK26,IF($B$1=40,TS!DN26,"")))</f>
        <v>24</v>
      </c>
      <c r="R26" s="97" t="str">
        <f ca="1">IF($B$1=3,TS!H26,IF($B$1=4,TS!K26,IF($B$1=5,TS!N26,IF($B$1=6,TS!Q26,IF($B$1=7,TS!T26,IF($B$1=8,TS!W26,IF($B$1=9,TS!Z26,IF($B$1=10,TS!AC26,""))))))))&amp;IF($B$1=11,TS!AF26,IF($B$1=12,TS!AI26,IF($B$1=13,TS!AL26,IF($B$1=14,TS!AO26,IF($B$1=15,TS!AR26,IF($B$1=16,TS!AU26,IF($B$1=17,TS!AX26,"")))))))&amp;IF($B$1=18,TS!BA26,IF($B$1=19,TS!BD26,IF($B$1=20,TS!BG26,IF($B$1=21,TS!BJ26,IF($B$1=22,TS!BM26,IF($B$1=23,TS!BP26,""))))))&amp;IF($B$1=24,TS!BS26,IF($B$1=25,TS!BV26,IF($B$1=26,TS!BY26,IF($B$1=27,TS!CB26,IF($B$1=28,TS!CE26,IF($B$1=29,TS!CH26,IF($B$1=1,TS!B26,IF($B$1=2,TS!E26,""))))))))&amp;IF($B$1=30,TS!CK26,IF($B$1=31,TS!CN26,IF($B$1=32,TS!CQ26,IF($B$1=33,TS!CT26,IF($B$1=34,TS!CW26,IF($B$1=35,TS!CZ26,IF($B$1=36,TS!DC26,IF($B$1=37,TS!DF26,""))))))))&amp;IF($B$1=38,TS!DI26,IF($B$1=39,TS!DL26,IF($B$1=40,TS!DO26,"")))</f>
        <v>704</v>
      </c>
      <c r="S26" s="98" t="str">
        <f ca="1">IF($B$1=3,TS!I26,IF($B$1=4,TS!L26,IF($B$1=5,TS!O26,IF($B$1=6,TS!R26,IF($B$1=7,TS!U26,IF($B$1=8,TS!X26,IF($B$1=9,TS!AA26,IF($B$1=10,TS!AD26,""))))))))&amp;IF($B$1=11,TS!AG26,IF($B$1=12,TS!AJ26,IF($B$1=13,TS!AM26,IF($B$1=14,TS!AP26,IF($B$1=15,TS!AS26,IF($B$1=16,TS!AV26,IF($B$1=17,TS!AY26,"")))))))&amp;IF($B$1=18,TS!BB26,IF($B$1=19,TS!BE26,IF($B$1=20,TS!BH26,IF($B$1=21,TS!BK26,IF($B$1=22,TS!BN26,IF($B$1=23,TS!BQ26,""))))))&amp;IF($B$1=24,TS!BT26,IF($B$1=25,TS!BW26,IF($B$1=26,TS!BZ26,IF($B$1=27,TS!CC26,IF($B$1=28,TS!CF26,IF($B$1=29,TS!CI26,IF($B$1=1,TS!C26,IF($B$1=2,TS!F26,""))))))))&amp;IF($B$1=30,TS!CL26,IF($B$1=31,TS!CO26,IF($B$1=32,TS!CR26,IF($B$1=33,TS!CU26,IF($B$1=34,TS!CX26,IF($B$1=35,TS!DA26,IF($B$1=36,TS!DD26,IF($B$1=37,TS!DG26,""))))))))&amp;IF($B$1=38,TS!DJ26,IF($B$1=39,TS!DM26,IF($B$1=40,TS!DP26,"")))</f>
        <v>TAKDİR/TEŞEKKÜR SONUÇ LİSTESİ</v>
      </c>
      <c r="T26" s="79"/>
      <c r="U26" s="79"/>
      <c r="V26" s="79"/>
      <c r="W26" s="79"/>
      <c r="X26" s="79"/>
      <c r="Y26" s="79"/>
      <c r="Z26" s="79"/>
      <c r="AA26" s="79"/>
      <c r="AB26" s="79"/>
      <c r="AC26" s="79"/>
    </row>
    <row r="27" spans="1:29" s="80" customFormat="1" ht="12.95" customHeight="1" x14ac:dyDescent="0.1">
      <c r="A27" s="106" t="str">
        <f>V!Q27</f>
        <v>5 / G</v>
      </c>
      <c r="B27" s="81">
        <v>26</v>
      </c>
      <c r="C27" s="97" t="str">
        <f ca="1">IF($A$1=3,TS!G27,IF($A$1=4,TS!J27,IF($A$1=5,TS!M27,IF($A$1=6,TS!P27,IF($A$1=7,TS!S27,IF($A$1=8,TS!V27,IF($A$1=9,TS!Y27,IF($A$1=10,TS!AB27,""))))))))&amp;IF($A$1=11,TS!AE27,IF($A$1=12,TS!AH27,IF($A$1=13,TS!AK27,IF($A$1=14,TS!AN27,IF($A$1=15,TS!AQ27,IF($A$1=16,TS!AT27,IF($A$1=17,TS!AW27,"")))))))&amp;IF($A$1=18,TS!AZ27,IF($A$1=19,TS!BC27,IF($A$1=20,TS!BF27,IF($A$1=21,TS!BI27,IF($A$1=22,TS!BL27,IF($A$1=23,TS!BO27,""))))))&amp;IF($A$1=24,TS!BR27,IF($A$1=25,TS!BU27,IF($A$1=26,TS!BX27,IF($A$1=27,TS!CA27,IF($A$1=28,TS!CD27,IF($A$1=29,TS!CG27,IF($A$1=1,TS!A27,IF($A$1=2,TS!D27,""))))))))&amp;IF($A$1=30,TS!CJ27,IF($A$1=31,TS!CM27,IF($A$1=32,TS!CP27,IF($A$1=33,TS!CS27,IF($A$1=34,TS!CV27,IF($A$1=35,TS!CY27,IF($A$1=36,TS!DB27,IF($A$1=37,TS!DE27,""))))))))&amp;IF($A$1=38,TS!DH27,IF($A$1=39,TS!DK27,IF($A$1=40,TS!DN27,"")))</f>
        <v/>
      </c>
      <c r="D27" s="97" t="str">
        <f ca="1">IF($A$1=3,TS!H27,IF($A$1=4,TS!K27,IF($A$1=5,TS!N27,IF($A$1=6,TS!Q27,IF($A$1=7,TS!T27,IF($A$1=8,TS!W27,IF($A$1=9,TS!Z27,IF($A$1=10,TS!AC27,""))))))))&amp;IF($A$1=11,TS!AF27,IF($A$1=12,TS!AI27,IF($A$1=13,TS!AL27,IF($A$1=14,TS!AO27,IF($A$1=15,TS!AR27,IF($A$1=16,TS!AU27,IF($A$1=17,TS!AX27,"")))))))&amp;IF($A$1=18,TS!BA27,IF($A$1=19,TS!BD27,IF($A$1=20,TS!BG27,IF($A$1=21,TS!BJ27,IF($A$1=22,TS!BM27,IF($A$1=23,TS!BP27,""))))))&amp;IF($A$1=24,TS!BS27,IF($A$1=25,TS!BV27,IF($A$1=26,TS!BY27,IF($A$1=27,TS!CB27,IF($A$1=28,TS!CE27,IF($A$1=29,TS!CH27,IF($A$1=1,TS!B27,IF($A$1=2,TS!E27,""))))))))&amp;IF($A$1=30,TS!CK27,IF($A$1=31,TS!CN27,IF($A$1=32,TS!CQ27,IF($A$1=33,TS!CT27,IF($A$1=34,TS!CW27,IF($A$1=35,TS!CZ27,IF($A$1=36,TS!DC27,IF($A$1=37,TS!DF27,""))))))))&amp;IF($A$1=38,TS!DI27,IF($A$1=39,TS!DL27,IF($A$1=40,TS!DO27,"")))</f>
        <v/>
      </c>
      <c r="E27" s="98" t="str">
        <f ca="1">IF($A$1=3,TS!I27,IF($A$1=4,TS!L27,IF($A$1=5,TS!O27,IF($A$1=6,TS!R27,IF($A$1=7,TS!U27,IF($A$1=8,TS!X27,IF($A$1=9,TS!AA27,IF($A$1=10,TS!AD27,""))))))))&amp;IF($A$1=11,TS!AG27,IF($A$1=12,TS!AJ27,IF($A$1=13,TS!AM27,IF($A$1=14,TS!AP27,IF($A$1=15,TS!AS27,IF($A$1=16,TS!AV27,IF($A$1=17,TS!AY27,"")))))))&amp;IF($A$1=18,TS!BB27,IF($A$1=19,TS!BE27,IF($A$1=20,TS!BH27,IF($A$1=21,TS!BK27,IF($A$1=22,TS!BN27,IF($A$1=23,TS!BQ27,""))))))&amp;IF($A$1=24,TS!BT27,IF($A$1=25,TS!BW27,IF($A$1=26,TS!BZ27,IF($A$1=27,TS!CC27,IF($A$1=28,TS!CF27,IF($A$1=29,TS!CI27,IF($A$1=1,TS!C27,IF($A$1=2,TS!F27,""))))))))&amp;IF($A$1=30,TS!CL27,IF($A$1=31,TS!CO27,IF($A$1=32,TS!CR27,IF($A$1=33,TS!CU27,IF($A$1=34,TS!CX27,IF($A$1=35,TS!DA27,IF($A$1=36,TS!DD27,IF($A$1=37,TS!DG27,""))))))))&amp;IF($A$1=38,TS!DJ27,IF($A$1=39,TS!DM27,IF($A$1=40,TS!DP27,"")))</f>
        <v/>
      </c>
      <c r="F27" s="79"/>
      <c r="G27" s="79"/>
      <c r="H27" s="79"/>
      <c r="I27" s="79"/>
      <c r="J27" s="79"/>
      <c r="K27" s="79"/>
      <c r="L27" s="79"/>
      <c r="M27" s="79"/>
      <c r="N27" s="79"/>
      <c r="O27" s="79"/>
      <c r="Q27" s="97" t="str">
        <f ca="1">IF($B$1=3,TS!G27,IF($B$1=4,TS!J27,IF($B$1=5,TS!M27,IF($B$1=6,TS!P27,IF($B$1=7,TS!S27,IF($B$1=8,TS!V27,IF($B$1=9,TS!Y27,IF($B$1=10,TS!AB27,""))))))))&amp;IF($B$1=11,TS!AE27,IF($B$1=12,TS!AH27,IF($B$1=13,TS!AK27,IF($B$1=14,TS!AN27,IF($B$1=15,TS!AQ27,IF($B$1=16,TS!AT27,IF($B$1=17,TS!AW27,"")))))))&amp;IF($B$1=18,TS!AZ27,IF($B$1=19,TS!BC27,IF($B$1=20,TS!BF27,IF($B$1=21,TS!BI27,IF($B$1=22,TS!BL27,IF($B$1=23,TS!BO27,""))))))&amp;IF($B$1=24,TS!BR27,IF($B$1=25,TS!BU27,IF($B$1=26,TS!BX27,IF($B$1=27,TS!CA27,IF($B$1=28,TS!CD27,IF($B$1=29,TS!CG27,IF($B$1=1,TS!A27,IF($B$1=2,TS!D27,""))))))))&amp;IF($B$1=30,TS!CJ27,IF($B$1=31,TS!CM27,IF($B$1=32,TS!CP27,IF($B$1=33,TS!CS27,IF($B$1=34,TS!CV27,IF($B$1=35,TS!CY27,IF($B$1=36,TS!DB27,IF($B$1=37,TS!DE27,""))))))))&amp;IF($B$1=38,TS!DH27,IF($B$1=39,TS!DK27,IF($B$1=40,TS!DN27,"")))</f>
        <v>25</v>
      </c>
      <c r="R27" s="97" t="str">
        <f ca="1">IF($B$1=3,TS!H27,IF($B$1=4,TS!K27,IF($B$1=5,TS!N27,IF($B$1=6,TS!Q27,IF($B$1=7,TS!T27,IF($B$1=8,TS!W27,IF($B$1=9,TS!Z27,IF($B$1=10,TS!AC27,""))))))))&amp;IF($B$1=11,TS!AF27,IF($B$1=12,TS!AI27,IF($B$1=13,TS!AL27,IF($B$1=14,TS!AO27,IF($B$1=15,TS!AR27,IF($B$1=16,TS!AU27,IF($B$1=17,TS!AX27,"")))))))&amp;IF($B$1=18,TS!BA27,IF($B$1=19,TS!BD27,IF($B$1=20,TS!BG27,IF($B$1=21,TS!BJ27,IF($B$1=22,TS!BM27,IF($B$1=23,TS!BP27,""))))))&amp;IF($B$1=24,TS!BS27,IF($B$1=25,TS!BV27,IF($B$1=26,TS!BY27,IF($B$1=27,TS!CB27,IF($B$1=28,TS!CE27,IF($B$1=29,TS!CH27,IF($B$1=1,TS!B27,IF($B$1=2,TS!E27,""))))))))&amp;IF($B$1=30,TS!CK27,IF($B$1=31,TS!CN27,IF($B$1=32,TS!CQ27,IF($B$1=33,TS!CT27,IF($B$1=34,TS!CW27,IF($B$1=35,TS!CZ27,IF($B$1=36,TS!DC27,IF($B$1=37,TS!DF27,""))))))))&amp;IF($B$1=38,TS!DI27,IF($B$1=39,TS!DL27,IF($B$1=40,TS!DO27,"")))</f>
        <v>708</v>
      </c>
      <c r="S27" s="98" t="str">
        <f ca="1">IF($B$1=3,TS!I27,IF($B$1=4,TS!L27,IF($B$1=5,TS!O27,IF($B$1=6,TS!R27,IF($B$1=7,TS!U27,IF($B$1=8,TS!X27,IF($B$1=9,TS!AA27,IF($B$1=10,TS!AD27,""))))))))&amp;IF($B$1=11,TS!AG27,IF($B$1=12,TS!AJ27,IF($B$1=13,TS!AM27,IF($B$1=14,TS!AP27,IF($B$1=15,TS!AS27,IF($B$1=16,TS!AV27,IF($B$1=17,TS!AY27,"")))))))&amp;IF($B$1=18,TS!BB27,IF($B$1=19,TS!BE27,IF($B$1=20,TS!BH27,IF($B$1=21,TS!BK27,IF($B$1=22,TS!BN27,IF($B$1=23,TS!BQ27,""))))))&amp;IF($B$1=24,TS!BT27,IF($B$1=25,TS!BW27,IF($B$1=26,TS!BZ27,IF($B$1=27,TS!CC27,IF($B$1=28,TS!CF27,IF($B$1=29,TS!CI27,IF($B$1=1,TS!C27,IF($B$1=2,TS!F27,""))))))))&amp;IF($B$1=30,TS!CL27,IF($B$1=31,TS!CO27,IF($B$1=32,TS!CR27,IF($B$1=33,TS!CU27,IF($B$1=34,TS!CX27,IF($B$1=35,TS!DA27,IF($B$1=36,TS!DD27,IF($B$1=37,TS!DG27,""))))))))&amp;IF($B$1=38,TS!DJ27,IF($B$1=39,TS!DM27,IF($B$1=40,TS!DP27,"")))</f>
        <v>TAKDİR/TEŞEKKÜR SONUÇ LİSTESİ</v>
      </c>
      <c r="T27" s="79"/>
      <c r="U27" s="79"/>
      <c r="V27" s="79"/>
      <c r="W27" s="79"/>
      <c r="X27" s="79"/>
      <c r="Y27" s="79"/>
      <c r="Z27" s="79"/>
      <c r="AA27" s="79"/>
      <c r="AB27" s="79"/>
      <c r="AC27" s="79"/>
    </row>
    <row r="28" spans="1:29" s="80" customFormat="1" ht="12.95" customHeight="1" x14ac:dyDescent="0.1">
      <c r="A28" s="106" t="str">
        <f>V!Q28</f>
        <v>5 / H</v>
      </c>
      <c r="B28" s="81">
        <v>27</v>
      </c>
      <c r="C28" s="97" t="str">
        <f ca="1">IF($A$1=3,TS!G28,IF($A$1=4,TS!J28,IF($A$1=5,TS!M28,IF($A$1=6,TS!P28,IF($A$1=7,TS!S28,IF($A$1=8,TS!V28,IF($A$1=9,TS!Y28,IF($A$1=10,TS!AB28,""))))))))&amp;IF($A$1=11,TS!AE28,IF($A$1=12,TS!AH28,IF($A$1=13,TS!AK28,IF($A$1=14,TS!AN28,IF($A$1=15,TS!AQ28,IF($A$1=16,TS!AT28,IF($A$1=17,TS!AW28,"")))))))&amp;IF($A$1=18,TS!AZ28,IF($A$1=19,TS!BC28,IF($A$1=20,TS!BF28,IF($A$1=21,TS!BI28,IF($A$1=22,TS!BL28,IF($A$1=23,TS!BO28,""))))))&amp;IF($A$1=24,TS!BR28,IF($A$1=25,TS!BU28,IF($A$1=26,TS!BX28,IF($A$1=27,TS!CA28,IF($A$1=28,TS!CD28,IF($A$1=29,TS!CG28,IF($A$1=1,TS!A28,IF($A$1=2,TS!D28,""))))))))&amp;IF($A$1=30,TS!CJ28,IF($A$1=31,TS!CM28,IF($A$1=32,TS!CP28,IF($A$1=33,TS!CS28,IF($A$1=34,TS!CV28,IF($A$1=35,TS!CY28,IF($A$1=36,TS!DB28,IF($A$1=37,TS!DE28,""))))))))&amp;IF($A$1=38,TS!DH28,IF($A$1=39,TS!DK28,IF($A$1=40,TS!DN28,"")))</f>
        <v/>
      </c>
      <c r="D28" s="97" t="str">
        <f ca="1">IF($A$1=3,TS!H28,IF($A$1=4,TS!K28,IF($A$1=5,TS!N28,IF($A$1=6,TS!Q28,IF($A$1=7,TS!T28,IF($A$1=8,TS!W28,IF($A$1=9,TS!Z28,IF($A$1=10,TS!AC28,""))))))))&amp;IF($A$1=11,TS!AF28,IF($A$1=12,TS!AI28,IF($A$1=13,TS!AL28,IF($A$1=14,TS!AO28,IF($A$1=15,TS!AR28,IF($A$1=16,TS!AU28,IF($A$1=17,TS!AX28,"")))))))&amp;IF($A$1=18,TS!BA28,IF($A$1=19,TS!BD28,IF($A$1=20,TS!BG28,IF($A$1=21,TS!BJ28,IF($A$1=22,TS!BM28,IF($A$1=23,TS!BP28,""))))))&amp;IF($A$1=24,TS!BS28,IF($A$1=25,TS!BV28,IF($A$1=26,TS!BY28,IF($A$1=27,TS!CB28,IF($A$1=28,TS!CE28,IF($A$1=29,TS!CH28,IF($A$1=1,TS!B28,IF($A$1=2,TS!E28,""))))))))&amp;IF($A$1=30,TS!CK28,IF($A$1=31,TS!CN28,IF($A$1=32,TS!CQ28,IF($A$1=33,TS!CT28,IF($A$1=34,TS!CW28,IF($A$1=35,TS!CZ28,IF($A$1=36,TS!DC28,IF($A$1=37,TS!DF28,""))))))))&amp;IF($A$1=38,TS!DI28,IF($A$1=39,TS!DL28,IF($A$1=40,TS!DO28,"")))</f>
        <v/>
      </c>
      <c r="E28" s="98" t="str">
        <f ca="1">IF($A$1=3,TS!I28,IF($A$1=4,TS!L28,IF($A$1=5,TS!O28,IF($A$1=6,TS!R28,IF($A$1=7,TS!U28,IF($A$1=8,TS!X28,IF($A$1=9,TS!AA28,IF($A$1=10,TS!AD28,""))))))))&amp;IF($A$1=11,TS!AG28,IF($A$1=12,TS!AJ28,IF($A$1=13,TS!AM28,IF($A$1=14,TS!AP28,IF($A$1=15,TS!AS28,IF($A$1=16,TS!AV28,IF($A$1=17,TS!AY28,"")))))))&amp;IF($A$1=18,TS!BB28,IF($A$1=19,TS!BE28,IF($A$1=20,TS!BH28,IF($A$1=21,TS!BK28,IF($A$1=22,TS!BN28,IF($A$1=23,TS!BQ28,""))))))&amp;IF($A$1=24,TS!BT28,IF($A$1=25,TS!BW28,IF($A$1=26,TS!BZ28,IF($A$1=27,TS!CC28,IF($A$1=28,TS!CF28,IF($A$1=29,TS!CI28,IF($A$1=1,TS!C28,IF($A$1=2,TS!F28,""))))))))&amp;IF($A$1=30,TS!CL28,IF($A$1=31,TS!CO28,IF($A$1=32,TS!CR28,IF($A$1=33,TS!CU28,IF($A$1=34,TS!CX28,IF($A$1=35,TS!DA28,IF($A$1=36,TS!DD28,IF($A$1=37,TS!DG28,""))))))))&amp;IF($A$1=38,TS!DJ28,IF($A$1=39,TS!DM28,IF($A$1=40,TS!DP28,"")))</f>
        <v/>
      </c>
      <c r="F28" s="79"/>
      <c r="G28" s="79"/>
      <c r="H28" s="79"/>
      <c r="I28" s="79"/>
      <c r="J28" s="79"/>
      <c r="K28" s="79"/>
      <c r="L28" s="79"/>
      <c r="M28" s="79"/>
      <c r="N28" s="79"/>
      <c r="O28" s="79"/>
      <c r="Q28" s="97" t="str">
        <f ca="1">IF($B$1=3,TS!G28,IF($B$1=4,TS!J28,IF($B$1=5,TS!M28,IF($B$1=6,TS!P28,IF($B$1=7,TS!S28,IF($B$1=8,TS!V28,IF($B$1=9,TS!Y28,IF($B$1=10,TS!AB28,""))))))))&amp;IF($B$1=11,TS!AE28,IF($B$1=12,TS!AH28,IF($B$1=13,TS!AK28,IF($B$1=14,TS!AN28,IF($B$1=15,TS!AQ28,IF($B$1=16,TS!AT28,IF($B$1=17,TS!AW28,"")))))))&amp;IF($B$1=18,TS!AZ28,IF($B$1=19,TS!BC28,IF($B$1=20,TS!BF28,IF($B$1=21,TS!BI28,IF($B$1=22,TS!BL28,IF($B$1=23,TS!BO28,""))))))&amp;IF($B$1=24,TS!BR28,IF($B$1=25,TS!BU28,IF($B$1=26,TS!BX28,IF($B$1=27,TS!CA28,IF($B$1=28,TS!CD28,IF($B$1=29,TS!CG28,IF($B$1=1,TS!A28,IF($B$1=2,TS!D28,""))))))))&amp;IF($B$1=30,TS!CJ28,IF($B$1=31,TS!CM28,IF($B$1=32,TS!CP28,IF($B$1=33,TS!CS28,IF($B$1=34,TS!CV28,IF($B$1=35,TS!CY28,IF($B$1=36,TS!DB28,IF($B$1=37,TS!DE28,""))))))))&amp;IF($B$1=38,TS!DH28,IF($B$1=39,TS!DK28,IF($B$1=40,TS!DN28,"")))</f>
        <v>26</v>
      </c>
      <c r="R28" s="97" t="str">
        <f ca="1">IF($B$1=3,TS!H28,IF($B$1=4,TS!K28,IF($B$1=5,TS!N28,IF($B$1=6,TS!Q28,IF($B$1=7,TS!T28,IF($B$1=8,TS!W28,IF($B$1=9,TS!Z28,IF($B$1=10,TS!AC28,""))))))))&amp;IF($B$1=11,TS!AF28,IF($B$1=12,TS!AI28,IF($B$1=13,TS!AL28,IF($B$1=14,TS!AO28,IF($B$1=15,TS!AR28,IF($B$1=16,TS!AU28,IF($B$1=17,TS!AX28,"")))))))&amp;IF($B$1=18,TS!BA28,IF($B$1=19,TS!BD28,IF($B$1=20,TS!BG28,IF($B$1=21,TS!BJ28,IF($B$1=22,TS!BM28,IF($B$1=23,TS!BP28,""))))))&amp;IF($B$1=24,TS!BS28,IF($B$1=25,TS!BV28,IF($B$1=26,TS!BY28,IF($B$1=27,TS!CB28,IF($B$1=28,TS!CE28,IF($B$1=29,TS!CH28,IF($B$1=1,TS!B28,IF($B$1=2,TS!E28,""))))))))&amp;IF($B$1=30,TS!CK28,IF($B$1=31,TS!CN28,IF($B$1=32,TS!CQ28,IF($B$1=33,TS!CT28,IF($B$1=34,TS!CW28,IF($B$1=35,TS!CZ28,IF($B$1=36,TS!DC28,IF($B$1=37,TS!DF28,""))))))))&amp;IF($B$1=38,TS!DI28,IF($B$1=39,TS!DL28,IF($B$1=40,TS!DO28,"")))</f>
        <v>843</v>
      </c>
      <c r="S28" s="98" t="str">
        <f ca="1">IF($B$1=3,TS!I28,IF($B$1=4,TS!L28,IF($B$1=5,TS!O28,IF($B$1=6,TS!R28,IF($B$1=7,TS!U28,IF($B$1=8,TS!X28,IF($B$1=9,TS!AA28,IF($B$1=10,TS!AD28,""))))))))&amp;IF($B$1=11,TS!AG28,IF($B$1=12,TS!AJ28,IF($B$1=13,TS!AM28,IF($B$1=14,TS!AP28,IF($B$1=15,TS!AS28,IF($B$1=16,TS!AV28,IF($B$1=17,TS!AY28,"")))))))&amp;IF($B$1=18,TS!BB28,IF($B$1=19,TS!BE28,IF($B$1=20,TS!BH28,IF($B$1=21,TS!BK28,IF($B$1=22,TS!BN28,IF($B$1=23,TS!BQ28,""))))))&amp;IF($B$1=24,TS!BT28,IF($B$1=25,TS!BW28,IF($B$1=26,TS!BZ28,IF($B$1=27,TS!CC28,IF($B$1=28,TS!CF28,IF($B$1=29,TS!CI28,IF($B$1=1,TS!C28,IF($B$1=2,TS!F28,""))))))))&amp;IF($B$1=30,TS!CL28,IF($B$1=31,TS!CO28,IF($B$1=32,TS!CR28,IF($B$1=33,TS!CU28,IF($B$1=34,TS!CX28,IF($B$1=35,TS!DA28,IF($B$1=36,TS!DD28,IF($B$1=37,TS!DG28,""))))))))&amp;IF($B$1=38,TS!DJ28,IF($B$1=39,TS!DM28,IF($B$1=40,TS!DP28,"")))</f>
        <v>TAKDİR/TEŞEKKÜR SONUÇ LİSTESİ</v>
      </c>
      <c r="T28" s="79"/>
      <c r="U28" s="79"/>
      <c r="V28" s="79"/>
      <c r="W28" s="79"/>
      <c r="X28" s="79"/>
      <c r="Y28" s="79"/>
      <c r="Z28" s="79"/>
      <c r="AA28" s="79"/>
      <c r="AB28" s="79"/>
      <c r="AC28" s="79"/>
    </row>
    <row r="29" spans="1:29" s="80" customFormat="1" ht="12.95" customHeight="1" x14ac:dyDescent="0.1">
      <c r="A29" s="106">
        <f>V!Q29</f>
        <v>0</v>
      </c>
      <c r="B29" s="81">
        <v>28</v>
      </c>
      <c r="C29" s="97" t="str">
        <f ca="1">IF($A$1=3,TS!G29,IF($A$1=4,TS!J29,IF($A$1=5,TS!M29,IF($A$1=6,TS!P29,IF($A$1=7,TS!S29,IF($A$1=8,TS!V29,IF($A$1=9,TS!Y29,IF($A$1=10,TS!AB29,""))))))))&amp;IF($A$1=11,TS!AE29,IF($A$1=12,TS!AH29,IF($A$1=13,TS!AK29,IF($A$1=14,TS!AN29,IF($A$1=15,TS!AQ29,IF($A$1=16,TS!AT29,IF($A$1=17,TS!AW29,"")))))))&amp;IF($A$1=18,TS!AZ29,IF($A$1=19,TS!BC29,IF($A$1=20,TS!BF29,IF($A$1=21,TS!BI29,IF($A$1=22,TS!BL29,IF($A$1=23,TS!BO29,""))))))&amp;IF($A$1=24,TS!BR29,IF($A$1=25,TS!BU29,IF($A$1=26,TS!BX29,IF($A$1=27,TS!CA29,IF($A$1=28,TS!CD29,IF($A$1=29,TS!CG29,IF($A$1=1,TS!A29,IF($A$1=2,TS!D29,""))))))))&amp;IF($A$1=30,TS!CJ29,IF($A$1=31,TS!CM29,IF($A$1=32,TS!CP29,IF($A$1=33,TS!CS29,IF($A$1=34,TS!CV29,IF($A$1=35,TS!CY29,IF($A$1=36,TS!DB29,IF($A$1=37,TS!DE29,""))))))))&amp;IF($A$1=38,TS!DH29,IF($A$1=39,TS!DK29,IF($A$1=40,TS!DN29,"")))</f>
        <v/>
      </c>
      <c r="D29" s="97" t="str">
        <f ca="1">IF($A$1=3,TS!H29,IF($A$1=4,TS!K29,IF($A$1=5,TS!N29,IF($A$1=6,TS!Q29,IF($A$1=7,TS!T29,IF($A$1=8,TS!W29,IF($A$1=9,TS!Z29,IF($A$1=10,TS!AC29,""))))))))&amp;IF($A$1=11,TS!AF29,IF($A$1=12,TS!AI29,IF($A$1=13,TS!AL29,IF($A$1=14,TS!AO29,IF($A$1=15,TS!AR29,IF($A$1=16,TS!AU29,IF($A$1=17,TS!AX29,"")))))))&amp;IF($A$1=18,TS!BA29,IF($A$1=19,TS!BD29,IF($A$1=20,TS!BG29,IF($A$1=21,TS!BJ29,IF($A$1=22,TS!BM29,IF($A$1=23,TS!BP29,""))))))&amp;IF($A$1=24,TS!BS29,IF($A$1=25,TS!BV29,IF($A$1=26,TS!BY29,IF($A$1=27,TS!CB29,IF($A$1=28,TS!CE29,IF($A$1=29,TS!CH29,IF($A$1=1,TS!B29,IF($A$1=2,TS!E29,""))))))))&amp;IF($A$1=30,TS!CK29,IF($A$1=31,TS!CN29,IF($A$1=32,TS!CQ29,IF($A$1=33,TS!CT29,IF($A$1=34,TS!CW29,IF($A$1=35,TS!CZ29,IF($A$1=36,TS!DC29,IF($A$1=37,TS!DF29,""))))))))&amp;IF($A$1=38,TS!DI29,IF($A$1=39,TS!DL29,IF($A$1=40,TS!DO29,"")))</f>
        <v/>
      </c>
      <c r="E29" s="98" t="str">
        <f ca="1">IF($A$1=3,TS!I29,IF($A$1=4,TS!L29,IF($A$1=5,TS!O29,IF($A$1=6,TS!R29,IF($A$1=7,TS!U29,IF($A$1=8,TS!X29,IF($A$1=9,TS!AA29,IF($A$1=10,TS!AD29,""))))))))&amp;IF($A$1=11,TS!AG29,IF($A$1=12,TS!AJ29,IF($A$1=13,TS!AM29,IF($A$1=14,TS!AP29,IF($A$1=15,TS!AS29,IF($A$1=16,TS!AV29,IF($A$1=17,TS!AY29,"")))))))&amp;IF($A$1=18,TS!BB29,IF($A$1=19,TS!BE29,IF($A$1=20,TS!BH29,IF($A$1=21,TS!BK29,IF($A$1=22,TS!BN29,IF($A$1=23,TS!BQ29,""))))))&amp;IF($A$1=24,TS!BT29,IF($A$1=25,TS!BW29,IF($A$1=26,TS!BZ29,IF($A$1=27,TS!CC29,IF($A$1=28,TS!CF29,IF($A$1=29,TS!CI29,IF($A$1=1,TS!C29,IF($A$1=2,TS!F29,""))))))))&amp;IF($A$1=30,TS!CL29,IF($A$1=31,TS!CO29,IF($A$1=32,TS!CR29,IF($A$1=33,TS!CU29,IF($A$1=34,TS!CX29,IF($A$1=35,TS!DA29,IF($A$1=36,TS!DD29,IF($A$1=37,TS!DG29,""))))))))&amp;IF($A$1=38,TS!DJ29,IF($A$1=39,TS!DM29,IF($A$1=40,TS!DP29,"")))</f>
        <v/>
      </c>
      <c r="F29" s="79"/>
      <c r="G29" s="79"/>
      <c r="H29" s="79"/>
      <c r="I29" s="79"/>
      <c r="J29" s="79"/>
      <c r="K29" s="79"/>
      <c r="L29" s="79"/>
      <c r="M29" s="79"/>
      <c r="N29" s="79"/>
      <c r="O29" s="79"/>
      <c r="Q29" s="97" t="str">
        <f ca="1">IF($B$1=3,TS!G29,IF($B$1=4,TS!J29,IF($B$1=5,TS!M29,IF($B$1=6,TS!P29,IF($B$1=7,TS!S29,IF($B$1=8,TS!V29,IF($B$1=9,TS!Y29,IF($B$1=10,TS!AB29,""))))))))&amp;IF($B$1=11,TS!AE29,IF($B$1=12,TS!AH29,IF($B$1=13,TS!AK29,IF($B$1=14,TS!AN29,IF($B$1=15,TS!AQ29,IF($B$1=16,TS!AT29,IF($B$1=17,TS!AW29,"")))))))&amp;IF($B$1=18,TS!AZ29,IF($B$1=19,TS!BC29,IF($B$1=20,TS!BF29,IF($B$1=21,TS!BI29,IF($B$1=22,TS!BL29,IF($B$1=23,TS!BO29,""))))))&amp;IF($B$1=24,TS!BR29,IF($B$1=25,TS!BU29,IF($B$1=26,TS!BX29,IF($B$1=27,TS!CA29,IF($B$1=28,TS!CD29,IF($B$1=29,TS!CG29,IF($B$1=1,TS!A29,IF($B$1=2,TS!D29,""))))))))&amp;IF($B$1=30,TS!CJ29,IF($B$1=31,TS!CM29,IF($B$1=32,TS!CP29,IF($B$1=33,TS!CS29,IF($B$1=34,TS!CV29,IF($B$1=35,TS!CY29,IF($B$1=36,TS!DB29,IF($B$1=37,TS!DE29,""))))))))&amp;IF($B$1=38,TS!DH29,IF($B$1=39,TS!DK29,IF($B$1=40,TS!DN29,"")))</f>
        <v>27</v>
      </c>
      <c r="R29" s="97" t="str">
        <f ca="1">IF($B$1=3,TS!H29,IF($B$1=4,TS!K29,IF($B$1=5,TS!N29,IF($B$1=6,TS!Q29,IF($B$1=7,TS!T29,IF($B$1=8,TS!W29,IF($B$1=9,TS!Z29,IF($B$1=10,TS!AC29,""))))))))&amp;IF($B$1=11,TS!AF29,IF($B$1=12,TS!AI29,IF($B$1=13,TS!AL29,IF($B$1=14,TS!AO29,IF($B$1=15,TS!AR29,IF($B$1=16,TS!AU29,IF($B$1=17,TS!AX29,"")))))))&amp;IF($B$1=18,TS!BA29,IF($B$1=19,TS!BD29,IF($B$1=20,TS!BG29,IF($B$1=21,TS!BJ29,IF($B$1=22,TS!BM29,IF($B$1=23,TS!BP29,""))))))&amp;IF($B$1=24,TS!BS29,IF($B$1=25,TS!BV29,IF($B$1=26,TS!BY29,IF($B$1=27,TS!CB29,IF($B$1=28,TS!CE29,IF($B$1=29,TS!CH29,IF($B$1=1,TS!B29,IF($B$1=2,TS!E29,""))))))))&amp;IF($B$1=30,TS!CK29,IF($B$1=31,TS!CN29,IF($B$1=32,TS!CQ29,IF($B$1=33,TS!CT29,IF($B$1=34,TS!CW29,IF($B$1=35,TS!CZ29,IF($B$1=36,TS!DC29,IF($B$1=37,TS!DF29,""))))))))&amp;IF($B$1=38,TS!DI29,IF($B$1=39,TS!DL29,IF($B$1=40,TS!DO29,"")))</f>
        <v>844</v>
      </c>
      <c r="S29" s="98" t="str">
        <f ca="1">IF($B$1=3,TS!I29,IF($B$1=4,TS!L29,IF($B$1=5,TS!O29,IF($B$1=6,TS!R29,IF($B$1=7,TS!U29,IF($B$1=8,TS!X29,IF($B$1=9,TS!AA29,IF($B$1=10,TS!AD29,""))))))))&amp;IF($B$1=11,TS!AG29,IF($B$1=12,TS!AJ29,IF($B$1=13,TS!AM29,IF($B$1=14,TS!AP29,IF($B$1=15,TS!AS29,IF($B$1=16,TS!AV29,IF($B$1=17,TS!AY29,"")))))))&amp;IF($B$1=18,TS!BB29,IF($B$1=19,TS!BE29,IF($B$1=20,TS!BH29,IF($B$1=21,TS!BK29,IF($B$1=22,TS!BN29,IF($B$1=23,TS!BQ29,""))))))&amp;IF($B$1=24,TS!BT29,IF($B$1=25,TS!BW29,IF($B$1=26,TS!BZ29,IF($B$1=27,TS!CC29,IF($B$1=28,TS!CF29,IF($B$1=29,TS!CI29,IF($B$1=1,TS!C29,IF($B$1=2,TS!F29,""))))))))&amp;IF($B$1=30,TS!CL29,IF($B$1=31,TS!CO29,IF($B$1=32,TS!CR29,IF($B$1=33,TS!CU29,IF($B$1=34,TS!CX29,IF($B$1=35,TS!DA29,IF($B$1=36,TS!DD29,IF($B$1=37,TS!DG29,""))))))))&amp;IF($B$1=38,TS!DJ29,IF($B$1=39,TS!DM29,IF($B$1=40,TS!DP29,"")))</f>
        <v>TAKDİR/TEŞEKKÜR SONUÇ LİSTESİ</v>
      </c>
      <c r="T29" s="79"/>
      <c r="U29" s="79"/>
      <c r="V29" s="79"/>
      <c r="W29" s="79"/>
      <c r="X29" s="79"/>
      <c r="Y29" s="79"/>
      <c r="Z29" s="79"/>
      <c r="AA29" s="79"/>
      <c r="AB29" s="79"/>
      <c r="AC29" s="79"/>
    </row>
    <row r="30" spans="1:29" s="80" customFormat="1" ht="12.95" customHeight="1" x14ac:dyDescent="0.1">
      <c r="A30" s="106">
        <f>V!Q30</f>
        <v>0</v>
      </c>
      <c r="B30" s="81">
        <v>29</v>
      </c>
      <c r="C30" s="97" t="str">
        <f ca="1">IF($A$1=3,TS!G30,IF($A$1=4,TS!J30,IF($A$1=5,TS!M30,IF($A$1=6,TS!P30,IF($A$1=7,TS!S30,IF($A$1=8,TS!V30,IF($A$1=9,TS!Y30,IF($A$1=10,TS!AB30,""))))))))&amp;IF($A$1=11,TS!AE30,IF($A$1=12,TS!AH30,IF($A$1=13,TS!AK30,IF($A$1=14,TS!AN30,IF($A$1=15,TS!AQ30,IF($A$1=16,TS!AT30,IF($A$1=17,TS!AW30,"")))))))&amp;IF($A$1=18,TS!AZ30,IF($A$1=19,TS!BC30,IF($A$1=20,TS!BF30,IF($A$1=21,TS!BI30,IF($A$1=22,TS!BL30,IF($A$1=23,TS!BO30,""))))))&amp;IF($A$1=24,TS!BR30,IF($A$1=25,TS!BU30,IF($A$1=26,TS!BX30,IF($A$1=27,TS!CA30,IF($A$1=28,TS!CD30,IF($A$1=29,TS!CG30,IF($A$1=1,TS!A30,IF($A$1=2,TS!D30,""))))))))&amp;IF($A$1=30,TS!CJ30,IF($A$1=31,TS!CM30,IF($A$1=32,TS!CP30,IF($A$1=33,TS!CS30,IF($A$1=34,TS!CV30,IF($A$1=35,TS!CY30,IF($A$1=36,TS!DB30,IF($A$1=37,TS!DE30,""))))))))&amp;IF($A$1=38,TS!DH30,IF($A$1=39,TS!DK30,IF($A$1=40,TS!DN30,"")))</f>
        <v/>
      </c>
      <c r="D30" s="97" t="str">
        <f ca="1">IF($A$1=3,TS!H30,IF($A$1=4,TS!K30,IF($A$1=5,TS!N30,IF($A$1=6,TS!Q30,IF($A$1=7,TS!T30,IF($A$1=8,TS!W30,IF($A$1=9,TS!Z30,IF($A$1=10,TS!AC30,""))))))))&amp;IF($A$1=11,TS!AF30,IF($A$1=12,TS!AI30,IF($A$1=13,TS!AL30,IF($A$1=14,TS!AO30,IF($A$1=15,TS!AR30,IF($A$1=16,TS!AU30,IF($A$1=17,TS!AX30,"")))))))&amp;IF($A$1=18,TS!BA30,IF($A$1=19,TS!BD30,IF($A$1=20,TS!BG30,IF($A$1=21,TS!BJ30,IF($A$1=22,TS!BM30,IF($A$1=23,TS!BP30,""))))))&amp;IF($A$1=24,TS!BS30,IF($A$1=25,TS!BV30,IF($A$1=26,TS!BY30,IF($A$1=27,TS!CB30,IF($A$1=28,TS!CE30,IF($A$1=29,TS!CH30,IF($A$1=1,TS!B30,IF($A$1=2,TS!E30,""))))))))&amp;IF($A$1=30,TS!CK30,IF($A$1=31,TS!CN30,IF($A$1=32,TS!CQ30,IF($A$1=33,TS!CT30,IF($A$1=34,TS!CW30,IF($A$1=35,TS!CZ30,IF($A$1=36,TS!DC30,IF($A$1=37,TS!DF30,""))))))))&amp;IF($A$1=38,TS!DI30,IF($A$1=39,TS!DL30,IF($A$1=40,TS!DO30,"")))</f>
        <v/>
      </c>
      <c r="E30" s="98" t="str">
        <f ca="1">IF($A$1=3,TS!I30,IF($A$1=4,TS!L30,IF($A$1=5,TS!O30,IF($A$1=6,TS!R30,IF($A$1=7,TS!U30,IF($A$1=8,TS!X30,IF($A$1=9,TS!AA30,IF($A$1=10,TS!AD30,""))))))))&amp;IF($A$1=11,TS!AG30,IF($A$1=12,TS!AJ30,IF($A$1=13,TS!AM30,IF($A$1=14,TS!AP30,IF($A$1=15,TS!AS30,IF($A$1=16,TS!AV30,IF($A$1=17,TS!AY30,"")))))))&amp;IF($A$1=18,TS!BB30,IF($A$1=19,TS!BE30,IF($A$1=20,TS!BH30,IF($A$1=21,TS!BK30,IF($A$1=22,TS!BN30,IF($A$1=23,TS!BQ30,""))))))&amp;IF($A$1=24,TS!BT30,IF($A$1=25,TS!BW30,IF($A$1=26,TS!BZ30,IF($A$1=27,TS!CC30,IF($A$1=28,TS!CF30,IF($A$1=29,TS!CI30,IF($A$1=1,TS!C30,IF($A$1=2,TS!F30,""))))))))&amp;IF($A$1=30,TS!CL30,IF($A$1=31,TS!CO30,IF($A$1=32,TS!CR30,IF($A$1=33,TS!CU30,IF($A$1=34,TS!CX30,IF($A$1=35,TS!DA30,IF($A$1=36,TS!DD30,IF($A$1=37,TS!DG30,""))))))))&amp;IF($A$1=38,TS!DJ30,IF($A$1=39,TS!DM30,IF($A$1=40,TS!DP30,"")))</f>
        <v/>
      </c>
      <c r="F30" s="79"/>
      <c r="G30" s="79"/>
      <c r="H30" s="79"/>
      <c r="I30" s="79"/>
      <c r="J30" s="79"/>
      <c r="K30" s="79"/>
      <c r="L30" s="79"/>
      <c r="M30" s="79"/>
      <c r="N30" s="79"/>
      <c r="O30" s="79"/>
      <c r="Q30" s="97" t="str">
        <f ca="1">IF($B$1=3,TS!G30,IF($B$1=4,TS!J30,IF($B$1=5,TS!M30,IF($B$1=6,TS!P30,IF($B$1=7,TS!S30,IF($B$1=8,TS!V30,IF($B$1=9,TS!Y30,IF($B$1=10,TS!AB30,""))))))))&amp;IF($B$1=11,TS!AE30,IF($B$1=12,TS!AH30,IF($B$1=13,TS!AK30,IF($B$1=14,TS!AN30,IF($B$1=15,TS!AQ30,IF($B$1=16,TS!AT30,IF($B$1=17,TS!AW30,"")))))))&amp;IF($B$1=18,TS!AZ30,IF($B$1=19,TS!BC30,IF($B$1=20,TS!BF30,IF($B$1=21,TS!BI30,IF($B$1=22,TS!BL30,IF($B$1=23,TS!BO30,""))))))&amp;IF($B$1=24,TS!BR30,IF($B$1=25,TS!BU30,IF($B$1=26,TS!BX30,IF($B$1=27,TS!CA30,IF($B$1=28,TS!CD30,IF($B$1=29,TS!CG30,IF($B$1=1,TS!A30,IF($B$1=2,TS!D30,""))))))))&amp;IF($B$1=30,TS!CJ30,IF($B$1=31,TS!CM30,IF($B$1=32,TS!CP30,IF($B$1=33,TS!CS30,IF($B$1=34,TS!CV30,IF($B$1=35,TS!CY30,IF($B$1=36,TS!DB30,IF($B$1=37,TS!DE30,""))))))))&amp;IF($B$1=38,TS!DH30,IF($B$1=39,TS!DK30,IF($B$1=40,TS!DN30,"")))</f>
        <v>28</v>
      </c>
      <c r="R30" s="97" t="str">
        <f ca="1">IF($B$1=3,TS!H30,IF($B$1=4,TS!K30,IF($B$1=5,TS!N30,IF($B$1=6,TS!Q30,IF($B$1=7,TS!T30,IF($B$1=8,TS!W30,IF($B$1=9,TS!Z30,IF($B$1=10,TS!AC30,""))))))))&amp;IF($B$1=11,TS!AF30,IF($B$1=12,TS!AI30,IF($B$1=13,TS!AL30,IF($B$1=14,TS!AO30,IF($B$1=15,TS!AR30,IF($B$1=16,TS!AU30,IF($B$1=17,TS!AX30,"")))))))&amp;IF($B$1=18,TS!BA30,IF($B$1=19,TS!BD30,IF($B$1=20,TS!BG30,IF($B$1=21,TS!BJ30,IF($B$1=22,TS!BM30,IF($B$1=23,TS!BP30,""))))))&amp;IF($B$1=24,TS!BS30,IF($B$1=25,TS!BV30,IF($B$1=26,TS!BY30,IF($B$1=27,TS!CB30,IF($B$1=28,TS!CE30,IF($B$1=29,TS!CH30,IF($B$1=1,TS!B30,IF($B$1=2,TS!E30,""))))))))&amp;IF($B$1=30,TS!CK30,IF($B$1=31,TS!CN30,IF($B$1=32,TS!CQ30,IF($B$1=33,TS!CT30,IF($B$1=34,TS!CW30,IF($B$1=35,TS!CZ30,IF($B$1=36,TS!DC30,IF($B$1=37,TS!DF30,""))))))))&amp;IF($B$1=38,TS!DI30,IF($B$1=39,TS!DL30,IF($B$1=40,TS!DO30,"")))</f>
        <v>917</v>
      </c>
      <c r="S30" s="98" t="str">
        <f ca="1">IF($B$1=3,TS!I30,IF($B$1=4,TS!L30,IF($B$1=5,TS!O30,IF($B$1=6,TS!R30,IF($B$1=7,TS!U30,IF($B$1=8,TS!X30,IF($B$1=9,TS!AA30,IF($B$1=10,TS!AD30,""))))))))&amp;IF($B$1=11,TS!AG30,IF($B$1=12,TS!AJ30,IF($B$1=13,TS!AM30,IF($B$1=14,TS!AP30,IF($B$1=15,TS!AS30,IF($B$1=16,TS!AV30,IF($B$1=17,TS!AY30,"")))))))&amp;IF($B$1=18,TS!BB30,IF($B$1=19,TS!BE30,IF($B$1=20,TS!BH30,IF($B$1=21,TS!BK30,IF($B$1=22,TS!BN30,IF($B$1=23,TS!BQ30,""))))))&amp;IF($B$1=24,TS!BT30,IF($B$1=25,TS!BW30,IF($B$1=26,TS!BZ30,IF($B$1=27,TS!CC30,IF($B$1=28,TS!CF30,IF($B$1=29,TS!CI30,IF($B$1=1,TS!C30,IF($B$1=2,TS!F30,""))))))))&amp;IF($B$1=30,TS!CL30,IF($B$1=31,TS!CO30,IF($B$1=32,TS!CR30,IF($B$1=33,TS!CU30,IF($B$1=34,TS!CX30,IF($B$1=35,TS!DA30,IF($B$1=36,TS!DD30,IF($B$1=37,TS!DG30,""))))))))&amp;IF($B$1=38,TS!DJ30,IF($B$1=39,TS!DM30,IF($B$1=40,TS!DP30,"")))</f>
        <v>TAKDİR/TEŞEKKÜR SONUÇ LİSTESİ</v>
      </c>
      <c r="T30" s="79"/>
      <c r="U30" s="79"/>
      <c r="V30" s="79"/>
      <c r="W30" s="79"/>
      <c r="X30" s="79"/>
      <c r="Y30" s="79"/>
      <c r="Z30" s="79"/>
      <c r="AA30" s="79"/>
      <c r="AB30" s="79"/>
      <c r="AC30" s="79"/>
    </row>
    <row r="31" spans="1:29" s="80" customFormat="1" ht="12.95" customHeight="1" x14ac:dyDescent="0.1">
      <c r="A31" s="106">
        <f>V!Q31</f>
        <v>0</v>
      </c>
      <c r="B31" s="81">
        <v>30</v>
      </c>
      <c r="C31" s="97" t="str">
        <f ca="1">IF($A$1=3,TS!G31,IF($A$1=4,TS!J31,IF($A$1=5,TS!M31,IF($A$1=6,TS!P31,IF($A$1=7,TS!S31,IF($A$1=8,TS!V31,IF($A$1=9,TS!Y31,IF($A$1=10,TS!AB31,""))))))))&amp;IF($A$1=11,TS!AE31,IF($A$1=12,TS!AH31,IF($A$1=13,TS!AK31,IF($A$1=14,TS!AN31,IF($A$1=15,TS!AQ31,IF($A$1=16,TS!AT31,IF($A$1=17,TS!AW31,"")))))))&amp;IF($A$1=18,TS!AZ31,IF($A$1=19,TS!BC31,IF($A$1=20,TS!BF31,IF($A$1=21,TS!BI31,IF($A$1=22,TS!BL31,IF($A$1=23,TS!BO31,""))))))&amp;IF($A$1=24,TS!BR31,IF($A$1=25,TS!BU31,IF($A$1=26,TS!BX31,IF($A$1=27,TS!CA31,IF($A$1=28,TS!CD31,IF($A$1=29,TS!CG31,IF($A$1=1,TS!A31,IF($A$1=2,TS!D31,""))))))))&amp;IF($A$1=30,TS!CJ31,IF($A$1=31,TS!CM31,IF($A$1=32,TS!CP31,IF($A$1=33,TS!CS31,IF($A$1=34,TS!CV31,IF($A$1=35,TS!CY31,IF($A$1=36,TS!DB31,IF($A$1=37,TS!DE31,""))))))))&amp;IF($A$1=38,TS!DH31,IF($A$1=39,TS!DK31,IF($A$1=40,TS!DN31,"")))</f>
        <v/>
      </c>
      <c r="D31" s="97" t="str">
        <f ca="1">IF($A$1=3,TS!H31,IF($A$1=4,TS!K31,IF($A$1=5,TS!N31,IF($A$1=6,TS!Q31,IF($A$1=7,TS!T31,IF($A$1=8,TS!W31,IF($A$1=9,TS!Z31,IF($A$1=10,TS!AC31,""))))))))&amp;IF($A$1=11,TS!AF31,IF($A$1=12,TS!AI31,IF($A$1=13,TS!AL31,IF($A$1=14,TS!AO31,IF($A$1=15,TS!AR31,IF($A$1=16,TS!AU31,IF($A$1=17,TS!AX31,"")))))))&amp;IF($A$1=18,TS!BA31,IF($A$1=19,TS!BD31,IF($A$1=20,TS!BG31,IF($A$1=21,TS!BJ31,IF($A$1=22,TS!BM31,IF($A$1=23,TS!BP31,""))))))&amp;IF($A$1=24,TS!BS31,IF($A$1=25,TS!BV31,IF($A$1=26,TS!BY31,IF($A$1=27,TS!CB31,IF($A$1=28,TS!CE31,IF($A$1=29,TS!CH31,IF($A$1=1,TS!B31,IF($A$1=2,TS!E31,""))))))))&amp;IF($A$1=30,TS!CK31,IF($A$1=31,TS!CN31,IF($A$1=32,TS!CQ31,IF($A$1=33,TS!CT31,IF($A$1=34,TS!CW31,IF($A$1=35,TS!CZ31,IF($A$1=36,TS!DC31,IF($A$1=37,TS!DF31,""))))))))&amp;IF($A$1=38,TS!DI31,IF($A$1=39,TS!DL31,IF($A$1=40,TS!DO31,"")))</f>
        <v/>
      </c>
      <c r="E31" s="98" t="str">
        <f ca="1">IF($A$1=3,TS!I31,IF($A$1=4,TS!L31,IF($A$1=5,TS!O31,IF($A$1=6,TS!R31,IF($A$1=7,TS!U31,IF($A$1=8,TS!X31,IF($A$1=9,TS!AA31,IF($A$1=10,TS!AD31,""))))))))&amp;IF($A$1=11,TS!AG31,IF($A$1=12,TS!AJ31,IF($A$1=13,TS!AM31,IF($A$1=14,TS!AP31,IF($A$1=15,TS!AS31,IF($A$1=16,TS!AV31,IF($A$1=17,TS!AY31,"")))))))&amp;IF($A$1=18,TS!BB31,IF($A$1=19,TS!BE31,IF($A$1=20,TS!BH31,IF($A$1=21,TS!BK31,IF($A$1=22,TS!BN31,IF($A$1=23,TS!BQ31,""))))))&amp;IF($A$1=24,TS!BT31,IF($A$1=25,TS!BW31,IF($A$1=26,TS!BZ31,IF($A$1=27,TS!CC31,IF($A$1=28,TS!CF31,IF($A$1=29,TS!CI31,IF($A$1=1,TS!C31,IF($A$1=2,TS!F31,""))))))))&amp;IF($A$1=30,TS!CL31,IF($A$1=31,TS!CO31,IF($A$1=32,TS!CR31,IF($A$1=33,TS!CU31,IF($A$1=34,TS!CX31,IF($A$1=35,TS!DA31,IF($A$1=36,TS!DD31,IF($A$1=37,TS!DG31,""))))))))&amp;IF($A$1=38,TS!DJ31,IF($A$1=39,TS!DM31,IF($A$1=40,TS!DP31,"")))</f>
        <v/>
      </c>
      <c r="F31" s="79"/>
      <c r="G31" s="79"/>
      <c r="H31" s="79"/>
      <c r="I31" s="79"/>
      <c r="J31" s="79"/>
      <c r="K31" s="79"/>
      <c r="L31" s="79"/>
      <c r="M31" s="79"/>
      <c r="N31" s="79"/>
      <c r="O31" s="79"/>
      <c r="Q31" s="97" t="str">
        <f ca="1">IF($B$1=3,TS!G31,IF($B$1=4,TS!J31,IF($B$1=5,TS!M31,IF($B$1=6,TS!P31,IF($B$1=7,TS!S31,IF($B$1=8,TS!V31,IF($B$1=9,TS!Y31,IF($B$1=10,TS!AB31,""))))))))&amp;IF($B$1=11,TS!AE31,IF($B$1=12,TS!AH31,IF($B$1=13,TS!AK31,IF($B$1=14,TS!AN31,IF($B$1=15,TS!AQ31,IF($B$1=16,TS!AT31,IF($B$1=17,TS!AW31,"")))))))&amp;IF($B$1=18,TS!AZ31,IF($B$1=19,TS!BC31,IF($B$1=20,TS!BF31,IF($B$1=21,TS!BI31,IF($B$1=22,TS!BL31,IF($B$1=23,TS!BO31,""))))))&amp;IF($B$1=24,TS!BR31,IF($B$1=25,TS!BU31,IF($B$1=26,TS!BX31,IF($B$1=27,TS!CA31,IF($B$1=28,TS!CD31,IF($B$1=29,TS!CG31,IF($B$1=1,TS!A31,IF($B$1=2,TS!D31,""))))))))&amp;IF($B$1=30,TS!CJ31,IF($B$1=31,TS!CM31,IF($B$1=32,TS!CP31,IF($B$1=33,TS!CS31,IF($B$1=34,TS!CV31,IF($B$1=35,TS!CY31,IF($B$1=36,TS!DB31,IF($B$1=37,TS!DE31,""))))))))&amp;IF($B$1=38,TS!DH31,IF($B$1=39,TS!DK31,IF($B$1=40,TS!DN31,"")))</f>
        <v/>
      </c>
      <c r="R31" s="97" t="str">
        <f ca="1">IF($B$1=3,TS!H31,IF($B$1=4,TS!K31,IF($B$1=5,TS!N31,IF($B$1=6,TS!Q31,IF($B$1=7,TS!T31,IF($B$1=8,TS!W31,IF($B$1=9,TS!Z31,IF($B$1=10,TS!AC31,""))))))))&amp;IF($B$1=11,TS!AF31,IF($B$1=12,TS!AI31,IF($B$1=13,TS!AL31,IF($B$1=14,TS!AO31,IF($B$1=15,TS!AR31,IF($B$1=16,TS!AU31,IF($B$1=17,TS!AX31,"")))))))&amp;IF($B$1=18,TS!BA31,IF($B$1=19,TS!BD31,IF($B$1=20,TS!BG31,IF($B$1=21,TS!BJ31,IF($B$1=22,TS!BM31,IF($B$1=23,TS!BP31,""))))))&amp;IF($B$1=24,TS!BS31,IF($B$1=25,TS!BV31,IF($B$1=26,TS!BY31,IF($B$1=27,TS!CB31,IF($B$1=28,TS!CE31,IF($B$1=29,TS!CH31,IF($B$1=1,TS!B31,IF($B$1=2,TS!E31,""))))))))&amp;IF($B$1=30,TS!CK31,IF($B$1=31,TS!CN31,IF($B$1=32,TS!CQ31,IF($B$1=33,TS!CT31,IF($B$1=34,TS!CW31,IF($B$1=35,TS!CZ31,IF($B$1=36,TS!DC31,IF($B$1=37,TS!DF31,""))))))))&amp;IF($B$1=38,TS!DI31,IF($B$1=39,TS!DL31,IF($B$1=40,TS!DO31,"")))</f>
        <v/>
      </c>
      <c r="S31" s="98" t="str">
        <f ca="1">IF($B$1=3,TS!I31,IF($B$1=4,TS!L31,IF($B$1=5,TS!O31,IF($B$1=6,TS!R31,IF($B$1=7,TS!U31,IF($B$1=8,TS!X31,IF($B$1=9,TS!AA31,IF($B$1=10,TS!AD31,""))))))))&amp;IF($B$1=11,TS!AG31,IF($B$1=12,TS!AJ31,IF($B$1=13,TS!AM31,IF($B$1=14,TS!AP31,IF($B$1=15,TS!AS31,IF($B$1=16,TS!AV31,IF($B$1=17,TS!AY31,"")))))))&amp;IF($B$1=18,TS!BB31,IF($B$1=19,TS!BE31,IF($B$1=20,TS!BH31,IF($B$1=21,TS!BK31,IF($B$1=22,TS!BN31,IF($B$1=23,TS!BQ31,""))))))&amp;IF($B$1=24,TS!BT31,IF($B$1=25,TS!BW31,IF($B$1=26,TS!BZ31,IF($B$1=27,TS!CC31,IF($B$1=28,TS!CF31,IF($B$1=29,TS!CI31,IF($B$1=1,TS!C31,IF($B$1=2,TS!F31,""))))))))&amp;IF($B$1=30,TS!CL31,IF($B$1=31,TS!CO31,IF($B$1=32,TS!CR31,IF($B$1=33,TS!CU31,IF($B$1=34,TS!CX31,IF($B$1=35,TS!DA31,IF($B$1=36,TS!DD31,IF($B$1=37,TS!DG31,""))))))))&amp;IF($B$1=38,TS!DJ31,IF($B$1=39,TS!DM31,IF($B$1=40,TS!DP31,"")))</f>
        <v/>
      </c>
      <c r="T31" s="79"/>
      <c r="U31" s="79"/>
      <c r="V31" s="79"/>
      <c r="W31" s="79"/>
      <c r="X31" s="79"/>
      <c r="Y31" s="79"/>
      <c r="Z31" s="79"/>
      <c r="AA31" s="79"/>
      <c r="AB31" s="79"/>
      <c r="AC31" s="79"/>
    </row>
    <row r="32" spans="1:29" s="80" customFormat="1" ht="12.95" customHeight="1" x14ac:dyDescent="0.1">
      <c r="A32" s="106">
        <f>V!Q32</f>
        <v>0</v>
      </c>
      <c r="B32" s="81">
        <v>31</v>
      </c>
      <c r="C32" s="97" t="str">
        <f ca="1">IF($A$1=3,TS!G32,IF($A$1=4,TS!J32,IF($A$1=5,TS!M32,IF($A$1=6,TS!P32,IF($A$1=7,TS!S32,IF($A$1=8,TS!V32,IF($A$1=9,TS!Y32,IF($A$1=10,TS!AB32,""))))))))&amp;IF($A$1=11,TS!AE32,IF($A$1=12,TS!AH32,IF($A$1=13,TS!AK32,IF($A$1=14,TS!AN32,IF($A$1=15,TS!AQ32,IF($A$1=16,TS!AT32,IF($A$1=17,TS!AW32,"")))))))&amp;IF($A$1=18,TS!AZ32,IF($A$1=19,TS!BC32,IF($A$1=20,TS!BF32,IF($A$1=21,TS!BI32,IF($A$1=22,TS!BL32,IF($A$1=23,TS!BO32,""))))))&amp;IF($A$1=24,TS!BR32,IF($A$1=25,TS!BU32,IF($A$1=26,TS!BX32,IF($A$1=27,TS!CA32,IF($A$1=28,TS!CD32,IF($A$1=29,TS!CG32,IF($A$1=1,TS!A32,IF($A$1=2,TS!D32,""))))))))&amp;IF($A$1=30,TS!CJ32,IF($A$1=31,TS!CM32,IF($A$1=32,TS!CP32,IF($A$1=33,TS!CS32,IF($A$1=34,TS!CV32,IF($A$1=35,TS!CY32,IF($A$1=36,TS!DB32,IF($A$1=37,TS!DE32,""))))))))&amp;IF($A$1=38,TS!DH32,IF($A$1=39,TS!DK32,IF($A$1=40,TS!DN32,"")))</f>
        <v/>
      </c>
      <c r="D32" s="97" t="str">
        <f ca="1">IF($A$1=3,TS!H32,IF($A$1=4,TS!K32,IF($A$1=5,TS!N32,IF($A$1=6,TS!Q32,IF($A$1=7,TS!T32,IF($A$1=8,TS!W32,IF($A$1=9,TS!Z32,IF($A$1=10,TS!AC32,""))))))))&amp;IF($A$1=11,TS!AF32,IF($A$1=12,TS!AI32,IF($A$1=13,TS!AL32,IF($A$1=14,TS!AO32,IF($A$1=15,TS!AR32,IF($A$1=16,TS!AU32,IF($A$1=17,TS!AX32,"")))))))&amp;IF($A$1=18,TS!BA32,IF($A$1=19,TS!BD32,IF($A$1=20,TS!BG32,IF($A$1=21,TS!BJ32,IF($A$1=22,TS!BM32,IF($A$1=23,TS!BP32,""))))))&amp;IF($A$1=24,TS!BS32,IF($A$1=25,TS!BV32,IF($A$1=26,TS!BY32,IF($A$1=27,TS!CB32,IF($A$1=28,TS!CE32,IF($A$1=29,TS!CH32,IF($A$1=1,TS!B32,IF($A$1=2,TS!E32,""))))))))&amp;IF($A$1=30,TS!CK32,IF($A$1=31,TS!CN32,IF($A$1=32,TS!CQ32,IF($A$1=33,TS!CT32,IF($A$1=34,TS!CW32,IF($A$1=35,TS!CZ32,IF($A$1=36,TS!DC32,IF($A$1=37,TS!DF32,""))))))))&amp;IF($A$1=38,TS!DI32,IF($A$1=39,TS!DL32,IF($A$1=40,TS!DO32,"")))</f>
        <v/>
      </c>
      <c r="E32" s="98" t="str">
        <f ca="1">IF($A$1=3,TS!I32,IF($A$1=4,TS!L32,IF($A$1=5,TS!O32,IF($A$1=6,TS!R32,IF($A$1=7,TS!U32,IF($A$1=8,TS!X32,IF($A$1=9,TS!AA32,IF($A$1=10,TS!AD32,""))))))))&amp;IF($A$1=11,TS!AG32,IF($A$1=12,TS!AJ32,IF($A$1=13,TS!AM32,IF($A$1=14,TS!AP32,IF($A$1=15,TS!AS32,IF($A$1=16,TS!AV32,IF($A$1=17,TS!AY32,"")))))))&amp;IF($A$1=18,TS!BB32,IF($A$1=19,TS!BE32,IF($A$1=20,TS!BH32,IF($A$1=21,TS!BK32,IF($A$1=22,TS!BN32,IF($A$1=23,TS!BQ32,""))))))&amp;IF($A$1=24,TS!BT32,IF($A$1=25,TS!BW32,IF($A$1=26,TS!BZ32,IF($A$1=27,TS!CC32,IF($A$1=28,TS!CF32,IF($A$1=29,TS!CI32,IF($A$1=1,TS!C32,IF($A$1=2,TS!F32,""))))))))&amp;IF($A$1=30,TS!CL32,IF($A$1=31,TS!CO32,IF($A$1=32,TS!CR32,IF($A$1=33,TS!CU32,IF($A$1=34,TS!CX32,IF($A$1=35,TS!DA32,IF($A$1=36,TS!DD32,IF($A$1=37,TS!DG32,""))))))))&amp;IF($A$1=38,TS!DJ32,IF($A$1=39,TS!DM32,IF($A$1=40,TS!DP32,"")))</f>
        <v/>
      </c>
      <c r="F32" s="79"/>
      <c r="G32" s="79"/>
      <c r="H32" s="79"/>
      <c r="I32" s="79"/>
      <c r="J32" s="79"/>
      <c r="K32" s="79"/>
      <c r="L32" s="79"/>
      <c r="M32" s="79"/>
      <c r="N32" s="79"/>
      <c r="O32" s="79"/>
      <c r="Q32" s="97" t="str">
        <f ca="1">IF($B$1=3,TS!G32,IF($B$1=4,TS!J32,IF($B$1=5,TS!M32,IF($B$1=6,TS!P32,IF($B$1=7,TS!S32,IF($B$1=8,TS!V32,IF($B$1=9,TS!Y32,IF($B$1=10,TS!AB32,""))))))))&amp;IF($B$1=11,TS!AE32,IF($B$1=12,TS!AH32,IF($B$1=13,TS!AK32,IF($B$1=14,TS!AN32,IF($B$1=15,TS!AQ32,IF($B$1=16,TS!AT32,IF($B$1=17,TS!AW32,"")))))))&amp;IF($B$1=18,TS!AZ32,IF($B$1=19,TS!BC32,IF($B$1=20,TS!BF32,IF($B$1=21,TS!BI32,IF($B$1=22,TS!BL32,IF($B$1=23,TS!BO32,""))))))&amp;IF($B$1=24,TS!BR32,IF($B$1=25,TS!BU32,IF($B$1=26,TS!BX32,IF($B$1=27,TS!CA32,IF($B$1=28,TS!CD32,IF($B$1=29,TS!CG32,IF($B$1=1,TS!A32,IF($B$1=2,TS!D32,""))))))))&amp;IF($B$1=30,TS!CJ32,IF($B$1=31,TS!CM32,IF($B$1=32,TS!CP32,IF($B$1=33,TS!CS32,IF($B$1=34,TS!CV32,IF($B$1=35,TS!CY32,IF($B$1=36,TS!DB32,IF($B$1=37,TS!DE32,""))))))))&amp;IF($B$1=38,TS!DH32,IF($B$1=39,TS!DK32,IF($B$1=40,TS!DN32,"")))</f>
        <v/>
      </c>
      <c r="R32" s="97" t="str">
        <f ca="1">IF($B$1=3,TS!H32,IF($B$1=4,TS!K32,IF($B$1=5,TS!N32,IF($B$1=6,TS!Q32,IF($B$1=7,TS!T32,IF($B$1=8,TS!W32,IF($B$1=9,TS!Z32,IF($B$1=10,TS!AC32,""))))))))&amp;IF($B$1=11,TS!AF32,IF($B$1=12,TS!AI32,IF($B$1=13,TS!AL32,IF($B$1=14,TS!AO32,IF($B$1=15,TS!AR32,IF($B$1=16,TS!AU32,IF($B$1=17,TS!AX32,"")))))))&amp;IF($B$1=18,TS!BA32,IF($B$1=19,TS!BD32,IF($B$1=20,TS!BG32,IF($B$1=21,TS!BJ32,IF($B$1=22,TS!BM32,IF($B$1=23,TS!BP32,""))))))&amp;IF($B$1=24,TS!BS32,IF($B$1=25,TS!BV32,IF($B$1=26,TS!BY32,IF($B$1=27,TS!CB32,IF($B$1=28,TS!CE32,IF($B$1=29,TS!CH32,IF($B$1=1,TS!B32,IF($B$1=2,TS!E32,""))))))))&amp;IF($B$1=30,TS!CK32,IF($B$1=31,TS!CN32,IF($B$1=32,TS!CQ32,IF($B$1=33,TS!CT32,IF($B$1=34,TS!CW32,IF($B$1=35,TS!CZ32,IF($B$1=36,TS!DC32,IF($B$1=37,TS!DF32,""))))))))&amp;IF($B$1=38,TS!DI32,IF($B$1=39,TS!DL32,IF($B$1=40,TS!DO32,"")))</f>
        <v/>
      </c>
      <c r="S32" s="98" t="str">
        <f ca="1">IF($B$1=3,TS!I32,IF($B$1=4,TS!L32,IF($B$1=5,TS!O32,IF($B$1=6,TS!R32,IF($B$1=7,TS!U32,IF($B$1=8,TS!X32,IF($B$1=9,TS!AA32,IF($B$1=10,TS!AD32,""))))))))&amp;IF($B$1=11,TS!AG32,IF($B$1=12,TS!AJ32,IF($B$1=13,TS!AM32,IF($B$1=14,TS!AP32,IF($B$1=15,TS!AS32,IF($B$1=16,TS!AV32,IF($B$1=17,TS!AY32,"")))))))&amp;IF($B$1=18,TS!BB32,IF($B$1=19,TS!BE32,IF($B$1=20,TS!BH32,IF($B$1=21,TS!BK32,IF($B$1=22,TS!BN32,IF($B$1=23,TS!BQ32,""))))))&amp;IF($B$1=24,TS!BT32,IF($B$1=25,TS!BW32,IF($B$1=26,TS!BZ32,IF($B$1=27,TS!CC32,IF($B$1=28,TS!CF32,IF($B$1=29,TS!CI32,IF($B$1=1,TS!C32,IF($B$1=2,TS!F32,""))))))))&amp;IF($B$1=30,TS!CL32,IF($B$1=31,TS!CO32,IF($B$1=32,TS!CR32,IF($B$1=33,TS!CU32,IF($B$1=34,TS!CX32,IF($B$1=35,TS!DA32,IF($B$1=36,TS!DD32,IF($B$1=37,TS!DG32,""))))))))&amp;IF($B$1=38,TS!DJ32,IF($B$1=39,TS!DM32,IF($B$1=40,TS!DP32,"")))</f>
        <v/>
      </c>
      <c r="T32" s="79"/>
      <c r="U32" s="79"/>
      <c r="V32" s="79"/>
      <c r="W32" s="79"/>
      <c r="X32" s="79"/>
      <c r="Y32" s="79"/>
      <c r="Z32" s="79"/>
      <c r="AA32" s="79"/>
      <c r="AB32" s="79"/>
      <c r="AC32" s="79"/>
    </row>
    <row r="33" spans="1:29" s="80" customFormat="1" ht="12.95" customHeight="1" x14ac:dyDescent="0.1">
      <c r="A33" s="106">
        <f>V!Q33</f>
        <v>0</v>
      </c>
      <c r="B33" s="81">
        <v>32</v>
      </c>
      <c r="C33" s="97" t="str">
        <f ca="1">IF($A$1=3,TS!G33,IF($A$1=4,TS!J33,IF($A$1=5,TS!M33,IF($A$1=6,TS!P33,IF($A$1=7,TS!S33,IF($A$1=8,TS!V33,IF($A$1=9,TS!Y33,IF($A$1=10,TS!AB33,""))))))))&amp;IF($A$1=11,TS!AE33,IF($A$1=12,TS!AH33,IF($A$1=13,TS!AK33,IF($A$1=14,TS!AN33,IF($A$1=15,TS!AQ33,IF($A$1=16,TS!AT33,IF($A$1=17,TS!AW33,"")))))))&amp;IF($A$1=18,TS!AZ33,IF($A$1=19,TS!BC33,IF($A$1=20,TS!BF33,IF($A$1=21,TS!BI33,IF($A$1=22,TS!BL33,IF($A$1=23,TS!BO33,""))))))&amp;IF($A$1=24,TS!BR33,IF($A$1=25,TS!BU33,IF($A$1=26,TS!BX33,IF($A$1=27,TS!CA33,IF($A$1=28,TS!CD33,IF($A$1=29,TS!CG33,IF($A$1=1,TS!A33,IF($A$1=2,TS!D33,""))))))))&amp;IF($A$1=30,TS!CJ33,IF($A$1=31,TS!CM33,IF($A$1=32,TS!CP33,IF($A$1=33,TS!CS33,IF($A$1=34,TS!CV33,IF($A$1=35,TS!CY33,IF($A$1=36,TS!DB33,IF($A$1=37,TS!DE33,""))))))))&amp;IF($A$1=38,TS!DH33,IF($A$1=39,TS!DK33,IF($A$1=40,TS!DN33,"")))</f>
        <v/>
      </c>
      <c r="D33" s="97" t="str">
        <f ca="1">IF($A$1=3,TS!H33,IF($A$1=4,TS!K33,IF($A$1=5,TS!N33,IF($A$1=6,TS!Q33,IF($A$1=7,TS!T33,IF($A$1=8,TS!W33,IF($A$1=9,TS!Z33,IF($A$1=10,TS!AC33,""))))))))&amp;IF($A$1=11,TS!AF33,IF($A$1=12,TS!AI33,IF($A$1=13,TS!AL33,IF($A$1=14,TS!AO33,IF($A$1=15,TS!AR33,IF($A$1=16,TS!AU33,IF($A$1=17,TS!AX33,"")))))))&amp;IF($A$1=18,TS!BA33,IF($A$1=19,TS!BD33,IF($A$1=20,TS!BG33,IF($A$1=21,TS!BJ33,IF($A$1=22,TS!BM33,IF($A$1=23,TS!BP33,""))))))&amp;IF($A$1=24,TS!BS33,IF($A$1=25,TS!BV33,IF($A$1=26,TS!BY33,IF($A$1=27,TS!CB33,IF($A$1=28,TS!CE33,IF($A$1=29,TS!CH33,IF($A$1=1,TS!B33,IF($A$1=2,TS!E33,""))))))))&amp;IF($A$1=30,TS!CK33,IF($A$1=31,TS!CN33,IF($A$1=32,TS!CQ33,IF($A$1=33,TS!CT33,IF($A$1=34,TS!CW33,IF($A$1=35,TS!CZ33,IF($A$1=36,TS!DC33,IF($A$1=37,TS!DF33,""))))))))&amp;IF($A$1=38,TS!DI33,IF($A$1=39,TS!DL33,IF($A$1=40,TS!DO33,"")))</f>
        <v/>
      </c>
      <c r="E33" s="98" t="str">
        <f ca="1">IF($A$1=3,TS!I33,IF($A$1=4,TS!L33,IF($A$1=5,TS!O33,IF($A$1=6,TS!R33,IF($A$1=7,TS!U33,IF($A$1=8,TS!X33,IF($A$1=9,TS!AA33,IF($A$1=10,TS!AD33,""))))))))&amp;IF($A$1=11,TS!AG33,IF($A$1=12,TS!AJ33,IF($A$1=13,TS!AM33,IF($A$1=14,TS!AP33,IF($A$1=15,TS!AS33,IF($A$1=16,TS!AV33,IF($A$1=17,TS!AY33,"")))))))&amp;IF($A$1=18,TS!BB33,IF($A$1=19,TS!BE33,IF($A$1=20,TS!BH33,IF($A$1=21,TS!BK33,IF($A$1=22,TS!BN33,IF($A$1=23,TS!BQ33,""))))))&amp;IF($A$1=24,TS!BT33,IF($A$1=25,TS!BW33,IF($A$1=26,TS!BZ33,IF($A$1=27,TS!CC33,IF($A$1=28,TS!CF33,IF($A$1=29,TS!CI33,IF($A$1=1,TS!C33,IF($A$1=2,TS!F33,""))))))))&amp;IF($A$1=30,TS!CL33,IF($A$1=31,TS!CO33,IF($A$1=32,TS!CR33,IF($A$1=33,TS!CU33,IF($A$1=34,TS!CX33,IF($A$1=35,TS!DA33,IF($A$1=36,TS!DD33,IF($A$1=37,TS!DG33,""))))))))&amp;IF($A$1=38,TS!DJ33,IF($A$1=39,TS!DM33,IF($A$1=40,TS!DP33,"")))</f>
        <v/>
      </c>
      <c r="F33" s="79"/>
      <c r="G33" s="79"/>
      <c r="H33" s="79"/>
      <c r="I33" s="79"/>
      <c r="J33" s="79"/>
      <c r="K33" s="79"/>
      <c r="L33" s="79"/>
      <c r="M33" s="79"/>
      <c r="N33" s="79"/>
      <c r="O33" s="79"/>
      <c r="Q33" s="97" t="str">
        <f ca="1">IF($B$1=3,TS!G33,IF($B$1=4,TS!J33,IF($B$1=5,TS!M33,IF($B$1=6,TS!P33,IF($B$1=7,TS!S33,IF($B$1=8,TS!V33,IF($B$1=9,TS!Y33,IF($B$1=10,TS!AB33,""))))))))&amp;IF($B$1=11,TS!AE33,IF($B$1=12,TS!AH33,IF($B$1=13,TS!AK33,IF($B$1=14,TS!AN33,IF($B$1=15,TS!AQ33,IF($B$1=16,TS!AT33,IF($B$1=17,TS!AW33,"")))))))&amp;IF($B$1=18,TS!AZ33,IF($B$1=19,TS!BC33,IF($B$1=20,TS!BF33,IF($B$1=21,TS!BI33,IF($B$1=22,TS!BL33,IF($B$1=23,TS!BO33,""))))))&amp;IF($B$1=24,TS!BR33,IF($B$1=25,TS!BU33,IF($B$1=26,TS!BX33,IF($B$1=27,TS!CA33,IF($B$1=28,TS!CD33,IF($B$1=29,TS!CG33,IF($B$1=1,TS!A33,IF($B$1=2,TS!D33,""))))))))&amp;IF($B$1=30,TS!CJ33,IF($B$1=31,TS!CM33,IF($B$1=32,TS!CP33,IF($B$1=33,TS!CS33,IF($B$1=34,TS!CV33,IF($B$1=35,TS!CY33,IF($B$1=36,TS!DB33,IF($B$1=37,TS!DE33,""))))))))&amp;IF($B$1=38,TS!DH33,IF($B$1=39,TS!DK33,IF($B$1=40,TS!DN33,"")))</f>
        <v/>
      </c>
      <c r="R33" s="97" t="str">
        <f ca="1">IF($B$1=3,TS!H33,IF($B$1=4,TS!K33,IF($B$1=5,TS!N33,IF($B$1=6,TS!Q33,IF($B$1=7,TS!T33,IF($B$1=8,TS!W33,IF($B$1=9,TS!Z33,IF($B$1=10,TS!AC33,""))))))))&amp;IF($B$1=11,TS!AF33,IF($B$1=12,TS!AI33,IF($B$1=13,TS!AL33,IF($B$1=14,TS!AO33,IF($B$1=15,TS!AR33,IF($B$1=16,TS!AU33,IF($B$1=17,TS!AX33,"")))))))&amp;IF($B$1=18,TS!BA33,IF($B$1=19,TS!BD33,IF($B$1=20,TS!BG33,IF($B$1=21,TS!BJ33,IF($B$1=22,TS!BM33,IF($B$1=23,TS!BP33,""))))))&amp;IF($B$1=24,TS!BS33,IF($B$1=25,TS!BV33,IF($B$1=26,TS!BY33,IF($B$1=27,TS!CB33,IF($B$1=28,TS!CE33,IF($B$1=29,TS!CH33,IF($B$1=1,TS!B33,IF($B$1=2,TS!E33,""))))))))&amp;IF($B$1=30,TS!CK33,IF($B$1=31,TS!CN33,IF($B$1=32,TS!CQ33,IF($B$1=33,TS!CT33,IF($B$1=34,TS!CW33,IF($B$1=35,TS!CZ33,IF($B$1=36,TS!DC33,IF($B$1=37,TS!DF33,""))))))))&amp;IF($B$1=38,TS!DI33,IF($B$1=39,TS!DL33,IF($B$1=40,TS!DO33,"")))</f>
        <v/>
      </c>
      <c r="S33" s="98" t="str">
        <f ca="1">IF($B$1=3,TS!I33,IF($B$1=4,TS!L33,IF($B$1=5,TS!O33,IF($B$1=6,TS!R33,IF($B$1=7,TS!U33,IF($B$1=8,TS!X33,IF($B$1=9,TS!AA33,IF($B$1=10,TS!AD33,""))))))))&amp;IF($B$1=11,TS!AG33,IF($B$1=12,TS!AJ33,IF($B$1=13,TS!AM33,IF($B$1=14,TS!AP33,IF($B$1=15,TS!AS33,IF($B$1=16,TS!AV33,IF($B$1=17,TS!AY33,"")))))))&amp;IF($B$1=18,TS!BB33,IF($B$1=19,TS!BE33,IF($B$1=20,TS!BH33,IF($B$1=21,TS!BK33,IF($B$1=22,TS!BN33,IF($B$1=23,TS!BQ33,""))))))&amp;IF($B$1=24,TS!BT33,IF($B$1=25,TS!BW33,IF($B$1=26,TS!BZ33,IF($B$1=27,TS!CC33,IF($B$1=28,TS!CF33,IF($B$1=29,TS!CI33,IF($B$1=1,TS!C33,IF($B$1=2,TS!F33,""))))))))&amp;IF($B$1=30,TS!CL33,IF($B$1=31,TS!CO33,IF($B$1=32,TS!CR33,IF($B$1=33,TS!CU33,IF($B$1=34,TS!CX33,IF($B$1=35,TS!DA33,IF($B$1=36,TS!DD33,IF($B$1=37,TS!DG33,""))))))))&amp;IF($B$1=38,TS!DJ33,IF($B$1=39,TS!DM33,IF($B$1=40,TS!DP33,"")))</f>
        <v/>
      </c>
      <c r="T33" s="79"/>
      <c r="U33" s="79"/>
      <c r="V33" s="79"/>
      <c r="W33" s="79"/>
      <c r="X33" s="79"/>
      <c r="Y33" s="79"/>
      <c r="Z33" s="79"/>
      <c r="AA33" s="79"/>
      <c r="AB33" s="79"/>
      <c r="AC33" s="79"/>
    </row>
    <row r="34" spans="1:29" s="80" customFormat="1" ht="12.95" customHeight="1" x14ac:dyDescent="0.1">
      <c r="A34" s="106">
        <f>V!Q34</f>
        <v>0</v>
      </c>
      <c r="B34" s="81">
        <v>33</v>
      </c>
      <c r="C34" s="97" t="str">
        <f ca="1">IF($A$1=3,TS!G34,IF($A$1=4,TS!J34,IF($A$1=5,TS!M34,IF($A$1=6,TS!P34,IF($A$1=7,TS!S34,IF($A$1=8,TS!V34,IF($A$1=9,TS!Y34,IF($A$1=10,TS!AB34,""))))))))&amp;IF($A$1=11,TS!AE34,IF($A$1=12,TS!AH34,IF($A$1=13,TS!AK34,IF($A$1=14,TS!AN34,IF($A$1=15,TS!AQ34,IF($A$1=16,TS!AT34,IF($A$1=17,TS!AW34,"")))))))&amp;IF($A$1=18,TS!AZ34,IF($A$1=19,TS!BC34,IF($A$1=20,TS!BF34,IF($A$1=21,TS!BI34,IF($A$1=22,TS!BL34,IF($A$1=23,TS!BO34,""))))))&amp;IF($A$1=24,TS!BR34,IF($A$1=25,TS!BU34,IF($A$1=26,TS!BX34,IF($A$1=27,TS!CA34,IF($A$1=28,TS!CD34,IF($A$1=29,TS!CG34,IF($A$1=1,TS!A34,IF($A$1=2,TS!D34,""))))))))&amp;IF($A$1=30,TS!CJ34,IF($A$1=31,TS!CM34,IF($A$1=32,TS!CP34,IF($A$1=33,TS!CS34,IF($A$1=34,TS!CV34,IF($A$1=35,TS!CY34,IF($A$1=36,TS!DB34,IF($A$1=37,TS!DE34,""))))))))&amp;IF($A$1=38,TS!DH34,IF($A$1=39,TS!DK34,IF($A$1=40,TS!DN34,"")))</f>
        <v/>
      </c>
      <c r="D34" s="97" t="str">
        <f ca="1">IF($A$1=3,TS!H34,IF($A$1=4,TS!K34,IF($A$1=5,TS!N34,IF($A$1=6,TS!Q34,IF($A$1=7,TS!T34,IF($A$1=8,TS!W34,IF($A$1=9,TS!Z34,IF($A$1=10,TS!AC34,""))))))))&amp;IF($A$1=11,TS!AF34,IF($A$1=12,TS!AI34,IF($A$1=13,TS!AL34,IF($A$1=14,TS!AO34,IF($A$1=15,TS!AR34,IF($A$1=16,TS!AU34,IF($A$1=17,TS!AX34,"")))))))&amp;IF($A$1=18,TS!BA34,IF($A$1=19,TS!BD34,IF($A$1=20,TS!BG34,IF($A$1=21,TS!BJ34,IF($A$1=22,TS!BM34,IF($A$1=23,TS!BP34,""))))))&amp;IF($A$1=24,TS!BS34,IF($A$1=25,TS!BV34,IF($A$1=26,TS!BY34,IF($A$1=27,TS!CB34,IF($A$1=28,TS!CE34,IF($A$1=29,TS!CH34,IF($A$1=1,TS!B34,IF($A$1=2,TS!E34,""))))))))&amp;IF($A$1=30,TS!CK34,IF($A$1=31,TS!CN34,IF($A$1=32,TS!CQ34,IF($A$1=33,TS!CT34,IF($A$1=34,TS!CW34,IF($A$1=35,TS!CZ34,IF($A$1=36,TS!DC34,IF($A$1=37,TS!DF34,""))))))))&amp;IF($A$1=38,TS!DI34,IF($A$1=39,TS!DL34,IF($A$1=40,TS!DO34,"")))</f>
        <v/>
      </c>
      <c r="E34" s="98" t="str">
        <f ca="1">IF($A$1=3,TS!I34,IF($A$1=4,TS!L34,IF($A$1=5,TS!O34,IF($A$1=6,TS!R34,IF($A$1=7,TS!U34,IF($A$1=8,TS!X34,IF($A$1=9,TS!AA34,IF($A$1=10,TS!AD34,""))))))))&amp;IF($A$1=11,TS!AG34,IF($A$1=12,TS!AJ34,IF($A$1=13,TS!AM34,IF($A$1=14,TS!AP34,IF($A$1=15,TS!AS34,IF($A$1=16,TS!AV34,IF($A$1=17,TS!AY34,"")))))))&amp;IF($A$1=18,TS!BB34,IF($A$1=19,TS!BE34,IF($A$1=20,TS!BH34,IF($A$1=21,TS!BK34,IF($A$1=22,TS!BN34,IF($A$1=23,TS!BQ34,""))))))&amp;IF($A$1=24,TS!BT34,IF($A$1=25,TS!BW34,IF($A$1=26,TS!BZ34,IF($A$1=27,TS!CC34,IF($A$1=28,TS!CF34,IF($A$1=29,TS!CI34,IF($A$1=1,TS!C34,IF($A$1=2,TS!F34,""))))))))&amp;IF($A$1=30,TS!CL34,IF($A$1=31,TS!CO34,IF($A$1=32,TS!CR34,IF($A$1=33,TS!CU34,IF($A$1=34,TS!CX34,IF($A$1=35,TS!DA34,IF($A$1=36,TS!DD34,IF($A$1=37,TS!DG34,""))))))))&amp;IF($A$1=38,TS!DJ34,IF($A$1=39,TS!DM34,IF($A$1=40,TS!DP34,"")))</f>
        <v/>
      </c>
      <c r="F34" s="79"/>
      <c r="G34" s="79"/>
      <c r="H34" s="79"/>
      <c r="I34" s="79"/>
      <c r="J34" s="79"/>
      <c r="K34" s="79"/>
      <c r="L34" s="79"/>
      <c r="M34" s="79"/>
      <c r="N34" s="79"/>
      <c r="O34" s="79"/>
      <c r="Q34" s="97" t="str">
        <f ca="1">IF($B$1=3,TS!G34,IF($B$1=4,TS!J34,IF($B$1=5,TS!M34,IF($B$1=6,TS!P34,IF($B$1=7,TS!S34,IF($B$1=8,TS!V34,IF($B$1=9,TS!Y34,IF($B$1=10,TS!AB34,""))))))))&amp;IF($B$1=11,TS!AE34,IF($B$1=12,TS!AH34,IF($B$1=13,TS!AK34,IF($B$1=14,TS!AN34,IF($B$1=15,TS!AQ34,IF($B$1=16,TS!AT34,IF($B$1=17,TS!AW34,"")))))))&amp;IF($B$1=18,TS!AZ34,IF($B$1=19,TS!BC34,IF($B$1=20,TS!BF34,IF($B$1=21,TS!BI34,IF($B$1=22,TS!BL34,IF($B$1=23,TS!BO34,""))))))&amp;IF($B$1=24,TS!BR34,IF($B$1=25,TS!BU34,IF($B$1=26,TS!BX34,IF($B$1=27,TS!CA34,IF($B$1=28,TS!CD34,IF($B$1=29,TS!CG34,IF($B$1=1,TS!A34,IF($B$1=2,TS!D34,""))))))))&amp;IF($B$1=30,TS!CJ34,IF($B$1=31,TS!CM34,IF($B$1=32,TS!CP34,IF($B$1=33,TS!CS34,IF($B$1=34,TS!CV34,IF($B$1=35,TS!CY34,IF($B$1=36,TS!DB34,IF($B$1=37,TS!DE34,""))))))))&amp;IF($B$1=38,TS!DH34,IF($B$1=39,TS!DK34,IF($B$1=40,TS!DN34,"")))</f>
        <v/>
      </c>
      <c r="R34" s="97" t="str">
        <f ca="1">IF($B$1=3,TS!H34,IF($B$1=4,TS!K34,IF($B$1=5,TS!N34,IF($B$1=6,TS!Q34,IF($B$1=7,TS!T34,IF($B$1=8,TS!W34,IF($B$1=9,TS!Z34,IF($B$1=10,TS!AC34,""))))))))&amp;IF($B$1=11,TS!AF34,IF($B$1=12,TS!AI34,IF($B$1=13,TS!AL34,IF($B$1=14,TS!AO34,IF($B$1=15,TS!AR34,IF($B$1=16,TS!AU34,IF($B$1=17,TS!AX34,"")))))))&amp;IF($B$1=18,TS!BA34,IF($B$1=19,TS!BD34,IF($B$1=20,TS!BG34,IF($B$1=21,TS!BJ34,IF($B$1=22,TS!BM34,IF($B$1=23,TS!BP34,""))))))&amp;IF($B$1=24,TS!BS34,IF($B$1=25,TS!BV34,IF($B$1=26,TS!BY34,IF($B$1=27,TS!CB34,IF($B$1=28,TS!CE34,IF($B$1=29,TS!CH34,IF($B$1=1,TS!B34,IF($B$1=2,TS!E34,""))))))))&amp;IF($B$1=30,TS!CK34,IF($B$1=31,TS!CN34,IF($B$1=32,TS!CQ34,IF($B$1=33,TS!CT34,IF($B$1=34,TS!CW34,IF($B$1=35,TS!CZ34,IF($B$1=36,TS!DC34,IF($B$1=37,TS!DF34,""))))))))&amp;IF($B$1=38,TS!DI34,IF($B$1=39,TS!DL34,IF($B$1=40,TS!DO34,"")))</f>
        <v/>
      </c>
      <c r="S34" s="98" t="str">
        <f ca="1">IF($B$1=3,TS!I34,IF($B$1=4,TS!L34,IF($B$1=5,TS!O34,IF($B$1=6,TS!R34,IF($B$1=7,TS!U34,IF($B$1=8,TS!X34,IF($B$1=9,TS!AA34,IF($B$1=10,TS!AD34,""))))))))&amp;IF($B$1=11,TS!AG34,IF($B$1=12,TS!AJ34,IF($B$1=13,TS!AM34,IF($B$1=14,TS!AP34,IF($B$1=15,TS!AS34,IF($B$1=16,TS!AV34,IF($B$1=17,TS!AY34,"")))))))&amp;IF($B$1=18,TS!BB34,IF($B$1=19,TS!BE34,IF($B$1=20,TS!BH34,IF($B$1=21,TS!BK34,IF($B$1=22,TS!BN34,IF($B$1=23,TS!BQ34,""))))))&amp;IF($B$1=24,TS!BT34,IF($B$1=25,TS!BW34,IF($B$1=26,TS!BZ34,IF($B$1=27,TS!CC34,IF($B$1=28,TS!CF34,IF($B$1=29,TS!CI34,IF($B$1=1,TS!C34,IF($B$1=2,TS!F34,""))))))))&amp;IF($B$1=30,TS!CL34,IF($B$1=31,TS!CO34,IF($B$1=32,TS!CR34,IF($B$1=33,TS!CU34,IF($B$1=34,TS!CX34,IF($B$1=35,TS!DA34,IF($B$1=36,TS!DD34,IF($B$1=37,TS!DG34,""))))))))&amp;IF($B$1=38,TS!DJ34,IF($B$1=39,TS!DM34,IF($B$1=40,TS!DP34,"")))</f>
        <v/>
      </c>
      <c r="T34" s="79"/>
      <c r="U34" s="79"/>
      <c r="V34" s="79"/>
      <c r="W34" s="79"/>
      <c r="X34" s="79"/>
      <c r="Y34" s="79"/>
      <c r="Z34" s="79"/>
      <c r="AA34" s="79"/>
      <c r="AB34" s="79"/>
      <c r="AC34" s="79"/>
    </row>
    <row r="35" spans="1:29" s="80" customFormat="1" ht="12.95" customHeight="1" x14ac:dyDescent="0.1">
      <c r="A35" s="106">
        <f>V!Q35</f>
        <v>0</v>
      </c>
      <c r="B35" s="81">
        <v>34</v>
      </c>
      <c r="C35" s="97" t="str">
        <f ca="1">IF($A$1=3,TS!G35,IF($A$1=4,TS!J35,IF($A$1=5,TS!M35,IF($A$1=6,TS!P35,IF($A$1=7,TS!S35,IF($A$1=8,TS!V35,IF($A$1=9,TS!Y35,IF($A$1=10,TS!AB35,""))))))))&amp;IF($A$1=11,TS!AE35,IF($A$1=12,TS!AH35,IF($A$1=13,TS!AK35,IF($A$1=14,TS!AN35,IF($A$1=15,TS!AQ35,IF($A$1=16,TS!AT35,IF($A$1=17,TS!AW35,"")))))))&amp;IF($A$1=18,TS!AZ35,IF($A$1=19,TS!BC35,IF($A$1=20,TS!BF35,IF($A$1=21,TS!BI35,IF($A$1=22,TS!BL35,IF($A$1=23,TS!BO35,""))))))&amp;IF($A$1=24,TS!BR35,IF($A$1=25,TS!BU35,IF($A$1=26,TS!BX35,IF($A$1=27,TS!CA35,IF($A$1=28,TS!CD35,IF($A$1=29,TS!CG35,IF($A$1=1,TS!A35,IF($A$1=2,TS!D35,""))))))))&amp;IF($A$1=30,TS!CJ35,IF($A$1=31,TS!CM35,IF($A$1=32,TS!CP35,IF($A$1=33,TS!CS35,IF($A$1=34,TS!CV35,IF($A$1=35,TS!CY35,IF($A$1=36,TS!DB35,IF($A$1=37,TS!DE35,""))))))))&amp;IF($A$1=38,TS!DH35,IF($A$1=39,TS!DK35,IF($A$1=40,TS!DN35,"")))</f>
        <v/>
      </c>
      <c r="D35" s="97" t="str">
        <f ca="1">IF($A$1=3,TS!H35,IF($A$1=4,TS!K35,IF($A$1=5,TS!N35,IF($A$1=6,TS!Q35,IF($A$1=7,TS!T35,IF($A$1=8,TS!W35,IF($A$1=9,TS!Z35,IF($A$1=10,TS!AC35,""))))))))&amp;IF($A$1=11,TS!AF35,IF($A$1=12,TS!AI35,IF($A$1=13,TS!AL35,IF($A$1=14,TS!AO35,IF($A$1=15,TS!AR35,IF($A$1=16,TS!AU35,IF($A$1=17,TS!AX35,"")))))))&amp;IF($A$1=18,TS!BA35,IF($A$1=19,TS!BD35,IF($A$1=20,TS!BG35,IF($A$1=21,TS!BJ35,IF($A$1=22,TS!BM35,IF($A$1=23,TS!BP35,""))))))&amp;IF($A$1=24,TS!BS35,IF($A$1=25,TS!BV35,IF($A$1=26,TS!BY35,IF($A$1=27,TS!CB35,IF($A$1=28,TS!CE35,IF($A$1=29,TS!CH35,IF($A$1=1,TS!B35,IF($A$1=2,TS!E35,""))))))))&amp;IF($A$1=30,TS!CK35,IF($A$1=31,TS!CN35,IF($A$1=32,TS!CQ35,IF($A$1=33,TS!CT35,IF($A$1=34,TS!CW35,IF($A$1=35,TS!CZ35,IF($A$1=36,TS!DC35,IF($A$1=37,TS!DF35,""))))))))&amp;IF($A$1=38,TS!DI35,IF($A$1=39,TS!DL35,IF($A$1=40,TS!DO35,"")))</f>
        <v/>
      </c>
      <c r="E35" s="98" t="str">
        <f ca="1">IF($A$1=3,TS!I35,IF($A$1=4,TS!L35,IF($A$1=5,TS!O35,IF($A$1=6,TS!R35,IF($A$1=7,TS!U35,IF($A$1=8,TS!X35,IF($A$1=9,TS!AA35,IF($A$1=10,TS!AD35,""))))))))&amp;IF($A$1=11,TS!AG35,IF($A$1=12,TS!AJ35,IF($A$1=13,TS!AM35,IF($A$1=14,TS!AP35,IF($A$1=15,TS!AS35,IF($A$1=16,TS!AV35,IF($A$1=17,TS!AY35,"")))))))&amp;IF($A$1=18,TS!BB35,IF($A$1=19,TS!BE35,IF($A$1=20,TS!BH35,IF($A$1=21,TS!BK35,IF($A$1=22,TS!BN35,IF($A$1=23,TS!BQ35,""))))))&amp;IF($A$1=24,TS!BT35,IF($A$1=25,TS!BW35,IF($A$1=26,TS!BZ35,IF($A$1=27,TS!CC35,IF($A$1=28,TS!CF35,IF($A$1=29,TS!CI35,IF($A$1=1,TS!C35,IF($A$1=2,TS!F35,""))))))))&amp;IF($A$1=30,TS!CL35,IF($A$1=31,TS!CO35,IF($A$1=32,TS!CR35,IF($A$1=33,TS!CU35,IF($A$1=34,TS!CX35,IF($A$1=35,TS!DA35,IF($A$1=36,TS!DD35,IF($A$1=37,TS!DG35,""))))))))&amp;IF($A$1=38,TS!DJ35,IF($A$1=39,TS!DM35,IF($A$1=40,TS!DP35,"")))</f>
        <v/>
      </c>
      <c r="F35" s="79"/>
      <c r="G35" s="79"/>
      <c r="H35" s="79"/>
      <c r="I35" s="79"/>
      <c r="J35" s="79"/>
      <c r="K35" s="79"/>
      <c r="L35" s="79"/>
      <c r="M35" s="79"/>
      <c r="N35" s="79"/>
      <c r="O35" s="79"/>
      <c r="Q35" s="97" t="str">
        <f ca="1">IF($B$1=3,TS!G35,IF($B$1=4,TS!J35,IF($B$1=5,TS!M35,IF($B$1=6,TS!P35,IF($B$1=7,TS!S35,IF($B$1=8,TS!V35,IF($B$1=9,TS!Y35,IF($B$1=10,TS!AB35,""))))))))&amp;IF($B$1=11,TS!AE35,IF($B$1=12,TS!AH35,IF($B$1=13,TS!AK35,IF($B$1=14,TS!AN35,IF($B$1=15,TS!AQ35,IF($B$1=16,TS!AT35,IF($B$1=17,TS!AW35,"")))))))&amp;IF($B$1=18,TS!AZ35,IF($B$1=19,TS!BC35,IF($B$1=20,TS!BF35,IF($B$1=21,TS!BI35,IF($B$1=22,TS!BL35,IF($B$1=23,TS!BO35,""))))))&amp;IF($B$1=24,TS!BR35,IF($B$1=25,TS!BU35,IF($B$1=26,TS!BX35,IF($B$1=27,TS!CA35,IF($B$1=28,TS!CD35,IF($B$1=29,TS!CG35,IF($B$1=1,TS!A35,IF($B$1=2,TS!D35,""))))))))&amp;IF($B$1=30,TS!CJ35,IF($B$1=31,TS!CM35,IF($B$1=32,TS!CP35,IF($B$1=33,TS!CS35,IF($B$1=34,TS!CV35,IF($B$1=35,TS!CY35,IF($B$1=36,TS!DB35,IF($B$1=37,TS!DE35,""))))))))&amp;IF($B$1=38,TS!DH35,IF($B$1=39,TS!DK35,IF($B$1=40,TS!DN35,"")))</f>
        <v/>
      </c>
      <c r="R35" s="97" t="str">
        <f ca="1">IF($B$1=3,TS!H35,IF($B$1=4,TS!K35,IF($B$1=5,TS!N35,IF($B$1=6,TS!Q35,IF($B$1=7,TS!T35,IF($B$1=8,TS!W35,IF($B$1=9,TS!Z35,IF($B$1=10,TS!AC35,""))))))))&amp;IF($B$1=11,TS!AF35,IF($B$1=12,TS!AI35,IF($B$1=13,TS!AL35,IF($B$1=14,TS!AO35,IF($B$1=15,TS!AR35,IF($B$1=16,TS!AU35,IF($B$1=17,TS!AX35,"")))))))&amp;IF($B$1=18,TS!BA35,IF($B$1=19,TS!BD35,IF($B$1=20,TS!BG35,IF($B$1=21,TS!BJ35,IF($B$1=22,TS!BM35,IF($B$1=23,TS!BP35,""))))))&amp;IF($B$1=24,TS!BS35,IF($B$1=25,TS!BV35,IF($B$1=26,TS!BY35,IF($B$1=27,TS!CB35,IF($B$1=28,TS!CE35,IF($B$1=29,TS!CH35,IF($B$1=1,TS!B35,IF($B$1=2,TS!E35,""))))))))&amp;IF($B$1=30,TS!CK35,IF($B$1=31,TS!CN35,IF($B$1=32,TS!CQ35,IF($B$1=33,TS!CT35,IF($B$1=34,TS!CW35,IF($B$1=35,TS!CZ35,IF($B$1=36,TS!DC35,IF($B$1=37,TS!DF35,""))))))))&amp;IF($B$1=38,TS!DI35,IF($B$1=39,TS!DL35,IF($B$1=40,TS!DO35,"")))</f>
        <v/>
      </c>
      <c r="S35" s="98" t="str">
        <f ca="1">IF($B$1=3,TS!I35,IF($B$1=4,TS!L35,IF($B$1=5,TS!O35,IF($B$1=6,TS!R35,IF($B$1=7,TS!U35,IF($B$1=8,TS!X35,IF($B$1=9,TS!AA35,IF($B$1=10,TS!AD35,""))))))))&amp;IF($B$1=11,TS!AG35,IF($B$1=12,TS!AJ35,IF($B$1=13,TS!AM35,IF($B$1=14,TS!AP35,IF($B$1=15,TS!AS35,IF($B$1=16,TS!AV35,IF($B$1=17,TS!AY35,"")))))))&amp;IF($B$1=18,TS!BB35,IF($B$1=19,TS!BE35,IF($B$1=20,TS!BH35,IF($B$1=21,TS!BK35,IF($B$1=22,TS!BN35,IF($B$1=23,TS!BQ35,""))))))&amp;IF($B$1=24,TS!BT35,IF($B$1=25,TS!BW35,IF($B$1=26,TS!BZ35,IF($B$1=27,TS!CC35,IF($B$1=28,TS!CF35,IF($B$1=29,TS!CI35,IF($B$1=1,TS!C35,IF($B$1=2,TS!F35,""))))))))&amp;IF($B$1=30,TS!CL35,IF($B$1=31,TS!CO35,IF($B$1=32,TS!CR35,IF($B$1=33,TS!CU35,IF($B$1=34,TS!CX35,IF($B$1=35,TS!DA35,IF($B$1=36,TS!DD35,IF($B$1=37,TS!DG35,""))))))))&amp;IF($B$1=38,TS!DJ35,IF($B$1=39,TS!DM35,IF($B$1=40,TS!DP35,"")))</f>
        <v/>
      </c>
      <c r="T35" s="79"/>
      <c r="U35" s="79"/>
      <c r="V35" s="79"/>
      <c r="W35" s="79"/>
      <c r="X35" s="79"/>
      <c r="Y35" s="79"/>
      <c r="Z35" s="79"/>
      <c r="AA35" s="79"/>
      <c r="AB35" s="79"/>
      <c r="AC35" s="79"/>
    </row>
    <row r="36" spans="1:29" s="80" customFormat="1" ht="12.95" customHeight="1" x14ac:dyDescent="0.1">
      <c r="A36" s="106">
        <f>V!Q36</f>
        <v>0</v>
      </c>
      <c r="B36" s="81">
        <v>35</v>
      </c>
      <c r="C36" s="97" t="str">
        <f ca="1">IF($A$1=3,TS!G36,IF($A$1=4,TS!J36,IF($A$1=5,TS!M36,IF($A$1=6,TS!P36,IF($A$1=7,TS!S36,IF($A$1=8,TS!V36,IF($A$1=9,TS!Y36,IF($A$1=10,TS!AB36,""))))))))&amp;IF($A$1=11,TS!AE36,IF($A$1=12,TS!AH36,IF($A$1=13,TS!AK36,IF($A$1=14,TS!AN36,IF($A$1=15,TS!AQ36,IF($A$1=16,TS!AT36,IF($A$1=17,TS!AW36,"")))))))&amp;IF($A$1=18,TS!AZ36,IF($A$1=19,TS!BC36,IF($A$1=20,TS!BF36,IF($A$1=21,TS!BI36,IF($A$1=22,TS!BL36,IF($A$1=23,TS!BO36,""))))))&amp;IF($A$1=24,TS!BR36,IF($A$1=25,TS!BU36,IF($A$1=26,TS!BX36,IF($A$1=27,TS!CA36,IF($A$1=28,TS!CD36,IF($A$1=29,TS!CG36,IF($A$1=1,TS!A36,IF($A$1=2,TS!D36,""))))))))&amp;IF($A$1=30,TS!CJ36,IF($A$1=31,TS!CM36,IF($A$1=32,TS!CP36,IF($A$1=33,TS!CS36,IF($A$1=34,TS!CV36,IF($A$1=35,TS!CY36,IF($A$1=36,TS!DB36,IF($A$1=37,TS!DE36,""))))))))&amp;IF($A$1=38,TS!DH36,IF($A$1=39,TS!DK36,IF($A$1=40,TS!DN36,"")))</f>
        <v/>
      </c>
      <c r="D36" s="97" t="str">
        <f ca="1">IF($A$1=3,TS!H36,IF($A$1=4,TS!K36,IF($A$1=5,TS!N36,IF($A$1=6,TS!Q36,IF($A$1=7,TS!T36,IF($A$1=8,TS!W36,IF($A$1=9,TS!Z36,IF($A$1=10,TS!AC36,""))))))))&amp;IF($A$1=11,TS!AF36,IF($A$1=12,TS!AI36,IF($A$1=13,TS!AL36,IF($A$1=14,TS!AO36,IF($A$1=15,TS!AR36,IF($A$1=16,TS!AU36,IF($A$1=17,TS!AX36,"")))))))&amp;IF($A$1=18,TS!BA36,IF($A$1=19,TS!BD36,IF($A$1=20,TS!BG36,IF($A$1=21,TS!BJ36,IF($A$1=22,TS!BM36,IF($A$1=23,TS!BP36,""))))))&amp;IF($A$1=24,TS!BS36,IF($A$1=25,TS!BV36,IF($A$1=26,TS!BY36,IF($A$1=27,TS!CB36,IF($A$1=28,TS!CE36,IF($A$1=29,TS!CH36,IF($A$1=1,TS!B36,IF($A$1=2,TS!E36,""))))))))&amp;IF($A$1=30,TS!CK36,IF($A$1=31,TS!CN36,IF($A$1=32,TS!CQ36,IF($A$1=33,TS!CT36,IF($A$1=34,TS!CW36,IF($A$1=35,TS!CZ36,IF($A$1=36,TS!DC36,IF($A$1=37,TS!DF36,""))))))))&amp;IF($A$1=38,TS!DI36,IF($A$1=39,TS!DL36,IF($A$1=40,TS!DO36,"")))</f>
        <v/>
      </c>
      <c r="E36" s="98" t="str">
        <f ca="1">IF($A$1=3,TS!I36,IF($A$1=4,TS!L36,IF($A$1=5,TS!O36,IF($A$1=6,TS!R36,IF($A$1=7,TS!U36,IF($A$1=8,TS!X36,IF($A$1=9,TS!AA36,IF($A$1=10,TS!AD36,""))))))))&amp;IF($A$1=11,TS!AG36,IF($A$1=12,TS!AJ36,IF($A$1=13,TS!AM36,IF($A$1=14,TS!AP36,IF($A$1=15,TS!AS36,IF($A$1=16,TS!AV36,IF($A$1=17,TS!AY36,"")))))))&amp;IF($A$1=18,TS!BB36,IF($A$1=19,TS!BE36,IF($A$1=20,TS!BH36,IF($A$1=21,TS!BK36,IF($A$1=22,TS!BN36,IF($A$1=23,TS!BQ36,""))))))&amp;IF($A$1=24,TS!BT36,IF($A$1=25,TS!BW36,IF($A$1=26,TS!BZ36,IF($A$1=27,TS!CC36,IF($A$1=28,TS!CF36,IF($A$1=29,TS!CI36,IF($A$1=1,TS!C36,IF($A$1=2,TS!F36,""))))))))&amp;IF($A$1=30,TS!CL36,IF($A$1=31,TS!CO36,IF($A$1=32,TS!CR36,IF($A$1=33,TS!CU36,IF($A$1=34,TS!CX36,IF($A$1=35,TS!DA36,IF($A$1=36,TS!DD36,IF($A$1=37,TS!DG36,""))))))))&amp;IF($A$1=38,TS!DJ36,IF($A$1=39,TS!DM36,IF($A$1=40,TS!DP36,"")))</f>
        <v/>
      </c>
      <c r="F36" s="79"/>
      <c r="G36" s="79"/>
      <c r="H36" s="79"/>
      <c r="I36" s="79"/>
      <c r="J36" s="79"/>
      <c r="K36" s="79"/>
      <c r="L36" s="79"/>
      <c r="M36" s="79"/>
      <c r="N36" s="79"/>
      <c r="O36" s="79"/>
      <c r="Q36" s="97" t="str">
        <f ca="1">IF($B$1=3,TS!G36,IF($B$1=4,TS!J36,IF($B$1=5,TS!M36,IF($B$1=6,TS!P36,IF($B$1=7,TS!S36,IF($B$1=8,TS!V36,IF($B$1=9,TS!Y36,IF($B$1=10,TS!AB36,""))))))))&amp;IF($B$1=11,TS!AE36,IF($B$1=12,TS!AH36,IF($B$1=13,TS!AK36,IF($B$1=14,TS!AN36,IF($B$1=15,TS!AQ36,IF($B$1=16,TS!AT36,IF($B$1=17,TS!AW36,"")))))))&amp;IF($B$1=18,TS!AZ36,IF($B$1=19,TS!BC36,IF($B$1=20,TS!BF36,IF($B$1=21,TS!BI36,IF($B$1=22,TS!BL36,IF($B$1=23,TS!BO36,""))))))&amp;IF($B$1=24,TS!BR36,IF($B$1=25,TS!BU36,IF($B$1=26,TS!BX36,IF($B$1=27,TS!CA36,IF($B$1=28,TS!CD36,IF($B$1=29,TS!CG36,IF($B$1=1,TS!A36,IF($B$1=2,TS!D36,""))))))))&amp;IF($B$1=30,TS!CJ36,IF($B$1=31,TS!CM36,IF($B$1=32,TS!CP36,IF($B$1=33,TS!CS36,IF($B$1=34,TS!CV36,IF($B$1=35,TS!CY36,IF($B$1=36,TS!DB36,IF($B$1=37,TS!DE36,""))))))))&amp;IF($B$1=38,TS!DH36,IF($B$1=39,TS!DK36,IF($B$1=40,TS!DN36,"")))</f>
        <v/>
      </c>
      <c r="R36" s="97" t="str">
        <f ca="1">IF($B$1=3,TS!H36,IF($B$1=4,TS!K36,IF($B$1=5,TS!N36,IF($B$1=6,TS!Q36,IF($B$1=7,TS!T36,IF($B$1=8,TS!W36,IF($B$1=9,TS!Z36,IF($B$1=10,TS!AC36,""))))))))&amp;IF($B$1=11,TS!AF36,IF($B$1=12,TS!AI36,IF($B$1=13,TS!AL36,IF($B$1=14,TS!AO36,IF($B$1=15,TS!AR36,IF($B$1=16,TS!AU36,IF($B$1=17,TS!AX36,"")))))))&amp;IF($B$1=18,TS!BA36,IF($B$1=19,TS!BD36,IF($B$1=20,TS!BG36,IF($B$1=21,TS!BJ36,IF($B$1=22,TS!BM36,IF($B$1=23,TS!BP36,""))))))&amp;IF($B$1=24,TS!BS36,IF($B$1=25,TS!BV36,IF($B$1=26,TS!BY36,IF($B$1=27,TS!CB36,IF($B$1=28,TS!CE36,IF($B$1=29,TS!CH36,IF($B$1=1,TS!B36,IF($B$1=2,TS!E36,""))))))))&amp;IF($B$1=30,TS!CK36,IF($B$1=31,TS!CN36,IF($B$1=32,TS!CQ36,IF($B$1=33,TS!CT36,IF($B$1=34,TS!CW36,IF($B$1=35,TS!CZ36,IF($B$1=36,TS!DC36,IF($B$1=37,TS!DF36,""))))))))&amp;IF($B$1=38,TS!DI36,IF($B$1=39,TS!DL36,IF($B$1=40,TS!DO36,"")))</f>
        <v/>
      </c>
      <c r="S36" s="98" t="str">
        <f ca="1">IF($B$1=3,TS!I36,IF($B$1=4,TS!L36,IF($B$1=5,TS!O36,IF($B$1=6,TS!R36,IF($B$1=7,TS!U36,IF($B$1=8,TS!X36,IF($B$1=9,TS!AA36,IF($B$1=10,TS!AD36,""))))))))&amp;IF($B$1=11,TS!AG36,IF($B$1=12,TS!AJ36,IF($B$1=13,TS!AM36,IF($B$1=14,TS!AP36,IF($B$1=15,TS!AS36,IF($B$1=16,TS!AV36,IF($B$1=17,TS!AY36,"")))))))&amp;IF($B$1=18,TS!BB36,IF($B$1=19,TS!BE36,IF($B$1=20,TS!BH36,IF($B$1=21,TS!BK36,IF($B$1=22,TS!BN36,IF($B$1=23,TS!BQ36,""))))))&amp;IF($B$1=24,TS!BT36,IF($B$1=25,TS!BW36,IF($B$1=26,TS!BZ36,IF($B$1=27,TS!CC36,IF($B$1=28,TS!CF36,IF($B$1=29,TS!CI36,IF($B$1=1,TS!C36,IF($B$1=2,TS!F36,""))))))))&amp;IF($B$1=30,TS!CL36,IF($B$1=31,TS!CO36,IF($B$1=32,TS!CR36,IF($B$1=33,TS!CU36,IF($B$1=34,TS!CX36,IF($B$1=35,TS!DA36,IF($B$1=36,TS!DD36,IF($B$1=37,TS!DG36,""))))))))&amp;IF($B$1=38,TS!DJ36,IF($B$1=39,TS!DM36,IF($B$1=40,TS!DP36,"")))</f>
        <v/>
      </c>
      <c r="T36" s="79"/>
      <c r="U36" s="79"/>
      <c r="V36" s="79"/>
      <c r="W36" s="79"/>
      <c r="X36" s="79"/>
      <c r="Y36" s="79"/>
      <c r="Z36" s="79"/>
      <c r="AA36" s="79"/>
      <c r="AB36" s="79"/>
      <c r="AC36" s="79"/>
    </row>
    <row r="37" spans="1:29" s="80" customFormat="1" ht="12.95" customHeight="1" x14ac:dyDescent="0.1">
      <c r="A37" s="106">
        <f>V!Q37</f>
        <v>0</v>
      </c>
      <c r="B37" s="81">
        <v>36</v>
      </c>
      <c r="C37" s="97" t="str">
        <f ca="1">IF($A$1=3,TS!G37,IF($A$1=4,TS!J37,IF($A$1=5,TS!M37,IF($A$1=6,TS!P37,IF($A$1=7,TS!S37,IF($A$1=8,TS!V37,IF($A$1=9,TS!Y37,IF($A$1=10,TS!AB37,""))))))))&amp;IF($A$1=11,TS!AE37,IF($A$1=12,TS!AH37,IF($A$1=13,TS!AK37,IF($A$1=14,TS!AN37,IF($A$1=15,TS!AQ37,IF($A$1=16,TS!AT37,IF($A$1=17,TS!AW37,"")))))))&amp;IF($A$1=18,TS!AZ37,IF($A$1=19,TS!BC37,IF($A$1=20,TS!BF37,IF($A$1=21,TS!BI37,IF($A$1=22,TS!BL37,IF($A$1=23,TS!BO37,""))))))&amp;IF($A$1=24,TS!BR37,IF($A$1=25,TS!BU37,IF($A$1=26,TS!BX37,IF($A$1=27,TS!CA37,IF($A$1=28,TS!CD37,IF($A$1=29,TS!CG37,IF($A$1=1,TS!A37,IF($A$1=2,TS!D37,""))))))))&amp;IF($A$1=30,TS!CJ37,IF($A$1=31,TS!CM37,IF($A$1=32,TS!CP37,IF($A$1=33,TS!CS37,IF($A$1=34,TS!CV37,IF($A$1=35,TS!CY37,IF($A$1=36,TS!DB37,IF($A$1=37,TS!DE37,""))))))))&amp;IF($A$1=38,TS!DH37,IF($A$1=39,TS!DK37,IF($A$1=40,TS!DN37,"")))</f>
        <v/>
      </c>
      <c r="D37" s="97" t="str">
        <f ca="1">IF($A$1=3,TS!H37,IF($A$1=4,TS!K37,IF($A$1=5,TS!N37,IF($A$1=6,TS!Q37,IF($A$1=7,TS!T37,IF($A$1=8,TS!W37,IF($A$1=9,TS!Z37,IF($A$1=10,TS!AC37,""))))))))&amp;IF($A$1=11,TS!AF37,IF($A$1=12,TS!AI37,IF($A$1=13,TS!AL37,IF($A$1=14,TS!AO37,IF($A$1=15,TS!AR37,IF($A$1=16,TS!AU37,IF($A$1=17,TS!AX37,"")))))))&amp;IF($A$1=18,TS!BA37,IF($A$1=19,TS!BD37,IF($A$1=20,TS!BG37,IF($A$1=21,TS!BJ37,IF($A$1=22,TS!BM37,IF($A$1=23,TS!BP37,""))))))&amp;IF($A$1=24,TS!BS37,IF($A$1=25,TS!BV37,IF($A$1=26,TS!BY37,IF($A$1=27,TS!CB37,IF($A$1=28,TS!CE37,IF($A$1=29,TS!CH37,IF($A$1=1,TS!B37,IF($A$1=2,TS!E37,""))))))))&amp;IF($A$1=30,TS!CK37,IF($A$1=31,TS!CN37,IF($A$1=32,TS!CQ37,IF($A$1=33,TS!CT37,IF($A$1=34,TS!CW37,IF($A$1=35,TS!CZ37,IF($A$1=36,TS!DC37,IF($A$1=37,TS!DF37,""))))))))&amp;IF($A$1=38,TS!DI37,IF($A$1=39,TS!DL37,IF($A$1=40,TS!DO37,"")))</f>
        <v/>
      </c>
      <c r="E37" s="98" t="str">
        <f ca="1">IF($A$1=3,TS!I37,IF($A$1=4,TS!L37,IF($A$1=5,TS!O37,IF($A$1=6,TS!R37,IF($A$1=7,TS!U37,IF($A$1=8,TS!X37,IF($A$1=9,TS!AA37,IF($A$1=10,TS!AD37,""))))))))&amp;IF($A$1=11,TS!AG37,IF($A$1=12,TS!AJ37,IF($A$1=13,TS!AM37,IF($A$1=14,TS!AP37,IF($A$1=15,TS!AS37,IF($A$1=16,TS!AV37,IF($A$1=17,TS!AY37,"")))))))&amp;IF($A$1=18,TS!BB37,IF($A$1=19,TS!BE37,IF($A$1=20,TS!BH37,IF($A$1=21,TS!BK37,IF($A$1=22,TS!BN37,IF($A$1=23,TS!BQ37,""))))))&amp;IF($A$1=24,TS!BT37,IF($A$1=25,TS!BW37,IF($A$1=26,TS!BZ37,IF($A$1=27,TS!CC37,IF($A$1=28,TS!CF37,IF($A$1=29,TS!CI37,IF($A$1=1,TS!C37,IF($A$1=2,TS!F37,""))))))))&amp;IF($A$1=30,TS!CL37,IF($A$1=31,TS!CO37,IF($A$1=32,TS!CR37,IF($A$1=33,TS!CU37,IF($A$1=34,TS!CX37,IF($A$1=35,TS!DA37,IF($A$1=36,TS!DD37,IF($A$1=37,TS!DG37,""))))))))&amp;IF($A$1=38,TS!DJ37,IF($A$1=39,TS!DM37,IF($A$1=40,TS!DP37,"")))</f>
        <v/>
      </c>
      <c r="F37" s="79"/>
      <c r="G37" s="79"/>
      <c r="H37" s="79"/>
      <c r="I37" s="79"/>
      <c r="J37" s="79"/>
      <c r="K37" s="79"/>
      <c r="L37" s="79"/>
      <c r="M37" s="79"/>
      <c r="N37" s="79"/>
      <c r="O37" s="79"/>
      <c r="Q37" s="97" t="str">
        <f ca="1">IF($B$1=3,TS!G37,IF($B$1=4,TS!J37,IF($B$1=5,TS!M37,IF($B$1=6,TS!P37,IF($B$1=7,TS!S37,IF($B$1=8,TS!V37,IF($B$1=9,TS!Y37,IF($B$1=10,TS!AB37,""))))))))&amp;IF($B$1=11,TS!AE37,IF($B$1=12,TS!AH37,IF($B$1=13,TS!AK37,IF($B$1=14,TS!AN37,IF($B$1=15,TS!AQ37,IF($B$1=16,TS!AT37,IF($B$1=17,TS!AW37,"")))))))&amp;IF($B$1=18,TS!AZ37,IF($B$1=19,TS!BC37,IF($B$1=20,TS!BF37,IF($B$1=21,TS!BI37,IF($B$1=22,TS!BL37,IF($B$1=23,TS!BO37,""))))))&amp;IF($B$1=24,TS!BR37,IF($B$1=25,TS!BU37,IF($B$1=26,TS!BX37,IF($B$1=27,TS!CA37,IF($B$1=28,TS!CD37,IF($B$1=29,TS!CG37,IF($B$1=1,TS!A37,IF($B$1=2,TS!D37,""))))))))&amp;IF($B$1=30,TS!CJ37,IF($B$1=31,TS!CM37,IF($B$1=32,TS!CP37,IF($B$1=33,TS!CS37,IF($B$1=34,TS!CV37,IF($B$1=35,TS!CY37,IF($B$1=36,TS!DB37,IF($B$1=37,TS!DE37,""))))))))&amp;IF($B$1=38,TS!DH37,IF($B$1=39,TS!DK37,IF($B$1=40,TS!DN37,"")))</f>
        <v/>
      </c>
      <c r="R37" s="97" t="str">
        <f ca="1">IF($B$1=3,TS!H37,IF($B$1=4,TS!K37,IF($B$1=5,TS!N37,IF($B$1=6,TS!Q37,IF($B$1=7,TS!T37,IF($B$1=8,TS!W37,IF($B$1=9,TS!Z37,IF($B$1=10,TS!AC37,""))))))))&amp;IF($B$1=11,TS!AF37,IF($B$1=12,TS!AI37,IF($B$1=13,TS!AL37,IF($B$1=14,TS!AO37,IF($B$1=15,TS!AR37,IF($B$1=16,TS!AU37,IF($B$1=17,TS!AX37,"")))))))&amp;IF($B$1=18,TS!BA37,IF($B$1=19,TS!BD37,IF($B$1=20,TS!BG37,IF($B$1=21,TS!BJ37,IF($B$1=22,TS!BM37,IF($B$1=23,TS!BP37,""))))))&amp;IF($B$1=24,TS!BS37,IF($B$1=25,TS!BV37,IF($B$1=26,TS!BY37,IF($B$1=27,TS!CB37,IF($B$1=28,TS!CE37,IF($B$1=29,TS!CH37,IF($B$1=1,TS!B37,IF($B$1=2,TS!E37,""))))))))&amp;IF($B$1=30,TS!CK37,IF($B$1=31,TS!CN37,IF($B$1=32,TS!CQ37,IF($B$1=33,TS!CT37,IF($B$1=34,TS!CW37,IF($B$1=35,TS!CZ37,IF($B$1=36,TS!DC37,IF($B$1=37,TS!DF37,""))))))))&amp;IF($B$1=38,TS!DI37,IF($B$1=39,TS!DL37,IF($B$1=40,TS!DO37,"")))</f>
        <v/>
      </c>
      <c r="S37" s="98" t="str">
        <f ca="1">IF($B$1=3,TS!I37,IF($B$1=4,TS!L37,IF($B$1=5,TS!O37,IF($B$1=6,TS!R37,IF($B$1=7,TS!U37,IF($B$1=8,TS!X37,IF($B$1=9,TS!AA37,IF($B$1=10,TS!AD37,""))))))))&amp;IF($B$1=11,TS!AG37,IF($B$1=12,TS!AJ37,IF($B$1=13,TS!AM37,IF($B$1=14,TS!AP37,IF($B$1=15,TS!AS37,IF($B$1=16,TS!AV37,IF($B$1=17,TS!AY37,"")))))))&amp;IF($B$1=18,TS!BB37,IF($B$1=19,TS!BE37,IF($B$1=20,TS!BH37,IF($B$1=21,TS!BK37,IF($B$1=22,TS!BN37,IF($B$1=23,TS!BQ37,""))))))&amp;IF($B$1=24,TS!BT37,IF($B$1=25,TS!BW37,IF($B$1=26,TS!BZ37,IF($B$1=27,TS!CC37,IF($B$1=28,TS!CF37,IF($B$1=29,TS!CI37,IF($B$1=1,TS!C37,IF($B$1=2,TS!F37,""))))))))&amp;IF($B$1=30,TS!CL37,IF($B$1=31,TS!CO37,IF($B$1=32,TS!CR37,IF($B$1=33,TS!CU37,IF($B$1=34,TS!CX37,IF($B$1=35,TS!DA37,IF($B$1=36,TS!DD37,IF($B$1=37,TS!DG37,""))))))))&amp;IF($B$1=38,TS!DJ37,IF($B$1=39,TS!DM37,IF($B$1=40,TS!DP37,"")))</f>
        <v/>
      </c>
      <c r="T37" s="79"/>
      <c r="U37" s="79"/>
      <c r="V37" s="79"/>
      <c r="W37" s="79"/>
      <c r="X37" s="79"/>
      <c r="Y37" s="79"/>
      <c r="Z37" s="79"/>
      <c r="AA37" s="79"/>
      <c r="AB37" s="79"/>
      <c r="AC37" s="79"/>
    </row>
    <row r="38" spans="1:29" s="80" customFormat="1" ht="12.95" customHeight="1" x14ac:dyDescent="0.1">
      <c r="A38" s="106">
        <f>V!Q38</f>
        <v>0</v>
      </c>
      <c r="B38" s="81">
        <v>37</v>
      </c>
      <c r="C38" s="97" t="str">
        <f ca="1">IF($A$1=3,TS!G38,IF($A$1=4,TS!J38,IF($A$1=5,TS!M38,IF($A$1=6,TS!P38,IF($A$1=7,TS!S38,IF($A$1=8,TS!V38,IF($A$1=9,TS!Y38,IF($A$1=10,TS!AB38,""))))))))&amp;IF($A$1=11,TS!AE38,IF($A$1=12,TS!AH38,IF($A$1=13,TS!AK38,IF($A$1=14,TS!AN38,IF($A$1=15,TS!AQ38,IF($A$1=16,TS!AT38,IF($A$1=17,TS!AW38,"")))))))&amp;IF($A$1=18,TS!AZ38,IF($A$1=19,TS!BC38,IF($A$1=20,TS!BF38,IF($A$1=21,TS!BI38,IF($A$1=22,TS!BL38,IF($A$1=23,TS!BO38,""))))))&amp;IF($A$1=24,TS!BR38,IF($A$1=25,TS!BU38,IF($A$1=26,TS!BX38,IF($A$1=27,TS!CA38,IF($A$1=28,TS!CD38,IF($A$1=29,TS!CG38,IF($A$1=1,TS!A38,IF($A$1=2,TS!D38,""))))))))&amp;IF($A$1=30,TS!CJ38,IF($A$1=31,TS!CM38,IF($A$1=32,TS!CP38,IF($A$1=33,TS!CS38,IF($A$1=34,TS!CV38,IF($A$1=35,TS!CY38,IF($A$1=36,TS!DB38,IF($A$1=37,TS!DE38,""))))))))&amp;IF($A$1=38,TS!DH38,IF($A$1=39,TS!DK38,IF($A$1=40,TS!DN38,"")))</f>
        <v/>
      </c>
      <c r="D38" s="97" t="str">
        <f ca="1">IF($A$1=3,TS!H38,IF($A$1=4,TS!K38,IF($A$1=5,TS!N38,IF($A$1=6,TS!Q38,IF($A$1=7,TS!T38,IF($A$1=8,TS!W38,IF($A$1=9,TS!Z38,IF($A$1=10,TS!AC38,""))))))))&amp;IF($A$1=11,TS!AF38,IF($A$1=12,TS!AI38,IF($A$1=13,TS!AL38,IF($A$1=14,TS!AO38,IF($A$1=15,TS!AR38,IF($A$1=16,TS!AU38,IF($A$1=17,TS!AX38,"")))))))&amp;IF($A$1=18,TS!BA38,IF($A$1=19,TS!BD38,IF($A$1=20,TS!BG38,IF($A$1=21,TS!BJ38,IF($A$1=22,TS!BM38,IF($A$1=23,TS!BP38,""))))))&amp;IF($A$1=24,TS!BS38,IF($A$1=25,TS!BV38,IF($A$1=26,TS!BY38,IF($A$1=27,TS!CB38,IF($A$1=28,TS!CE38,IF($A$1=29,TS!CH38,IF($A$1=1,TS!B38,IF($A$1=2,TS!E38,""))))))))&amp;IF($A$1=30,TS!CK38,IF($A$1=31,TS!CN38,IF($A$1=32,TS!CQ38,IF($A$1=33,TS!CT38,IF($A$1=34,TS!CW38,IF($A$1=35,TS!CZ38,IF($A$1=36,TS!DC38,IF($A$1=37,TS!DF38,""))))))))&amp;IF($A$1=38,TS!DI38,IF($A$1=39,TS!DL38,IF($A$1=40,TS!DO38,"")))</f>
        <v/>
      </c>
      <c r="E38" s="98" t="str">
        <f ca="1">IF($A$1=3,TS!I38,IF($A$1=4,TS!L38,IF($A$1=5,TS!O38,IF($A$1=6,TS!R38,IF($A$1=7,TS!U38,IF($A$1=8,TS!X38,IF($A$1=9,TS!AA38,IF($A$1=10,TS!AD38,""))))))))&amp;IF($A$1=11,TS!AG38,IF($A$1=12,TS!AJ38,IF($A$1=13,TS!AM38,IF($A$1=14,TS!AP38,IF($A$1=15,TS!AS38,IF($A$1=16,TS!AV38,IF($A$1=17,TS!AY38,"")))))))&amp;IF($A$1=18,TS!BB38,IF($A$1=19,TS!BE38,IF($A$1=20,TS!BH38,IF($A$1=21,TS!BK38,IF($A$1=22,TS!BN38,IF($A$1=23,TS!BQ38,""))))))&amp;IF($A$1=24,TS!BT38,IF($A$1=25,TS!BW38,IF($A$1=26,TS!BZ38,IF($A$1=27,TS!CC38,IF($A$1=28,TS!CF38,IF($A$1=29,TS!CI38,IF($A$1=1,TS!C38,IF($A$1=2,TS!F38,""))))))))&amp;IF($A$1=30,TS!CL38,IF($A$1=31,TS!CO38,IF($A$1=32,TS!CR38,IF($A$1=33,TS!CU38,IF($A$1=34,TS!CX38,IF($A$1=35,TS!DA38,IF($A$1=36,TS!DD38,IF($A$1=37,TS!DG38,""))))))))&amp;IF($A$1=38,TS!DJ38,IF($A$1=39,TS!DM38,IF($A$1=40,TS!DP38,"")))</f>
        <v/>
      </c>
      <c r="F38" s="79"/>
      <c r="G38" s="79"/>
      <c r="H38" s="79"/>
      <c r="I38" s="79"/>
      <c r="J38" s="79"/>
      <c r="K38" s="79"/>
      <c r="L38" s="79"/>
      <c r="M38" s="79"/>
      <c r="N38" s="79"/>
      <c r="O38" s="79"/>
      <c r="Q38" s="97" t="str">
        <f ca="1">IF($B$1=3,TS!G38,IF($B$1=4,TS!J38,IF($B$1=5,TS!M38,IF($B$1=6,TS!P38,IF($B$1=7,TS!S38,IF($B$1=8,TS!V38,IF($B$1=9,TS!Y38,IF($B$1=10,TS!AB38,""))))))))&amp;IF($B$1=11,TS!AE38,IF($B$1=12,TS!AH38,IF($B$1=13,TS!AK38,IF($B$1=14,TS!AN38,IF($B$1=15,TS!AQ38,IF($B$1=16,TS!AT38,IF($B$1=17,TS!AW38,"")))))))&amp;IF($B$1=18,TS!AZ38,IF($B$1=19,TS!BC38,IF($B$1=20,TS!BF38,IF($B$1=21,TS!BI38,IF($B$1=22,TS!BL38,IF($B$1=23,TS!BO38,""))))))&amp;IF($B$1=24,TS!BR38,IF($B$1=25,TS!BU38,IF($B$1=26,TS!BX38,IF($B$1=27,TS!CA38,IF($B$1=28,TS!CD38,IF($B$1=29,TS!CG38,IF($B$1=1,TS!A38,IF($B$1=2,TS!D38,""))))))))&amp;IF($B$1=30,TS!CJ38,IF($B$1=31,TS!CM38,IF($B$1=32,TS!CP38,IF($B$1=33,TS!CS38,IF($B$1=34,TS!CV38,IF($B$1=35,TS!CY38,IF($B$1=36,TS!DB38,IF($B$1=37,TS!DE38,""))))))))&amp;IF($B$1=38,TS!DH38,IF($B$1=39,TS!DK38,IF($B$1=40,TS!DN38,"")))</f>
        <v/>
      </c>
      <c r="R38" s="97" t="str">
        <f ca="1">IF($B$1=3,TS!H38,IF($B$1=4,TS!K38,IF($B$1=5,TS!N38,IF($B$1=6,TS!Q38,IF($B$1=7,TS!T38,IF($B$1=8,TS!W38,IF($B$1=9,TS!Z38,IF($B$1=10,TS!AC38,""))))))))&amp;IF($B$1=11,TS!AF38,IF($B$1=12,TS!AI38,IF($B$1=13,TS!AL38,IF($B$1=14,TS!AO38,IF($B$1=15,TS!AR38,IF($B$1=16,TS!AU38,IF($B$1=17,TS!AX38,"")))))))&amp;IF($B$1=18,TS!BA38,IF($B$1=19,TS!BD38,IF($B$1=20,TS!BG38,IF($B$1=21,TS!BJ38,IF($B$1=22,TS!BM38,IF($B$1=23,TS!BP38,""))))))&amp;IF($B$1=24,TS!BS38,IF($B$1=25,TS!BV38,IF($B$1=26,TS!BY38,IF($B$1=27,TS!CB38,IF($B$1=28,TS!CE38,IF($B$1=29,TS!CH38,IF($B$1=1,TS!B38,IF($B$1=2,TS!E38,""))))))))&amp;IF($B$1=30,TS!CK38,IF($B$1=31,TS!CN38,IF($B$1=32,TS!CQ38,IF($B$1=33,TS!CT38,IF($B$1=34,TS!CW38,IF($B$1=35,TS!CZ38,IF($B$1=36,TS!DC38,IF($B$1=37,TS!DF38,""))))))))&amp;IF($B$1=38,TS!DI38,IF($B$1=39,TS!DL38,IF($B$1=40,TS!DO38,"")))</f>
        <v/>
      </c>
      <c r="S38" s="98" t="str">
        <f ca="1">IF($B$1=3,TS!I38,IF($B$1=4,TS!L38,IF($B$1=5,TS!O38,IF($B$1=6,TS!R38,IF($B$1=7,TS!U38,IF($B$1=8,TS!X38,IF($B$1=9,TS!AA38,IF($B$1=10,TS!AD38,""))))))))&amp;IF($B$1=11,TS!AG38,IF($B$1=12,TS!AJ38,IF($B$1=13,TS!AM38,IF($B$1=14,TS!AP38,IF($B$1=15,TS!AS38,IF($B$1=16,TS!AV38,IF($B$1=17,TS!AY38,"")))))))&amp;IF($B$1=18,TS!BB38,IF($B$1=19,TS!BE38,IF($B$1=20,TS!BH38,IF($B$1=21,TS!BK38,IF($B$1=22,TS!BN38,IF($B$1=23,TS!BQ38,""))))))&amp;IF($B$1=24,TS!BT38,IF($B$1=25,TS!BW38,IF($B$1=26,TS!BZ38,IF($B$1=27,TS!CC38,IF($B$1=28,TS!CF38,IF($B$1=29,TS!CI38,IF($B$1=1,TS!C38,IF($B$1=2,TS!F38,""))))))))&amp;IF($B$1=30,TS!CL38,IF($B$1=31,TS!CO38,IF($B$1=32,TS!CR38,IF($B$1=33,TS!CU38,IF($B$1=34,TS!CX38,IF($B$1=35,TS!DA38,IF($B$1=36,TS!DD38,IF($B$1=37,TS!DG38,""))))))))&amp;IF($B$1=38,TS!DJ38,IF($B$1=39,TS!DM38,IF($B$1=40,TS!DP38,"")))</f>
        <v/>
      </c>
      <c r="T38" s="79"/>
      <c r="U38" s="79"/>
      <c r="V38" s="79"/>
      <c r="W38" s="79"/>
      <c r="X38" s="79"/>
      <c r="Y38" s="79"/>
      <c r="Z38" s="79"/>
      <c r="AA38" s="79"/>
      <c r="AB38" s="79"/>
      <c r="AC38" s="79"/>
    </row>
    <row r="39" spans="1:29" s="80" customFormat="1" ht="12.95" customHeight="1" x14ac:dyDescent="0.1">
      <c r="A39" s="106">
        <f>V!Q39</f>
        <v>0</v>
      </c>
      <c r="B39" s="81">
        <v>38</v>
      </c>
      <c r="C39" s="97" t="str">
        <f ca="1">IF($A$1=3,TS!G39,IF($A$1=4,TS!J39,IF($A$1=5,TS!M39,IF($A$1=6,TS!P39,IF($A$1=7,TS!S39,IF($A$1=8,TS!V39,IF($A$1=9,TS!Y39,IF($A$1=10,TS!AB39,""))))))))&amp;IF($A$1=11,TS!AE39,IF($A$1=12,TS!AH39,IF($A$1=13,TS!AK39,IF($A$1=14,TS!AN39,IF($A$1=15,TS!AQ39,IF($A$1=16,TS!AT39,IF($A$1=17,TS!AW39,"")))))))&amp;IF($A$1=18,TS!AZ39,IF($A$1=19,TS!BC39,IF($A$1=20,TS!BF39,IF($A$1=21,TS!BI39,IF($A$1=22,TS!BL39,IF($A$1=23,TS!BO39,""))))))&amp;IF($A$1=24,TS!BR39,IF($A$1=25,TS!BU39,IF($A$1=26,TS!BX39,IF($A$1=27,TS!CA39,IF($A$1=28,TS!CD39,IF($A$1=29,TS!CG39,IF($A$1=1,TS!A39,IF($A$1=2,TS!D39,""))))))))&amp;IF($A$1=30,TS!CJ39,IF($A$1=31,TS!CM39,IF($A$1=32,TS!CP39,IF($A$1=33,TS!CS39,IF($A$1=34,TS!CV39,IF($A$1=35,TS!CY39,IF($A$1=36,TS!DB39,IF($A$1=37,TS!DE39,""))))))))&amp;IF($A$1=38,TS!DH39,IF($A$1=39,TS!DK39,IF($A$1=40,TS!DN39,"")))</f>
        <v/>
      </c>
      <c r="D39" s="97" t="str">
        <f ca="1">IF($A$1=3,TS!H39,IF($A$1=4,TS!K39,IF($A$1=5,TS!N39,IF($A$1=6,TS!Q39,IF($A$1=7,TS!T39,IF($A$1=8,TS!W39,IF($A$1=9,TS!Z39,IF($A$1=10,TS!AC39,""))))))))&amp;IF($A$1=11,TS!AF39,IF($A$1=12,TS!AI39,IF($A$1=13,TS!AL39,IF($A$1=14,TS!AO39,IF($A$1=15,TS!AR39,IF($A$1=16,TS!AU39,IF($A$1=17,TS!AX39,"")))))))&amp;IF($A$1=18,TS!BA39,IF($A$1=19,TS!BD39,IF($A$1=20,TS!BG39,IF($A$1=21,TS!BJ39,IF($A$1=22,TS!BM39,IF($A$1=23,TS!BP39,""))))))&amp;IF($A$1=24,TS!BS39,IF($A$1=25,TS!BV39,IF($A$1=26,TS!BY39,IF($A$1=27,TS!CB39,IF($A$1=28,TS!CE39,IF($A$1=29,TS!CH39,IF($A$1=1,TS!B39,IF($A$1=2,TS!E39,""))))))))&amp;IF($A$1=30,TS!CK39,IF($A$1=31,TS!CN39,IF($A$1=32,TS!CQ39,IF($A$1=33,TS!CT39,IF($A$1=34,TS!CW39,IF($A$1=35,TS!CZ39,IF($A$1=36,TS!DC39,IF($A$1=37,TS!DF39,""))))))))&amp;IF($A$1=38,TS!DI39,IF($A$1=39,TS!DL39,IF($A$1=40,TS!DO39,"")))</f>
        <v/>
      </c>
      <c r="E39" s="98" t="str">
        <f ca="1">IF($A$1=3,TS!I39,IF($A$1=4,TS!L39,IF($A$1=5,TS!O39,IF($A$1=6,TS!R39,IF($A$1=7,TS!U39,IF($A$1=8,TS!X39,IF($A$1=9,TS!AA39,IF($A$1=10,TS!AD39,""))))))))&amp;IF($A$1=11,TS!AG39,IF($A$1=12,TS!AJ39,IF($A$1=13,TS!AM39,IF($A$1=14,TS!AP39,IF($A$1=15,TS!AS39,IF($A$1=16,TS!AV39,IF($A$1=17,TS!AY39,"")))))))&amp;IF($A$1=18,TS!BB39,IF($A$1=19,TS!BE39,IF($A$1=20,TS!BH39,IF($A$1=21,TS!BK39,IF($A$1=22,TS!BN39,IF($A$1=23,TS!BQ39,""))))))&amp;IF($A$1=24,TS!BT39,IF($A$1=25,TS!BW39,IF($A$1=26,TS!BZ39,IF($A$1=27,TS!CC39,IF($A$1=28,TS!CF39,IF($A$1=29,TS!CI39,IF($A$1=1,TS!C39,IF($A$1=2,TS!F39,""))))))))&amp;IF($A$1=30,TS!CL39,IF($A$1=31,TS!CO39,IF($A$1=32,TS!CR39,IF($A$1=33,TS!CU39,IF($A$1=34,TS!CX39,IF($A$1=35,TS!DA39,IF($A$1=36,TS!DD39,IF($A$1=37,TS!DG39,""))))))))&amp;IF($A$1=38,TS!DJ39,IF($A$1=39,TS!DM39,IF($A$1=40,TS!DP39,"")))</f>
        <v/>
      </c>
      <c r="F39" s="79"/>
      <c r="G39" s="79"/>
      <c r="H39" s="79"/>
      <c r="I39" s="79"/>
      <c r="J39" s="79"/>
      <c r="K39" s="79"/>
      <c r="L39" s="79"/>
      <c r="M39" s="79"/>
      <c r="N39" s="79"/>
      <c r="O39" s="79"/>
      <c r="Q39" s="97" t="str">
        <f ca="1">IF($B$1=3,TS!G39,IF($B$1=4,TS!J39,IF($B$1=5,TS!M39,IF($B$1=6,TS!P39,IF($B$1=7,TS!S39,IF($B$1=8,TS!V39,IF($B$1=9,TS!Y39,IF($B$1=10,TS!AB39,""))))))))&amp;IF($B$1=11,TS!AE39,IF($B$1=12,TS!AH39,IF($B$1=13,TS!AK39,IF($B$1=14,TS!AN39,IF($B$1=15,TS!AQ39,IF($B$1=16,TS!AT39,IF($B$1=17,TS!AW39,"")))))))&amp;IF($B$1=18,TS!AZ39,IF($B$1=19,TS!BC39,IF($B$1=20,TS!BF39,IF($B$1=21,TS!BI39,IF($B$1=22,TS!BL39,IF($B$1=23,TS!BO39,""))))))&amp;IF($B$1=24,TS!BR39,IF($B$1=25,TS!BU39,IF($B$1=26,TS!BX39,IF($B$1=27,TS!CA39,IF($B$1=28,TS!CD39,IF($B$1=29,TS!CG39,IF($B$1=1,TS!A39,IF($B$1=2,TS!D39,""))))))))&amp;IF($B$1=30,TS!CJ39,IF($B$1=31,TS!CM39,IF($B$1=32,TS!CP39,IF($B$1=33,TS!CS39,IF($B$1=34,TS!CV39,IF($B$1=35,TS!CY39,IF($B$1=36,TS!DB39,IF($B$1=37,TS!DE39,""))))))))&amp;IF($B$1=38,TS!DH39,IF($B$1=39,TS!DK39,IF($B$1=40,TS!DN39,"")))</f>
        <v/>
      </c>
      <c r="R39" s="97" t="str">
        <f ca="1">IF($B$1=3,TS!H39,IF($B$1=4,TS!K39,IF($B$1=5,TS!N39,IF($B$1=6,TS!Q39,IF($B$1=7,TS!T39,IF($B$1=8,TS!W39,IF($B$1=9,TS!Z39,IF($B$1=10,TS!AC39,""))))))))&amp;IF($B$1=11,TS!AF39,IF($B$1=12,TS!AI39,IF($B$1=13,TS!AL39,IF($B$1=14,TS!AO39,IF($B$1=15,TS!AR39,IF($B$1=16,TS!AU39,IF($B$1=17,TS!AX39,"")))))))&amp;IF($B$1=18,TS!BA39,IF($B$1=19,TS!BD39,IF($B$1=20,TS!BG39,IF($B$1=21,TS!BJ39,IF($B$1=22,TS!BM39,IF($B$1=23,TS!BP39,""))))))&amp;IF($B$1=24,TS!BS39,IF($B$1=25,TS!BV39,IF($B$1=26,TS!BY39,IF($B$1=27,TS!CB39,IF($B$1=28,TS!CE39,IF($B$1=29,TS!CH39,IF($B$1=1,TS!B39,IF($B$1=2,TS!E39,""))))))))&amp;IF($B$1=30,TS!CK39,IF($B$1=31,TS!CN39,IF($B$1=32,TS!CQ39,IF($B$1=33,TS!CT39,IF($B$1=34,TS!CW39,IF($B$1=35,TS!CZ39,IF($B$1=36,TS!DC39,IF($B$1=37,TS!DF39,""))))))))&amp;IF($B$1=38,TS!DI39,IF($B$1=39,TS!DL39,IF($B$1=40,TS!DO39,"")))</f>
        <v/>
      </c>
      <c r="S39" s="98" t="str">
        <f ca="1">IF($B$1=3,TS!I39,IF($B$1=4,TS!L39,IF($B$1=5,TS!O39,IF($B$1=6,TS!R39,IF($B$1=7,TS!U39,IF($B$1=8,TS!X39,IF($B$1=9,TS!AA39,IF($B$1=10,TS!AD39,""))))))))&amp;IF($B$1=11,TS!AG39,IF($B$1=12,TS!AJ39,IF($B$1=13,TS!AM39,IF($B$1=14,TS!AP39,IF($B$1=15,TS!AS39,IF($B$1=16,TS!AV39,IF($B$1=17,TS!AY39,"")))))))&amp;IF($B$1=18,TS!BB39,IF($B$1=19,TS!BE39,IF($B$1=20,TS!BH39,IF($B$1=21,TS!BK39,IF($B$1=22,TS!BN39,IF($B$1=23,TS!BQ39,""))))))&amp;IF($B$1=24,TS!BT39,IF($B$1=25,TS!BW39,IF($B$1=26,TS!BZ39,IF($B$1=27,TS!CC39,IF($B$1=28,TS!CF39,IF($B$1=29,TS!CI39,IF($B$1=1,TS!C39,IF($B$1=2,TS!F39,""))))))))&amp;IF($B$1=30,TS!CL39,IF($B$1=31,TS!CO39,IF($B$1=32,TS!CR39,IF($B$1=33,TS!CU39,IF($B$1=34,TS!CX39,IF($B$1=35,TS!DA39,IF($B$1=36,TS!DD39,IF($B$1=37,TS!DG39,""))))))))&amp;IF($B$1=38,TS!DJ39,IF($B$1=39,TS!DM39,IF($B$1=40,TS!DP39,"")))</f>
        <v/>
      </c>
      <c r="T39" s="79"/>
      <c r="U39" s="79"/>
      <c r="V39" s="79"/>
      <c r="W39" s="79"/>
      <c r="X39" s="79"/>
      <c r="Y39" s="79"/>
      <c r="Z39" s="79"/>
      <c r="AA39" s="79"/>
      <c r="AB39" s="79"/>
      <c r="AC39" s="79"/>
    </row>
    <row r="40" spans="1:29" s="80" customFormat="1" ht="12.95" customHeight="1" x14ac:dyDescent="0.1">
      <c r="A40" s="106">
        <f>V!Q40</f>
        <v>0</v>
      </c>
      <c r="B40" s="81">
        <v>39</v>
      </c>
      <c r="C40" s="97" t="str">
        <f ca="1">IF($A$1=3,TS!G40,IF($A$1=4,TS!J40,IF($A$1=5,TS!M40,IF($A$1=6,TS!P40,IF($A$1=7,TS!S40,IF($A$1=8,TS!V40,IF($A$1=9,TS!Y40,IF($A$1=10,TS!AB40,""))))))))&amp;IF($A$1=11,TS!AE40,IF($A$1=12,TS!AH40,IF($A$1=13,TS!AK40,IF($A$1=14,TS!AN40,IF($A$1=15,TS!AQ40,IF($A$1=16,TS!AT40,IF($A$1=17,TS!AW40,"")))))))&amp;IF($A$1=18,TS!AZ40,IF($A$1=19,TS!BC40,IF($A$1=20,TS!BF40,IF($A$1=21,TS!BI40,IF($A$1=22,TS!BL40,IF($A$1=23,TS!BO40,""))))))&amp;IF($A$1=24,TS!BR40,IF($A$1=25,TS!BU40,IF($A$1=26,TS!BX40,IF($A$1=27,TS!CA40,IF($A$1=28,TS!CD40,IF($A$1=29,TS!CG40,IF($A$1=1,TS!A40,IF($A$1=2,TS!D40,""))))))))&amp;IF($A$1=30,TS!CJ40,IF($A$1=31,TS!CM40,IF($A$1=32,TS!CP40,IF($A$1=33,TS!CS40,IF($A$1=34,TS!CV40,IF($A$1=35,TS!CY40,IF($A$1=36,TS!DB40,IF($A$1=37,TS!DE40,""))))))))&amp;IF($A$1=38,TS!DH40,IF($A$1=39,TS!DK40,IF($A$1=40,TS!DN40,"")))</f>
        <v/>
      </c>
      <c r="D40" s="97" t="str">
        <f ca="1">IF($A$1=3,TS!H40,IF($A$1=4,TS!K40,IF($A$1=5,TS!N40,IF($A$1=6,TS!Q40,IF($A$1=7,TS!T40,IF($A$1=8,TS!W40,IF($A$1=9,TS!Z40,IF($A$1=10,TS!AC40,""))))))))&amp;IF($A$1=11,TS!AF40,IF($A$1=12,TS!AI40,IF($A$1=13,TS!AL40,IF($A$1=14,TS!AO40,IF($A$1=15,TS!AR40,IF($A$1=16,TS!AU40,IF($A$1=17,TS!AX40,"")))))))&amp;IF($A$1=18,TS!BA40,IF($A$1=19,TS!BD40,IF($A$1=20,TS!BG40,IF($A$1=21,TS!BJ40,IF($A$1=22,TS!BM40,IF($A$1=23,TS!BP40,""))))))&amp;IF($A$1=24,TS!BS40,IF($A$1=25,TS!BV40,IF($A$1=26,TS!BY40,IF($A$1=27,TS!CB40,IF($A$1=28,TS!CE40,IF($A$1=29,TS!CH40,IF($A$1=1,TS!B40,IF($A$1=2,TS!E40,""))))))))&amp;IF($A$1=30,TS!CK40,IF($A$1=31,TS!CN40,IF($A$1=32,TS!CQ40,IF($A$1=33,TS!CT40,IF($A$1=34,TS!CW40,IF($A$1=35,TS!CZ40,IF($A$1=36,TS!DC40,IF($A$1=37,TS!DF40,""))))))))&amp;IF($A$1=38,TS!DI40,IF($A$1=39,TS!DL40,IF($A$1=40,TS!DO40,"")))</f>
        <v/>
      </c>
      <c r="E40" s="98" t="str">
        <f ca="1">IF($A$1=3,TS!I40,IF($A$1=4,TS!L40,IF($A$1=5,TS!O40,IF($A$1=6,TS!R40,IF($A$1=7,TS!U40,IF($A$1=8,TS!X40,IF($A$1=9,TS!AA40,IF($A$1=10,TS!AD40,""))))))))&amp;IF($A$1=11,TS!AG40,IF($A$1=12,TS!AJ40,IF($A$1=13,TS!AM40,IF($A$1=14,TS!AP40,IF($A$1=15,TS!AS40,IF($A$1=16,TS!AV40,IF($A$1=17,TS!AY40,"")))))))&amp;IF($A$1=18,TS!BB40,IF($A$1=19,TS!BE40,IF($A$1=20,TS!BH40,IF($A$1=21,TS!BK40,IF($A$1=22,TS!BN40,IF($A$1=23,TS!BQ40,""))))))&amp;IF($A$1=24,TS!BT40,IF($A$1=25,TS!BW40,IF($A$1=26,TS!BZ40,IF($A$1=27,TS!CC40,IF($A$1=28,TS!CF40,IF($A$1=29,TS!CI40,IF($A$1=1,TS!C40,IF($A$1=2,TS!F40,""))))))))&amp;IF($A$1=30,TS!CL40,IF($A$1=31,TS!CO40,IF($A$1=32,TS!CR40,IF($A$1=33,TS!CU40,IF($A$1=34,TS!CX40,IF($A$1=35,TS!DA40,IF($A$1=36,TS!DD40,IF($A$1=37,TS!DG40,""))))))))&amp;IF($A$1=38,TS!DJ40,IF($A$1=39,TS!DM40,IF($A$1=40,TS!DP40,"")))</f>
        <v/>
      </c>
      <c r="F40" s="79"/>
      <c r="G40" s="79"/>
      <c r="H40" s="79"/>
      <c r="I40" s="79"/>
      <c r="J40" s="79"/>
      <c r="K40" s="79"/>
      <c r="L40" s="79"/>
      <c r="M40" s="79"/>
      <c r="N40" s="79"/>
      <c r="O40" s="79"/>
      <c r="Q40" s="97" t="str">
        <f ca="1">IF($B$1=3,TS!G40,IF($B$1=4,TS!J40,IF($B$1=5,TS!M40,IF($B$1=6,TS!P40,IF($B$1=7,TS!S40,IF($B$1=8,TS!V40,IF($B$1=9,TS!Y40,IF($B$1=10,TS!AB40,""))))))))&amp;IF($B$1=11,TS!AE40,IF($B$1=12,TS!AH40,IF($B$1=13,TS!AK40,IF($B$1=14,TS!AN40,IF($B$1=15,TS!AQ40,IF($B$1=16,TS!AT40,IF($B$1=17,TS!AW40,"")))))))&amp;IF($B$1=18,TS!AZ40,IF($B$1=19,TS!BC40,IF($B$1=20,TS!BF40,IF($B$1=21,TS!BI40,IF($B$1=22,TS!BL40,IF($B$1=23,TS!BO40,""))))))&amp;IF($B$1=24,TS!BR40,IF($B$1=25,TS!BU40,IF($B$1=26,TS!BX40,IF($B$1=27,TS!CA40,IF($B$1=28,TS!CD40,IF($B$1=29,TS!CG40,IF($B$1=1,TS!A40,IF($B$1=2,TS!D40,""))))))))&amp;IF($B$1=30,TS!CJ40,IF($B$1=31,TS!CM40,IF($B$1=32,TS!CP40,IF($B$1=33,TS!CS40,IF($B$1=34,TS!CV40,IF($B$1=35,TS!CY40,IF($B$1=36,TS!DB40,IF($B$1=37,TS!DE40,""))))))))&amp;IF($B$1=38,TS!DH40,IF($B$1=39,TS!DK40,IF($B$1=40,TS!DN40,"")))</f>
        <v/>
      </c>
      <c r="R40" s="97" t="str">
        <f ca="1">IF($B$1=3,TS!H40,IF($B$1=4,TS!K40,IF($B$1=5,TS!N40,IF($B$1=6,TS!Q40,IF($B$1=7,TS!T40,IF($B$1=8,TS!W40,IF($B$1=9,TS!Z40,IF($B$1=10,TS!AC40,""))))))))&amp;IF($B$1=11,TS!AF40,IF($B$1=12,TS!AI40,IF($B$1=13,TS!AL40,IF($B$1=14,TS!AO40,IF($B$1=15,TS!AR40,IF($B$1=16,TS!AU40,IF($B$1=17,TS!AX40,"")))))))&amp;IF($B$1=18,TS!BA40,IF($B$1=19,TS!BD40,IF($B$1=20,TS!BG40,IF($B$1=21,TS!BJ40,IF($B$1=22,TS!BM40,IF($B$1=23,TS!BP40,""))))))&amp;IF($B$1=24,TS!BS40,IF($B$1=25,TS!BV40,IF($B$1=26,TS!BY40,IF($B$1=27,TS!CB40,IF($B$1=28,TS!CE40,IF($B$1=29,TS!CH40,IF($B$1=1,TS!B40,IF($B$1=2,TS!E40,""))))))))&amp;IF($B$1=30,TS!CK40,IF($B$1=31,TS!CN40,IF($B$1=32,TS!CQ40,IF($B$1=33,TS!CT40,IF($B$1=34,TS!CW40,IF($B$1=35,TS!CZ40,IF($B$1=36,TS!DC40,IF($B$1=37,TS!DF40,""))))))))&amp;IF($B$1=38,TS!DI40,IF($B$1=39,TS!DL40,IF($B$1=40,TS!DO40,"")))</f>
        <v/>
      </c>
      <c r="S40" s="98" t="str">
        <f ca="1">IF($B$1=3,TS!I40,IF($B$1=4,TS!L40,IF($B$1=5,TS!O40,IF($B$1=6,TS!R40,IF($B$1=7,TS!U40,IF($B$1=8,TS!X40,IF($B$1=9,TS!AA40,IF($B$1=10,TS!AD40,""))))))))&amp;IF($B$1=11,TS!AG40,IF($B$1=12,TS!AJ40,IF($B$1=13,TS!AM40,IF($B$1=14,TS!AP40,IF($B$1=15,TS!AS40,IF($B$1=16,TS!AV40,IF($B$1=17,TS!AY40,"")))))))&amp;IF($B$1=18,TS!BB40,IF($B$1=19,TS!BE40,IF($B$1=20,TS!BH40,IF($B$1=21,TS!BK40,IF($B$1=22,TS!BN40,IF($B$1=23,TS!BQ40,""))))))&amp;IF($B$1=24,TS!BT40,IF($B$1=25,TS!BW40,IF($B$1=26,TS!BZ40,IF($B$1=27,TS!CC40,IF($B$1=28,TS!CF40,IF($B$1=29,TS!CI40,IF($B$1=1,TS!C40,IF($B$1=2,TS!F40,""))))))))&amp;IF($B$1=30,TS!CL40,IF($B$1=31,TS!CO40,IF($B$1=32,TS!CR40,IF($B$1=33,TS!CU40,IF($B$1=34,TS!CX40,IF($B$1=35,TS!DA40,IF($B$1=36,TS!DD40,IF($B$1=37,TS!DG40,""))))))))&amp;IF($B$1=38,TS!DJ40,IF($B$1=39,TS!DM40,IF($B$1=40,TS!DP40,"")))</f>
        <v/>
      </c>
      <c r="T40" s="79"/>
      <c r="U40" s="79"/>
      <c r="V40" s="79"/>
      <c r="W40" s="79"/>
      <c r="X40" s="79"/>
      <c r="Y40" s="79"/>
      <c r="Z40" s="79"/>
      <c r="AA40" s="79"/>
      <c r="AB40" s="79"/>
      <c r="AC40" s="79"/>
    </row>
    <row r="41" spans="1:29" s="80" customFormat="1" ht="12.95" customHeight="1" x14ac:dyDescent="0.1">
      <c r="A41" s="106" t="str">
        <f>V!Q41</f>
        <v>SON</v>
      </c>
      <c r="B41" s="81">
        <v>40</v>
      </c>
      <c r="C41" s="97" t="str">
        <f ca="1">IF($A$1=3,TS!G41,IF($A$1=4,TS!J41,IF($A$1=5,TS!M41,IF($A$1=6,TS!P41,IF($A$1=7,TS!S41,IF($A$1=8,TS!V41,IF($A$1=9,TS!Y41,IF($A$1=10,TS!AB41,""))))))))&amp;IF($A$1=11,TS!AE41,IF($A$1=12,TS!AH41,IF($A$1=13,TS!AK41,IF($A$1=14,TS!AN41,IF($A$1=15,TS!AQ41,IF($A$1=16,TS!AT41,IF($A$1=17,TS!AW41,"")))))))&amp;IF($A$1=18,TS!AZ41,IF($A$1=19,TS!BC41,IF($A$1=20,TS!BF41,IF($A$1=21,TS!BI41,IF($A$1=22,TS!BL41,IF($A$1=23,TS!BO41,""))))))&amp;IF($A$1=24,TS!BR41,IF($A$1=25,TS!BU41,IF($A$1=26,TS!BX41,IF($A$1=27,TS!CA41,IF($A$1=28,TS!CD41,IF($A$1=29,TS!CG41,IF($A$1=1,TS!A41,IF($A$1=2,TS!D41,""))))))))&amp;IF($A$1=30,TS!CJ41,IF($A$1=31,TS!CM41,IF($A$1=32,TS!CP41,IF($A$1=33,TS!CS41,IF($A$1=34,TS!CV41,IF($A$1=35,TS!CY41,IF($A$1=36,TS!DB41,IF($A$1=37,TS!DE41,""))))))))&amp;IF($A$1=38,TS!DH41,IF($A$1=39,TS!DK41,IF($A$1=40,TS!DN41,"")))</f>
        <v/>
      </c>
      <c r="D41" s="97" t="str">
        <f ca="1">IF($A$1=3,TS!H41,IF($A$1=4,TS!K41,IF($A$1=5,TS!N41,IF($A$1=6,TS!Q41,IF($A$1=7,TS!T41,IF($A$1=8,TS!W41,IF($A$1=9,TS!Z41,IF($A$1=10,TS!AC41,""))))))))&amp;IF($A$1=11,TS!AF41,IF($A$1=12,TS!AI41,IF($A$1=13,TS!AL41,IF($A$1=14,TS!AO41,IF($A$1=15,TS!AR41,IF($A$1=16,TS!AU41,IF($A$1=17,TS!AX41,"")))))))&amp;IF($A$1=18,TS!BA41,IF($A$1=19,TS!BD41,IF($A$1=20,TS!BG41,IF($A$1=21,TS!BJ41,IF($A$1=22,TS!BM41,IF($A$1=23,TS!BP41,""))))))&amp;IF($A$1=24,TS!BS41,IF($A$1=25,TS!BV41,IF($A$1=26,TS!BY41,IF($A$1=27,TS!CB41,IF($A$1=28,TS!CE41,IF($A$1=29,TS!CH41,IF($A$1=1,TS!B41,IF($A$1=2,TS!E41,""))))))))&amp;IF($A$1=30,TS!CK41,IF($A$1=31,TS!CN41,IF($A$1=32,TS!CQ41,IF($A$1=33,TS!CT41,IF($A$1=34,TS!CW41,IF($A$1=35,TS!CZ41,IF($A$1=36,TS!DC41,IF($A$1=37,TS!DF41,""))))))))&amp;IF($A$1=38,TS!DI41,IF($A$1=39,TS!DL41,IF($A$1=40,TS!DO41,"")))</f>
        <v/>
      </c>
      <c r="E41" s="98" t="str">
        <f ca="1">IF($A$1=3,TS!I41,IF($A$1=4,TS!L41,IF($A$1=5,TS!O41,IF($A$1=6,TS!R41,IF($A$1=7,TS!U41,IF($A$1=8,TS!X41,IF($A$1=9,TS!AA41,IF($A$1=10,TS!AD41,""))))))))&amp;IF($A$1=11,TS!AG41,IF($A$1=12,TS!AJ41,IF($A$1=13,TS!AM41,IF($A$1=14,TS!AP41,IF($A$1=15,TS!AS41,IF($A$1=16,TS!AV41,IF($A$1=17,TS!AY41,"")))))))&amp;IF($A$1=18,TS!BB41,IF($A$1=19,TS!BE41,IF($A$1=20,TS!BH41,IF($A$1=21,TS!BK41,IF($A$1=22,TS!BN41,IF($A$1=23,TS!BQ41,""))))))&amp;IF($A$1=24,TS!BT41,IF($A$1=25,TS!BW41,IF($A$1=26,TS!BZ41,IF($A$1=27,TS!CC41,IF($A$1=28,TS!CF41,IF($A$1=29,TS!CI41,IF($A$1=1,TS!C41,IF($A$1=2,TS!F41,""))))))))&amp;IF($A$1=30,TS!CL41,IF($A$1=31,TS!CO41,IF($A$1=32,TS!CR41,IF($A$1=33,TS!CU41,IF($A$1=34,TS!CX41,IF($A$1=35,TS!DA41,IF($A$1=36,TS!DD41,IF($A$1=37,TS!DG41,""))))))))&amp;IF($A$1=38,TS!DJ41,IF($A$1=39,TS!DM41,IF($A$1=40,TS!DP41,"")))</f>
        <v/>
      </c>
      <c r="F41" s="79"/>
      <c r="G41" s="79"/>
      <c r="H41" s="79"/>
      <c r="I41" s="79"/>
      <c r="J41" s="79"/>
      <c r="K41" s="79"/>
      <c r="L41" s="79"/>
      <c r="M41" s="79"/>
      <c r="N41" s="79"/>
      <c r="O41" s="79"/>
      <c r="Q41" s="97" t="str">
        <f ca="1">IF($B$1=3,TS!G41,IF($B$1=4,TS!J41,IF($B$1=5,TS!M41,IF($B$1=6,TS!P41,IF($B$1=7,TS!S41,IF($B$1=8,TS!V41,IF($B$1=9,TS!Y41,IF($B$1=10,TS!AB41,""))))))))&amp;IF($B$1=11,TS!AE41,IF($B$1=12,TS!AH41,IF($B$1=13,TS!AK41,IF($B$1=14,TS!AN41,IF($B$1=15,TS!AQ41,IF($B$1=16,TS!AT41,IF($B$1=17,TS!AW41,"")))))))&amp;IF($B$1=18,TS!AZ41,IF($B$1=19,TS!BC41,IF($B$1=20,TS!BF41,IF($B$1=21,TS!BI41,IF($B$1=22,TS!BL41,IF($B$1=23,TS!BO41,""))))))&amp;IF($B$1=24,TS!BR41,IF($B$1=25,TS!BU41,IF($B$1=26,TS!BX41,IF($B$1=27,TS!CA41,IF($B$1=28,TS!CD41,IF($B$1=29,TS!CG41,IF($B$1=1,TS!A41,IF($B$1=2,TS!D41,""))))))))&amp;IF($B$1=30,TS!CJ41,IF($B$1=31,TS!CM41,IF($B$1=32,TS!CP41,IF($B$1=33,TS!CS41,IF($B$1=34,TS!CV41,IF($B$1=35,TS!CY41,IF($B$1=36,TS!DB41,IF($B$1=37,TS!DE41,""))))))))&amp;IF($B$1=38,TS!DH41,IF($B$1=39,TS!DK41,IF($B$1=40,TS!DN41,"")))</f>
        <v/>
      </c>
      <c r="R41" s="97" t="str">
        <f ca="1">IF($B$1=3,TS!H41,IF($B$1=4,TS!K41,IF($B$1=5,TS!N41,IF($B$1=6,TS!Q41,IF($B$1=7,TS!T41,IF($B$1=8,TS!W41,IF($B$1=9,TS!Z41,IF($B$1=10,TS!AC41,""))))))))&amp;IF($B$1=11,TS!AF41,IF($B$1=12,TS!AI41,IF($B$1=13,TS!AL41,IF($B$1=14,TS!AO41,IF($B$1=15,TS!AR41,IF($B$1=16,TS!AU41,IF($B$1=17,TS!AX41,"")))))))&amp;IF($B$1=18,TS!BA41,IF($B$1=19,TS!BD41,IF($B$1=20,TS!BG41,IF($B$1=21,TS!BJ41,IF($B$1=22,TS!BM41,IF($B$1=23,TS!BP41,""))))))&amp;IF($B$1=24,TS!BS41,IF($B$1=25,TS!BV41,IF($B$1=26,TS!BY41,IF($B$1=27,TS!CB41,IF($B$1=28,TS!CE41,IF($B$1=29,TS!CH41,IF($B$1=1,TS!B41,IF($B$1=2,TS!E41,""))))))))&amp;IF($B$1=30,TS!CK41,IF($B$1=31,TS!CN41,IF($B$1=32,TS!CQ41,IF($B$1=33,TS!CT41,IF($B$1=34,TS!CW41,IF($B$1=35,TS!CZ41,IF($B$1=36,TS!DC41,IF($B$1=37,TS!DF41,""))))))))&amp;IF($B$1=38,TS!DI41,IF($B$1=39,TS!DL41,IF($B$1=40,TS!DO41,"")))</f>
        <v/>
      </c>
      <c r="S41" s="98" t="str">
        <f ca="1">IF($B$1=3,TS!I41,IF($B$1=4,TS!L41,IF($B$1=5,TS!O41,IF($B$1=6,TS!R41,IF($B$1=7,TS!U41,IF($B$1=8,TS!X41,IF($B$1=9,TS!AA41,IF($B$1=10,TS!AD41,""))))))))&amp;IF($B$1=11,TS!AG41,IF($B$1=12,TS!AJ41,IF($B$1=13,TS!AM41,IF($B$1=14,TS!AP41,IF($B$1=15,TS!AS41,IF($B$1=16,TS!AV41,IF($B$1=17,TS!AY41,"")))))))&amp;IF($B$1=18,TS!BB41,IF($B$1=19,TS!BE41,IF($B$1=20,TS!BH41,IF($B$1=21,TS!BK41,IF($B$1=22,TS!BN41,IF($B$1=23,TS!BQ41,""))))))&amp;IF($B$1=24,TS!BT41,IF($B$1=25,TS!BW41,IF($B$1=26,TS!BZ41,IF($B$1=27,TS!CC41,IF($B$1=28,TS!CF41,IF($B$1=29,TS!CI41,IF($B$1=1,TS!C41,IF($B$1=2,TS!F41,""))))))))&amp;IF($B$1=30,TS!CL41,IF($B$1=31,TS!CO41,IF($B$1=32,TS!CR41,IF($B$1=33,TS!CU41,IF($B$1=34,TS!CX41,IF($B$1=35,TS!DA41,IF($B$1=36,TS!DD41,IF($B$1=37,TS!DG41,""))))))))&amp;IF($B$1=38,TS!DJ41,IF($B$1=39,TS!DM41,IF($B$1=40,TS!DP41,"")))</f>
        <v/>
      </c>
      <c r="T41" s="79"/>
      <c r="U41" s="79"/>
      <c r="V41" s="79"/>
      <c r="W41" s="79"/>
      <c r="X41" s="79"/>
      <c r="Y41" s="79"/>
      <c r="Z41" s="79"/>
      <c r="AA41" s="79"/>
      <c r="AB41" s="79"/>
      <c r="AC41" s="79"/>
    </row>
    <row r="42" spans="1:29" s="80" customFormat="1" ht="12.95" customHeight="1" x14ac:dyDescent="0.1">
      <c r="A42" s="84"/>
      <c r="B42" s="85"/>
      <c r="C42" s="97" t="str">
        <f ca="1">IF($A$1=3,TS!G42,IF($A$1=4,TS!J42,IF($A$1=5,TS!M42,IF($A$1=6,TS!P42,IF($A$1=7,TS!S42,IF($A$1=8,TS!V42,IF($A$1=9,TS!Y42,IF($A$1=10,TS!AB42,""))))))))&amp;IF($A$1=11,TS!AE42,IF($A$1=12,TS!AH42,IF($A$1=13,TS!AK42,IF($A$1=14,TS!AN42,IF($A$1=15,TS!AQ42,IF($A$1=16,TS!AT42,IF($A$1=17,TS!AW42,"")))))))&amp;IF($A$1=18,TS!AZ42,IF($A$1=19,TS!BC42,IF($A$1=20,TS!BF42,IF($A$1=21,TS!BI42,IF($A$1=22,TS!BL42,IF($A$1=23,TS!BO42,""))))))&amp;IF($A$1=24,TS!BR42,IF($A$1=25,TS!BU42,IF($A$1=26,TS!BX42,IF($A$1=27,TS!CA42,IF($A$1=28,TS!CD42,IF($A$1=29,TS!CG42,IF($A$1=1,TS!A42,IF($A$1=2,TS!D42,""))))))))&amp;IF($A$1=30,TS!CJ42,IF($A$1=31,TS!CM42,IF($A$1=32,TS!CP42,IF($A$1=33,TS!CS42,IF($A$1=34,TS!CV42,IF($A$1=35,TS!CY42,IF($A$1=36,TS!DB42,IF($A$1=37,TS!DE42,""))))))))&amp;IF($A$1=38,TS!DH42,IF($A$1=39,TS!DK42,IF($A$1=40,TS!DN42,"")))</f>
        <v/>
      </c>
      <c r="D42" s="97" t="str">
        <f ca="1">IF($A$1=3,TS!H42,IF($A$1=4,TS!K42,IF($A$1=5,TS!N42,IF($A$1=6,TS!Q42,IF($A$1=7,TS!T42,IF($A$1=8,TS!W42,IF($A$1=9,TS!Z42,IF($A$1=10,TS!AC42,""))))))))&amp;IF($A$1=11,TS!AF42,IF($A$1=12,TS!AI42,IF($A$1=13,TS!AL42,IF($A$1=14,TS!AO42,IF($A$1=15,TS!AR42,IF($A$1=16,TS!AU42,IF($A$1=17,TS!AX42,"")))))))&amp;IF($A$1=18,TS!BA42,IF($A$1=19,TS!BD42,IF($A$1=20,TS!BG42,IF($A$1=21,TS!BJ42,IF($A$1=22,TS!BM42,IF($A$1=23,TS!BP42,""))))))&amp;IF($A$1=24,TS!BS42,IF($A$1=25,TS!BV42,IF($A$1=26,TS!BY42,IF($A$1=27,TS!CB42,IF($A$1=28,TS!CE42,IF($A$1=29,TS!CH42,IF($A$1=1,TS!B42,IF($A$1=2,TS!E42,""))))))))&amp;IF($A$1=30,TS!CK42,IF($A$1=31,TS!CN42,IF($A$1=32,TS!CQ42,IF($A$1=33,TS!CT42,IF($A$1=34,TS!CW42,IF($A$1=35,TS!CZ42,IF($A$1=36,TS!DC42,IF($A$1=37,TS!DF42,""))))))))&amp;IF($A$1=38,TS!DI42,IF($A$1=39,TS!DL42,IF($A$1=40,TS!DO42,"")))</f>
        <v/>
      </c>
      <c r="E42" s="98" t="str">
        <f ca="1">IF($A$1=3,TS!I42,IF($A$1=4,TS!L42,IF($A$1=5,TS!O42,IF($A$1=6,TS!R42,IF($A$1=7,TS!U42,IF($A$1=8,TS!X42,IF($A$1=9,TS!AA42,IF($A$1=10,TS!AD42,""))))))))&amp;IF($A$1=11,TS!AG42,IF($A$1=12,TS!AJ42,IF($A$1=13,TS!AM42,IF($A$1=14,TS!AP42,IF($A$1=15,TS!AS42,IF($A$1=16,TS!AV42,IF($A$1=17,TS!AY42,"")))))))&amp;IF($A$1=18,TS!BB42,IF($A$1=19,TS!BE42,IF($A$1=20,TS!BH42,IF($A$1=21,TS!BK42,IF($A$1=22,TS!BN42,IF($A$1=23,TS!BQ42,""))))))&amp;IF($A$1=24,TS!BT42,IF($A$1=25,TS!BW42,IF($A$1=26,TS!BZ42,IF($A$1=27,TS!CC42,IF($A$1=28,TS!CF42,IF($A$1=29,TS!CI42,IF($A$1=1,TS!C42,IF($A$1=2,TS!F42,""))))))))&amp;IF($A$1=30,TS!CL42,IF($A$1=31,TS!CO42,IF($A$1=32,TS!CR42,IF($A$1=33,TS!CU42,IF($A$1=34,TS!CX42,IF($A$1=35,TS!DA42,IF($A$1=36,TS!DD42,IF($A$1=37,TS!DG42,""))))))))&amp;IF($A$1=38,TS!DJ42,IF($A$1=39,TS!DM42,IF($A$1=40,TS!DP42,"")))</f>
        <v/>
      </c>
      <c r="F42" s="79"/>
      <c r="G42" s="79"/>
      <c r="H42" s="79"/>
      <c r="I42" s="79"/>
      <c r="J42" s="79"/>
      <c r="K42" s="79"/>
      <c r="L42" s="79"/>
      <c r="M42" s="79"/>
      <c r="N42" s="79"/>
      <c r="O42" s="79"/>
      <c r="Q42" s="97" t="str">
        <f ca="1">IF($B$1=3,TS!G42,IF($B$1=4,TS!J42,IF($B$1=5,TS!M42,IF($B$1=6,TS!P42,IF($B$1=7,TS!S42,IF($B$1=8,TS!V42,IF($B$1=9,TS!Y42,IF($B$1=10,TS!AB42,""))))))))&amp;IF($B$1=11,TS!AE42,IF($B$1=12,TS!AH42,IF($B$1=13,TS!AK42,IF($B$1=14,TS!AN42,IF($B$1=15,TS!AQ42,IF($B$1=16,TS!AT42,IF($B$1=17,TS!AW42,"")))))))&amp;IF($B$1=18,TS!AZ42,IF($B$1=19,TS!BC42,IF($B$1=20,TS!BF42,IF($B$1=21,TS!BI42,IF($B$1=22,TS!BL42,IF($B$1=23,TS!BO42,""))))))&amp;IF($B$1=24,TS!BR42,IF($B$1=25,TS!BU42,IF($B$1=26,TS!BX42,IF($B$1=27,TS!CA42,IF($B$1=28,TS!CD42,IF($B$1=29,TS!CG42,IF($B$1=1,TS!A42,IF($B$1=2,TS!D42,""))))))))&amp;IF($B$1=30,TS!CJ42,IF($B$1=31,TS!CM42,IF($B$1=32,TS!CP42,IF($B$1=33,TS!CS42,IF($B$1=34,TS!CV42,IF($B$1=35,TS!CY42,IF($B$1=36,TS!DB42,IF($B$1=37,TS!DE42,""))))))))&amp;IF($B$1=38,TS!DH42,IF($B$1=39,TS!DK42,IF($B$1=40,TS!DN42,"")))</f>
        <v/>
      </c>
      <c r="R42" s="97" t="str">
        <f ca="1">IF($B$1=3,TS!H42,IF($B$1=4,TS!K42,IF($B$1=5,TS!N42,IF($B$1=6,TS!Q42,IF($B$1=7,TS!T42,IF($B$1=8,TS!W42,IF($B$1=9,TS!Z42,IF($B$1=10,TS!AC42,""))))))))&amp;IF($B$1=11,TS!AF42,IF($B$1=12,TS!AI42,IF($B$1=13,TS!AL42,IF($B$1=14,TS!AO42,IF($B$1=15,TS!AR42,IF($B$1=16,TS!AU42,IF($B$1=17,TS!AX42,"")))))))&amp;IF($B$1=18,TS!BA42,IF($B$1=19,TS!BD42,IF($B$1=20,TS!BG42,IF($B$1=21,TS!BJ42,IF($B$1=22,TS!BM42,IF($B$1=23,TS!BP42,""))))))&amp;IF($B$1=24,TS!BS42,IF($B$1=25,TS!BV42,IF($B$1=26,TS!BY42,IF($B$1=27,TS!CB42,IF($B$1=28,TS!CE42,IF($B$1=29,TS!CH42,IF($B$1=1,TS!B42,IF($B$1=2,TS!E42,""))))))))&amp;IF($B$1=30,TS!CK42,IF($B$1=31,TS!CN42,IF($B$1=32,TS!CQ42,IF($B$1=33,TS!CT42,IF($B$1=34,TS!CW42,IF($B$1=35,TS!CZ42,IF($B$1=36,TS!DC42,IF($B$1=37,TS!DF42,""))))))))&amp;IF($B$1=38,TS!DI42,IF($B$1=39,TS!DL42,IF($B$1=40,TS!DO42,"")))</f>
        <v/>
      </c>
      <c r="S42" s="98" t="str">
        <f ca="1">IF($B$1=3,TS!I42,IF($B$1=4,TS!L42,IF($B$1=5,TS!O42,IF($B$1=6,TS!R42,IF($B$1=7,TS!U42,IF($B$1=8,TS!X42,IF($B$1=9,TS!AA42,IF($B$1=10,TS!AD42,""))))))))&amp;IF($B$1=11,TS!AG42,IF($B$1=12,TS!AJ42,IF($B$1=13,TS!AM42,IF($B$1=14,TS!AP42,IF($B$1=15,TS!AS42,IF($B$1=16,TS!AV42,IF($B$1=17,TS!AY42,"")))))))&amp;IF($B$1=18,TS!BB42,IF($B$1=19,TS!BE42,IF($B$1=20,TS!BH42,IF($B$1=21,TS!BK42,IF($B$1=22,TS!BN42,IF($B$1=23,TS!BQ42,""))))))&amp;IF($B$1=24,TS!BT42,IF($B$1=25,TS!BW42,IF($B$1=26,TS!BZ42,IF($B$1=27,TS!CC42,IF($B$1=28,TS!CF42,IF($B$1=29,TS!CI42,IF($B$1=1,TS!C42,IF($B$1=2,TS!F42,""))))))))&amp;IF($B$1=30,TS!CL42,IF($B$1=31,TS!CO42,IF($B$1=32,TS!CR42,IF($B$1=33,TS!CU42,IF($B$1=34,TS!CX42,IF($B$1=35,TS!DA42,IF($B$1=36,TS!DD42,IF($B$1=37,TS!DG42,""))))))))&amp;IF($B$1=38,TS!DJ42,IF($B$1=39,TS!DM42,IF($B$1=40,TS!DP42,"")))</f>
        <v/>
      </c>
      <c r="T42" s="79"/>
      <c r="U42" s="79"/>
      <c r="V42" s="79"/>
      <c r="W42" s="79"/>
      <c r="X42" s="79"/>
      <c r="Y42" s="79"/>
      <c r="Z42" s="79"/>
      <c r="AA42" s="79"/>
      <c r="AB42" s="79"/>
      <c r="AC42" s="79"/>
    </row>
  </sheetData>
  <mergeCells count="20">
    <mergeCell ref="U1:U2"/>
    <mergeCell ref="F1:F2"/>
    <mergeCell ref="G1:G2"/>
    <mergeCell ref="H1:H2"/>
    <mergeCell ref="I1:I2"/>
    <mergeCell ref="J1:J2"/>
    <mergeCell ref="K1:K2"/>
    <mergeCell ref="L1:L2"/>
    <mergeCell ref="M1:M2"/>
    <mergeCell ref="N1:N2"/>
    <mergeCell ref="O1:O2"/>
    <mergeCell ref="T1:T2"/>
    <mergeCell ref="AB1:AB2"/>
    <mergeCell ref="AC1:AC2"/>
    <mergeCell ref="V1:V2"/>
    <mergeCell ref="W1:W2"/>
    <mergeCell ref="X1:X2"/>
    <mergeCell ref="Y1:Y2"/>
    <mergeCell ref="Z1:Z2"/>
    <mergeCell ref="AA1:AA2"/>
  </mergeCells>
  <pageMargins left="0.59055118110236227" right="0.19685039370078741" top="0.39370078740157483" bottom="0" header="0.31496062992125984" footer="0.31496062992125984"/>
  <pageSetup paperSize="9" scale="96" orientation="landscape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M60"/>
  <sheetViews>
    <sheetView zoomScaleSheetLayoutView="90" workbookViewId="0"/>
  </sheetViews>
  <sheetFormatPr defaultColWidth="8.875" defaultRowHeight="18" customHeight="1" x14ac:dyDescent="0.2"/>
  <cols>
    <col min="1" max="1" width="11.1640625" style="23" customWidth="1"/>
    <col min="2" max="2" width="67.6640625" customWidth="1"/>
    <col min="3" max="3" width="10.0859375" style="24" customWidth="1"/>
    <col min="4" max="4" width="13.046875" style="16" customWidth="1"/>
    <col min="5" max="5" width="4.5703125" style="17" customWidth="1"/>
    <col min="6" max="6" width="7.3984375" style="38" customWidth="1"/>
    <col min="7" max="7" width="3.62890625" style="86" customWidth="1"/>
    <col min="8" max="8" width="3.765625" style="86" customWidth="1"/>
    <col min="9" max="9" width="27.3046875" style="90" customWidth="1"/>
    <col min="10" max="29" width="2.6875" style="37" customWidth="1"/>
    <col min="30" max="30" width="5.109375" style="34" customWidth="1"/>
    <col min="31" max="31" width="8.875" style="76" customWidth="1"/>
    <col min="32" max="33" width="8.875" style="74" customWidth="1"/>
    <col min="34" max="35" width="8.875" style="18" customWidth="1"/>
    <col min="36" max="36" width="11.8359375" style="18" customWidth="1"/>
    <col min="37" max="39" width="8.875" style="18" customWidth="1"/>
    <col min="40" max="16384" width="8.875" style="74"/>
  </cols>
  <sheetData>
    <row r="1" spans="1:39" ht="25.5" x14ac:dyDescent="0.25">
      <c r="A1" s="19"/>
      <c r="B1" s="20" t="s">
        <v>5</v>
      </c>
      <c r="C1" s="21"/>
      <c r="D1" s="39">
        <v>1</v>
      </c>
      <c r="E1" s="44" t="s">
        <v>20</v>
      </c>
      <c r="F1" s="40">
        <v>20</v>
      </c>
      <c r="G1" s="241"/>
      <c r="H1" s="241"/>
      <c r="I1" s="242" t="str">
        <f>IF($D$1=3,TS!I1,IF($D$1=4,TS!L1,IF($D$1=5,TS!O1,IF($D$1=6,TS!R1,IF($D$1=7,TS!U1,IF($D$1=8,TS!X1,IF($D$1=9,TS!AA1,IF($D$1=10,TS!AD1,""))))))))&amp;IF($D$1=11,TS!AG1,IF($D$1=12,TS!AJ1,IF($D$1=13,TS!AM1,IF($D$1=14,TS!AP1,IF($D$1=15,TS!AS1,IF($D$1=16,TS!AV1,IF($D$1=17,TS!AY1,"")))))))&amp;IF($D$1=18,TS!BB1,IF($D$1=19,TS!BE1,IF($D$1=20,TS!BH1,IF($D$1=21,TS!BK1,IF($D$1=22,TS!BN1,IF($D$1=23,TS!BQ1,""))))))&amp;IF($D$1=24,TS!BT1,IF($D$1=25,TS!BW1,IF($D$1=26,TS!BZ1,IF($D$1=27,TS!CC1,IF($D$1=28,TS!CF1,IF($D$1=29,TS!CI1,IF($D$1=1,TS!C1,IF($D$1=2,TS!F1,""))))))))&amp;IF($D$1=30,TS!CL1,IF($D$1=31,TS!CO1,IF($D$1=32,TS!CR1,IF($D$1=33,TS!CU1,IF($D$1=34,TS!CX1,IF($D$1=35,TS!DA1,IF($D$1=36,TS!DD1,IF($D$1=37,TS!DG1,""))))))))&amp;IF($D$1=38,TS!DJ1,IF($D$1=39,TS!DM1,IF($D$1=40,TS!DP1,"")))</f>
        <v>6 / A</v>
      </c>
      <c r="J1" s="243" t="s">
        <v>157</v>
      </c>
      <c r="K1" s="243" t="s">
        <v>158</v>
      </c>
      <c r="L1" s="243" t="s">
        <v>159</v>
      </c>
      <c r="M1" s="243" t="s">
        <v>160</v>
      </c>
      <c r="N1" s="243" t="s">
        <v>161</v>
      </c>
      <c r="O1" s="243" t="s">
        <v>162</v>
      </c>
      <c r="P1" s="243" t="s">
        <v>163</v>
      </c>
      <c r="Q1" s="243" t="s">
        <v>164</v>
      </c>
      <c r="R1" s="243" t="s">
        <v>165</v>
      </c>
      <c r="S1" s="243" t="s">
        <v>166</v>
      </c>
      <c r="T1" s="243" t="s">
        <v>167</v>
      </c>
      <c r="U1" s="243" t="s">
        <v>168</v>
      </c>
      <c r="V1" s="243" t="s">
        <v>169</v>
      </c>
      <c r="W1" s="243" t="s">
        <v>170</v>
      </c>
      <c r="X1" s="243" t="s">
        <v>171</v>
      </c>
      <c r="Y1" s="243" t="s">
        <v>172</v>
      </c>
      <c r="Z1" s="243" t="s">
        <v>173</v>
      </c>
      <c r="AA1" s="243" t="s">
        <v>174</v>
      </c>
      <c r="AB1" s="243" t="s">
        <v>175</v>
      </c>
      <c r="AC1" s="243" t="s">
        <v>176</v>
      </c>
      <c r="AD1" s="244" t="s">
        <v>4</v>
      </c>
      <c r="AE1" s="93"/>
      <c r="AH1" s="75" t="s">
        <v>31</v>
      </c>
      <c r="AI1" s="45">
        <v>50</v>
      </c>
      <c r="AJ1" s="46"/>
      <c r="AK1" s="46" t="s">
        <v>35</v>
      </c>
      <c r="AL1" s="47"/>
      <c r="AM1" s="47"/>
    </row>
    <row r="2" spans="1:39" ht="18" customHeight="1" x14ac:dyDescent="0.2">
      <c r="A2" s="151" t="str">
        <f>INDEX(D2:D41,D1)</f>
        <v>6 / A</v>
      </c>
      <c r="B2" s="152" t="s">
        <v>120</v>
      </c>
      <c r="C2" s="153" t="s">
        <v>118</v>
      </c>
      <c r="D2" s="149" t="str">
        <f>V!Q2</f>
        <v>6 / A</v>
      </c>
      <c r="E2" s="42">
        <v>1</v>
      </c>
      <c r="F2" s="73">
        <f>V!L2</f>
        <v>24</v>
      </c>
      <c r="G2" s="245" t="s">
        <v>1</v>
      </c>
      <c r="H2" s="246" t="s">
        <v>2</v>
      </c>
      <c r="I2" s="247" t="s">
        <v>54</v>
      </c>
      <c r="J2" s="248">
        <v>10</v>
      </c>
      <c r="K2" s="248">
        <v>10</v>
      </c>
      <c r="L2" s="248">
        <v>10</v>
      </c>
      <c r="M2" s="248">
        <v>10</v>
      </c>
      <c r="N2" s="248">
        <v>10</v>
      </c>
      <c r="O2" s="248">
        <v>10</v>
      </c>
      <c r="P2" s="248">
        <v>10</v>
      </c>
      <c r="Q2" s="248">
        <v>10</v>
      </c>
      <c r="R2" s="248">
        <v>10</v>
      </c>
      <c r="S2" s="248">
        <v>10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9">
        <f>SUM(J2:AC2)</f>
        <v>100</v>
      </c>
      <c r="AE2" s="94"/>
      <c r="AH2" s="75" t="s">
        <v>32</v>
      </c>
      <c r="AI2" s="45">
        <v>70</v>
      </c>
      <c r="AJ2" s="46"/>
      <c r="AK2" s="46" t="s">
        <v>38</v>
      </c>
      <c r="AL2" s="47"/>
      <c r="AM2" s="47"/>
    </row>
    <row r="3" spans="1:39" ht="18" customHeight="1" x14ac:dyDescent="0.15">
      <c r="A3" s="22" t="s">
        <v>6</v>
      </c>
      <c r="B3" s="155" t="s">
        <v>19</v>
      </c>
      <c r="C3" s="154" t="s">
        <v>119</v>
      </c>
      <c r="D3" s="149" t="str">
        <f>V!Q3</f>
        <v>6 / B</v>
      </c>
      <c r="E3" s="43">
        <v>2</v>
      </c>
      <c r="F3" s="73">
        <f>V!L3</f>
        <v>31</v>
      </c>
      <c r="G3" s="250" t="str">
        <f ca="1">IF($D$1=3,TS!G3,IF($D$1=4,TS!J3,IF($D$1=5,TS!M3,IF($D$1=6,TS!P3,IF($D$1=7,TS!S3,IF($D$1=8,TS!V3,IF($D$1=9,TS!Y3,IF($D$1=10,TS!AB3,""))))))))&amp;IF($D$1=11,TS!AE3,IF($D$1=12,TS!AH3,IF($D$1=13,TS!AK3,IF($D$1=14,TS!AN3,IF($D$1=15,TS!AQ3,IF($D$1=16,TS!AT3,IF($D$1=17,TS!AW3,"")))))))&amp;IF($D$1=18,TS!AZ3,IF($D$1=19,TS!BC3,IF($D$1=20,TS!BF3,IF($D$1=21,TS!BI3,IF($D$1=22,TS!BL3,IF($D$1=23,TS!BO3,""))))))&amp;IF($D$1=24,TS!BR3,IF($D$1=25,TS!BU3,IF($D$1=26,TS!BX3,IF($D$1=27,TS!CA3,IF($D$1=28,TS!CD3,IF($D$1=29,TS!CG3,IF($D$1=1,TS!A3,IF($D$1=2,TS!D3,""))))))))&amp;IF($D$1=30,TS!CJ3,IF($D$1=31,TS!CM3,IF($D$1=32,TS!CP3,IF($D$1=33,TS!CS3,IF($D$1=34,TS!CV3,IF($D$1=35,TS!CY3,IF($D$1=36,TS!DB3,IF($D$1=37,TS!DE3,""))))))))&amp;IF($D$1=38,TS!DH3,IF($D$1=39,TS!DK3,IF($D$1=40,TS!DN3,"")))</f>
        <v>1</v>
      </c>
      <c r="H3" s="250" t="str">
        <f ca="1">IF($D$1=3,TS!H3,IF($D$1=4,TS!K3,IF($D$1=5,TS!N3,IF($D$1=6,TS!Q3,IF($D$1=7,TS!T3,IF($D$1=8,TS!W3,IF($D$1=9,TS!Z3,IF($D$1=10,TS!AC3,""))))))))&amp;IF($D$1=11,TS!AF3,IF($D$1=12,TS!AI3,IF($D$1=13,TS!AL3,IF($D$1=14,TS!AO3,IF($D$1=15,TS!AR3,IF($D$1=16,TS!AU3,IF($D$1=17,TS!AX3,"")))))))&amp;IF($D$1=18,TS!BA3,IF($D$1=19,TS!BD3,IF($D$1=20,TS!BG3,IF($D$1=21,TS!BJ3,IF($D$1=22,TS!BM3,IF($D$1=23,TS!BP3,""))))))&amp;IF($D$1=24,TS!BS3,IF($D$1=25,TS!BV3,IF($D$1=26,TS!BY3,IF($D$1=27,TS!CB3,IF($D$1=28,TS!CE3,IF($D$1=29,TS!CH3,IF($D$1=1,TS!B3,IF($D$1=2,TS!E3,""))))))))&amp;IF($D$1=30,TS!CK3,IF($D$1=31,TS!CN3,IF($D$1=32,TS!CQ3,IF($D$1=33,TS!CT3,IF($D$1=34,TS!CW3,IF($D$1=35,TS!CZ3,IF($D$1=36,TS!DC3,IF($D$1=37,TS!DF3,""))))))))&amp;IF($D$1=38,TS!DI3,IF($D$1=39,TS!DL3,IF($D$1=40,TS!DO3,"")))</f>
        <v>2</v>
      </c>
      <c r="I3" s="251" t="str">
        <f ca="1">IF($D$1=3,TS!I3,IF($D$1=4,TS!L3,IF($D$1=5,TS!O3,IF($D$1=6,TS!R3,IF($D$1=7,TS!U3,IF($D$1=8,TS!X3,IF($D$1=9,TS!AA3,IF($D$1=10,TS!AD3,""))))))))&amp;IF($D$1=11,TS!AG3,IF($D$1=12,TS!AJ3,IF($D$1=13,TS!AM3,IF($D$1=14,TS!AP3,IF($D$1=15,TS!AS3,IF($D$1=16,TS!AV3,IF($D$1=17,TS!AY3,"")))))))&amp;IF($D$1=18,TS!BB3,IF($D$1=19,TS!BE3,IF($D$1=20,TS!BH3,IF($D$1=21,TS!BK3,IF($D$1=22,TS!BN3,IF($D$1=23,TS!BQ3,""))))))&amp;IF($D$1=24,TS!BT3,IF($D$1=25,TS!BW3,IF($D$1=26,TS!BZ3,IF($D$1=27,TS!CC3,IF($D$1=28,TS!CF3,IF($D$1=29,TS!CI3,IF($D$1=1,TS!C3,IF($D$1=2,TS!F3,""))))))))&amp;IF($D$1=30,TS!CL3,IF($D$1=31,TS!CO3,IF($D$1=32,TS!CR3,IF($D$1=33,TS!CU3,IF($D$1=34,TS!CX3,IF($D$1=35,TS!DA3,IF($D$1=36,TS!DD3,IF($D$1=37,TS!DG3,""))))))))&amp;IF($D$1=38,TS!DJ3,IF($D$1=39,TS!DM3,IF($D$1=40,TS!DP3,"")))</f>
        <v>TAKDİR/TEŞEKKÜR SONUÇ LİSTESİ</v>
      </c>
      <c r="J3" s="35">
        <v>3</v>
      </c>
      <c r="K3" s="35">
        <v>4</v>
      </c>
      <c r="L3" s="35">
        <v>5</v>
      </c>
      <c r="M3" s="35">
        <v>6</v>
      </c>
      <c r="N3" s="35">
        <v>7</v>
      </c>
      <c r="O3" s="35">
        <v>8</v>
      </c>
      <c r="P3" s="36">
        <v>9</v>
      </c>
      <c r="Q3" s="36">
        <v>9</v>
      </c>
      <c r="R3" s="36">
        <v>10</v>
      </c>
      <c r="S3" s="36">
        <v>10</v>
      </c>
      <c r="T3" s="35"/>
      <c r="U3" s="35"/>
      <c r="V3" s="35"/>
      <c r="W3" s="35"/>
      <c r="X3" s="35"/>
      <c r="Y3" s="35"/>
      <c r="Z3" s="36"/>
      <c r="AA3" s="36"/>
      <c r="AB3" s="36"/>
      <c r="AC3" s="36"/>
      <c r="AD3" s="249">
        <f ca="1">IF(H3="","",SUM(J3:AC3))</f>
        <v>71</v>
      </c>
      <c r="AE3" s="94" t="str">
        <f ca="1">IF(G3="","",IF(AD3&gt;=85,"A",IF(AD3&gt;=70,"B",IF(AD3&gt;=50,"C",IF(AD3&gt;0,"D",IF(AD3=0,""))))))</f>
        <v>B</v>
      </c>
      <c r="AH3" s="75" t="s">
        <v>33</v>
      </c>
      <c r="AI3" s="45">
        <v>85</v>
      </c>
      <c r="AJ3" s="46"/>
      <c r="AK3" s="46" t="s">
        <v>36</v>
      </c>
      <c r="AL3" s="47"/>
      <c r="AM3" s="47"/>
    </row>
    <row r="4" spans="1:39" ht="18" customHeight="1" x14ac:dyDescent="0.15">
      <c r="A4" s="145" t="s">
        <v>7</v>
      </c>
      <c r="B4" s="141" t="s">
        <v>126</v>
      </c>
      <c r="C4" s="286">
        <f>J$43</f>
        <v>47.5</v>
      </c>
      <c r="D4" s="109" t="str">
        <f>V!Q4</f>
        <v>6 / C</v>
      </c>
      <c r="E4" s="43">
        <v>3</v>
      </c>
      <c r="F4" s="73">
        <f>V!L4</f>
        <v>28</v>
      </c>
      <c r="G4" s="250" t="str">
        <f ca="1">IF($D$1=3,TS!G4,IF($D$1=4,TS!J4,IF($D$1=5,TS!M4,IF($D$1=6,TS!P4,IF($D$1=7,TS!S4,IF($D$1=8,TS!V4,IF($D$1=9,TS!Y4,IF($D$1=10,TS!AB4,""))))))))&amp;IF($D$1=11,TS!AE4,IF($D$1=12,TS!AH4,IF($D$1=13,TS!AK4,IF($D$1=14,TS!AN4,IF($D$1=15,TS!AQ4,IF($D$1=16,TS!AT4,IF($D$1=17,TS!AW4,"")))))))&amp;IF($D$1=18,TS!AZ4,IF($D$1=19,TS!BC4,IF($D$1=20,TS!BF4,IF($D$1=21,TS!BI4,IF($D$1=22,TS!BL4,IF($D$1=23,TS!BO4,""))))))&amp;IF($D$1=24,TS!BR4,IF($D$1=25,TS!BU4,IF($D$1=26,TS!BX4,IF($D$1=27,TS!CA4,IF($D$1=28,TS!CD4,IF($D$1=29,TS!CG4,IF($D$1=1,TS!A4,IF($D$1=2,TS!D4,""))))))))&amp;IF($D$1=30,TS!CJ4,IF($D$1=31,TS!CM4,IF($D$1=32,TS!CP4,IF($D$1=33,TS!CS4,IF($D$1=34,TS!CV4,IF($D$1=35,TS!CY4,IF($D$1=36,TS!DB4,IF($D$1=37,TS!DE4,""))))))))&amp;IF($D$1=38,TS!DH4,IF($D$1=39,TS!DK4,IF($D$1=40,TS!DN4,"")))</f>
        <v>2</v>
      </c>
      <c r="H4" s="250" t="str">
        <f ca="1">IF($D$1=3,TS!H4,IF($D$1=4,TS!K4,IF($D$1=5,TS!N4,IF($D$1=6,TS!Q4,IF($D$1=7,TS!T4,IF($D$1=8,TS!W4,IF($D$1=9,TS!Z4,IF($D$1=10,TS!AC4,""))))))))&amp;IF($D$1=11,TS!AF4,IF($D$1=12,TS!AI4,IF($D$1=13,TS!AL4,IF($D$1=14,TS!AO4,IF($D$1=15,TS!AR4,IF($D$1=16,TS!AU4,IF($D$1=17,TS!AX4,"")))))))&amp;IF($D$1=18,TS!BA4,IF($D$1=19,TS!BD4,IF($D$1=20,TS!BG4,IF($D$1=21,TS!BJ4,IF($D$1=22,TS!BM4,IF($D$1=23,TS!BP4,""))))))&amp;IF($D$1=24,TS!BS4,IF($D$1=25,TS!BV4,IF($D$1=26,TS!BY4,IF($D$1=27,TS!CB4,IF($D$1=28,TS!CE4,IF($D$1=29,TS!CH4,IF($D$1=1,TS!B4,IF($D$1=2,TS!E4,""))))))))&amp;IF($D$1=30,TS!CK4,IF($D$1=31,TS!CN4,IF($D$1=32,TS!CQ4,IF($D$1=33,TS!CT4,IF($D$1=34,TS!CW4,IF($D$1=35,TS!CZ4,IF($D$1=36,TS!DC4,IF($D$1=37,TS!DF4,""))))))))&amp;IF($D$1=38,TS!DI4,IF($D$1=39,TS!DL4,IF($D$1=40,TS!DO4,"")))</f>
        <v>54</v>
      </c>
      <c r="I4" s="251" t="str">
        <f ca="1">IF($D$1=3,TS!I4,IF($D$1=4,TS!L4,IF($D$1=5,TS!O4,IF($D$1=6,TS!R4,IF($D$1=7,TS!U4,IF($D$1=8,TS!X4,IF($D$1=9,TS!AA4,IF($D$1=10,TS!AD4,""))))))))&amp;IF($D$1=11,TS!AG4,IF($D$1=12,TS!AJ4,IF($D$1=13,TS!AM4,IF($D$1=14,TS!AP4,IF($D$1=15,TS!AS4,IF($D$1=16,TS!AV4,IF($D$1=17,TS!AY4,"")))))))&amp;IF($D$1=18,TS!BB4,IF($D$1=19,TS!BE4,IF($D$1=20,TS!BH4,IF($D$1=21,TS!BK4,IF($D$1=22,TS!BN4,IF($D$1=23,TS!BQ4,""))))))&amp;IF($D$1=24,TS!BT4,IF($D$1=25,TS!BW4,IF($D$1=26,TS!BZ4,IF($D$1=27,TS!CC4,IF($D$1=28,TS!CF4,IF($D$1=29,TS!CI4,IF($D$1=1,TS!C4,IF($D$1=2,TS!F4,""))))))))&amp;IF($D$1=30,TS!CL4,IF($D$1=31,TS!CO4,IF($D$1=32,TS!CR4,IF($D$1=33,TS!CU4,IF($D$1=34,TS!CX4,IF($D$1=35,TS!DA4,IF($D$1=36,TS!DD4,IF($D$1=37,TS!DG4,""))))))))&amp;IF($D$1=38,TS!DJ4,IF($D$1=39,TS!DM4,IF($D$1=40,TS!DP4,"")))</f>
        <v>TAKDİR/TEŞEKKÜR SONUÇ LİSTESİ</v>
      </c>
      <c r="J4" s="35">
        <v>5</v>
      </c>
      <c r="K4" s="35">
        <v>8</v>
      </c>
      <c r="L4" s="35">
        <v>9</v>
      </c>
      <c r="M4" s="35">
        <v>8</v>
      </c>
      <c r="N4" s="35">
        <v>7</v>
      </c>
      <c r="O4" s="35">
        <v>6</v>
      </c>
      <c r="P4" s="36">
        <v>5</v>
      </c>
      <c r="Q4" s="36">
        <v>4</v>
      </c>
      <c r="R4" s="36">
        <v>7</v>
      </c>
      <c r="S4" s="36">
        <v>9</v>
      </c>
      <c r="T4" s="36"/>
      <c r="U4" s="36"/>
      <c r="V4" s="36"/>
      <c r="W4" s="36"/>
      <c r="X4" s="36"/>
      <c r="Y4" s="36"/>
      <c r="Z4" s="36"/>
      <c r="AA4" s="36"/>
      <c r="AB4" s="36"/>
      <c r="AC4" s="36"/>
      <c r="AD4" s="249">
        <f t="shared" ref="AD4:AD42" ca="1" si="0">IF(H4="","",SUM(J4:AC4))</f>
        <v>68</v>
      </c>
      <c r="AE4" s="94" t="str">
        <f t="shared" ref="AE4:AE42" ca="1" si="1">IF(G4="","",IF(AD4&gt;=85,"A",IF(AD4&gt;=70,"B",IF(AD4&gt;=50,"C",IF(AD4&gt;0,"D",IF(AD4=0,""))))))</f>
        <v>C</v>
      </c>
      <c r="AH4" s="75" t="s">
        <v>34</v>
      </c>
      <c r="AI4" s="45">
        <v>100</v>
      </c>
      <c r="AJ4" s="46"/>
      <c r="AK4" s="46" t="s">
        <v>37</v>
      </c>
      <c r="AL4" s="47"/>
      <c r="AM4" s="47"/>
    </row>
    <row r="5" spans="1:39" ht="18" customHeight="1" x14ac:dyDescent="0.15">
      <c r="A5" s="145" t="s">
        <v>8</v>
      </c>
      <c r="B5" s="141" t="s">
        <v>62</v>
      </c>
      <c r="C5" s="287">
        <f>K$43</f>
        <v>60</v>
      </c>
      <c r="D5" s="109" t="str">
        <f>V!Q5</f>
        <v>6 / D</v>
      </c>
      <c r="E5" s="43">
        <v>4</v>
      </c>
      <c r="F5" s="73">
        <f>V!L5</f>
        <v>34</v>
      </c>
      <c r="G5" s="250" t="str">
        <f ca="1">IF($D$1=3,TS!G5,IF($D$1=4,TS!J5,IF($D$1=5,TS!M5,IF($D$1=6,TS!P5,IF($D$1=7,TS!S5,IF($D$1=8,TS!V5,IF($D$1=9,TS!Y5,IF($D$1=10,TS!AB5,""))))))))&amp;IF($D$1=11,TS!AE5,IF($D$1=12,TS!AH5,IF($D$1=13,TS!AK5,IF($D$1=14,TS!AN5,IF($D$1=15,TS!AQ5,IF($D$1=16,TS!AT5,IF($D$1=17,TS!AW5,"")))))))&amp;IF($D$1=18,TS!AZ5,IF($D$1=19,TS!BC5,IF($D$1=20,TS!BF5,IF($D$1=21,TS!BI5,IF($D$1=22,TS!BL5,IF($D$1=23,TS!BO5,""))))))&amp;IF($D$1=24,TS!BR5,IF($D$1=25,TS!BU5,IF($D$1=26,TS!BX5,IF($D$1=27,TS!CA5,IF($D$1=28,TS!CD5,IF($D$1=29,TS!CG5,IF($D$1=1,TS!A5,IF($D$1=2,TS!D5,""))))))))&amp;IF($D$1=30,TS!CJ5,IF($D$1=31,TS!CM5,IF($D$1=32,TS!CP5,IF($D$1=33,TS!CS5,IF($D$1=34,TS!CV5,IF($D$1=35,TS!CY5,IF($D$1=36,TS!DB5,IF($D$1=37,TS!DE5,""))))))))&amp;IF($D$1=38,TS!DH5,IF($D$1=39,TS!DK5,IF($D$1=40,TS!DN5,"")))</f>
        <v>3</v>
      </c>
      <c r="H5" s="250" t="str">
        <f ca="1">IF($D$1=3,TS!H5,IF($D$1=4,TS!K5,IF($D$1=5,TS!N5,IF($D$1=6,TS!Q5,IF($D$1=7,TS!T5,IF($D$1=8,TS!W5,IF($D$1=9,TS!Z5,IF($D$1=10,TS!AC5,""))))))))&amp;IF($D$1=11,TS!AF5,IF($D$1=12,TS!AI5,IF($D$1=13,TS!AL5,IF($D$1=14,TS!AO5,IF($D$1=15,TS!AR5,IF($D$1=16,TS!AU5,IF($D$1=17,TS!AX5,"")))))))&amp;IF($D$1=18,TS!BA5,IF($D$1=19,TS!BD5,IF($D$1=20,TS!BG5,IF($D$1=21,TS!BJ5,IF($D$1=22,TS!BM5,IF($D$1=23,TS!BP5,""))))))&amp;IF($D$1=24,TS!BS5,IF($D$1=25,TS!BV5,IF($D$1=26,TS!BY5,IF($D$1=27,TS!CB5,IF($D$1=28,TS!CE5,IF($D$1=29,TS!CH5,IF($D$1=1,TS!B5,IF($D$1=2,TS!E5,""))))))))&amp;IF($D$1=30,TS!CK5,IF($D$1=31,TS!CN5,IF($D$1=32,TS!CQ5,IF($D$1=33,TS!CT5,IF($D$1=34,TS!CW5,IF($D$1=35,TS!CZ5,IF($D$1=36,TS!DC5,IF($D$1=37,TS!DF5,""))))))))&amp;IF($D$1=38,TS!DI5,IF($D$1=39,TS!DL5,IF($D$1=40,TS!DO5,"")))</f>
        <v>69</v>
      </c>
      <c r="I5" s="251" t="str">
        <f ca="1">IF($D$1=3,TS!I5,IF($D$1=4,TS!L5,IF($D$1=5,TS!O5,IF($D$1=6,TS!R5,IF($D$1=7,TS!U5,IF($D$1=8,TS!X5,IF($D$1=9,TS!AA5,IF($D$1=10,TS!AD5,""))))))))&amp;IF($D$1=11,TS!AG5,IF($D$1=12,TS!AJ5,IF($D$1=13,TS!AM5,IF($D$1=14,TS!AP5,IF($D$1=15,TS!AS5,IF($D$1=16,TS!AV5,IF($D$1=17,TS!AY5,"")))))))&amp;IF($D$1=18,TS!BB5,IF($D$1=19,TS!BE5,IF($D$1=20,TS!BH5,IF($D$1=21,TS!BK5,IF($D$1=22,TS!BN5,IF($D$1=23,TS!BQ5,""))))))&amp;IF($D$1=24,TS!BT5,IF($D$1=25,TS!BW5,IF($D$1=26,TS!BZ5,IF($D$1=27,TS!CC5,IF($D$1=28,TS!CF5,IF($D$1=29,TS!CI5,IF($D$1=1,TS!C5,IF($D$1=2,TS!F5,""))))))))&amp;IF($D$1=30,TS!CL5,IF($D$1=31,TS!CO5,IF($D$1=32,TS!CR5,IF($D$1=33,TS!CU5,IF($D$1=34,TS!CX5,IF($D$1=35,TS!DA5,IF($D$1=36,TS!DD5,IF($D$1=37,TS!DG5,""))))))))&amp;IF($D$1=38,TS!DJ5,IF($D$1=39,TS!DM5,IF($D$1=40,TS!DP5,"")))</f>
        <v>TAKDİR/TEŞEKKÜR SONUÇ LİSTESİ</v>
      </c>
      <c r="J5" s="35">
        <v>10</v>
      </c>
      <c r="K5" s="35">
        <v>9</v>
      </c>
      <c r="L5" s="35">
        <v>8</v>
      </c>
      <c r="M5" s="35">
        <v>7</v>
      </c>
      <c r="N5" s="35">
        <v>6</v>
      </c>
      <c r="O5" s="35">
        <v>5</v>
      </c>
      <c r="P5" s="36">
        <v>10</v>
      </c>
      <c r="Q5" s="36">
        <v>10</v>
      </c>
      <c r="R5" s="36">
        <v>10</v>
      </c>
      <c r="S5" s="36">
        <v>10</v>
      </c>
      <c r="T5" s="36"/>
      <c r="U5" s="36"/>
      <c r="V5" s="36"/>
      <c r="W5" s="36"/>
      <c r="X5" s="36"/>
      <c r="Y5" s="36"/>
      <c r="Z5" s="36"/>
      <c r="AA5" s="36"/>
      <c r="AB5" s="36"/>
      <c r="AC5" s="36"/>
      <c r="AD5" s="249">
        <f t="shared" ca="1" si="0"/>
        <v>85</v>
      </c>
      <c r="AE5" s="94" t="str">
        <f t="shared" ca="1" si="1"/>
        <v>A</v>
      </c>
      <c r="AH5" s="75" t="s">
        <v>39</v>
      </c>
      <c r="AI5" s="45" t="s">
        <v>18</v>
      </c>
      <c r="AJ5" s="75" t="s">
        <v>41</v>
      </c>
      <c r="AK5" s="75" t="s">
        <v>40</v>
      </c>
      <c r="AL5" s="75" t="s">
        <v>42</v>
      </c>
      <c r="AM5" s="75" t="s">
        <v>43</v>
      </c>
    </row>
    <row r="6" spans="1:39" ht="18" customHeight="1" x14ac:dyDescent="0.15">
      <c r="A6" s="145" t="s">
        <v>9</v>
      </c>
      <c r="B6" s="141" t="s">
        <v>63</v>
      </c>
      <c r="C6" s="287">
        <f>L$43</f>
        <v>62.5</v>
      </c>
      <c r="D6" s="109" t="str">
        <f>V!Q6</f>
        <v>6 / E</v>
      </c>
      <c r="E6" s="43">
        <v>5</v>
      </c>
      <c r="F6" s="73">
        <f>V!L6</f>
        <v>36</v>
      </c>
      <c r="G6" s="250" t="str">
        <f ca="1">IF($D$1=3,TS!G6,IF($D$1=4,TS!J6,IF($D$1=5,TS!M6,IF($D$1=6,TS!P6,IF($D$1=7,TS!S6,IF($D$1=8,TS!V6,IF($D$1=9,TS!Y6,IF($D$1=10,TS!AB6,""))))))))&amp;IF($D$1=11,TS!AE6,IF($D$1=12,TS!AH6,IF($D$1=13,TS!AK6,IF($D$1=14,TS!AN6,IF($D$1=15,TS!AQ6,IF($D$1=16,TS!AT6,IF($D$1=17,TS!AW6,"")))))))&amp;IF($D$1=18,TS!AZ6,IF($D$1=19,TS!BC6,IF($D$1=20,TS!BF6,IF($D$1=21,TS!BI6,IF($D$1=22,TS!BL6,IF($D$1=23,TS!BO6,""))))))&amp;IF($D$1=24,TS!BR6,IF($D$1=25,TS!BU6,IF($D$1=26,TS!BX6,IF($D$1=27,TS!CA6,IF($D$1=28,TS!CD6,IF($D$1=29,TS!CG6,IF($D$1=1,TS!A6,IF($D$1=2,TS!D6,""))))))))&amp;IF($D$1=30,TS!CJ6,IF($D$1=31,TS!CM6,IF($D$1=32,TS!CP6,IF($D$1=33,TS!CS6,IF($D$1=34,TS!CV6,IF($D$1=35,TS!CY6,IF($D$1=36,TS!DB6,IF($D$1=37,TS!DE6,""))))))))&amp;IF($D$1=38,TS!DH6,IF($D$1=39,TS!DK6,IF($D$1=40,TS!DN6,"")))</f>
        <v>4</v>
      </c>
      <c r="H6" s="250" t="str">
        <f ca="1">IF($D$1=3,TS!H6,IF($D$1=4,TS!K6,IF($D$1=5,TS!N6,IF($D$1=6,TS!Q6,IF($D$1=7,TS!T6,IF($D$1=8,TS!W6,IF($D$1=9,TS!Z6,IF($D$1=10,TS!AC6,""))))))))&amp;IF($D$1=11,TS!AF6,IF($D$1=12,TS!AI6,IF($D$1=13,TS!AL6,IF($D$1=14,TS!AO6,IF($D$1=15,TS!AR6,IF($D$1=16,TS!AU6,IF($D$1=17,TS!AX6,"")))))))&amp;IF($D$1=18,TS!BA6,IF($D$1=19,TS!BD6,IF($D$1=20,TS!BG6,IF($D$1=21,TS!BJ6,IF($D$1=22,TS!BM6,IF($D$1=23,TS!BP6,""))))))&amp;IF($D$1=24,TS!BS6,IF($D$1=25,TS!BV6,IF($D$1=26,TS!BY6,IF($D$1=27,TS!CB6,IF($D$1=28,TS!CE6,IF($D$1=29,TS!CH6,IF($D$1=1,TS!B6,IF($D$1=2,TS!E6,""))))))))&amp;IF($D$1=30,TS!CK6,IF($D$1=31,TS!CN6,IF($D$1=32,TS!CQ6,IF($D$1=33,TS!CT6,IF($D$1=34,TS!CW6,IF($D$1=35,TS!CZ6,IF($D$1=36,TS!DC6,IF($D$1=37,TS!DF6,""))))))))&amp;IF($D$1=38,TS!DI6,IF($D$1=39,TS!DL6,IF($D$1=40,TS!DO6,"")))</f>
        <v>82</v>
      </c>
      <c r="I6" s="251" t="str">
        <f ca="1">IF($D$1=3,TS!I6,IF($D$1=4,TS!L6,IF($D$1=5,TS!O6,IF($D$1=6,TS!R6,IF($D$1=7,TS!U6,IF($D$1=8,TS!X6,IF($D$1=9,TS!AA6,IF($D$1=10,TS!AD6,""))))))))&amp;IF($D$1=11,TS!AG6,IF($D$1=12,TS!AJ6,IF($D$1=13,TS!AM6,IF($D$1=14,TS!AP6,IF($D$1=15,TS!AS6,IF($D$1=16,TS!AV6,IF($D$1=17,TS!AY6,"")))))))&amp;IF($D$1=18,TS!BB6,IF($D$1=19,TS!BE6,IF($D$1=20,TS!BH6,IF($D$1=21,TS!BK6,IF($D$1=22,TS!BN6,IF($D$1=23,TS!BQ6,""))))))&amp;IF($D$1=24,TS!BT6,IF($D$1=25,TS!BW6,IF($D$1=26,TS!BZ6,IF($D$1=27,TS!CC6,IF($D$1=28,TS!CF6,IF($D$1=29,TS!CI6,IF($D$1=1,TS!C6,IF($D$1=2,TS!F6,""))))))))&amp;IF($D$1=30,TS!CL6,IF($D$1=31,TS!CO6,IF($D$1=32,TS!CR6,IF($D$1=33,TS!CU6,IF($D$1=34,TS!CX6,IF($D$1=35,TS!DA6,IF($D$1=36,TS!DD6,IF($D$1=37,TS!DG6,""))))))))&amp;IF($D$1=38,TS!DJ6,IF($D$1=39,TS!DM6,IF($D$1=40,TS!DP6,"")))</f>
        <v>TAKDİR/TEŞEKKÜR SONUÇ LİSTESİ</v>
      </c>
      <c r="J6" s="35">
        <v>1</v>
      </c>
      <c r="K6" s="35">
        <v>3</v>
      </c>
      <c r="L6" s="35">
        <v>3</v>
      </c>
      <c r="M6" s="35">
        <v>3</v>
      </c>
      <c r="N6" s="35">
        <v>3</v>
      </c>
      <c r="O6" s="35">
        <v>9</v>
      </c>
      <c r="P6" s="36">
        <v>8</v>
      </c>
      <c r="Q6" s="36">
        <v>7</v>
      </c>
      <c r="R6" s="36">
        <v>6</v>
      </c>
      <c r="S6" s="36">
        <v>6</v>
      </c>
      <c r="T6" s="36"/>
      <c r="U6" s="36"/>
      <c r="V6" s="36"/>
      <c r="W6" s="36"/>
      <c r="X6" s="36"/>
      <c r="Y6" s="36"/>
      <c r="Z6" s="36"/>
      <c r="AA6" s="36"/>
      <c r="AB6" s="36"/>
      <c r="AC6" s="36"/>
      <c r="AD6" s="249">
        <f t="shared" ca="1" si="0"/>
        <v>49</v>
      </c>
      <c r="AE6" s="94" t="str">
        <f t="shared" ca="1" si="1"/>
        <v>D</v>
      </c>
      <c r="AH6" s="77">
        <v>1</v>
      </c>
      <c r="AI6" s="48">
        <f t="shared" ref="AI6:AI25" si="2">C4</f>
        <v>47.5</v>
      </c>
      <c r="AJ6" s="48">
        <f>IF(AI6&lt;$AI$1,AI6,"")</f>
        <v>47.5</v>
      </c>
      <c r="AK6" s="48" t="str">
        <f>IF(AND(AI6&gt;=$AI$1,AI6&lt;$AI$2),AI6,"")</f>
        <v/>
      </c>
      <c r="AL6" s="49" t="str">
        <f>IF(AND(AI6&gt;=$AI$2,AI6&lt;$AI$3),AI6,"")</f>
        <v/>
      </c>
      <c r="AM6" s="49" t="str">
        <f>IF(AI6&gt;=$AI$3,AI6,"")</f>
        <v/>
      </c>
    </row>
    <row r="7" spans="1:39" ht="18" customHeight="1" x14ac:dyDescent="0.15">
      <c r="A7" s="145" t="s">
        <v>10</v>
      </c>
      <c r="B7" s="141" t="s">
        <v>64</v>
      </c>
      <c r="C7" s="287">
        <f>M$43</f>
        <v>60</v>
      </c>
      <c r="D7" s="109" t="str">
        <f>V!Q7</f>
        <v>6 / F</v>
      </c>
      <c r="E7" s="43">
        <v>6</v>
      </c>
      <c r="F7" s="73">
        <f>V!L7</f>
        <v>37</v>
      </c>
      <c r="G7" s="250" t="str">
        <f ca="1">IF($D$1=3,TS!G7,IF($D$1=4,TS!J7,IF($D$1=5,TS!M7,IF($D$1=6,TS!P7,IF($D$1=7,TS!S7,IF($D$1=8,TS!V7,IF($D$1=9,TS!Y7,IF($D$1=10,TS!AB7,""))))))))&amp;IF($D$1=11,TS!AE7,IF($D$1=12,TS!AH7,IF($D$1=13,TS!AK7,IF($D$1=14,TS!AN7,IF($D$1=15,TS!AQ7,IF($D$1=16,TS!AT7,IF($D$1=17,TS!AW7,"")))))))&amp;IF($D$1=18,TS!AZ7,IF($D$1=19,TS!BC7,IF($D$1=20,TS!BF7,IF($D$1=21,TS!BI7,IF($D$1=22,TS!BL7,IF($D$1=23,TS!BO7,""))))))&amp;IF($D$1=24,TS!BR7,IF($D$1=25,TS!BU7,IF($D$1=26,TS!BX7,IF($D$1=27,TS!CA7,IF($D$1=28,TS!CD7,IF($D$1=29,TS!CG7,IF($D$1=1,TS!A7,IF($D$1=2,TS!D7,""))))))))&amp;IF($D$1=30,TS!CJ7,IF($D$1=31,TS!CM7,IF($D$1=32,TS!CP7,IF($D$1=33,TS!CS7,IF($D$1=34,TS!CV7,IF($D$1=35,TS!CY7,IF($D$1=36,TS!DB7,IF($D$1=37,TS!DE7,""))))))))&amp;IF($D$1=38,TS!DH7,IF($D$1=39,TS!DK7,IF($D$1=40,TS!DN7,"")))</f>
        <v>5</v>
      </c>
      <c r="H7" s="250" t="str">
        <f ca="1">IF($D$1=3,TS!H7,IF($D$1=4,TS!K7,IF($D$1=5,TS!N7,IF($D$1=6,TS!Q7,IF($D$1=7,TS!T7,IF($D$1=8,TS!W7,IF($D$1=9,TS!Z7,IF($D$1=10,TS!AC7,""))))))))&amp;IF($D$1=11,TS!AF7,IF($D$1=12,TS!AI7,IF($D$1=13,TS!AL7,IF($D$1=14,TS!AO7,IF($D$1=15,TS!AR7,IF($D$1=16,TS!AU7,IF($D$1=17,TS!AX7,"")))))))&amp;IF($D$1=18,TS!BA7,IF($D$1=19,TS!BD7,IF($D$1=20,TS!BG7,IF($D$1=21,TS!BJ7,IF($D$1=22,TS!BM7,IF($D$1=23,TS!BP7,""))))))&amp;IF($D$1=24,TS!BS7,IF($D$1=25,TS!BV7,IF($D$1=26,TS!BY7,IF($D$1=27,TS!CB7,IF($D$1=28,TS!CE7,IF($D$1=29,TS!CH7,IF($D$1=1,TS!B7,IF($D$1=2,TS!E7,""))))))))&amp;IF($D$1=30,TS!CK7,IF($D$1=31,TS!CN7,IF($D$1=32,TS!CQ7,IF($D$1=33,TS!CT7,IF($D$1=34,TS!CW7,IF($D$1=35,TS!CZ7,IF($D$1=36,TS!DC7,IF($D$1=37,TS!DF7,""))))))))&amp;IF($D$1=38,TS!DI7,IF($D$1=39,TS!DL7,IF($D$1=40,TS!DO7,"")))</f>
        <v>89</v>
      </c>
      <c r="I7" s="251" t="str">
        <f ca="1">IF($D$1=3,TS!I7,IF($D$1=4,TS!L7,IF($D$1=5,TS!O7,IF($D$1=6,TS!R7,IF($D$1=7,TS!U7,IF($D$1=8,TS!X7,IF($D$1=9,TS!AA7,IF($D$1=10,TS!AD7,""))))))))&amp;IF($D$1=11,TS!AG7,IF($D$1=12,TS!AJ7,IF($D$1=13,TS!AM7,IF($D$1=14,TS!AP7,IF($D$1=15,TS!AS7,IF($D$1=16,TS!AV7,IF($D$1=17,TS!AY7,"")))))))&amp;IF($D$1=18,TS!BB7,IF($D$1=19,TS!BE7,IF($D$1=20,TS!BH7,IF($D$1=21,TS!BK7,IF($D$1=22,TS!BN7,IF($D$1=23,TS!BQ7,""))))))&amp;IF($D$1=24,TS!BT7,IF($D$1=25,TS!BW7,IF($D$1=26,TS!BZ7,IF($D$1=27,TS!CC7,IF($D$1=28,TS!CF7,IF($D$1=29,TS!CI7,IF($D$1=1,TS!C7,IF($D$1=2,TS!F7,""))))))))&amp;IF($D$1=30,TS!CL7,IF($D$1=31,TS!CO7,IF($D$1=32,TS!CR7,IF($D$1=33,TS!CU7,IF($D$1=34,TS!CX7,IF($D$1=35,TS!DA7,IF($D$1=36,TS!DD7,IF($D$1=37,TS!DG7,""))))))))&amp;IF($D$1=38,TS!DJ7,IF($D$1=39,TS!DM7,IF($D$1=40,TS!DP7,"")))</f>
        <v>TAKDİR/TEŞEKKÜR SONUÇ LİSTESİ</v>
      </c>
      <c r="J7" s="35"/>
      <c r="K7" s="35"/>
      <c r="L7" s="35"/>
      <c r="M7" s="35"/>
      <c r="N7" s="35"/>
      <c r="O7" s="35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249">
        <f t="shared" ca="1" si="0"/>
        <v>0</v>
      </c>
      <c r="AE7" s="94" t="str">
        <f t="shared" ca="1" si="1"/>
        <v/>
      </c>
      <c r="AH7" s="77">
        <v>2</v>
      </c>
      <c r="AI7" s="48">
        <f t="shared" si="2"/>
        <v>60</v>
      </c>
      <c r="AJ7" s="48" t="str">
        <f t="shared" ref="AJ7:AJ25" si="3">IF(AI7&lt;$AI$1,AI7,"")</f>
        <v/>
      </c>
      <c r="AK7" s="48">
        <f t="shared" ref="AK7:AK25" si="4">IF(AND(AI7&gt;=$AI$1,AI7&lt;$AI$2),AI7,"")</f>
        <v>60</v>
      </c>
      <c r="AL7" s="49" t="str">
        <f t="shared" ref="AL7:AL25" si="5">IF(AND(AI7&gt;=$AI$2,AI7&lt;$AI$3),AI7,"")</f>
        <v/>
      </c>
      <c r="AM7" s="49" t="str">
        <f t="shared" ref="AM7:AM25" si="6">IF(AI7&gt;=$AI$3,AI7,"")</f>
        <v/>
      </c>
    </row>
    <row r="8" spans="1:39" ht="18" customHeight="1" x14ac:dyDescent="0.15">
      <c r="A8" s="145" t="s">
        <v>11</v>
      </c>
      <c r="B8" s="141" t="s">
        <v>65</v>
      </c>
      <c r="C8" s="287">
        <f>N$43</f>
        <v>57.5</v>
      </c>
      <c r="D8" s="109" t="str">
        <f>V!Q8</f>
        <v>6 / G</v>
      </c>
      <c r="E8" s="43">
        <v>7</v>
      </c>
      <c r="F8" s="73">
        <f>V!L8</f>
        <v>36</v>
      </c>
      <c r="G8" s="250" t="str">
        <f ca="1">IF($D$1=3,TS!G8,IF($D$1=4,TS!J8,IF($D$1=5,TS!M8,IF($D$1=6,TS!P8,IF($D$1=7,TS!S8,IF($D$1=8,TS!V8,IF($D$1=9,TS!Y8,IF($D$1=10,TS!AB8,""))))))))&amp;IF($D$1=11,TS!AE8,IF($D$1=12,TS!AH8,IF($D$1=13,TS!AK8,IF($D$1=14,TS!AN8,IF($D$1=15,TS!AQ8,IF($D$1=16,TS!AT8,IF($D$1=17,TS!AW8,"")))))))&amp;IF($D$1=18,TS!AZ8,IF($D$1=19,TS!BC8,IF($D$1=20,TS!BF8,IF($D$1=21,TS!BI8,IF($D$1=22,TS!BL8,IF($D$1=23,TS!BO8,""))))))&amp;IF($D$1=24,TS!BR8,IF($D$1=25,TS!BU8,IF($D$1=26,TS!BX8,IF($D$1=27,TS!CA8,IF($D$1=28,TS!CD8,IF($D$1=29,TS!CG8,IF($D$1=1,TS!A8,IF($D$1=2,TS!D8,""))))))))&amp;IF($D$1=30,TS!CJ8,IF($D$1=31,TS!CM8,IF($D$1=32,TS!CP8,IF($D$1=33,TS!CS8,IF($D$1=34,TS!CV8,IF($D$1=35,TS!CY8,IF($D$1=36,TS!DB8,IF($D$1=37,TS!DE8,""))))))))&amp;IF($D$1=38,TS!DH8,IF($D$1=39,TS!DK8,IF($D$1=40,TS!DN8,"")))</f>
        <v>6</v>
      </c>
      <c r="H8" s="250" t="str">
        <f ca="1">IF($D$1=3,TS!H8,IF($D$1=4,TS!K8,IF($D$1=5,TS!N8,IF($D$1=6,TS!Q8,IF($D$1=7,TS!T8,IF($D$1=8,TS!W8,IF($D$1=9,TS!Z8,IF($D$1=10,TS!AC8,""))))))))&amp;IF($D$1=11,TS!AF8,IF($D$1=12,TS!AI8,IF($D$1=13,TS!AL8,IF($D$1=14,TS!AO8,IF($D$1=15,TS!AR8,IF($D$1=16,TS!AU8,IF($D$1=17,TS!AX8,"")))))))&amp;IF($D$1=18,TS!BA8,IF($D$1=19,TS!BD8,IF($D$1=20,TS!BG8,IF($D$1=21,TS!BJ8,IF($D$1=22,TS!BM8,IF($D$1=23,TS!BP8,""))))))&amp;IF($D$1=24,TS!BS8,IF($D$1=25,TS!BV8,IF($D$1=26,TS!BY8,IF($D$1=27,TS!CB8,IF($D$1=28,TS!CE8,IF($D$1=29,TS!CH8,IF($D$1=1,TS!B8,IF($D$1=2,TS!E8,""))))))))&amp;IF($D$1=30,TS!CK8,IF($D$1=31,TS!CN8,IF($D$1=32,TS!CQ8,IF($D$1=33,TS!CT8,IF($D$1=34,TS!CW8,IF($D$1=35,TS!CZ8,IF($D$1=36,TS!DC8,IF($D$1=37,TS!DF8,""))))))))&amp;IF($D$1=38,TS!DI8,IF($D$1=39,TS!DL8,IF($D$1=40,TS!DO8,"")))</f>
        <v>178</v>
      </c>
      <c r="I8" s="251" t="str">
        <f ca="1">IF($D$1=3,TS!I8,IF($D$1=4,TS!L8,IF($D$1=5,TS!O8,IF($D$1=6,TS!R8,IF($D$1=7,TS!U8,IF($D$1=8,TS!X8,IF($D$1=9,TS!AA8,IF($D$1=10,TS!AD8,""))))))))&amp;IF($D$1=11,TS!AG8,IF($D$1=12,TS!AJ8,IF($D$1=13,TS!AM8,IF($D$1=14,TS!AP8,IF($D$1=15,TS!AS8,IF($D$1=16,TS!AV8,IF($D$1=17,TS!AY8,"")))))))&amp;IF($D$1=18,TS!BB8,IF($D$1=19,TS!BE8,IF($D$1=20,TS!BH8,IF($D$1=21,TS!BK8,IF($D$1=22,TS!BN8,IF($D$1=23,TS!BQ8,""))))))&amp;IF($D$1=24,TS!BT8,IF($D$1=25,TS!BW8,IF($D$1=26,TS!BZ8,IF($D$1=27,TS!CC8,IF($D$1=28,TS!CF8,IF($D$1=29,TS!CI8,IF($D$1=1,TS!C8,IF($D$1=2,TS!F8,""))))))))&amp;IF($D$1=30,TS!CL8,IF($D$1=31,TS!CO8,IF($D$1=32,TS!CR8,IF($D$1=33,TS!CU8,IF($D$1=34,TS!CX8,IF($D$1=35,TS!DA8,IF($D$1=36,TS!DD8,IF($D$1=37,TS!DG8,""))))))))&amp;IF($D$1=38,TS!DJ8,IF($D$1=39,TS!DM8,IF($D$1=40,TS!DP8,"")))</f>
        <v>TAKDİR/TEŞEKKÜR SONUÇ LİSTESİ</v>
      </c>
      <c r="J8" s="35"/>
      <c r="K8" s="35"/>
      <c r="L8" s="35"/>
      <c r="M8" s="35"/>
      <c r="N8" s="35"/>
      <c r="O8" s="35"/>
      <c r="P8" s="36"/>
      <c r="Q8" s="36"/>
      <c r="R8" s="36"/>
      <c r="S8" s="36"/>
      <c r="T8" s="35"/>
      <c r="U8" s="35"/>
      <c r="V8" s="35"/>
      <c r="W8" s="35"/>
      <c r="X8" s="35"/>
      <c r="Y8" s="35"/>
      <c r="Z8" s="36"/>
      <c r="AA8" s="36"/>
      <c r="AB8" s="36"/>
      <c r="AC8" s="36"/>
      <c r="AD8" s="249">
        <f t="shared" ca="1" si="0"/>
        <v>0</v>
      </c>
      <c r="AE8" s="94" t="str">
        <f t="shared" ca="1" si="1"/>
        <v/>
      </c>
      <c r="AH8" s="77">
        <v>3</v>
      </c>
      <c r="AI8" s="48">
        <f t="shared" si="2"/>
        <v>62.5</v>
      </c>
      <c r="AJ8" s="48" t="str">
        <f t="shared" si="3"/>
        <v/>
      </c>
      <c r="AK8" s="48">
        <f t="shared" si="4"/>
        <v>62.5</v>
      </c>
      <c r="AL8" s="49" t="str">
        <f t="shared" si="5"/>
        <v/>
      </c>
      <c r="AM8" s="49" t="str">
        <f t="shared" si="6"/>
        <v/>
      </c>
    </row>
    <row r="9" spans="1:39" ht="18" customHeight="1" x14ac:dyDescent="0.15">
      <c r="A9" s="145" t="s">
        <v>12</v>
      </c>
      <c r="B9" s="141" t="s">
        <v>66</v>
      </c>
      <c r="C9" s="287">
        <f>O$43</f>
        <v>70</v>
      </c>
      <c r="D9" s="109" t="str">
        <f>V!Q9</f>
        <v>7 / A</v>
      </c>
      <c r="E9" s="43">
        <v>8</v>
      </c>
      <c r="F9" s="73">
        <f>V!L9</f>
        <v>30</v>
      </c>
      <c r="G9" s="250" t="str">
        <f ca="1">IF($D$1=3,TS!G9,IF($D$1=4,TS!J9,IF($D$1=5,TS!M9,IF($D$1=6,TS!P9,IF($D$1=7,TS!S9,IF($D$1=8,TS!V9,IF($D$1=9,TS!Y9,IF($D$1=10,TS!AB9,""))))))))&amp;IF($D$1=11,TS!AE9,IF($D$1=12,TS!AH9,IF($D$1=13,TS!AK9,IF($D$1=14,TS!AN9,IF($D$1=15,TS!AQ9,IF($D$1=16,TS!AT9,IF($D$1=17,TS!AW9,"")))))))&amp;IF($D$1=18,TS!AZ9,IF($D$1=19,TS!BC9,IF($D$1=20,TS!BF9,IF($D$1=21,TS!BI9,IF($D$1=22,TS!BL9,IF($D$1=23,TS!BO9,""))))))&amp;IF($D$1=24,TS!BR9,IF($D$1=25,TS!BU9,IF($D$1=26,TS!BX9,IF($D$1=27,TS!CA9,IF($D$1=28,TS!CD9,IF($D$1=29,TS!CG9,IF($D$1=1,TS!A9,IF($D$1=2,TS!D9,""))))))))&amp;IF($D$1=30,TS!CJ9,IF($D$1=31,TS!CM9,IF($D$1=32,TS!CP9,IF($D$1=33,TS!CS9,IF($D$1=34,TS!CV9,IF($D$1=35,TS!CY9,IF($D$1=36,TS!DB9,IF($D$1=37,TS!DE9,""))))))))&amp;IF($D$1=38,TS!DH9,IF($D$1=39,TS!DK9,IF($D$1=40,TS!DN9,"")))</f>
        <v>7</v>
      </c>
      <c r="H9" s="250" t="str">
        <f ca="1">IF($D$1=3,TS!H9,IF($D$1=4,TS!K9,IF($D$1=5,TS!N9,IF($D$1=6,TS!Q9,IF($D$1=7,TS!T9,IF($D$1=8,TS!W9,IF($D$1=9,TS!Z9,IF($D$1=10,TS!AC9,""))))))))&amp;IF($D$1=11,TS!AF9,IF($D$1=12,TS!AI9,IF($D$1=13,TS!AL9,IF($D$1=14,TS!AO9,IF($D$1=15,TS!AR9,IF($D$1=16,TS!AU9,IF($D$1=17,TS!AX9,"")))))))&amp;IF($D$1=18,TS!BA9,IF($D$1=19,TS!BD9,IF($D$1=20,TS!BG9,IF($D$1=21,TS!BJ9,IF($D$1=22,TS!BM9,IF($D$1=23,TS!BP9,""))))))&amp;IF($D$1=24,TS!BS9,IF($D$1=25,TS!BV9,IF($D$1=26,TS!BY9,IF($D$1=27,TS!CB9,IF($D$1=28,TS!CE9,IF($D$1=29,TS!CH9,IF($D$1=1,TS!B9,IF($D$1=2,TS!E9,""))))))))&amp;IF($D$1=30,TS!CK9,IF($D$1=31,TS!CN9,IF($D$1=32,TS!CQ9,IF($D$1=33,TS!CT9,IF($D$1=34,TS!CW9,IF($D$1=35,TS!CZ9,IF($D$1=36,TS!DC9,IF($D$1=37,TS!DF9,""))))))))&amp;IF($D$1=38,TS!DI9,IF($D$1=39,TS!DL9,IF($D$1=40,TS!DO9,"")))</f>
        <v>196</v>
      </c>
      <c r="I9" s="251" t="str">
        <f ca="1">IF($D$1=3,TS!I9,IF($D$1=4,TS!L9,IF($D$1=5,TS!O9,IF($D$1=6,TS!R9,IF($D$1=7,TS!U9,IF($D$1=8,TS!X9,IF($D$1=9,TS!AA9,IF($D$1=10,TS!AD9,""))))))))&amp;IF($D$1=11,TS!AG9,IF($D$1=12,TS!AJ9,IF($D$1=13,TS!AM9,IF($D$1=14,TS!AP9,IF($D$1=15,TS!AS9,IF($D$1=16,TS!AV9,IF($D$1=17,TS!AY9,"")))))))&amp;IF($D$1=18,TS!BB9,IF($D$1=19,TS!BE9,IF($D$1=20,TS!BH9,IF($D$1=21,TS!BK9,IF($D$1=22,TS!BN9,IF($D$1=23,TS!BQ9,""))))))&amp;IF($D$1=24,TS!BT9,IF($D$1=25,TS!BW9,IF($D$1=26,TS!BZ9,IF($D$1=27,TS!CC9,IF($D$1=28,TS!CF9,IF($D$1=29,TS!CI9,IF($D$1=1,TS!C9,IF($D$1=2,TS!F9,""))))))))&amp;IF($D$1=30,TS!CL9,IF($D$1=31,TS!CO9,IF($D$1=32,TS!CR9,IF($D$1=33,TS!CU9,IF($D$1=34,TS!CX9,IF($D$1=35,TS!DA9,IF($D$1=36,TS!DD9,IF($D$1=37,TS!DG9,""))))))))&amp;IF($D$1=38,TS!DJ9,IF($D$1=39,TS!DM9,IF($D$1=40,TS!DP9,"")))</f>
        <v>TAKDİR/TEŞEKKÜR SONUÇ LİSTESİ</v>
      </c>
      <c r="J9" s="35"/>
      <c r="K9" s="35"/>
      <c r="L9" s="35"/>
      <c r="M9" s="35"/>
      <c r="N9" s="35"/>
      <c r="O9" s="35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249">
        <f t="shared" ca="1" si="0"/>
        <v>0</v>
      </c>
      <c r="AE9" s="94" t="str">
        <f t="shared" ca="1" si="1"/>
        <v/>
      </c>
      <c r="AH9" s="77">
        <v>4</v>
      </c>
      <c r="AI9" s="48">
        <f t="shared" si="2"/>
        <v>60</v>
      </c>
      <c r="AJ9" s="48" t="str">
        <f t="shared" si="3"/>
        <v/>
      </c>
      <c r="AK9" s="48">
        <f t="shared" si="4"/>
        <v>60</v>
      </c>
      <c r="AL9" s="49" t="str">
        <f t="shared" si="5"/>
        <v/>
      </c>
      <c r="AM9" s="49" t="str">
        <f t="shared" si="6"/>
        <v/>
      </c>
    </row>
    <row r="10" spans="1:39" ht="18" customHeight="1" x14ac:dyDescent="0.15">
      <c r="A10" s="145" t="s">
        <v>13</v>
      </c>
      <c r="B10" s="141" t="s">
        <v>67</v>
      </c>
      <c r="C10" s="287">
        <f>P$43</f>
        <v>80</v>
      </c>
      <c r="D10" s="109" t="str">
        <f>V!Q10</f>
        <v>7 / B</v>
      </c>
      <c r="E10" s="43">
        <v>9</v>
      </c>
      <c r="F10" s="73">
        <f>V!L10</f>
        <v>30</v>
      </c>
      <c r="G10" s="250" t="str">
        <f ca="1">IF($D$1=3,TS!G10,IF($D$1=4,TS!J10,IF($D$1=5,TS!M10,IF($D$1=6,TS!P10,IF($D$1=7,TS!S10,IF($D$1=8,TS!V10,IF($D$1=9,TS!Y10,IF($D$1=10,TS!AB10,""))))))))&amp;IF($D$1=11,TS!AE10,IF($D$1=12,TS!AH10,IF($D$1=13,TS!AK10,IF($D$1=14,TS!AN10,IF($D$1=15,TS!AQ10,IF($D$1=16,TS!AT10,IF($D$1=17,TS!AW10,"")))))))&amp;IF($D$1=18,TS!AZ10,IF($D$1=19,TS!BC10,IF($D$1=20,TS!BF10,IF($D$1=21,TS!BI10,IF($D$1=22,TS!BL10,IF($D$1=23,TS!BO10,""))))))&amp;IF($D$1=24,TS!BR10,IF($D$1=25,TS!BU10,IF($D$1=26,TS!BX10,IF($D$1=27,TS!CA10,IF($D$1=28,TS!CD10,IF($D$1=29,TS!CG10,IF($D$1=1,TS!A10,IF($D$1=2,TS!D10,""))))))))&amp;IF($D$1=30,TS!CJ10,IF($D$1=31,TS!CM10,IF($D$1=32,TS!CP10,IF($D$1=33,TS!CS10,IF($D$1=34,TS!CV10,IF($D$1=35,TS!CY10,IF($D$1=36,TS!DB10,IF($D$1=37,TS!DE10,""))))))))&amp;IF($D$1=38,TS!DH10,IF($D$1=39,TS!DK10,IF($D$1=40,TS!DN10,"")))</f>
        <v>8</v>
      </c>
      <c r="H10" s="250" t="str">
        <f ca="1">IF($D$1=3,TS!H10,IF($D$1=4,TS!K10,IF($D$1=5,TS!N10,IF($D$1=6,TS!Q10,IF($D$1=7,TS!T10,IF($D$1=8,TS!W10,IF($D$1=9,TS!Z10,IF($D$1=10,TS!AC10,""))))))))&amp;IF($D$1=11,TS!AF10,IF($D$1=12,TS!AI10,IF($D$1=13,TS!AL10,IF($D$1=14,TS!AO10,IF($D$1=15,TS!AR10,IF($D$1=16,TS!AU10,IF($D$1=17,TS!AX10,"")))))))&amp;IF($D$1=18,TS!BA10,IF($D$1=19,TS!BD10,IF($D$1=20,TS!BG10,IF($D$1=21,TS!BJ10,IF($D$1=22,TS!BM10,IF($D$1=23,TS!BP10,""))))))&amp;IF($D$1=24,TS!BS10,IF($D$1=25,TS!BV10,IF($D$1=26,TS!BY10,IF($D$1=27,TS!CB10,IF($D$1=28,TS!CE10,IF($D$1=29,TS!CH10,IF($D$1=1,TS!B10,IF($D$1=2,TS!E10,""))))))))&amp;IF($D$1=30,TS!CK10,IF($D$1=31,TS!CN10,IF($D$1=32,TS!CQ10,IF($D$1=33,TS!CT10,IF($D$1=34,TS!CW10,IF($D$1=35,TS!CZ10,IF($D$1=36,TS!DC10,IF($D$1=37,TS!DF10,""))))))))&amp;IF($D$1=38,TS!DI10,IF($D$1=39,TS!DL10,IF($D$1=40,TS!DO10,"")))</f>
        <v>197</v>
      </c>
      <c r="I10" s="251" t="str">
        <f ca="1">IF($D$1=3,TS!I10,IF($D$1=4,TS!L10,IF($D$1=5,TS!O10,IF($D$1=6,TS!R10,IF($D$1=7,TS!U10,IF($D$1=8,TS!X10,IF($D$1=9,TS!AA10,IF($D$1=10,TS!AD10,""))))))))&amp;IF($D$1=11,TS!AG10,IF($D$1=12,TS!AJ10,IF($D$1=13,TS!AM10,IF($D$1=14,TS!AP10,IF($D$1=15,TS!AS10,IF($D$1=16,TS!AV10,IF($D$1=17,TS!AY10,"")))))))&amp;IF($D$1=18,TS!BB10,IF($D$1=19,TS!BE10,IF($D$1=20,TS!BH10,IF($D$1=21,TS!BK10,IF($D$1=22,TS!BN10,IF($D$1=23,TS!BQ10,""))))))&amp;IF($D$1=24,TS!BT10,IF($D$1=25,TS!BW10,IF($D$1=26,TS!BZ10,IF($D$1=27,TS!CC10,IF($D$1=28,TS!CF10,IF($D$1=29,TS!CI10,IF($D$1=1,TS!C10,IF($D$1=2,TS!F10,""))))))))&amp;IF($D$1=30,TS!CL10,IF($D$1=31,TS!CO10,IF($D$1=32,TS!CR10,IF($D$1=33,TS!CU10,IF($D$1=34,TS!CX10,IF($D$1=35,TS!DA10,IF($D$1=36,TS!DD10,IF($D$1=37,TS!DG10,""))))))))&amp;IF($D$1=38,TS!DJ10,IF($D$1=39,TS!DM10,IF($D$1=40,TS!DP10,"")))</f>
        <v>TAKDİR/TEŞEKKÜR SONUÇ LİSTESİ</v>
      </c>
      <c r="J10" s="35"/>
      <c r="K10" s="35"/>
      <c r="L10" s="35"/>
      <c r="M10" s="35"/>
      <c r="N10" s="35"/>
      <c r="O10" s="35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249">
        <f t="shared" ca="1" si="0"/>
        <v>0</v>
      </c>
      <c r="AE10" s="94" t="str">
        <f t="shared" ca="1" si="1"/>
        <v/>
      </c>
      <c r="AH10" s="77">
        <v>5</v>
      </c>
      <c r="AI10" s="48">
        <f t="shared" si="2"/>
        <v>57.5</v>
      </c>
      <c r="AJ10" s="48" t="str">
        <f t="shared" si="3"/>
        <v/>
      </c>
      <c r="AK10" s="48">
        <f t="shared" si="4"/>
        <v>57.5</v>
      </c>
      <c r="AL10" s="49" t="str">
        <f t="shared" si="5"/>
        <v/>
      </c>
      <c r="AM10" s="49" t="str">
        <f t="shared" si="6"/>
        <v/>
      </c>
    </row>
    <row r="11" spans="1:39" ht="18" customHeight="1" x14ac:dyDescent="0.15">
      <c r="A11" s="146" t="s">
        <v>14</v>
      </c>
      <c r="B11" s="141" t="s">
        <v>68</v>
      </c>
      <c r="C11" s="287">
        <f>Q$43</f>
        <v>75</v>
      </c>
      <c r="D11" s="109" t="str">
        <f>V!Q11</f>
        <v>7 / C</v>
      </c>
      <c r="E11" s="43">
        <v>10</v>
      </c>
      <c r="F11" s="73">
        <f>V!L11</f>
        <v>35</v>
      </c>
      <c r="G11" s="250" t="str">
        <f ca="1">IF($D$1=3,TS!G11,IF($D$1=4,TS!J11,IF($D$1=5,TS!M11,IF($D$1=6,TS!P11,IF($D$1=7,TS!S11,IF($D$1=8,TS!V11,IF($D$1=9,TS!Y11,IF($D$1=10,TS!AB11,""))))))))&amp;IF($D$1=11,TS!AE11,IF($D$1=12,TS!AH11,IF($D$1=13,TS!AK11,IF($D$1=14,TS!AN11,IF($D$1=15,TS!AQ11,IF($D$1=16,TS!AT11,IF($D$1=17,TS!AW11,"")))))))&amp;IF($D$1=18,TS!AZ11,IF($D$1=19,TS!BC11,IF($D$1=20,TS!BF11,IF($D$1=21,TS!BI11,IF($D$1=22,TS!BL11,IF($D$1=23,TS!BO11,""))))))&amp;IF($D$1=24,TS!BR11,IF($D$1=25,TS!BU11,IF($D$1=26,TS!BX11,IF($D$1=27,TS!CA11,IF($D$1=28,TS!CD11,IF($D$1=29,TS!CG11,IF($D$1=1,TS!A11,IF($D$1=2,TS!D11,""))))))))&amp;IF($D$1=30,TS!CJ11,IF($D$1=31,TS!CM11,IF($D$1=32,TS!CP11,IF($D$1=33,TS!CS11,IF($D$1=34,TS!CV11,IF($D$1=35,TS!CY11,IF($D$1=36,TS!DB11,IF($D$1=37,TS!DE11,""))))))))&amp;IF($D$1=38,TS!DH11,IF($D$1=39,TS!DK11,IF($D$1=40,TS!DN11,"")))</f>
        <v>9</v>
      </c>
      <c r="H11" s="250" t="str">
        <f ca="1">IF($D$1=3,TS!H11,IF($D$1=4,TS!K11,IF($D$1=5,TS!N11,IF($D$1=6,TS!Q11,IF($D$1=7,TS!T11,IF($D$1=8,TS!W11,IF($D$1=9,TS!Z11,IF($D$1=10,TS!AC11,""))))))))&amp;IF($D$1=11,TS!AF11,IF($D$1=12,TS!AI11,IF($D$1=13,TS!AL11,IF($D$1=14,TS!AO11,IF($D$1=15,TS!AR11,IF($D$1=16,TS!AU11,IF($D$1=17,TS!AX11,"")))))))&amp;IF($D$1=18,TS!BA11,IF($D$1=19,TS!BD11,IF($D$1=20,TS!BG11,IF($D$1=21,TS!BJ11,IF($D$1=22,TS!BM11,IF($D$1=23,TS!BP11,""))))))&amp;IF($D$1=24,TS!BS11,IF($D$1=25,TS!BV11,IF($D$1=26,TS!BY11,IF($D$1=27,TS!CB11,IF($D$1=28,TS!CE11,IF($D$1=29,TS!CH11,IF($D$1=1,TS!B11,IF($D$1=2,TS!E11,""))))))))&amp;IF($D$1=30,TS!CK11,IF($D$1=31,TS!CN11,IF($D$1=32,TS!CQ11,IF($D$1=33,TS!CT11,IF($D$1=34,TS!CW11,IF($D$1=35,TS!CZ11,IF($D$1=36,TS!DC11,IF($D$1=37,TS!DF11,""))))))))&amp;IF($D$1=38,TS!DI11,IF($D$1=39,TS!DL11,IF($D$1=40,TS!DO11,"")))</f>
        <v>225</v>
      </c>
      <c r="I11" s="251" t="str">
        <f ca="1">IF($D$1=3,TS!I11,IF($D$1=4,TS!L11,IF($D$1=5,TS!O11,IF($D$1=6,TS!R11,IF($D$1=7,TS!U11,IF($D$1=8,TS!X11,IF($D$1=9,TS!AA11,IF($D$1=10,TS!AD11,""))))))))&amp;IF($D$1=11,TS!AG11,IF($D$1=12,TS!AJ11,IF($D$1=13,TS!AM11,IF($D$1=14,TS!AP11,IF($D$1=15,TS!AS11,IF($D$1=16,TS!AV11,IF($D$1=17,TS!AY11,"")))))))&amp;IF($D$1=18,TS!BB11,IF($D$1=19,TS!BE11,IF($D$1=20,TS!BH11,IF($D$1=21,TS!BK11,IF($D$1=22,TS!BN11,IF($D$1=23,TS!BQ11,""))))))&amp;IF($D$1=24,TS!BT11,IF($D$1=25,TS!BW11,IF($D$1=26,TS!BZ11,IF($D$1=27,TS!CC11,IF($D$1=28,TS!CF11,IF($D$1=29,TS!CI11,IF($D$1=1,TS!C11,IF($D$1=2,TS!F11,""))))))))&amp;IF($D$1=30,TS!CL11,IF($D$1=31,TS!CO11,IF($D$1=32,TS!CR11,IF($D$1=33,TS!CU11,IF($D$1=34,TS!CX11,IF($D$1=35,TS!DA11,IF($D$1=36,TS!DD11,IF($D$1=37,TS!DG11,""))))))))&amp;IF($D$1=38,TS!DJ11,IF($D$1=39,TS!DM11,IF($D$1=40,TS!DP11,"")))</f>
        <v>TAKDİR/TEŞEKKÜR SONUÇ LİSTESİ</v>
      </c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249">
        <f t="shared" ca="1" si="0"/>
        <v>0</v>
      </c>
      <c r="AE11" s="94" t="str">
        <f t="shared" ca="1" si="1"/>
        <v/>
      </c>
      <c r="AH11" s="77">
        <v>6</v>
      </c>
      <c r="AI11" s="48">
        <f t="shared" si="2"/>
        <v>70</v>
      </c>
      <c r="AJ11" s="48" t="str">
        <f t="shared" si="3"/>
        <v/>
      </c>
      <c r="AK11" s="48" t="str">
        <f t="shared" si="4"/>
        <v/>
      </c>
      <c r="AL11" s="49">
        <f t="shared" si="5"/>
        <v>70</v>
      </c>
      <c r="AM11" s="49" t="str">
        <f t="shared" si="6"/>
        <v/>
      </c>
    </row>
    <row r="12" spans="1:39" ht="18" customHeight="1" x14ac:dyDescent="0.15">
      <c r="A12" s="146" t="s">
        <v>15</v>
      </c>
      <c r="B12" s="141" t="s">
        <v>69</v>
      </c>
      <c r="C12" s="287">
        <f>R$43</f>
        <v>82.5</v>
      </c>
      <c r="D12" s="109" t="str">
        <f>V!Q12</f>
        <v>7 / D</v>
      </c>
      <c r="E12" s="43">
        <v>11</v>
      </c>
      <c r="F12" s="73">
        <f>V!L12</f>
        <v>33</v>
      </c>
      <c r="G12" s="250" t="str">
        <f ca="1">IF($D$1=3,TS!G12,IF($D$1=4,TS!J12,IF($D$1=5,TS!M12,IF($D$1=6,TS!P12,IF($D$1=7,TS!S12,IF($D$1=8,TS!V12,IF($D$1=9,TS!Y12,IF($D$1=10,TS!AB12,""))))))))&amp;IF($D$1=11,TS!AE12,IF($D$1=12,TS!AH12,IF($D$1=13,TS!AK12,IF($D$1=14,TS!AN12,IF($D$1=15,TS!AQ12,IF($D$1=16,TS!AT12,IF($D$1=17,TS!AW12,"")))))))&amp;IF($D$1=18,TS!AZ12,IF($D$1=19,TS!BC12,IF($D$1=20,TS!BF12,IF($D$1=21,TS!BI12,IF($D$1=22,TS!BL12,IF($D$1=23,TS!BO12,""))))))&amp;IF($D$1=24,TS!BR12,IF($D$1=25,TS!BU12,IF($D$1=26,TS!BX12,IF($D$1=27,TS!CA12,IF($D$1=28,TS!CD12,IF($D$1=29,TS!CG12,IF($D$1=1,TS!A12,IF($D$1=2,TS!D12,""))))))))&amp;IF($D$1=30,TS!CJ12,IF($D$1=31,TS!CM12,IF($D$1=32,TS!CP12,IF($D$1=33,TS!CS12,IF($D$1=34,TS!CV12,IF($D$1=35,TS!CY12,IF($D$1=36,TS!DB12,IF($D$1=37,TS!DE12,""))))))))&amp;IF($D$1=38,TS!DH12,IF($D$1=39,TS!DK12,IF($D$1=40,TS!DN12,"")))</f>
        <v>10</v>
      </c>
      <c r="H12" s="250" t="str">
        <f ca="1">IF($D$1=3,TS!H12,IF($D$1=4,TS!K12,IF($D$1=5,TS!N12,IF($D$1=6,TS!Q12,IF($D$1=7,TS!T12,IF($D$1=8,TS!W12,IF($D$1=9,TS!Z12,IF($D$1=10,TS!AC12,""))))))))&amp;IF($D$1=11,TS!AF12,IF($D$1=12,TS!AI12,IF($D$1=13,TS!AL12,IF($D$1=14,TS!AO12,IF($D$1=15,TS!AR12,IF($D$1=16,TS!AU12,IF($D$1=17,TS!AX12,"")))))))&amp;IF($D$1=18,TS!BA12,IF($D$1=19,TS!BD12,IF($D$1=20,TS!BG12,IF($D$1=21,TS!BJ12,IF($D$1=22,TS!BM12,IF($D$1=23,TS!BP12,""))))))&amp;IF($D$1=24,TS!BS12,IF($D$1=25,TS!BV12,IF($D$1=26,TS!BY12,IF($D$1=27,TS!CB12,IF($D$1=28,TS!CE12,IF($D$1=29,TS!CH12,IF($D$1=1,TS!B12,IF($D$1=2,TS!E12,""))))))))&amp;IF($D$1=30,TS!CK12,IF($D$1=31,TS!CN12,IF($D$1=32,TS!CQ12,IF($D$1=33,TS!CT12,IF($D$1=34,TS!CW12,IF($D$1=35,TS!CZ12,IF($D$1=36,TS!DC12,IF($D$1=37,TS!DF12,""))))))))&amp;IF($D$1=38,TS!DI12,IF($D$1=39,TS!DL12,IF($D$1=40,TS!DO12,"")))</f>
        <v>329</v>
      </c>
      <c r="I12" s="251" t="str">
        <f ca="1">IF($D$1=3,TS!I12,IF($D$1=4,TS!L12,IF($D$1=5,TS!O12,IF($D$1=6,TS!R12,IF($D$1=7,TS!U12,IF($D$1=8,TS!X12,IF($D$1=9,TS!AA12,IF($D$1=10,TS!AD12,""))))))))&amp;IF($D$1=11,TS!AG12,IF($D$1=12,TS!AJ12,IF($D$1=13,TS!AM12,IF($D$1=14,TS!AP12,IF($D$1=15,TS!AS12,IF($D$1=16,TS!AV12,IF($D$1=17,TS!AY12,"")))))))&amp;IF($D$1=18,TS!BB12,IF($D$1=19,TS!BE12,IF($D$1=20,TS!BH12,IF($D$1=21,TS!BK12,IF($D$1=22,TS!BN12,IF($D$1=23,TS!BQ12,""))))))&amp;IF($D$1=24,TS!BT12,IF($D$1=25,TS!BW12,IF($D$1=26,TS!BZ12,IF($D$1=27,TS!CC12,IF($D$1=28,TS!CF12,IF($D$1=29,TS!CI12,IF($D$1=1,TS!C12,IF($D$1=2,TS!F12,""))))))))&amp;IF($D$1=30,TS!CL12,IF($D$1=31,TS!CO12,IF($D$1=32,TS!CR12,IF($D$1=33,TS!CU12,IF($D$1=34,TS!CX12,IF($D$1=35,TS!DA12,IF($D$1=36,TS!DD12,IF($D$1=37,TS!DG12,""))))))))&amp;IF($D$1=38,TS!DJ12,IF($D$1=39,TS!DM12,IF($D$1=40,TS!DP12,"")))</f>
        <v>TAKDİR/TEŞEKKÜR SONUÇ LİSTESİ</v>
      </c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249">
        <f t="shared" ca="1" si="0"/>
        <v>0</v>
      </c>
      <c r="AE12" s="94" t="str">
        <f t="shared" ca="1" si="1"/>
        <v/>
      </c>
      <c r="AH12" s="77">
        <v>7</v>
      </c>
      <c r="AI12" s="48">
        <f t="shared" si="2"/>
        <v>80</v>
      </c>
      <c r="AJ12" s="48" t="str">
        <f t="shared" si="3"/>
        <v/>
      </c>
      <c r="AK12" s="48" t="str">
        <f t="shared" si="4"/>
        <v/>
      </c>
      <c r="AL12" s="49">
        <f t="shared" si="5"/>
        <v>80</v>
      </c>
      <c r="AM12" s="49" t="str">
        <f t="shared" si="6"/>
        <v/>
      </c>
    </row>
    <row r="13" spans="1:39" ht="18" customHeight="1" x14ac:dyDescent="0.15">
      <c r="A13" s="145" t="s">
        <v>16</v>
      </c>
      <c r="B13" s="141" t="s">
        <v>70</v>
      </c>
      <c r="C13" s="288">
        <f>S$43</f>
        <v>87.5</v>
      </c>
      <c r="D13" s="109" t="str">
        <f>V!Q13</f>
        <v>7 / E</v>
      </c>
      <c r="E13" s="43">
        <v>12</v>
      </c>
      <c r="F13" s="73">
        <f>V!L13</f>
        <v>31</v>
      </c>
      <c r="G13" s="250" t="str">
        <f ca="1">IF($D$1=3,TS!G13,IF($D$1=4,TS!J13,IF($D$1=5,TS!M13,IF($D$1=6,TS!P13,IF($D$1=7,TS!S13,IF($D$1=8,TS!V13,IF($D$1=9,TS!Y13,IF($D$1=10,TS!AB13,""))))))))&amp;IF($D$1=11,TS!AE13,IF($D$1=12,TS!AH13,IF($D$1=13,TS!AK13,IF($D$1=14,TS!AN13,IF($D$1=15,TS!AQ13,IF($D$1=16,TS!AT13,IF($D$1=17,TS!AW13,"")))))))&amp;IF($D$1=18,TS!AZ13,IF($D$1=19,TS!BC13,IF($D$1=20,TS!BF13,IF($D$1=21,TS!BI13,IF($D$1=22,TS!BL13,IF($D$1=23,TS!BO13,""))))))&amp;IF($D$1=24,TS!BR13,IF($D$1=25,TS!BU13,IF($D$1=26,TS!BX13,IF($D$1=27,TS!CA13,IF($D$1=28,TS!CD13,IF($D$1=29,TS!CG13,IF($D$1=1,TS!A13,IF($D$1=2,TS!D13,""))))))))&amp;IF($D$1=30,TS!CJ13,IF($D$1=31,TS!CM13,IF($D$1=32,TS!CP13,IF($D$1=33,TS!CS13,IF($D$1=34,TS!CV13,IF($D$1=35,TS!CY13,IF($D$1=36,TS!DB13,IF($D$1=37,TS!DE13,""))))))))&amp;IF($D$1=38,TS!DH13,IF($D$1=39,TS!DK13,IF($D$1=40,TS!DN13,"")))</f>
        <v>11</v>
      </c>
      <c r="H13" s="250" t="str">
        <f ca="1">IF($D$1=3,TS!H13,IF($D$1=4,TS!K13,IF($D$1=5,TS!N13,IF($D$1=6,TS!Q13,IF($D$1=7,TS!T13,IF($D$1=8,TS!W13,IF($D$1=9,TS!Z13,IF($D$1=10,TS!AC13,""))))))))&amp;IF($D$1=11,TS!AF13,IF($D$1=12,TS!AI13,IF($D$1=13,TS!AL13,IF($D$1=14,TS!AO13,IF($D$1=15,TS!AR13,IF($D$1=16,TS!AU13,IF($D$1=17,TS!AX13,"")))))))&amp;IF($D$1=18,TS!BA13,IF($D$1=19,TS!BD13,IF($D$1=20,TS!BG13,IF($D$1=21,TS!BJ13,IF($D$1=22,TS!BM13,IF($D$1=23,TS!BP13,""))))))&amp;IF($D$1=24,TS!BS13,IF($D$1=25,TS!BV13,IF($D$1=26,TS!BY13,IF($D$1=27,TS!CB13,IF($D$1=28,TS!CE13,IF($D$1=29,TS!CH13,IF($D$1=1,TS!B13,IF($D$1=2,TS!E13,""))))))))&amp;IF($D$1=30,TS!CK13,IF($D$1=31,TS!CN13,IF($D$1=32,TS!CQ13,IF($D$1=33,TS!CT13,IF($D$1=34,TS!CW13,IF($D$1=35,TS!CZ13,IF($D$1=36,TS!DC13,IF($D$1=37,TS!DF13,""))))))))&amp;IF($D$1=38,TS!DI13,IF($D$1=39,TS!DL13,IF($D$1=40,TS!DO13,"")))</f>
        <v>347</v>
      </c>
      <c r="I13" s="251" t="str">
        <f ca="1">IF($D$1=3,TS!I13,IF($D$1=4,TS!L13,IF($D$1=5,TS!O13,IF($D$1=6,TS!R13,IF($D$1=7,TS!U13,IF($D$1=8,TS!X13,IF($D$1=9,TS!AA13,IF($D$1=10,TS!AD13,""))))))))&amp;IF($D$1=11,TS!AG13,IF($D$1=12,TS!AJ13,IF($D$1=13,TS!AM13,IF($D$1=14,TS!AP13,IF($D$1=15,TS!AS13,IF($D$1=16,TS!AV13,IF($D$1=17,TS!AY13,"")))))))&amp;IF($D$1=18,TS!BB13,IF($D$1=19,TS!BE13,IF($D$1=20,TS!BH13,IF($D$1=21,TS!BK13,IF($D$1=22,TS!BN13,IF($D$1=23,TS!BQ13,""))))))&amp;IF($D$1=24,TS!BT13,IF($D$1=25,TS!BW13,IF($D$1=26,TS!BZ13,IF($D$1=27,TS!CC13,IF($D$1=28,TS!CF13,IF($D$1=29,TS!CI13,IF($D$1=1,TS!C13,IF($D$1=2,TS!F13,""))))))))&amp;IF($D$1=30,TS!CL13,IF($D$1=31,TS!CO13,IF($D$1=32,TS!CR13,IF($D$1=33,TS!CU13,IF($D$1=34,TS!CX13,IF($D$1=35,TS!DA13,IF($D$1=36,TS!DD13,IF($D$1=37,TS!DG13,""))))))))&amp;IF($D$1=38,TS!DJ13,IF($D$1=39,TS!DM13,IF($D$1=40,TS!DP13,"")))</f>
        <v>TAKDİR/TEŞEKKÜR SONUÇ LİSTESİ</v>
      </c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249">
        <f t="shared" ca="1" si="0"/>
        <v>0</v>
      </c>
      <c r="AE13" s="94" t="str">
        <f t="shared" ca="1" si="1"/>
        <v/>
      </c>
      <c r="AH13" s="77">
        <v>8</v>
      </c>
      <c r="AI13" s="48">
        <f t="shared" si="2"/>
        <v>75</v>
      </c>
      <c r="AJ13" s="48" t="str">
        <f t="shared" si="3"/>
        <v/>
      </c>
      <c r="AK13" s="48" t="str">
        <f t="shared" si="4"/>
        <v/>
      </c>
      <c r="AL13" s="49">
        <f t="shared" si="5"/>
        <v>75</v>
      </c>
      <c r="AM13" s="49" t="str">
        <f t="shared" si="6"/>
        <v/>
      </c>
    </row>
    <row r="14" spans="1:39" ht="18" customHeight="1" x14ac:dyDescent="0.15">
      <c r="A14" s="146" t="s">
        <v>21</v>
      </c>
      <c r="B14" s="141"/>
      <c r="C14" s="288" t="str">
        <f>T$43</f>
        <v/>
      </c>
      <c r="D14" s="109" t="str">
        <f>V!Q14</f>
        <v>7 / F</v>
      </c>
      <c r="E14" s="43">
        <v>13</v>
      </c>
      <c r="F14" s="73">
        <f>V!L14</f>
        <v>36</v>
      </c>
      <c r="G14" s="250" t="str">
        <f ca="1">IF($D$1=3,TS!G14,IF($D$1=4,TS!J14,IF($D$1=5,TS!M14,IF($D$1=6,TS!P14,IF($D$1=7,TS!S14,IF($D$1=8,TS!V14,IF($D$1=9,TS!Y14,IF($D$1=10,TS!AB14,""))))))))&amp;IF($D$1=11,TS!AE14,IF($D$1=12,TS!AH14,IF($D$1=13,TS!AK14,IF($D$1=14,TS!AN14,IF($D$1=15,TS!AQ14,IF($D$1=16,TS!AT14,IF($D$1=17,TS!AW14,"")))))))&amp;IF($D$1=18,TS!AZ14,IF($D$1=19,TS!BC14,IF($D$1=20,TS!BF14,IF($D$1=21,TS!BI14,IF($D$1=22,TS!BL14,IF($D$1=23,TS!BO14,""))))))&amp;IF($D$1=24,TS!BR14,IF($D$1=25,TS!BU14,IF($D$1=26,TS!BX14,IF($D$1=27,TS!CA14,IF($D$1=28,TS!CD14,IF($D$1=29,TS!CG14,IF($D$1=1,TS!A14,IF($D$1=2,TS!D14,""))))))))&amp;IF($D$1=30,TS!CJ14,IF($D$1=31,TS!CM14,IF($D$1=32,TS!CP14,IF($D$1=33,TS!CS14,IF($D$1=34,TS!CV14,IF($D$1=35,TS!CY14,IF($D$1=36,TS!DB14,IF($D$1=37,TS!DE14,""))))))))&amp;IF($D$1=38,TS!DH14,IF($D$1=39,TS!DK14,IF($D$1=40,TS!DN14,"")))</f>
        <v>12</v>
      </c>
      <c r="H14" s="250" t="str">
        <f ca="1">IF($D$1=3,TS!H14,IF($D$1=4,TS!K14,IF($D$1=5,TS!N14,IF($D$1=6,TS!Q14,IF($D$1=7,TS!T14,IF($D$1=8,TS!W14,IF($D$1=9,TS!Z14,IF($D$1=10,TS!AC14,""))))))))&amp;IF($D$1=11,TS!AF14,IF($D$1=12,TS!AI14,IF($D$1=13,TS!AL14,IF($D$1=14,TS!AO14,IF($D$1=15,TS!AR14,IF($D$1=16,TS!AU14,IF($D$1=17,TS!AX14,"")))))))&amp;IF($D$1=18,TS!BA14,IF($D$1=19,TS!BD14,IF($D$1=20,TS!BG14,IF($D$1=21,TS!BJ14,IF($D$1=22,TS!BM14,IF($D$1=23,TS!BP14,""))))))&amp;IF($D$1=24,TS!BS14,IF($D$1=25,TS!BV14,IF($D$1=26,TS!BY14,IF($D$1=27,TS!CB14,IF($D$1=28,TS!CE14,IF($D$1=29,TS!CH14,IF($D$1=1,TS!B14,IF($D$1=2,TS!E14,""))))))))&amp;IF($D$1=30,TS!CK14,IF($D$1=31,TS!CN14,IF($D$1=32,TS!CQ14,IF($D$1=33,TS!CT14,IF($D$1=34,TS!CW14,IF($D$1=35,TS!CZ14,IF($D$1=36,TS!DC14,IF($D$1=37,TS!DF14,""))))))))&amp;IF($D$1=38,TS!DI14,IF($D$1=39,TS!DL14,IF($D$1=40,TS!DO14,"")))</f>
        <v>349</v>
      </c>
      <c r="I14" s="251" t="str">
        <f ca="1">IF($D$1=3,TS!I14,IF($D$1=4,TS!L14,IF($D$1=5,TS!O14,IF($D$1=6,TS!R14,IF($D$1=7,TS!U14,IF($D$1=8,TS!X14,IF($D$1=9,TS!AA14,IF($D$1=10,TS!AD14,""))))))))&amp;IF($D$1=11,TS!AG14,IF($D$1=12,TS!AJ14,IF($D$1=13,TS!AM14,IF($D$1=14,TS!AP14,IF($D$1=15,TS!AS14,IF($D$1=16,TS!AV14,IF($D$1=17,TS!AY14,"")))))))&amp;IF($D$1=18,TS!BB14,IF($D$1=19,TS!BE14,IF($D$1=20,TS!BH14,IF($D$1=21,TS!BK14,IF($D$1=22,TS!BN14,IF($D$1=23,TS!BQ14,""))))))&amp;IF($D$1=24,TS!BT14,IF($D$1=25,TS!BW14,IF($D$1=26,TS!BZ14,IF($D$1=27,TS!CC14,IF($D$1=28,TS!CF14,IF($D$1=29,TS!CI14,IF($D$1=1,TS!C14,IF($D$1=2,TS!F14,""))))))))&amp;IF($D$1=30,TS!CL14,IF($D$1=31,TS!CO14,IF($D$1=32,TS!CR14,IF($D$1=33,TS!CU14,IF($D$1=34,TS!CX14,IF($D$1=35,TS!DA14,IF($D$1=36,TS!DD14,IF($D$1=37,TS!DG14,""))))))))&amp;IF($D$1=38,TS!DJ14,IF($D$1=39,TS!DM14,IF($D$1=40,TS!DP14,"")))</f>
        <v>TAKDİR/TEŞEKKÜR SONUÇ LİSTESİ</v>
      </c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49">
        <f t="shared" ca="1" si="0"/>
        <v>0</v>
      </c>
      <c r="AE14" s="94" t="str">
        <f t="shared" ca="1" si="1"/>
        <v/>
      </c>
      <c r="AH14" s="77">
        <v>9</v>
      </c>
      <c r="AI14" s="48">
        <f t="shared" si="2"/>
        <v>82.5</v>
      </c>
      <c r="AJ14" s="48" t="str">
        <f t="shared" si="3"/>
        <v/>
      </c>
      <c r="AK14" s="48" t="str">
        <f t="shared" si="4"/>
        <v/>
      </c>
      <c r="AL14" s="49">
        <f t="shared" si="5"/>
        <v>82.5</v>
      </c>
      <c r="AM14" s="49" t="str">
        <f t="shared" si="6"/>
        <v/>
      </c>
    </row>
    <row r="15" spans="1:39" ht="18" customHeight="1" x14ac:dyDescent="0.15">
      <c r="A15" s="145" t="s">
        <v>22</v>
      </c>
      <c r="B15" s="141"/>
      <c r="C15" s="288" t="str">
        <f>U$43</f>
        <v/>
      </c>
      <c r="D15" s="109" t="str">
        <f>V!Q15</f>
        <v>8 / A</v>
      </c>
      <c r="E15" s="43">
        <v>14</v>
      </c>
      <c r="F15" s="73">
        <f>V!L15</f>
        <v>32</v>
      </c>
      <c r="G15" s="250" t="str">
        <f ca="1">IF($D$1=3,TS!G15,IF($D$1=4,TS!J15,IF($D$1=5,TS!M15,IF($D$1=6,TS!P15,IF($D$1=7,TS!S15,IF($D$1=8,TS!V15,IF($D$1=9,TS!Y15,IF($D$1=10,TS!AB15,""))))))))&amp;IF($D$1=11,TS!AE15,IF($D$1=12,TS!AH15,IF($D$1=13,TS!AK15,IF($D$1=14,TS!AN15,IF($D$1=15,TS!AQ15,IF($D$1=16,TS!AT15,IF($D$1=17,TS!AW15,"")))))))&amp;IF($D$1=18,TS!AZ15,IF($D$1=19,TS!BC15,IF($D$1=20,TS!BF15,IF($D$1=21,TS!BI15,IF($D$1=22,TS!BL15,IF($D$1=23,TS!BO15,""))))))&amp;IF($D$1=24,TS!BR15,IF($D$1=25,TS!BU15,IF($D$1=26,TS!BX15,IF($D$1=27,TS!CA15,IF($D$1=28,TS!CD15,IF($D$1=29,TS!CG15,IF($D$1=1,TS!A15,IF($D$1=2,TS!D15,""))))))))&amp;IF($D$1=30,TS!CJ15,IF($D$1=31,TS!CM15,IF($D$1=32,TS!CP15,IF($D$1=33,TS!CS15,IF($D$1=34,TS!CV15,IF($D$1=35,TS!CY15,IF($D$1=36,TS!DB15,IF($D$1=37,TS!DE15,""))))))))&amp;IF($D$1=38,TS!DH15,IF($D$1=39,TS!DK15,IF($D$1=40,TS!DN15,"")))</f>
        <v>13</v>
      </c>
      <c r="H15" s="250" t="str">
        <f ca="1">IF($D$1=3,TS!H15,IF($D$1=4,TS!K15,IF($D$1=5,TS!N15,IF($D$1=6,TS!Q15,IF($D$1=7,TS!T15,IF($D$1=8,TS!W15,IF($D$1=9,TS!Z15,IF($D$1=10,TS!AC15,""))))))))&amp;IF($D$1=11,TS!AF15,IF($D$1=12,TS!AI15,IF($D$1=13,TS!AL15,IF($D$1=14,TS!AO15,IF($D$1=15,TS!AR15,IF($D$1=16,TS!AU15,IF($D$1=17,TS!AX15,"")))))))&amp;IF($D$1=18,TS!BA15,IF($D$1=19,TS!BD15,IF($D$1=20,TS!BG15,IF($D$1=21,TS!BJ15,IF($D$1=22,TS!BM15,IF($D$1=23,TS!BP15,""))))))&amp;IF($D$1=24,TS!BS15,IF($D$1=25,TS!BV15,IF($D$1=26,TS!BY15,IF($D$1=27,TS!CB15,IF($D$1=28,TS!CE15,IF($D$1=29,TS!CH15,IF($D$1=1,TS!B15,IF($D$1=2,TS!E15,""))))))))&amp;IF($D$1=30,TS!CK15,IF($D$1=31,TS!CN15,IF($D$1=32,TS!CQ15,IF($D$1=33,TS!CT15,IF($D$1=34,TS!CW15,IF($D$1=35,TS!CZ15,IF($D$1=36,TS!DC15,IF($D$1=37,TS!DF15,""))))))))&amp;IF($D$1=38,TS!DI15,IF($D$1=39,TS!DL15,IF($D$1=40,TS!DO15,"")))</f>
        <v>429</v>
      </c>
      <c r="I15" s="251" t="str">
        <f ca="1">IF($D$1=3,TS!I15,IF($D$1=4,TS!L15,IF($D$1=5,TS!O15,IF($D$1=6,TS!R15,IF($D$1=7,TS!U15,IF($D$1=8,TS!X15,IF($D$1=9,TS!AA15,IF($D$1=10,TS!AD15,""))))))))&amp;IF($D$1=11,TS!AG15,IF($D$1=12,TS!AJ15,IF($D$1=13,TS!AM15,IF($D$1=14,TS!AP15,IF($D$1=15,TS!AS15,IF($D$1=16,TS!AV15,IF($D$1=17,TS!AY15,"")))))))&amp;IF($D$1=18,TS!BB15,IF($D$1=19,TS!BE15,IF($D$1=20,TS!BH15,IF($D$1=21,TS!BK15,IF($D$1=22,TS!BN15,IF($D$1=23,TS!BQ15,""))))))&amp;IF($D$1=24,TS!BT15,IF($D$1=25,TS!BW15,IF($D$1=26,TS!BZ15,IF($D$1=27,TS!CC15,IF($D$1=28,TS!CF15,IF($D$1=29,TS!CI15,IF($D$1=1,TS!C15,IF($D$1=2,TS!F15,""))))))))&amp;IF($D$1=30,TS!CL15,IF($D$1=31,TS!CO15,IF($D$1=32,TS!CR15,IF($D$1=33,TS!CU15,IF($D$1=34,TS!CX15,IF($D$1=35,TS!DA15,IF($D$1=36,TS!DD15,IF($D$1=37,TS!DG15,""))))))))&amp;IF($D$1=38,TS!DJ15,IF($D$1=39,TS!DM15,IF($D$1=40,TS!DP15,"")))</f>
        <v>TAKDİR/TEŞEKKÜR SONUÇ LİSTESİ</v>
      </c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249">
        <f t="shared" ca="1" si="0"/>
        <v>0</v>
      </c>
      <c r="AE15" s="94" t="str">
        <f t="shared" ca="1" si="1"/>
        <v/>
      </c>
      <c r="AH15" s="77">
        <v>10</v>
      </c>
      <c r="AI15" s="48">
        <f t="shared" si="2"/>
        <v>87.5</v>
      </c>
      <c r="AJ15" s="48" t="str">
        <f t="shared" si="3"/>
        <v/>
      </c>
      <c r="AK15" s="48" t="str">
        <f t="shared" si="4"/>
        <v/>
      </c>
      <c r="AL15" s="49" t="str">
        <f t="shared" si="5"/>
        <v/>
      </c>
      <c r="AM15" s="49">
        <f t="shared" si="6"/>
        <v>87.5</v>
      </c>
    </row>
    <row r="16" spans="1:39" ht="18" customHeight="1" x14ac:dyDescent="0.15">
      <c r="A16" s="146" t="s">
        <v>23</v>
      </c>
      <c r="B16" s="141"/>
      <c r="C16" s="288" t="str">
        <f>V$43</f>
        <v/>
      </c>
      <c r="D16" s="109" t="str">
        <f>V!Q16</f>
        <v>8 / B</v>
      </c>
      <c r="E16" s="43">
        <v>15</v>
      </c>
      <c r="F16" s="73">
        <f>V!L16</f>
        <v>27</v>
      </c>
      <c r="G16" s="250" t="str">
        <f ca="1">IF($D$1=3,TS!G16,IF($D$1=4,TS!J16,IF($D$1=5,TS!M16,IF($D$1=6,TS!P16,IF($D$1=7,TS!S16,IF($D$1=8,TS!V16,IF($D$1=9,TS!Y16,IF($D$1=10,TS!AB16,""))))))))&amp;IF($D$1=11,TS!AE16,IF($D$1=12,TS!AH16,IF($D$1=13,TS!AK16,IF($D$1=14,TS!AN16,IF($D$1=15,TS!AQ16,IF($D$1=16,TS!AT16,IF($D$1=17,TS!AW16,"")))))))&amp;IF($D$1=18,TS!AZ16,IF($D$1=19,TS!BC16,IF($D$1=20,TS!BF16,IF($D$1=21,TS!BI16,IF($D$1=22,TS!BL16,IF($D$1=23,TS!BO16,""))))))&amp;IF($D$1=24,TS!BR16,IF($D$1=25,TS!BU16,IF($D$1=26,TS!BX16,IF($D$1=27,TS!CA16,IF($D$1=28,TS!CD16,IF($D$1=29,TS!CG16,IF($D$1=1,TS!A16,IF($D$1=2,TS!D16,""))))))))&amp;IF($D$1=30,TS!CJ16,IF($D$1=31,TS!CM16,IF($D$1=32,TS!CP16,IF($D$1=33,TS!CS16,IF($D$1=34,TS!CV16,IF($D$1=35,TS!CY16,IF($D$1=36,TS!DB16,IF($D$1=37,TS!DE16,""))))))))&amp;IF($D$1=38,TS!DH16,IF($D$1=39,TS!DK16,IF($D$1=40,TS!DN16,"")))</f>
        <v>14</v>
      </c>
      <c r="H16" s="250" t="str">
        <f ca="1">IF($D$1=3,TS!H16,IF($D$1=4,TS!K16,IF($D$1=5,TS!N16,IF($D$1=6,TS!Q16,IF($D$1=7,TS!T16,IF($D$1=8,TS!W16,IF($D$1=9,TS!Z16,IF($D$1=10,TS!AC16,""))))))))&amp;IF($D$1=11,TS!AF16,IF($D$1=12,TS!AI16,IF($D$1=13,TS!AL16,IF($D$1=14,TS!AO16,IF($D$1=15,TS!AR16,IF($D$1=16,TS!AU16,IF($D$1=17,TS!AX16,"")))))))&amp;IF($D$1=18,TS!BA16,IF($D$1=19,TS!BD16,IF($D$1=20,TS!BG16,IF($D$1=21,TS!BJ16,IF($D$1=22,TS!BM16,IF($D$1=23,TS!BP16,""))))))&amp;IF($D$1=24,TS!BS16,IF($D$1=25,TS!BV16,IF($D$1=26,TS!BY16,IF($D$1=27,TS!CB16,IF($D$1=28,TS!CE16,IF($D$1=29,TS!CH16,IF($D$1=1,TS!B16,IF($D$1=2,TS!E16,""))))))))&amp;IF($D$1=30,TS!CK16,IF($D$1=31,TS!CN16,IF($D$1=32,TS!CQ16,IF($D$1=33,TS!CT16,IF($D$1=34,TS!CW16,IF($D$1=35,TS!CZ16,IF($D$1=36,TS!DC16,IF($D$1=37,TS!DF16,""))))))))&amp;IF($D$1=38,TS!DI16,IF($D$1=39,TS!DL16,IF($D$1=40,TS!DO16,"")))</f>
        <v>470</v>
      </c>
      <c r="I16" s="251" t="str">
        <f ca="1">IF($D$1=3,TS!I16,IF($D$1=4,TS!L16,IF($D$1=5,TS!O16,IF($D$1=6,TS!R16,IF($D$1=7,TS!U16,IF($D$1=8,TS!X16,IF($D$1=9,TS!AA16,IF($D$1=10,TS!AD16,""))))))))&amp;IF($D$1=11,TS!AG16,IF($D$1=12,TS!AJ16,IF($D$1=13,TS!AM16,IF($D$1=14,TS!AP16,IF($D$1=15,TS!AS16,IF($D$1=16,TS!AV16,IF($D$1=17,TS!AY16,"")))))))&amp;IF($D$1=18,TS!BB16,IF($D$1=19,TS!BE16,IF($D$1=20,TS!BH16,IF($D$1=21,TS!BK16,IF($D$1=22,TS!BN16,IF($D$1=23,TS!BQ16,""))))))&amp;IF($D$1=24,TS!BT16,IF($D$1=25,TS!BW16,IF($D$1=26,TS!BZ16,IF($D$1=27,TS!CC16,IF($D$1=28,TS!CF16,IF($D$1=29,TS!CI16,IF($D$1=1,TS!C16,IF($D$1=2,TS!F16,""))))))))&amp;IF($D$1=30,TS!CL16,IF($D$1=31,TS!CO16,IF($D$1=32,TS!CR16,IF($D$1=33,TS!CU16,IF($D$1=34,TS!CX16,IF($D$1=35,TS!DA16,IF($D$1=36,TS!DD16,IF($D$1=37,TS!DG16,""))))))))&amp;IF($D$1=38,TS!DJ16,IF($D$1=39,TS!DM16,IF($D$1=40,TS!DP16,"")))</f>
        <v>TAKDİR/TEŞEKKÜR SONUÇ LİSTESİ</v>
      </c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249">
        <f t="shared" ca="1" si="0"/>
        <v>0</v>
      </c>
      <c r="AE16" s="94" t="str">
        <f t="shared" ca="1" si="1"/>
        <v/>
      </c>
      <c r="AH16" s="77">
        <v>11</v>
      </c>
      <c r="AI16" s="48" t="str">
        <f t="shared" si="2"/>
        <v/>
      </c>
      <c r="AJ16" s="48" t="str">
        <f t="shared" si="3"/>
        <v/>
      </c>
      <c r="AK16" s="48" t="str">
        <f t="shared" si="4"/>
        <v/>
      </c>
      <c r="AL16" s="49" t="str">
        <f t="shared" si="5"/>
        <v/>
      </c>
      <c r="AM16" s="49" t="str">
        <f t="shared" si="6"/>
        <v/>
      </c>
    </row>
    <row r="17" spans="1:39" ht="18" customHeight="1" x14ac:dyDescent="0.15">
      <c r="A17" s="145" t="s">
        <v>24</v>
      </c>
      <c r="B17" s="141"/>
      <c r="C17" s="288" t="str">
        <f>W$43</f>
        <v/>
      </c>
      <c r="D17" s="109" t="str">
        <f>V!Q17</f>
        <v>8 / C</v>
      </c>
      <c r="E17" s="43">
        <v>16</v>
      </c>
      <c r="F17" s="73">
        <f>V!L17</f>
        <v>28</v>
      </c>
      <c r="G17" s="250" t="str">
        <f ca="1">IF($D$1=3,TS!G17,IF($D$1=4,TS!J17,IF($D$1=5,TS!M17,IF($D$1=6,TS!P17,IF($D$1=7,TS!S17,IF($D$1=8,TS!V17,IF($D$1=9,TS!Y17,IF($D$1=10,TS!AB17,""))))))))&amp;IF($D$1=11,TS!AE17,IF($D$1=12,TS!AH17,IF($D$1=13,TS!AK17,IF($D$1=14,TS!AN17,IF($D$1=15,TS!AQ17,IF($D$1=16,TS!AT17,IF($D$1=17,TS!AW17,"")))))))&amp;IF($D$1=18,TS!AZ17,IF($D$1=19,TS!BC17,IF($D$1=20,TS!BF17,IF($D$1=21,TS!BI17,IF($D$1=22,TS!BL17,IF($D$1=23,TS!BO17,""))))))&amp;IF($D$1=24,TS!BR17,IF($D$1=25,TS!BU17,IF($D$1=26,TS!BX17,IF($D$1=27,TS!CA17,IF($D$1=28,TS!CD17,IF($D$1=29,TS!CG17,IF($D$1=1,TS!A17,IF($D$1=2,TS!D17,""))))))))&amp;IF($D$1=30,TS!CJ17,IF($D$1=31,TS!CM17,IF($D$1=32,TS!CP17,IF($D$1=33,TS!CS17,IF($D$1=34,TS!CV17,IF($D$1=35,TS!CY17,IF($D$1=36,TS!DB17,IF($D$1=37,TS!DE17,""))))))))&amp;IF($D$1=38,TS!DH17,IF($D$1=39,TS!DK17,IF($D$1=40,TS!DN17,"")))</f>
        <v>15</v>
      </c>
      <c r="H17" s="250" t="str">
        <f ca="1">IF($D$1=3,TS!H17,IF($D$1=4,TS!K17,IF($D$1=5,TS!N17,IF($D$1=6,TS!Q17,IF($D$1=7,TS!T17,IF($D$1=8,TS!W17,IF($D$1=9,TS!Z17,IF($D$1=10,TS!AC17,""))))))))&amp;IF($D$1=11,TS!AF17,IF($D$1=12,TS!AI17,IF($D$1=13,TS!AL17,IF($D$1=14,TS!AO17,IF($D$1=15,TS!AR17,IF($D$1=16,TS!AU17,IF($D$1=17,TS!AX17,"")))))))&amp;IF($D$1=18,TS!BA17,IF($D$1=19,TS!BD17,IF($D$1=20,TS!BG17,IF($D$1=21,TS!BJ17,IF($D$1=22,TS!BM17,IF($D$1=23,TS!BP17,""))))))&amp;IF($D$1=24,TS!BS17,IF($D$1=25,TS!BV17,IF($D$1=26,TS!BY17,IF($D$1=27,TS!CB17,IF($D$1=28,TS!CE17,IF($D$1=29,TS!CH17,IF($D$1=1,TS!B17,IF($D$1=2,TS!E17,""))))))))&amp;IF($D$1=30,TS!CK17,IF($D$1=31,TS!CN17,IF($D$1=32,TS!CQ17,IF($D$1=33,TS!CT17,IF($D$1=34,TS!CW17,IF($D$1=35,TS!CZ17,IF($D$1=36,TS!DC17,IF($D$1=37,TS!DF17,""))))))))&amp;IF($D$1=38,TS!DI17,IF($D$1=39,TS!DL17,IF($D$1=40,TS!DO17,"")))</f>
        <v>478</v>
      </c>
      <c r="I17" s="251" t="str">
        <f ca="1">IF($D$1=3,TS!I17,IF($D$1=4,TS!L17,IF($D$1=5,TS!O17,IF($D$1=6,TS!R17,IF($D$1=7,TS!U17,IF($D$1=8,TS!X17,IF($D$1=9,TS!AA17,IF($D$1=10,TS!AD17,""))))))))&amp;IF($D$1=11,TS!AG17,IF($D$1=12,TS!AJ17,IF($D$1=13,TS!AM17,IF($D$1=14,TS!AP17,IF($D$1=15,TS!AS17,IF($D$1=16,TS!AV17,IF($D$1=17,TS!AY17,"")))))))&amp;IF($D$1=18,TS!BB17,IF($D$1=19,TS!BE17,IF($D$1=20,TS!BH17,IF($D$1=21,TS!BK17,IF($D$1=22,TS!BN17,IF($D$1=23,TS!BQ17,""))))))&amp;IF($D$1=24,TS!BT17,IF($D$1=25,TS!BW17,IF($D$1=26,TS!BZ17,IF($D$1=27,TS!CC17,IF($D$1=28,TS!CF17,IF($D$1=29,TS!CI17,IF($D$1=1,TS!C17,IF($D$1=2,TS!F17,""))))))))&amp;IF($D$1=30,TS!CL17,IF($D$1=31,TS!CO17,IF($D$1=32,TS!CR17,IF($D$1=33,TS!CU17,IF($D$1=34,TS!CX17,IF($D$1=35,TS!DA17,IF($D$1=36,TS!DD17,IF($D$1=37,TS!DG17,""))))))))&amp;IF($D$1=38,TS!DJ17,IF($D$1=39,TS!DM17,IF($D$1=40,TS!DP17,"")))</f>
        <v>TAKDİR/TEŞEKKÜR SONUÇ LİSTESİ</v>
      </c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249">
        <f t="shared" ca="1" si="0"/>
        <v>0</v>
      </c>
      <c r="AE17" s="94" t="str">
        <f t="shared" ca="1" si="1"/>
        <v/>
      </c>
      <c r="AH17" s="77">
        <v>12</v>
      </c>
      <c r="AI17" s="48" t="str">
        <f t="shared" si="2"/>
        <v/>
      </c>
      <c r="AJ17" s="48" t="str">
        <f t="shared" si="3"/>
        <v/>
      </c>
      <c r="AK17" s="48" t="str">
        <f t="shared" si="4"/>
        <v/>
      </c>
      <c r="AL17" s="49" t="str">
        <f t="shared" si="5"/>
        <v/>
      </c>
      <c r="AM17" s="49" t="str">
        <f t="shared" si="6"/>
        <v/>
      </c>
    </row>
    <row r="18" spans="1:39" ht="18" customHeight="1" x14ac:dyDescent="0.15">
      <c r="A18" s="146" t="s">
        <v>25</v>
      </c>
      <c r="B18" s="141"/>
      <c r="C18" s="288" t="str">
        <f>X$43</f>
        <v/>
      </c>
      <c r="D18" s="109" t="str">
        <f>V!Q18</f>
        <v>8 / D</v>
      </c>
      <c r="E18" s="43">
        <v>17</v>
      </c>
      <c r="F18" s="73">
        <f>V!L18</f>
        <v>30</v>
      </c>
      <c r="G18" s="250" t="str">
        <f ca="1">IF($D$1=3,TS!G18,IF($D$1=4,TS!J18,IF($D$1=5,TS!M18,IF($D$1=6,TS!P18,IF($D$1=7,TS!S18,IF($D$1=8,TS!V18,IF($D$1=9,TS!Y18,IF($D$1=10,TS!AB18,""))))))))&amp;IF($D$1=11,TS!AE18,IF($D$1=12,TS!AH18,IF($D$1=13,TS!AK18,IF($D$1=14,TS!AN18,IF($D$1=15,TS!AQ18,IF($D$1=16,TS!AT18,IF($D$1=17,TS!AW18,"")))))))&amp;IF($D$1=18,TS!AZ18,IF($D$1=19,TS!BC18,IF($D$1=20,TS!BF18,IF($D$1=21,TS!BI18,IF($D$1=22,TS!BL18,IF($D$1=23,TS!BO18,""))))))&amp;IF($D$1=24,TS!BR18,IF($D$1=25,TS!BU18,IF($D$1=26,TS!BX18,IF($D$1=27,TS!CA18,IF($D$1=28,TS!CD18,IF($D$1=29,TS!CG18,IF($D$1=1,TS!A18,IF($D$1=2,TS!D18,""))))))))&amp;IF($D$1=30,TS!CJ18,IF($D$1=31,TS!CM18,IF($D$1=32,TS!CP18,IF($D$1=33,TS!CS18,IF($D$1=34,TS!CV18,IF($D$1=35,TS!CY18,IF($D$1=36,TS!DB18,IF($D$1=37,TS!DE18,""))))))))&amp;IF($D$1=38,TS!DH18,IF($D$1=39,TS!DK18,IF($D$1=40,TS!DN18,"")))</f>
        <v>16</v>
      </c>
      <c r="H18" s="250" t="str">
        <f ca="1">IF($D$1=3,TS!H18,IF($D$1=4,TS!K18,IF($D$1=5,TS!N18,IF($D$1=6,TS!Q18,IF($D$1=7,TS!T18,IF($D$1=8,TS!W18,IF($D$1=9,TS!Z18,IF($D$1=10,TS!AC18,""))))))))&amp;IF($D$1=11,TS!AF18,IF($D$1=12,TS!AI18,IF($D$1=13,TS!AL18,IF($D$1=14,TS!AO18,IF($D$1=15,TS!AR18,IF($D$1=16,TS!AU18,IF($D$1=17,TS!AX18,"")))))))&amp;IF($D$1=18,TS!BA18,IF($D$1=19,TS!BD18,IF($D$1=20,TS!BG18,IF($D$1=21,TS!BJ18,IF($D$1=22,TS!BM18,IF($D$1=23,TS!BP18,""))))))&amp;IF($D$1=24,TS!BS18,IF($D$1=25,TS!BV18,IF($D$1=26,TS!BY18,IF($D$1=27,TS!CB18,IF($D$1=28,TS!CE18,IF($D$1=29,TS!CH18,IF($D$1=1,TS!B18,IF($D$1=2,TS!E18,""))))))))&amp;IF($D$1=30,TS!CK18,IF($D$1=31,TS!CN18,IF($D$1=32,TS!CQ18,IF($D$1=33,TS!CT18,IF($D$1=34,TS!CW18,IF($D$1=35,TS!CZ18,IF($D$1=36,TS!DC18,IF($D$1=37,TS!DF18,""))))))))&amp;IF($D$1=38,TS!DI18,IF($D$1=39,TS!DL18,IF($D$1=40,TS!DO18,"")))</f>
        <v>494</v>
      </c>
      <c r="I18" s="251" t="str">
        <f ca="1">IF($D$1=3,TS!I18,IF($D$1=4,TS!L18,IF($D$1=5,TS!O18,IF($D$1=6,TS!R18,IF($D$1=7,TS!U18,IF($D$1=8,TS!X18,IF($D$1=9,TS!AA18,IF($D$1=10,TS!AD18,""))))))))&amp;IF($D$1=11,TS!AG18,IF($D$1=12,TS!AJ18,IF($D$1=13,TS!AM18,IF($D$1=14,TS!AP18,IF($D$1=15,TS!AS18,IF($D$1=16,TS!AV18,IF($D$1=17,TS!AY18,"")))))))&amp;IF($D$1=18,TS!BB18,IF($D$1=19,TS!BE18,IF($D$1=20,TS!BH18,IF($D$1=21,TS!BK18,IF($D$1=22,TS!BN18,IF($D$1=23,TS!BQ18,""))))))&amp;IF($D$1=24,TS!BT18,IF($D$1=25,TS!BW18,IF($D$1=26,TS!BZ18,IF($D$1=27,TS!CC18,IF($D$1=28,TS!CF18,IF($D$1=29,TS!CI18,IF($D$1=1,TS!C18,IF($D$1=2,TS!F18,""))))))))&amp;IF($D$1=30,TS!CL18,IF($D$1=31,TS!CO18,IF($D$1=32,TS!CR18,IF($D$1=33,TS!CU18,IF($D$1=34,TS!CX18,IF($D$1=35,TS!DA18,IF($D$1=36,TS!DD18,IF($D$1=37,TS!DG18,""))))))))&amp;IF($D$1=38,TS!DJ18,IF($D$1=39,TS!DM18,IF($D$1=40,TS!DP18,"")))</f>
        <v>TAKDİR/TEŞEKKÜR SONUÇ LİSTESİ</v>
      </c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249">
        <f t="shared" ca="1" si="0"/>
        <v>0</v>
      </c>
      <c r="AE18" s="94" t="str">
        <f t="shared" ca="1" si="1"/>
        <v/>
      </c>
      <c r="AH18" s="77">
        <v>13</v>
      </c>
      <c r="AI18" s="48" t="str">
        <f t="shared" si="2"/>
        <v/>
      </c>
      <c r="AJ18" s="48" t="str">
        <f t="shared" si="3"/>
        <v/>
      </c>
      <c r="AK18" s="48" t="str">
        <f t="shared" si="4"/>
        <v/>
      </c>
      <c r="AL18" s="49" t="str">
        <f t="shared" si="5"/>
        <v/>
      </c>
      <c r="AM18" s="49" t="str">
        <f t="shared" si="6"/>
        <v/>
      </c>
    </row>
    <row r="19" spans="1:39" ht="18" customHeight="1" x14ac:dyDescent="0.15">
      <c r="A19" s="145" t="s">
        <v>26</v>
      </c>
      <c r="B19" s="141"/>
      <c r="C19" s="288" t="str">
        <f>Y$43</f>
        <v/>
      </c>
      <c r="D19" s="109" t="str">
        <f>V!Q19</f>
        <v>8 / E</v>
      </c>
      <c r="E19" s="43">
        <v>18</v>
      </c>
      <c r="F19" s="73">
        <f>V!L19</f>
        <v>24</v>
      </c>
      <c r="G19" s="250" t="str">
        <f ca="1">IF($D$1=3,TS!G19,IF($D$1=4,TS!J19,IF($D$1=5,TS!M19,IF($D$1=6,TS!P19,IF($D$1=7,TS!S19,IF($D$1=8,TS!V19,IF($D$1=9,TS!Y19,IF($D$1=10,TS!AB19,""))))))))&amp;IF($D$1=11,TS!AE19,IF($D$1=12,TS!AH19,IF($D$1=13,TS!AK19,IF($D$1=14,TS!AN19,IF($D$1=15,TS!AQ19,IF($D$1=16,TS!AT19,IF($D$1=17,TS!AW19,"")))))))&amp;IF($D$1=18,TS!AZ19,IF($D$1=19,TS!BC19,IF($D$1=20,TS!BF19,IF($D$1=21,TS!BI19,IF($D$1=22,TS!BL19,IF($D$1=23,TS!BO19,""))))))&amp;IF($D$1=24,TS!BR19,IF($D$1=25,TS!BU19,IF($D$1=26,TS!BX19,IF($D$1=27,TS!CA19,IF($D$1=28,TS!CD19,IF($D$1=29,TS!CG19,IF($D$1=1,TS!A19,IF($D$1=2,TS!D19,""))))))))&amp;IF($D$1=30,TS!CJ19,IF($D$1=31,TS!CM19,IF($D$1=32,TS!CP19,IF($D$1=33,TS!CS19,IF($D$1=34,TS!CV19,IF($D$1=35,TS!CY19,IF($D$1=36,TS!DB19,IF($D$1=37,TS!DE19,""))))))))&amp;IF($D$1=38,TS!DH19,IF($D$1=39,TS!DK19,IF($D$1=40,TS!DN19,"")))</f>
        <v>17</v>
      </c>
      <c r="H19" s="250" t="str">
        <f ca="1">IF($D$1=3,TS!H19,IF($D$1=4,TS!K19,IF($D$1=5,TS!N19,IF($D$1=6,TS!Q19,IF($D$1=7,TS!T19,IF($D$1=8,TS!W19,IF($D$1=9,TS!Z19,IF($D$1=10,TS!AC19,""))))))))&amp;IF($D$1=11,TS!AF19,IF($D$1=12,TS!AI19,IF($D$1=13,TS!AL19,IF($D$1=14,TS!AO19,IF($D$1=15,TS!AR19,IF($D$1=16,TS!AU19,IF($D$1=17,TS!AX19,"")))))))&amp;IF($D$1=18,TS!BA19,IF($D$1=19,TS!BD19,IF($D$1=20,TS!BG19,IF($D$1=21,TS!BJ19,IF($D$1=22,TS!BM19,IF($D$1=23,TS!BP19,""))))))&amp;IF($D$1=24,TS!BS19,IF($D$1=25,TS!BV19,IF($D$1=26,TS!BY19,IF($D$1=27,TS!CB19,IF($D$1=28,TS!CE19,IF($D$1=29,TS!CH19,IF($D$1=1,TS!B19,IF($D$1=2,TS!E19,""))))))))&amp;IF($D$1=30,TS!CK19,IF($D$1=31,TS!CN19,IF($D$1=32,TS!CQ19,IF($D$1=33,TS!CT19,IF($D$1=34,TS!CW19,IF($D$1=35,TS!CZ19,IF($D$1=36,TS!DC19,IF($D$1=37,TS!DF19,""))))))))&amp;IF($D$1=38,TS!DI19,IF($D$1=39,TS!DL19,IF($D$1=40,TS!DO19,"")))</f>
        <v>583</v>
      </c>
      <c r="I19" s="251" t="str">
        <f ca="1">IF($D$1=3,TS!I19,IF($D$1=4,TS!L19,IF($D$1=5,TS!O19,IF($D$1=6,TS!R19,IF($D$1=7,TS!U19,IF($D$1=8,TS!X19,IF($D$1=9,TS!AA19,IF($D$1=10,TS!AD19,""))))))))&amp;IF($D$1=11,TS!AG19,IF($D$1=12,TS!AJ19,IF($D$1=13,TS!AM19,IF($D$1=14,TS!AP19,IF($D$1=15,TS!AS19,IF($D$1=16,TS!AV19,IF($D$1=17,TS!AY19,"")))))))&amp;IF($D$1=18,TS!BB19,IF($D$1=19,TS!BE19,IF($D$1=20,TS!BH19,IF($D$1=21,TS!BK19,IF($D$1=22,TS!BN19,IF($D$1=23,TS!BQ19,""))))))&amp;IF($D$1=24,TS!BT19,IF($D$1=25,TS!BW19,IF($D$1=26,TS!BZ19,IF($D$1=27,TS!CC19,IF($D$1=28,TS!CF19,IF($D$1=29,TS!CI19,IF($D$1=1,TS!C19,IF($D$1=2,TS!F19,""))))))))&amp;IF($D$1=30,TS!CL19,IF($D$1=31,TS!CO19,IF($D$1=32,TS!CR19,IF($D$1=33,TS!CU19,IF($D$1=34,TS!CX19,IF($D$1=35,TS!DA19,IF($D$1=36,TS!DD19,IF($D$1=37,TS!DG19,""))))))))&amp;IF($D$1=38,TS!DJ19,IF($D$1=39,TS!DM19,IF($D$1=40,TS!DP19,"")))</f>
        <v>TAKDİR/TEŞEKKÜR SONUÇ LİSTESİ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249">
        <f t="shared" ca="1" si="0"/>
        <v>0</v>
      </c>
      <c r="AE19" s="94" t="str">
        <f t="shared" ca="1" si="1"/>
        <v/>
      </c>
      <c r="AH19" s="77">
        <v>14</v>
      </c>
      <c r="AI19" s="48" t="str">
        <f t="shared" si="2"/>
        <v/>
      </c>
      <c r="AJ19" s="48" t="str">
        <f t="shared" si="3"/>
        <v/>
      </c>
      <c r="AK19" s="48" t="str">
        <f t="shared" si="4"/>
        <v/>
      </c>
      <c r="AL19" s="49" t="str">
        <f t="shared" si="5"/>
        <v/>
      </c>
      <c r="AM19" s="49" t="str">
        <f t="shared" si="6"/>
        <v/>
      </c>
    </row>
    <row r="20" spans="1:39" ht="18" customHeight="1" x14ac:dyDescent="0.15">
      <c r="A20" s="146" t="s">
        <v>27</v>
      </c>
      <c r="B20" s="141"/>
      <c r="C20" s="288" t="str">
        <f>Z$43</f>
        <v/>
      </c>
      <c r="D20" s="109" t="str">
        <f>V!Q20</f>
        <v>8 / F</v>
      </c>
      <c r="E20" s="43">
        <v>19</v>
      </c>
      <c r="F20" s="73">
        <f>V!L20</f>
        <v>28</v>
      </c>
      <c r="G20" s="250" t="str">
        <f ca="1">IF($D$1=3,TS!G20,IF($D$1=4,TS!J20,IF($D$1=5,TS!M20,IF($D$1=6,TS!P20,IF($D$1=7,TS!S20,IF($D$1=8,TS!V20,IF($D$1=9,TS!Y20,IF($D$1=10,TS!AB20,""))))))))&amp;IF($D$1=11,TS!AE20,IF($D$1=12,TS!AH20,IF($D$1=13,TS!AK20,IF($D$1=14,TS!AN20,IF($D$1=15,TS!AQ20,IF($D$1=16,TS!AT20,IF($D$1=17,TS!AW20,"")))))))&amp;IF($D$1=18,TS!AZ20,IF($D$1=19,TS!BC20,IF($D$1=20,TS!BF20,IF($D$1=21,TS!BI20,IF($D$1=22,TS!BL20,IF($D$1=23,TS!BO20,""))))))&amp;IF($D$1=24,TS!BR20,IF($D$1=25,TS!BU20,IF($D$1=26,TS!BX20,IF($D$1=27,TS!CA20,IF($D$1=28,TS!CD20,IF($D$1=29,TS!CG20,IF($D$1=1,TS!A20,IF($D$1=2,TS!D20,""))))))))&amp;IF($D$1=30,TS!CJ20,IF($D$1=31,TS!CM20,IF($D$1=32,TS!CP20,IF($D$1=33,TS!CS20,IF($D$1=34,TS!CV20,IF($D$1=35,TS!CY20,IF($D$1=36,TS!DB20,IF($D$1=37,TS!DE20,""))))))))&amp;IF($D$1=38,TS!DH20,IF($D$1=39,TS!DK20,IF($D$1=40,TS!DN20,"")))</f>
        <v>18</v>
      </c>
      <c r="H20" s="250" t="str">
        <f ca="1">IF($D$1=3,TS!H20,IF($D$1=4,TS!K20,IF($D$1=5,TS!N20,IF($D$1=6,TS!Q20,IF($D$1=7,TS!T20,IF($D$1=8,TS!W20,IF($D$1=9,TS!Z20,IF($D$1=10,TS!AC20,""))))))))&amp;IF($D$1=11,TS!AF20,IF($D$1=12,TS!AI20,IF($D$1=13,TS!AL20,IF($D$1=14,TS!AO20,IF($D$1=15,TS!AR20,IF($D$1=16,TS!AU20,IF($D$1=17,TS!AX20,"")))))))&amp;IF($D$1=18,TS!BA20,IF($D$1=19,TS!BD20,IF($D$1=20,TS!BG20,IF($D$1=21,TS!BJ20,IF($D$1=22,TS!BM20,IF($D$1=23,TS!BP20,""))))))&amp;IF($D$1=24,TS!BS20,IF($D$1=25,TS!BV20,IF($D$1=26,TS!BY20,IF($D$1=27,TS!CB20,IF($D$1=28,TS!CE20,IF($D$1=29,TS!CH20,IF($D$1=1,TS!B20,IF($D$1=2,TS!E20,""))))))))&amp;IF($D$1=30,TS!CK20,IF($D$1=31,TS!CN20,IF($D$1=32,TS!CQ20,IF($D$1=33,TS!CT20,IF($D$1=34,TS!CW20,IF($D$1=35,TS!CZ20,IF($D$1=36,TS!DC20,IF($D$1=37,TS!DF20,""))))))))&amp;IF($D$1=38,TS!DI20,IF($D$1=39,TS!DL20,IF($D$1=40,TS!DO20,"")))</f>
        <v>604</v>
      </c>
      <c r="I20" s="251" t="str">
        <f ca="1">IF($D$1=3,TS!I20,IF($D$1=4,TS!L20,IF($D$1=5,TS!O20,IF($D$1=6,TS!R20,IF($D$1=7,TS!U20,IF($D$1=8,TS!X20,IF($D$1=9,TS!AA20,IF($D$1=10,TS!AD20,""))))))))&amp;IF($D$1=11,TS!AG20,IF($D$1=12,TS!AJ20,IF($D$1=13,TS!AM20,IF($D$1=14,TS!AP20,IF($D$1=15,TS!AS20,IF($D$1=16,TS!AV20,IF($D$1=17,TS!AY20,"")))))))&amp;IF($D$1=18,TS!BB20,IF($D$1=19,TS!BE20,IF($D$1=20,TS!BH20,IF($D$1=21,TS!BK20,IF($D$1=22,TS!BN20,IF($D$1=23,TS!BQ20,""))))))&amp;IF($D$1=24,TS!BT20,IF($D$1=25,TS!BW20,IF($D$1=26,TS!BZ20,IF($D$1=27,TS!CC20,IF($D$1=28,TS!CF20,IF($D$1=29,TS!CI20,IF($D$1=1,TS!C20,IF($D$1=2,TS!F20,""))))))))&amp;IF($D$1=30,TS!CL20,IF($D$1=31,TS!CO20,IF($D$1=32,TS!CR20,IF($D$1=33,TS!CU20,IF($D$1=34,TS!CX20,IF($D$1=35,TS!DA20,IF($D$1=36,TS!DD20,IF($D$1=37,TS!DG20,""))))))))&amp;IF($D$1=38,TS!DJ20,IF($D$1=39,TS!DM20,IF($D$1=40,TS!DP20,"")))</f>
        <v>TAKDİR/TEŞEKKÜR SONUÇ LİSTESİ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249">
        <f t="shared" ca="1" si="0"/>
        <v>0</v>
      </c>
      <c r="AE20" s="94" t="str">
        <f t="shared" ca="1" si="1"/>
        <v/>
      </c>
      <c r="AH20" s="77">
        <v>15</v>
      </c>
      <c r="AI20" s="48" t="str">
        <f t="shared" si="2"/>
        <v/>
      </c>
      <c r="AJ20" s="48" t="str">
        <f t="shared" si="3"/>
        <v/>
      </c>
      <c r="AK20" s="48" t="str">
        <f t="shared" si="4"/>
        <v/>
      </c>
      <c r="AL20" s="49" t="str">
        <f t="shared" si="5"/>
        <v/>
      </c>
      <c r="AM20" s="49" t="str">
        <f t="shared" si="6"/>
        <v/>
      </c>
    </row>
    <row r="21" spans="1:39" ht="18" customHeight="1" x14ac:dyDescent="0.15">
      <c r="A21" s="145" t="s">
        <v>28</v>
      </c>
      <c r="B21" s="141"/>
      <c r="C21" s="288" t="str">
        <f>AA$43</f>
        <v/>
      </c>
      <c r="D21" s="109" t="str">
        <f>V!Q21</f>
        <v>5 / A</v>
      </c>
      <c r="E21" s="43">
        <v>20</v>
      </c>
      <c r="F21" s="73">
        <f>V!L21</f>
        <v>38</v>
      </c>
      <c r="G21" s="250" t="str">
        <f ca="1">IF($D$1=3,TS!G21,IF($D$1=4,TS!J21,IF($D$1=5,TS!M21,IF($D$1=6,TS!P21,IF($D$1=7,TS!S21,IF($D$1=8,TS!V21,IF($D$1=9,TS!Y21,IF($D$1=10,TS!AB21,""))))))))&amp;IF($D$1=11,TS!AE21,IF($D$1=12,TS!AH21,IF($D$1=13,TS!AK21,IF($D$1=14,TS!AN21,IF($D$1=15,TS!AQ21,IF($D$1=16,TS!AT21,IF($D$1=17,TS!AW21,"")))))))&amp;IF($D$1=18,TS!AZ21,IF($D$1=19,TS!BC21,IF($D$1=20,TS!BF21,IF($D$1=21,TS!BI21,IF($D$1=22,TS!BL21,IF($D$1=23,TS!BO21,""))))))&amp;IF($D$1=24,TS!BR21,IF($D$1=25,TS!BU21,IF($D$1=26,TS!BX21,IF($D$1=27,TS!CA21,IF($D$1=28,TS!CD21,IF($D$1=29,TS!CG21,IF($D$1=1,TS!A21,IF($D$1=2,TS!D21,""))))))))&amp;IF($D$1=30,TS!CJ21,IF($D$1=31,TS!CM21,IF($D$1=32,TS!CP21,IF($D$1=33,TS!CS21,IF($D$1=34,TS!CV21,IF($D$1=35,TS!CY21,IF($D$1=36,TS!DB21,IF($D$1=37,TS!DE21,""))))))))&amp;IF($D$1=38,TS!DH21,IF($D$1=39,TS!DK21,IF($D$1=40,TS!DN21,"")))</f>
        <v>19</v>
      </c>
      <c r="H21" s="250" t="str">
        <f ca="1">IF($D$1=3,TS!H21,IF($D$1=4,TS!K21,IF($D$1=5,TS!N21,IF($D$1=6,TS!Q21,IF($D$1=7,TS!T21,IF($D$1=8,TS!W21,IF($D$1=9,TS!Z21,IF($D$1=10,TS!AC21,""))))))))&amp;IF($D$1=11,TS!AF21,IF($D$1=12,TS!AI21,IF($D$1=13,TS!AL21,IF($D$1=14,TS!AO21,IF($D$1=15,TS!AR21,IF($D$1=16,TS!AU21,IF($D$1=17,TS!AX21,"")))))))&amp;IF($D$1=18,TS!BA21,IF($D$1=19,TS!BD21,IF($D$1=20,TS!BG21,IF($D$1=21,TS!BJ21,IF($D$1=22,TS!BM21,IF($D$1=23,TS!BP21,""))))))&amp;IF($D$1=24,TS!BS21,IF($D$1=25,TS!BV21,IF($D$1=26,TS!BY21,IF($D$1=27,TS!CB21,IF($D$1=28,TS!CE21,IF($D$1=29,TS!CH21,IF($D$1=1,TS!B21,IF($D$1=2,TS!E21,""))))))))&amp;IF($D$1=30,TS!CK21,IF($D$1=31,TS!CN21,IF($D$1=32,TS!CQ21,IF($D$1=33,TS!CT21,IF($D$1=34,TS!CW21,IF($D$1=35,TS!CZ21,IF($D$1=36,TS!DC21,IF($D$1=37,TS!DF21,""))))))))&amp;IF($D$1=38,TS!DI21,IF($D$1=39,TS!DL21,IF($D$1=40,TS!DO21,"")))</f>
        <v>612</v>
      </c>
      <c r="I21" s="251" t="str">
        <f ca="1">IF($D$1=3,TS!I21,IF($D$1=4,TS!L21,IF($D$1=5,TS!O21,IF($D$1=6,TS!R21,IF($D$1=7,TS!U21,IF($D$1=8,TS!X21,IF($D$1=9,TS!AA21,IF($D$1=10,TS!AD21,""))))))))&amp;IF($D$1=11,TS!AG21,IF($D$1=12,TS!AJ21,IF($D$1=13,TS!AM21,IF($D$1=14,TS!AP21,IF($D$1=15,TS!AS21,IF($D$1=16,TS!AV21,IF($D$1=17,TS!AY21,"")))))))&amp;IF($D$1=18,TS!BB21,IF($D$1=19,TS!BE21,IF($D$1=20,TS!BH21,IF($D$1=21,TS!BK21,IF($D$1=22,TS!BN21,IF($D$1=23,TS!BQ21,""))))))&amp;IF($D$1=24,TS!BT21,IF($D$1=25,TS!BW21,IF($D$1=26,TS!BZ21,IF($D$1=27,TS!CC21,IF($D$1=28,TS!CF21,IF($D$1=29,TS!CI21,IF($D$1=1,TS!C21,IF($D$1=2,TS!F21,""))))))))&amp;IF($D$1=30,TS!CL21,IF($D$1=31,TS!CO21,IF($D$1=32,TS!CR21,IF($D$1=33,TS!CU21,IF($D$1=34,TS!CX21,IF($D$1=35,TS!DA21,IF($D$1=36,TS!DD21,IF($D$1=37,TS!DG21,""))))))))&amp;IF($D$1=38,TS!DJ21,IF($D$1=39,TS!DM21,IF($D$1=40,TS!DP21,"")))</f>
        <v>TAKDİR/TEŞEKKÜR SONUÇ LİSTESİ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249">
        <f t="shared" ca="1" si="0"/>
        <v>0</v>
      </c>
      <c r="AE21" s="94" t="str">
        <f t="shared" ca="1" si="1"/>
        <v/>
      </c>
      <c r="AH21" s="77">
        <v>16</v>
      </c>
      <c r="AI21" s="48" t="str">
        <f t="shared" si="2"/>
        <v/>
      </c>
      <c r="AJ21" s="48" t="str">
        <f t="shared" si="3"/>
        <v/>
      </c>
      <c r="AK21" s="48" t="str">
        <f t="shared" si="4"/>
        <v/>
      </c>
      <c r="AL21" s="49" t="str">
        <f t="shared" si="5"/>
        <v/>
      </c>
      <c r="AM21" s="49" t="str">
        <f t="shared" si="6"/>
        <v/>
      </c>
    </row>
    <row r="22" spans="1:39" ht="18" customHeight="1" x14ac:dyDescent="0.15">
      <c r="A22" s="146" t="s">
        <v>29</v>
      </c>
      <c r="B22" s="141"/>
      <c r="C22" s="288" t="str">
        <f>AB$43</f>
        <v/>
      </c>
      <c r="D22" s="109" t="str">
        <f>V!Q22</f>
        <v>5 / B</v>
      </c>
      <c r="E22" s="43">
        <v>21</v>
      </c>
      <c r="F22" s="73">
        <f>V!L22</f>
        <v>33</v>
      </c>
      <c r="G22" s="250" t="str">
        <f ca="1">IF($D$1=3,TS!G22,IF($D$1=4,TS!J22,IF($D$1=5,TS!M22,IF($D$1=6,TS!P22,IF($D$1=7,TS!S22,IF($D$1=8,TS!V22,IF($D$1=9,TS!Y22,IF($D$1=10,TS!AB22,""))))))))&amp;IF($D$1=11,TS!AE22,IF($D$1=12,TS!AH22,IF($D$1=13,TS!AK22,IF($D$1=14,TS!AN22,IF($D$1=15,TS!AQ22,IF($D$1=16,TS!AT22,IF($D$1=17,TS!AW22,"")))))))&amp;IF($D$1=18,TS!AZ22,IF($D$1=19,TS!BC22,IF($D$1=20,TS!BF22,IF($D$1=21,TS!BI22,IF($D$1=22,TS!BL22,IF($D$1=23,TS!BO22,""))))))&amp;IF($D$1=24,TS!BR22,IF($D$1=25,TS!BU22,IF($D$1=26,TS!BX22,IF($D$1=27,TS!CA22,IF($D$1=28,TS!CD22,IF($D$1=29,TS!CG22,IF($D$1=1,TS!A22,IF($D$1=2,TS!D22,""))))))))&amp;IF($D$1=30,TS!CJ22,IF($D$1=31,TS!CM22,IF($D$1=32,TS!CP22,IF($D$1=33,TS!CS22,IF($D$1=34,TS!CV22,IF($D$1=35,TS!CY22,IF($D$1=36,TS!DB22,IF($D$1=37,TS!DE22,""))))))))&amp;IF($D$1=38,TS!DH22,IF($D$1=39,TS!DK22,IF($D$1=40,TS!DN22,"")))</f>
        <v>20</v>
      </c>
      <c r="H22" s="250" t="str">
        <f ca="1">IF($D$1=3,TS!H22,IF($D$1=4,TS!K22,IF($D$1=5,TS!N22,IF($D$1=6,TS!Q22,IF($D$1=7,TS!T22,IF($D$1=8,TS!W22,IF($D$1=9,TS!Z22,IF($D$1=10,TS!AC22,""))))))))&amp;IF($D$1=11,TS!AF22,IF($D$1=12,TS!AI22,IF($D$1=13,TS!AL22,IF($D$1=14,TS!AO22,IF($D$1=15,TS!AR22,IF($D$1=16,TS!AU22,IF($D$1=17,TS!AX22,"")))))))&amp;IF($D$1=18,TS!BA22,IF($D$1=19,TS!BD22,IF($D$1=20,TS!BG22,IF($D$1=21,TS!BJ22,IF($D$1=22,TS!BM22,IF($D$1=23,TS!BP22,""))))))&amp;IF($D$1=24,TS!BS22,IF($D$1=25,TS!BV22,IF($D$1=26,TS!BY22,IF($D$1=27,TS!CB22,IF($D$1=28,TS!CE22,IF($D$1=29,TS!CH22,IF($D$1=1,TS!B22,IF($D$1=2,TS!E22,""))))))))&amp;IF($D$1=30,TS!CK22,IF($D$1=31,TS!CN22,IF($D$1=32,TS!CQ22,IF($D$1=33,TS!CT22,IF($D$1=34,TS!CW22,IF($D$1=35,TS!CZ22,IF($D$1=36,TS!DC22,IF($D$1=37,TS!DF22,""))))))))&amp;IF($D$1=38,TS!DI22,IF($D$1=39,TS!DL22,IF($D$1=40,TS!DO22,"")))</f>
        <v>632</v>
      </c>
      <c r="I22" s="251" t="str">
        <f ca="1">IF($D$1=3,TS!I22,IF($D$1=4,TS!L22,IF($D$1=5,TS!O22,IF($D$1=6,TS!R22,IF($D$1=7,TS!U22,IF($D$1=8,TS!X22,IF($D$1=9,TS!AA22,IF($D$1=10,TS!AD22,""))))))))&amp;IF($D$1=11,TS!AG22,IF($D$1=12,TS!AJ22,IF($D$1=13,TS!AM22,IF($D$1=14,TS!AP22,IF($D$1=15,TS!AS22,IF($D$1=16,TS!AV22,IF($D$1=17,TS!AY22,"")))))))&amp;IF($D$1=18,TS!BB22,IF($D$1=19,TS!BE22,IF($D$1=20,TS!BH22,IF($D$1=21,TS!BK22,IF($D$1=22,TS!BN22,IF($D$1=23,TS!BQ22,""))))))&amp;IF($D$1=24,TS!BT22,IF($D$1=25,TS!BW22,IF($D$1=26,TS!BZ22,IF($D$1=27,TS!CC22,IF($D$1=28,TS!CF22,IF($D$1=29,TS!CI22,IF($D$1=1,TS!C22,IF($D$1=2,TS!F22,""))))))))&amp;IF($D$1=30,TS!CL22,IF($D$1=31,TS!CO22,IF($D$1=32,TS!CR22,IF($D$1=33,TS!CU22,IF($D$1=34,TS!CX22,IF($D$1=35,TS!DA22,IF($D$1=36,TS!DD22,IF($D$1=37,TS!DG22,""))))))))&amp;IF($D$1=38,TS!DJ22,IF($D$1=39,TS!DM22,IF($D$1=40,TS!DP22,"")))</f>
        <v>TAKDİR/TEŞEKKÜR SONUÇ LİSTESİ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249">
        <f t="shared" ca="1" si="0"/>
        <v>0</v>
      </c>
      <c r="AE22" s="94" t="str">
        <f t="shared" ca="1" si="1"/>
        <v/>
      </c>
      <c r="AH22" s="77">
        <v>17</v>
      </c>
      <c r="AI22" s="48" t="str">
        <f t="shared" si="2"/>
        <v/>
      </c>
      <c r="AJ22" s="48" t="str">
        <f t="shared" si="3"/>
        <v/>
      </c>
      <c r="AK22" s="48" t="str">
        <f t="shared" si="4"/>
        <v/>
      </c>
      <c r="AL22" s="49" t="str">
        <f t="shared" si="5"/>
        <v/>
      </c>
      <c r="AM22" s="49" t="str">
        <f t="shared" si="6"/>
        <v/>
      </c>
    </row>
    <row r="23" spans="1:39" ht="18" customHeight="1" x14ac:dyDescent="0.15">
      <c r="A23" s="145" t="s">
        <v>30</v>
      </c>
      <c r="B23" s="141"/>
      <c r="C23" s="288" t="str">
        <f>AC$43</f>
        <v/>
      </c>
      <c r="D23" s="109" t="str">
        <f>V!Q23</f>
        <v>5 / C</v>
      </c>
      <c r="E23" s="43">
        <v>22</v>
      </c>
      <c r="F23" s="73">
        <f>V!L23</f>
        <v>34</v>
      </c>
      <c r="G23" s="250" t="str">
        <f ca="1">IF($D$1=3,TS!G23,IF($D$1=4,TS!J23,IF($D$1=5,TS!M23,IF($D$1=6,TS!P23,IF($D$1=7,TS!S23,IF($D$1=8,TS!V23,IF($D$1=9,TS!Y23,IF($D$1=10,TS!AB23,""))))))))&amp;IF($D$1=11,TS!AE23,IF($D$1=12,TS!AH23,IF($D$1=13,TS!AK23,IF($D$1=14,TS!AN23,IF($D$1=15,TS!AQ23,IF($D$1=16,TS!AT23,IF($D$1=17,TS!AW23,"")))))))&amp;IF($D$1=18,TS!AZ23,IF($D$1=19,TS!BC23,IF($D$1=20,TS!BF23,IF($D$1=21,TS!BI23,IF($D$1=22,TS!BL23,IF($D$1=23,TS!BO23,""))))))&amp;IF($D$1=24,TS!BR23,IF($D$1=25,TS!BU23,IF($D$1=26,TS!BX23,IF($D$1=27,TS!CA23,IF($D$1=28,TS!CD23,IF($D$1=29,TS!CG23,IF($D$1=1,TS!A23,IF($D$1=2,TS!D23,""))))))))&amp;IF($D$1=30,TS!CJ23,IF($D$1=31,TS!CM23,IF($D$1=32,TS!CP23,IF($D$1=33,TS!CS23,IF($D$1=34,TS!CV23,IF($D$1=35,TS!CY23,IF($D$1=36,TS!DB23,IF($D$1=37,TS!DE23,""))))))))&amp;IF($D$1=38,TS!DH23,IF($D$1=39,TS!DK23,IF($D$1=40,TS!DN23,"")))</f>
        <v>21</v>
      </c>
      <c r="H23" s="250" t="str">
        <f ca="1">IF($D$1=3,TS!H23,IF($D$1=4,TS!K23,IF($D$1=5,TS!N23,IF($D$1=6,TS!Q23,IF($D$1=7,TS!T23,IF($D$1=8,TS!W23,IF($D$1=9,TS!Z23,IF($D$1=10,TS!AC23,""))))))))&amp;IF($D$1=11,TS!AF23,IF($D$1=12,TS!AI23,IF($D$1=13,TS!AL23,IF($D$1=14,TS!AO23,IF($D$1=15,TS!AR23,IF($D$1=16,TS!AU23,IF($D$1=17,TS!AX23,"")))))))&amp;IF($D$1=18,TS!BA23,IF($D$1=19,TS!BD23,IF($D$1=20,TS!BG23,IF($D$1=21,TS!BJ23,IF($D$1=22,TS!BM23,IF($D$1=23,TS!BP23,""))))))&amp;IF($D$1=24,TS!BS23,IF($D$1=25,TS!BV23,IF($D$1=26,TS!BY23,IF($D$1=27,TS!CB23,IF($D$1=28,TS!CE23,IF($D$1=29,TS!CH23,IF($D$1=1,TS!B23,IF($D$1=2,TS!E23,""))))))))&amp;IF($D$1=30,TS!CK23,IF($D$1=31,TS!CN23,IF($D$1=32,TS!CQ23,IF($D$1=33,TS!CT23,IF($D$1=34,TS!CW23,IF($D$1=35,TS!CZ23,IF($D$1=36,TS!DC23,IF($D$1=37,TS!DF23,""))))))))&amp;IF($D$1=38,TS!DI23,IF($D$1=39,TS!DL23,IF($D$1=40,TS!DO23,"")))</f>
        <v>668</v>
      </c>
      <c r="I23" s="251" t="str">
        <f ca="1">IF($D$1=3,TS!I23,IF($D$1=4,TS!L23,IF($D$1=5,TS!O23,IF($D$1=6,TS!R23,IF($D$1=7,TS!U23,IF($D$1=8,TS!X23,IF($D$1=9,TS!AA23,IF($D$1=10,TS!AD23,""))))))))&amp;IF($D$1=11,TS!AG23,IF($D$1=12,TS!AJ23,IF($D$1=13,TS!AM23,IF($D$1=14,TS!AP23,IF($D$1=15,TS!AS23,IF($D$1=16,TS!AV23,IF($D$1=17,TS!AY23,"")))))))&amp;IF($D$1=18,TS!BB23,IF($D$1=19,TS!BE23,IF($D$1=20,TS!BH23,IF($D$1=21,TS!BK23,IF($D$1=22,TS!BN23,IF($D$1=23,TS!BQ23,""))))))&amp;IF($D$1=24,TS!BT23,IF($D$1=25,TS!BW23,IF($D$1=26,TS!BZ23,IF($D$1=27,TS!CC23,IF($D$1=28,TS!CF23,IF($D$1=29,TS!CI23,IF($D$1=1,TS!C23,IF($D$1=2,TS!F23,""))))))))&amp;IF($D$1=30,TS!CL23,IF($D$1=31,TS!CO23,IF($D$1=32,TS!CR23,IF($D$1=33,TS!CU23,IF($D$1=34,TS!CX23,IF($D$1=35,TS!DA23,IF($D$1=36,TS!DD23,IF($D$1=37,TS!DG23,""))))))))&amp;IF($D$1=38,TS!DJ23,IF($D$1=39,TS!DM23,IF($D$1=40,TS!DP23,"")))</f>
        <v>TAKDİR/TEŞEKKÜR SONUÇ LİSTESİ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249">
        <f t="shared" ca="1" si="0"/>
        <v>0</v>
      </c>
      <c r="AE23" s="94" t="str">
        <f t="shared" ca="1" si="1"/>
        <v/>
      </c>
      <c r="AH23" s="77">
        <v>18</v>
      </c>
      <c r="AI23" s="48" t="str">
        <f t="shared" si="2"/>
        <v/>
      </c>
      <c r="AJ23" s="48" t="str">
        <f t="shared" si="3"/>
        <v/>
      </c>
      <c r="AK23" s="48" t="str">
        <f t="shared" si="4"/>
        <v/>
      </c>
      <c r="AL23" s="49" t="str">
        <f t="shared" si="5"/>
        <v/>
      </c>
      <c r="AM23" s="49" t="str">
        <f t="shared" si="6"/>
        <v/>
      </c>
    </row>
    <row r="24" spans="1:39" ht="18" customHeight="1" x14ac:dyDescent="0.15">
      <c r="B24" s="147" t="s">
        <v>52</v>
      </c>
      <c r="C24" s="289">
        <f ca="1">100*(IF($A$50=70,0,AK28)+AL28+AM28)/(AJ28+AK28+AL28+AM28)</f>
        <v>75</v>
      </c>
      <c r="D24" s="109" t="str">
        <f>V!Q24</f>
        <v>5 / D</v>
      </c>
      <c r="E24" s="43">
        <v>23</v>
      </c>
      <c r="F24" s="73">
        <f>V!L24</f>
        <v>38</v>
      </c>
      <c r="G24" s="250" t="str">
        <f ca="1">IF($D$1=3,TS!G24,IF($D$1=4,TS!J24,IF($D$1=5,TS!M24,IF($D$1=6,TS!P24,IF($D$1=7,TS!S24,IF($D$1=8,TS!V24,IF($D$1=9,TS!Y24,IF($D$1=10,TS!AB24,""))))))))&amp;IF($D$1=11,TS!AE24,IF($D$1=12,TS!AH24,IF($D$1=13,TS!AK24,IF($D$1=14,TS!AN24,IF($D$1=15,TS!AQ24,IF($D$1=16,TS!AT24,IF($D$1=17,TS!AW24,"")))))))&amp;IF($D$1=18,TS!AZ24,IF($D$1=19,TS!BC24,IF($D$1=20,TS!BF24,IF($D$1=21,TS!BI24,IF($D$1=22,TS!BL24,IF($D$1=23,TS!BO24,""))))))&amp;IF($D$1=24,TS!BR24,IF($D$1=25,TS!BU24,IF($D$1=26,TS!BX24,IF($D$1=27,TS!CA24,IF($D$1=28,TS!CD24,IF($D$1=29,TS!CG24,IF($D$1=1,TS!A24,IF($D$1=2,TS!D24,""))))))))&amp;IF($D$1=30,TS!CJ24,IF($D$1=31,TS!CM24,IF($D$1=32,TS!CP24,IF($D$1=33,TS!CS24,IF($D$1=34,TS!CV24,IF($D$1=35,TS!CY24,IF($D$1=36,TS!DB24,IF($D$1=37,TS!DE24,""))))))))&amp;IF($D$1=38,TS!DH24,IF($D$1=39,TS!DK24,IF($D$1=40,TS!DN24,"")))</f>
        <v>22</v>
      </c>
      <c r="H24" s="250" t="str">
        <f ca="1">IF($D$1=3,TS!H24,IF($D$1=4,TS!K24,IF($D$1=5,TS!N24,IF($D$1=6,TS!Q24,IF($D$1=7,TS!T24,IF($D$1=8,TS!W24,IF($D$1=9,TS!Z24,IF($D$1=10,TS!AC24,""))))))))&amp;IF($D$1=11,TS!AF24,IF($D$1=12,TS!AI24,IF($D$1=13,TS!AL24,IF($D$1=14,TS!AO24,IF($D$1=15,TS!AR24,IF($D$1=16,TS!AU24,IF($D$1=17,TS!AX24,"")))))))&amp;IF($D$1=18,TS!BA24,IF($D$1=19,TS!BD24,IF($D$1=20,TS!BG24,IF($D$1=21,TS!BJ24,IF($D$1=22,TS!BM24,IF($D$1=23,TS!BP24,""))))))&amp;IF($D$1=24,TS!BS24,IF($D$1=25,TS!BV24,IF($D$1=26,TS!BY24,IF($D$1=27,TS!CB24,IF($D$1=28,TS!CE24,IF($D$1=29,TS!CH24,IF($D$1=1,TS!B24,IF($D$1=2,TS!E24,""))))))))&amp;IF($D$1=30,TS!CK24,IF($D$1=31,TS!CN24,IF($D$1=32,TS!CQ24,IF($D$1=33,TS!CT24,IF($D$1=34,TS!CW24,IF($D$1=35,TS!CZ24,IF($D$1=36,TS!DC24,IF($D$1=37,TS!DF24,""))))))))&amp;IF($D$1=38,TS!DI24,IF($D$1=39,TS!DL24,IF($D$1=40,TS!DO24,"")))</f>
        <v>750</v>
      </c>
      <c r="I24" s="251" t="str">
        <f ca="1">IF($D$1=3,TS!I24,IF($D$1=4,TS!L24,IF($D$1=5,TS!O24,IF($D$1=6,TS!R24,IF($D$1=7,TS!U24,IF($D$1=8,TS!X24,IF($D$1=9,TS!AA24,IF($D$1=10,TS!AD24,""))))))))&amp;IF($D$1=11,TS!AG24,IF($D$1=12,TS!AJ24,IF($D$1=13,TS!AM24,IF($D$1=14,TS!AP24,IF($D$1=15,TS!AS24,IF($D$1=16,TS!AV24,IF($D$1=17,TS!AY24,"")))))))&amp;IF($D$1=18,TS!BB24,IF($D$1=19,TS!BE24,IF($D$1=20,TS!BH24,IF($D$1=21,TS!BK24,IF($D$1=22,TS!BN24,IF($D$1=23,TS!BQ24,""))))))&amp;IF($D$1=24,TS!BT24,IF($D$1=25,TS!BW24,IF($D$1=26,TS!BZ24,IF($D$1=27,TS!CC24,IF($D$1=28,TS!CF24,IF($D$1=29,TS!CI24,IF($D$1=1,TS!C24,IF($D$1=2,TS!F24,""))))))))&amp;IF($D$1=30,TS!CL24,IF($D$1=31,TS!CO24,IF($D$1=32,TS!CR24,IF($D$1=33,TS!CU24,IF($D$1=34,TS!CX24,IF($D$1=35,TS!DA24,IF($D$1=36,TS!DD24,IF($D$1=37,TS!DG24,""))))))))&amp;IF($D$1=38,TS!DJ24,IF($D$1=39,TS!DM24,IF($D$1=40,TS!DP24,"")))</f>
        <v>TAKDİR/TEŞEKKÜR SONUÇ LİSTESİ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249">
        <f t="shared" ca="1" si="0"/>
        <v>0</v>
      </c>
      <c r="AE24" s="94" t="str">
        <f t="shared" ca="1" si="1"/>
        <v/>
      </c>
      <c r="AH24" s="77">
        <v>19</v>
      </c>
      <c r="AI24" s="48" t="str">
        <f t="shared" si="2"/>
        <v/>
      </c>
      <c r="AJ24" s="48" t="str">
        <f t="shared" si="3"/>
        <v/>
      </c>
      <c r="AK24" s="48" t="str">
        <f t="shared" si="4"/>
        <v/>
      </c>
      <c r="AL24" s="49" t="str">
        <f t="shared" si="5"/>
        <v/>
      </c>
      <c r="AM24" s="49" t="str">
        <f t="shared" si="6"/>
        <v/>
      </c>
    </row>
    <row r="25" spans="1:39" ht="18" customHeight="1" x14ac:dyDescent="0.2">
      <c r="D25" s="109" t="str">
        <f>V!Q25</f>
        <v>5 / E</v>
      </c>
      <c r="E25" s="43">
        <v>24</v>
      </c>
      <c r="F25" s="73">
        <f>V!L25</f>
        <v>35</v>
      </c>
      <c r="G25" s="250" t="str">
        <f ca="1">IF($D$1=3,TS!G25,IF($D$1=4,TS!J25,IF($D$1=5,TS!M25,IF($D$1=6,TS!P25,IF($D$1=7,TS!S25,IF($D$1=8,TS!V25,IF($D$1=9,TS!Y25,IF($D$1=10,TS!AB25,""))))))))&amp;IF($D$1=11,TS!AE25,IF($D$1=12,TS!AH25,IF($D$1=13,TS!AK25,IF($D$1=14,TS!AN25,IF($D$1=15,TS!AQ25,IF($D$1=16,TS!AT25,IF($D$1=17,TS!AW25,"")))))))&amp;IF($D$1=18,TS!AZ25,IF($D$1=19,TS!BC25,IF($D$1=20,TS!BF25,IF($D$1=21,TS!BI25,IF($D$1=22,TS!BL25,IF($D$1=23,TS!BO25,""))))))&amp;IF($D$1=24,TS!BR25,IF($D$1=25,TS!BU25,IF($D$1=26,TS!BX25,IF($D$1=27,TS!CA25,IF($D$1=28,TS!CD25,IF($D$1=29,TS!CG25,IF($D$1=1,TS!A25,IF($D$1=2,TS!D25,""))))))))&amp;IF($D$1=30,TS!CJ25,IF($D$1=31,TS!CM25,IF($D$1=32,TS!CP25,IF($D$1=33,TS!CS25,IF($D$1=34,TS!CV25,IF($D$1=35,TS!CY25,IF($D$1=36,TS!DB25,IF($D$1=37,TS!DE25,""))))))))&amp;IF($D$1=38,TS!DH25,IF($D$1=39,TS!DK25,IF($D$1=40,TS!DN25,"")))</f>
        <v>23</v>
      </c>
      <c r="H25" s="250" t="str">
        <f ca="1">IF($D$1=3,TS!H25,IF($D$1=4,TS!K25,IF($D$1=5,TS!N25,IF($D$1=6,TS!Q25,IF($D$1=7,TS!T25,IF($D$1=8,TS!W25,IF($D$1=9,TS!Z25,IF($D$1=10,TS!AC25,""))))))))&amp;IF($D$1=11,TS!AF25,IF($D$1=12,TS!AI25,IF($D$1=13,TS!AL25,IF($D$1=14,TS!AO25,IF($D$1=15,TS!AR25,IF($D$1=16,TS!AU25,IF($D$1=17,TS!AX25,"")))))))&amp;IF($D$1=18,TS!BA25,IF($D$1=19,TS!BD25,IF($D$1=20,TS!BG25,IF($D$1=21,TS!BJ25,IF($D$1=22,TS!BM25,IF($D$1=23,TS!BP25,""))))))&amp;IF($D$1=24,TS!BS25,IF($D$1=25,TS!BV25,IF($D$1=26,TS!BY25,IF($D$1=27,TS!CB25,IF($D$1=28,TS!CE25,IF($D$1=29,TS!CH25,IF($D$1=1,TS!B25,IF($D$1=2,TS!E25,""))))))))&amp;IF($D$1=30,TS!CK25,IF($D$1=31,TS!CN25,IF($D$1=32,TS!CQ25,IF($D$1=33,TS!CT25,IF($D$1=34,TS!CW25,IF($D$1=35,TS!CZ25,IF($D$1=36,TS!DC25,IF($D$1=37,TS!DF25,""))))))))&amp;IF($D$1=38,TS!DI25,IF($D$1=39,TS!DL25,IF($D$1=40,TS!DO25,"")))</f>
        <v>761</v>
      </c>
      <c r="I25" s="251" t="str">
        <f ca="1">IF($D$1=3,TS!I25,IF($D$1=4,TS!L25,IF($D$1=5,TS!O25,IF($D$1=6,TS!R25,IF($D$1=7,TS!U25,IF($D$1=8,TS!X25,IF($D$1=9,TS!AA25,IF($D$1=10,TS!AD25,""))))))))&amp;IF($D$1=11,TS!AG25,IF($D$1=12,TS!AJ25,IF($D$1=13,TS!AM25,IF($D$1=14,TS!AP25,IF($D$1=15,TS!AS25,IF($D$1=16,TS!AV25,IF($D$1=17,TS!AY25,"")))))))&amp;IF($D$1=18,TS!BB25,IF($D$1=19,TS!BE25,IF($D$1=20,TS!BH25,IF($D$1=21,TS!BK25,IF($D$1=22,TS!BN25,IF($D$1=23,TS!BQ25,""))))))&amp;IF($D$1=24,TS!BT25,IF($D$1=25,TS!BW25,IF($D$1=26,TS!BZ25,IF($D$1=27,TS!CC25,IF($D$1=28,TS!CF25,IF($D$1=29,TS!CI25,IF($D$1=1,TS!C25,IF($D$1=2,TS!F25,""))))))))&amp;IF($D$1=30,TS!CL25,IF($D$1=31,TS!CO25,IF($D$1=32,TS!CR25,IF($D$1=33,TS!CU25,IF($D$1=34,TS!CX25,IF($D$1=35,TS!DA25,IF($D$1=36,TS!DD25,IF($D$1=37,TS!DG25,""))))))))&amp;IF($D$1=38,TS!DJ25,IF($D$1=39,TS!DM25,IF($D$1=40,TS!DP25,"")))</f>
        <v>TAKDİR/TEŞEKKÜR SONUÇ LİSTESİ</v>
      </c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249">
        <f t="shared" ca="1" si="0"/>
        <v>0</v>
      </c>
      <c r="AE25" s="94" t="str">
        <f t="shared" ca="1" si="1"/>
        <v/>
      </c>
      <c r="AH25" s="77">
        <v>20</v>
      </c>
      <c r="AI25" s="48" t="str">
        <f t="shared" si="2"/>
        <v/>
      </c>
      <c r="AJ25" s="48" t="str">
        <f t="shared" si="3"/>
        <v/>
      </c>
      <c r="AK25" s="48" t="str">
        <f t="shared" si="4"/>
        <v/>
      </c>
      <c r="AL25" s="49" t="str">
        <f t="shared" si="5"/>
        <v/>
      </c>
      <c r="AM25" s="49" t="str">
        <f t="shared" si="6"/>
        <v/>
      </c>
    </row>
    <row r="26" spans="1:39" ht="18" customHeight="1" x14ac:dyDescent="0.2">
      <c r="D26" s="109" t="str">
        <f>V!Q26</f>
        <v>5 / F</v>
      </c>
      <c r="E26" s="43">
        <v>25</v>
      </c>
      <c r="F26" s="73">
        <f>V!L26</f>
        <v>33</v>
      </c>
      <c r="G26" s="250" t="str">
        <f ca="1">IF($D$1=3,TS!G26,IF($D$1=4,TS!J26,IF($D$1=5,TS!M26,IF($D$1=6,TS!P26,IF($D$1=7,TS!S26,IF($D$1=8,TS!V26,IF($D$1=9,TS!Y26,IF($D$1=10,TS!AB26,""))))))))&amp;IF($D$1=11,TS!AE26,IF($D$1=12,TS!AH26,IF($D$1=13,TS!AK26,IF($D$1=14,TS!AN26,IF($D$1=15,TS!AQ26,IF($D$1=16,TS!AT26,IF($D$1=17,TS!AW26,"")))))))&amp;IF($D$1=18,TS!AZ26,IF($D$1=19,TS!BC26,IF($D$1=20,TS!BF26,IF($D$1=21,TS!BI26,IF($D$1=22,TS!BL26,IF($D$1=23,TS!BO26,""))))))&amp;IF($D$1=24,TS!BR26,IF($D$1=25,TS!BU26,IF($D$1=26,TS!BX26,IF($D$1=27,TS!CA26,IF($D$1=28,TS!CD26,IF($D$1=29,TS!CG26,IF($D$1=1,TS!A26,IF($D$1=2,TS!D26,""))))))))&amp;IF($D$1=30,TS!CJ26,IF($D$1=31,TS!CM26,IF($D$1=32,TS!CP26,IF($D$1=33,TS!CS26,IF($D$1=34,TS!CV26,IF($D$1=35,TS!CY26,IF($D$1=36,TS!DB26,IF($D$1=37,TS!DE26,""))))))))&amp;IF($D$1=38,TS!DH26,IF($D$1=39,TS!DK26,IF($D$1=40,TS!DN26,"")))</f>
        <v>24</v>
      </c>
      <c r="H26" s="250" t="str">
        <f ca="1">IF($D$1=3,TS!H26,IF($D$1=4,TS!K26,IF($D$1=5,TS!N26,IF($D$1=6,TS!Q26,IF($D$1=7,TS!T26,IF($D$1=8,TS!W26,IF($D$1=9,TS!Z26,IF($D$1=10,TS!AC26,""))))))))&amp;IF($D$1=11,TS!AF26,IF($D$1=12,TS!AI26,IF($D$1=13,TS!AL26,IF($D$1=14,TS!AO26,IF($D$1=15,TS!AR26,IF($D$1=16,TS!AU26,IF($D$1=17,TS!AX26,"")))))))&amp;IF($D$1=18,TS!BA26,IF($D$1=19,TS!BD26,IF($D$1=20,TS!BG26,IF($D$1=21,TS!BJ26,IF($D$1=22,TS!BM26,IF($D$1=23,TS!BP26,""))))))&amp;IF($D$1=24,TS!BS26,IF($D$1=25,TS!BV26,IF($D$1=26,TS!BY26,IF($D$1=27,TS!CB26,IF($D$1=28,TS!CE26,IF($D$1=29,TS!CH26,IF($D$1=1,TS!B26,IF($D$1=2,TS!E26,""))))))))&amp;IF($D$1=30,TS!CK26,IF($D$1=31,TS!CN26,IF($D$1=32,TS!CQ26,IF($D$1=33,TS!CT26,IF($D$1=34,TS!CW26,IF($D$1=35,TS!CZ26,IF($D$1=36,TS!DC26,IF($D$1=37,TS!DF26,""))))))))&amp;IF($D$1=38,TS!DI26,IF($D$1=39,TS!DL26,IF($D$1=40,TS!DO26,"")))</f>
        <v>792</v>
      </c>
      <c r="I26" s="251" t="str">
        <f ca="1">IF($D$1=3,TS!I26,IF($D$1=4,TS!L26,IF($D$1=5,TS!O26,IF($D$1=6,TS!R26,IF($D$1=7,TS!U26,IF($D$1=8,TS!X26,IF($D$1=9,TS!AA26,IF($D$1=10,TS!AD26,""))))))))&amp;IF($D$1=11,TS!AG26,IF($D$1=12,TS!AJ26,IF($D$1=13,TS!AM26,IF($D$1=14,TS!AP26,IF($D$1=15,TS!AS26,IF($D$1=16,TS!AV26,IF($D$1=17,TS!AY26,"")))))))&amp;IF($D$1=18,TS!BB26,IF($D$1=19,TS!BE26,IF($D$1=20,TS!BH26,IF($D$1=21,TS!BK26,IF($D$1=22,TS!BN26,IF($D$1=23,TS!BQ26,""))))))&amp;IF($D$1=24,TS!BT26,IF($D$1=25,TS!BW26,IF($D$1=26,TS!BZ26,IF($D$1=27,TS!CC26,IF($D$1=28,TS!CF26,IF($D$1=29,TS!CI26,IF($D$1=1,TS!C26,IF($D$1=2,TS!F26,""))))))))&amp;IF($D$1=30,TS!CL26,IF($D$1=31,TS!CO26,IF($D$1=32,TS!CR26,IF($D$1=33,TS!CU26,IF($D$1=34,TS!CX26,IF($D$1=35,TS!DA26,IF($D$1=36,TS!DD26,IF($D$1=37,TS!DG26,""))))))))&amp;IF($D$1=38,TS!DJ26,IF($D$1=39,TS!DM26,IF($D$1=40,TS!DP26,"")))</f>
        <v>TAKDİR/TEŞEKKÜR SONUÇ LİSTESİ</v>
      </c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249">
        <f t="shared" ca="1" si="0"/>
        <v>0</v>
      </c>
      <c r="AE26" s="94" t="str">
        <f t="shared" ca="1" si="1"/>
        <v/>
      </c>
    </row>
    <row r="27" spans="1:39" ht="18" customHeight="1" x14ac:dyDescent="0.2">
      <c r="D27" s="109" t="str">
        <f>V!Q27</f>
        <v>5 / G</v>
      </c>
      <c r="E27" s="43">
        <v>26</v>
      </c>
      <c r="F27" s="73">
        <f>V!L27</f>
        <v>33</v>
      </c>
      <c r="G27" s="250" t="str">
        <f ca="1">IF($D$1=3,TS!G27,IF($D$1=4,TS!J27,IF($D$1=5,TS!M27,IF($D$1=6,TS!P27,IF($D$1=7,TS!S27,IF($D$1=8,TS!V27,IF($D$1=9,TS!Y27,IF($D$1=10,TS!AB27,""))))))))&amp;IF($D$1=11,TS!AE27,IF($D$1=12,TS!AH27,IF($D$1=13,TS!AK27,IF($D$1=14,TS!AN27,IF($D$1=15,TS!AQ27,IF($D$1=16,TS!AT27,IF($D$1=17,TS!AW27,"")))))))&amp;IF($D$1=18,TS!AZ27,IF($D$1=19,TS!BC27,IF($D$1=20,TS!BF27,IF($D$1=21,TS!BI27,IF($D$1=22,TS!BL27,IF($D$1=23,TS!BO27,""))))))&amp;IF($D$1=24,TS!BR27,IF($D$1=25,TS!BU27,IF($D$1=26,TS!BX27,IF($D$1=27,TS!CA27,IF($D$1=28,TS!CD27,IF($D$1=29,TS!CG27,IF($D$1=1,TS!A27,IF($D$1=2,TS!D27,""))))))))&amp;IF($D$1=30,TS!CJ27,IF($D$1=31,TS!CM27,IF($D$1=32,TS!CP27,IF($D$1=33,TS!CS27,IF($D$1=34,TS!CV27,IF($D$1=35,TS!CY27,IF($D$1=36,TS!DB27,IF($D$1=37,TS!DE27,""))))))))&amp;IF($D$1=38,TS!DH27,IF($D$1=39,TS!DK27,IF($D$1=40,TS!DN27,"")))</f>
        <v/>
      </c>
      <c r="H27" s="250" t="str">
        <f ca="1">IF($D$1=3,TS!H27,IF($D$1=4,TS!K27,IF($D$1=5,TS!N27,IF($D$1=6,TS!Q27,IF($D$1=7,TS!T27,IF($D$1=8,TS!W27,IF($D$1=9,TS!Z27,IF($D$1=10,TS!AC27,""))))))))&amp;IF($D$1=11,TS!AF27,IF($D$1=12,TS!AI27,IF($D$1=13,TS!AL27,IF($D$1=14,TS!AO27,IF($D$1=15,TS!AR27,IF($D$1=16,TS!AU27,IF($D$1=17,TS!AX27,"")))))))&amp;IF($D$1=18,TS!BA27,IF($D$1=19,TS!BD27,IF($D$1=20,TS!BG27,IF($D$1=21,TS!BJ27,IF($D$1=22,TS!BM27,IF($D$1=23,TS!BP27,""))))))&amp;IF($D$1=24,TS!BS27,IF($D$1=25,TS!BV27,IF($D$1=26,TS!BY27,IF($D$1=27,TS!CB27,IF($D$1=28,TS!CE27,IF($D$1=29,TS!CH27,IF($D$1=1,TS!B27,IF($D$1=2,TS!E27,""))))))))&amp;IF($D$1=30,TS!CK27,IF($D$1=31,TS!CN27,IF($D$1=32,TS!CQ27,IF($D$1=33,TS!CT27,IF($D$1=34,TS!CW27,IF($D$1=35,TS!CZ27,IF($D$1=36,TS!DC27,IF($D$1=37,TS!DF27,""))))))))&amp;IF($D$1=38,TS!DI27,IF($D$1=39,TS!DL27,IF($D$1=40,TS!DO27,"")))</f>
        <v/>
      </c>
      <c r="I27" s="251" t="str">
        <f ca="1">IF($D$1=3,TS!I27,IF($D$1=4,TS!L27,IF($D$1=5,TS!O27,IF($D$1=6,TS!R27,IF($D$1=7,TS!U27,IF($D$1=8,TS!X27,IF($D$1=9,TS!AA27,IF($D$1=10,TS!AD27,""))))))))&amp;IF($D$1=11,TS!AG27,IF($D$1=12,TS!AJ27,IF($D$1=13,TS!AM27,IF($D$1=14,TS!AP27,IF($D$1=15,TS!AS27,IF($D$1=16,TS!AV27,IF($D$1=17,TS!AY27,"")))))))&amp;IF($D$1=18,TS!BB27,IF($D$1=19,TS!BE27,IF($D$1=20,TS!BH27,IF($D$1=21,TS!BK27,IF($D$1=22,TS!BN27,IF($D$1=23,TS!BQ27,""))))))&amp;IF($D$1=24,TS!BT27,IF($D$1=25,TS!BW27,IF($D$1=26,TS!BZ27,IF($D$1=27,TS!CC27,IF($D$1=28,TS!CF27,IF($D$1=29,TS!CI27,IF($D$1=1,TS!C27,IF($D$1=2,TS!F27,""))))))))&amp;IF($D$1=30,TS!CL27,IF($D$1=31,TS!CO27,IF($D$1=32,TS!CR27,IF($D$1=33,TS!CU27,IF($D$1=34,TS!CX27,IF($D$1=35,TS!DA27,IF($D$1=36,TS!DD27,IF($D$1=37,TS!DG27,""))))))))&amp;IF($D$1=38,TS!DJ27,IF($D$1=39,TS!DM27,IF($D$1=40,TS!DP27,"")))</f>
        <v/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249" t="str">
        <f t="shared" ca="1" si="0"/>
        <v/>
      </c>
      <c r="AE27" s="94" t="str">
        <f t="shared" ca="1" si="1"/>
        <v/>
      </c>
      <c r="AJ27" s="95" t="s">
        <v>44</v>
      </c>
      <c r="AK27" s="95" t="s">
        <v>45</v>
      </c>
      <c r="AL27" s="95" t="s">
        <v>46</v>
      </c>
      <c r="AM27" s="95" t="s">
        <v>47</v>
      </c>
    </row>
    <row r="28" spans="1:39" ht="18" customHeight="1" x14ac:dyDescent="0.2">
      <c r="D28" s="109" t="str">
        <f>V!Q28</f>
        <v>5 / H</v>
      </c>
      <c r="E28" s="43">
        <v>27</v>
      </c>
      <c r="F28" s="73">
        <f>V!L28</f>
        <v>37</v>
      </c>
      <c r="G28" s="250" t="str">
        <f ca="1">IF($D$1=3,TS!G28,IF($D$1=4,TS!J28,IF($D$1=5,TS!M28,IF($D$1=6,TS!P28,IF($D$1=7,TS!S28,IF($D$1=8,TS!V28,IF($D$1=9,TS!Y28,IF($D$1=10,TS!AB28,""))))))))&amp;IF($D$1=11,TS!AE28,IF($D$1=12,TS!AH28,IF($D$1=13,TS!AK28,IF($D$1=14,TS!AN28,IF($D$1=15,TS!AQ28,IF($D$1=16,TS!AT28,IF($D$1=17,TS!AW28,"")))))))&amp;IF($D$1=18,TS!AZ28,IF($D$1=19,TS!BC28,IF($D$1=20,TS!BF28,IF($D$1=21,TS!BI28,IF($D$1=22,TS!BL28,IF($D$1=23,TS!BO28,""))))))&amp;IF($D$1=24,TS!BR28,IF($D$1=25,TS!BU28,IF($D$1=26,TS!BX28,IF($D$1=27,TS!CA28,IF($D$1=28,TS!CD28,IF($D$1=29,TS!CG28,IF($D$1=1,TS!A28,IF($D$1=2,TS!D28,""))))))))&amp;IF($D$1=30,TS!CJ28,IF($D$1=31,TS!CM28,IF($D$1=32,TS!CP28,IF($D$1=33,TS!CS28,IF($D$1=34,TS!CV28,IF($D$1=35,TS!CY28,IF($D$1=36,TS!DB28,IF($D$1=37,TS!DE28,""))))))))&amp;IF($D$1=38,TS!DH28,IF($D$1=39,TS!DK28,IF($D$1=40,TS!DN28,"")))</f>
        <v/>
      </c>
      <c r="H28" s="250" t="str">
        <f ca="1">IF($D$1=3,TS!H28,IF($D$1=4,TS!K28,IF($D$1=5,TS!N28,IF($D$1=6,TS!Q28,IF($D$1=7,TS!T28,IF($D$1=8,TS!W28,IF($D$1=9,TS!Z28,IF($D$1=10,TS!AC28,""))))))))&amp;IF($D$1=11,TS!AF28,IF($D$1=12,TS!AI28,IF($D$1=13,TS!AL28,IF($D$1=14,TS!AO28,IF($D$1=15,TS!AR28,IF($D$1=16,TS!AU28,IF($D$1=17,TS!AX28,"")))))))&amp;IF($D$1=18,TS!BA28,IF($D$1=19,TS!BD28,IF($D$1=20,TS!BG28,IF($D$1=21,TS!BJ28,IF($D$1=22,TS!BM28,IF($D$1=23,TS!BP28,""))))))&amp;IF($D$1=24,TS!BS28,IF($D$1=25,TS!BV28,IF($D$1=26,TS!BY28,IF($D$1=27,TS!CB28,IF($D$1=28,TS!CE28,IF($D$1=29,TS!CH28,IF($D$1=1,TS!B28,IF($D$1=2,TS!E28,""))))))))&amp;IF($D$1=30,TS!CK28,IF($D$1=31,TS!CN28,IF($D$1=32,TS!CQ28,IF($D$1=33,TS!CT28,IF($D$1=34,TS!CW28,IF($D$1=35,TS!CZ28,IF($D$1=36,TS!DC28,IF($D$1=37,TS!DF28,""))))))))&amp;IF($D$1=38,TS!DI28,IF($D$1=39,TS!DL28,IF($D$1=40,TS!DO28,"")))</f>
        <v/>
      </c>
      <c r="I28" s="251" t="str">
        <f ca="1">IF($D$1=3,TS!I28,IF($D$1=4,TS!L28,IF($D$1=5,TS!O28,IF($D$1=6,TS!R28,IF($D$1=7,TS!U28,IF($D$1=8,TS!X28,IF($D$1=9,TS!AA28,IF($D$1=10,TS!AD28,""))))))))&amp;IF($D$1=11,TS!AG28,IF($D$1=12,TS!AJ28,IF($D$1=13,TS!AM28,IF($D$1=14,TS!AP28,IF($D$1=15,TS!AS28,IF($D$1=16,TS!AV28,IF($D$1=17,TS!AY28,"")))))))&amp;IF($D$1=18,TS!BB28,IF($D$1=19,TS!BE28,IF($D$1=20,TS!BH28,IF($D$1=21,TS!BK28,IF($D$1=22,TS!BN28,IF($D$1=23,TS!BQ28,""))))))&amp;IF($D$1=24,TS!BT28,IF($D$1=25,TS!BW28,IF($D$1=26,TS!BZ28,IF($D$1=27,TS!CC28,IF($D$1=28,TS!CF28,IF($D$1=29,TS!CI28,IF($D$1=1,TS!C28,IF($D$1=2,TS!F28,""))))))))&amp;IF($D$1=30,TS!CL28,IF($D$1=31,TS!CO28,IF($D$1=32,TS!CR28,IF($D$1=33,TS!CU28,IF($D$1=34,TS!CX28,IF($D$1=35,TS!DA28,IF($D$1=36,TS!DD28,IF($D$1=37,TS!DG28,""))))))))&amp;IF($D$1=38,TS!DJ28,IF($D$1=39,TS!DM28,IF($D$1=40,TS!DP28,"")))</f>
        <v/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249" t="str">
        <f t="shared" ca="1" si="0"/>
        <v/>
      </c>
      <c r="AE28" s="94" t="str">
        <f t="shared" ca="1" si="1"/>
        <v/>
      </c>
      <c r="AI28" s="78" t="s">
        <v>48</v>
      </c>
      <c r="AJ28" s="96">
        <f ca="1">COUNTIF($AE$3:$AE$42,"D")</f>
        <v>1</v>
      </c>
      <c r="AK28" s="96">
        <f ca="1">COUNTIF($AE$3:$AE$42,"C")</f>
        <v>1</v>
      </c>
      <c r="AL28" s="96">
        <f ca="1">COUNTIF($AE$3:$AE$42,"B")</f>
        <v>1</v>
      </c>
      <c r="AM28" s="96">
        <f ca="1">COUNTIF($AE$3:$AE$42,"A")</f>
        <v>1</v>
      </c>
    </row>
    <row r="29" spans="1:39" ht="18" customHeight="1" x14ac:dyDescent="0.2">
      <c r="D29" s="109">
        <f>V!Q29</f>
        <v>0</v>
      </c>
      <c r="E29" s="58">
        <v>28</v>
      </c>
      <c r="F29" s="73">
        <f>V!L29</f>
        <v>0</v>
      </c>
      <c r="G29" s="250" t="str">
        <f ca="1">IF($D$1=3,TS!G29,IF($D$1=4,TS!J29,IF($D$1=5,TS!M29,IF($D$1=6,TS!P29,IF($D$1=7,TS!S29,IF($D$1=8,TS!V29,IF($D$1=9,TS!Y29,IF($D$1=10,TS!AB29,""))))))))&amp;IF($D$1=11,TS!AE29,IF($D$1=12,TS!AH29,IF($D$1=13,TS!AK29,IF($D$1=14,TS!AN29,IF($D$1=15,TS!AQ29,IF($D$1=16,TS!AT29,IF($D$1=17,TS!AW29,"")))))))&amp;IF($D$1=18,TS!AZ29,IF($D$1=19,TS!BC29,IF($D$1=20,TS!BF29,IF($D$1=21,TS!BI29,IF($D$1=22,TS!BL29,IF($D$1=23,TS!BO29,""))))))&amp;IF($D$1=24,TS!BR29,IF($D$1=25,TS!BU29,IF($D$1=26,TS!BX29,IF($D$1=27,TS!CA29,IF($D$1=28,TS!CD29,IF($D$1=29,TS!CG29,IF($D$1=1,TS!A29,IF($D$1=2,TS!D29,""))))))))&amp;IF($D$1=30,TS!CJ29,IF($D$1=31,TS!CM29,IF($D$1=32,TS!CP29,IF($D$1=33,TS!CS29,IF($D$1=34,TS!CV29,IF($D$1=35,TS!CY29,IF($D$1=36,TS!DB29,IF($D$1=37,TS!DE29,""))))))))&amp;IF($D$1=38,TS!DH29,IF($D$1=39,TS!DK29,IF($D$1=40,TS!DN29,"")))</f>
        <v/>
      </c>
      <c r="H29" s="250" t="str">
        <f ca="1">IF($D$1=3,TS!H29,IF($D$1=4,TS!K29,IF($D$1=5,TS!N29,IF($D$1=6,TS!Q29,IF($D$1=7,TS!T29,IF($D$1=8,TS!W29,IF($D$1=9,TS!Z29,IF($D$1=10,TS!AC29,""))))))))&amp;IF($D$1=11,TS!AF29,IF($D$1=12,TS!AI29,IF($D$1=13,TS!AL29,IF($D$1=14,TS!AO29,IF($D$1=15,TS!AR29,IF($D$1=16,TS!AU29,IF($D$1=17,TS!AX29,"")))))))&amp;IF($D$1=18,TS!BA29,IF($D$1=19,TS!BD29,IF($D$1=20,TS!BG29,IF($D$1=21,TS!BJ29,IF($D$1=22,TS!BM29,IF($D$1=23,TS!BP29,""))))))&amp;IF($D$1=24,TS!BS29,IF($D$1=25,TS!BV29,IF($D$1=26,TS!BY29,IF($D$1=27,TS!CB29,IF($D$1=28,TS!CE29,IF($D$1=29,TS!CH29,IF($D$1=1,TS!B29,IF($D$1=2,TS!E29,""))))))))&amp;IF($D$1=30,TS!CK29,IF($D$1=31,TS!CN29,IF($D$1=32,TS!CQ29,IF($D$1=33,TS!CT29,IF($D$1=34,TS!CW29,IF($D$1=35,TS!CZ29,IF($D$1=36,TS!DC29,IF($D$1=37,TS!DF29,""))))))))&amp;IF($D$1=38,TS!DI29,IF($D$1=39,TS!DL29,IF($D$1=40,TS!DO29,"")))</f>
        <v/>
      </c>
      <c r="I29" s="251" t="str">
        <f ca="1">IF($D$1=3,TS!I29,IF($D$1=4,TS!L29,IF($D$1=5,TS!O29,IF($D$1=6,TS!R29,IF($D$1=7,TS!U29,IF($D$1=8,TS!X29,IF($D$1=9,TS!AA29,IF($D$1=10,TS!AD29,""))))))))&amp;IF($D$1=11,TS!AG29,IF($D$1=12,TS!AJ29,IF($D$1=13,TS!AM29,IF($D$1=14,TS!AP29,IF($D$1=15,TS!AS29,IF($D$1=16,TS!AV29,IF($D$1=17,TS!AY29,"")))))))&amp;IF($D$1=18,TS!BB29,IF($D$1=19,TS!BE29,IF($D$1=20,TS!BH29,IF($D$1=21,TS!BK29,IF($D$1=22,TS!BN29,IF($D$1=23,TS!BQ29,""))))))&amp;IF($D$1=24,TS!BT29,IF($D$1=25,TS!BW29,IF($D$1=26,TS!BZ29,IF($D$1=27,TS!CC29,IF($D$1=28,TS!CF29,IF($D$1=29,TS!CI29,IF($D$1=1,TS!C29,IF($D$1=2,TS!F29,""))))))))&amp;IF($D$1=30,TS!CL29,IF($D$1=31,TS!CO29,IF($D$1=32,TS!CR29,IF($D$1=33,TS!CU29,IF($D$1=34,TS!CX29,IF($D$1=35,TS!DA29,IF($D$1=36,TS!DD29,IF($D$1=37,TS!DG29,""))))))))&amp;IF($D$1=38,TS!DJ29,IF($D$1=39,TS!DM29,IF($D$1=40,TS!DP29,"")))</f>
        <v/>
      </c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249" t="str">
        <f t="shared" ca="1" si="0"/>
        <v/>
      </c>
      <c r="AE29" s="94" t="str">
        <f t="shared" ca="1" si="1"/>
        <v/>
      </c>
    </row>
    <row r="30" spans="1:39" ht="18" customHeight="1" x14ac:dyDescent="0.2">
      <c r="D30" s="109">
        <f>V!Q30</f>
        <v>0</v>
      </c>
      <c r="E30" s="58">
        <v>29</v>
      </c>
      <c r="F30" s="73">
        <f>V!L30</f>
        <v>0</v>
      </c>
      <c r="G30" s="250" t="str">
        <f ca="1">IF($D$1=3,TS!G30,IF($D$1=4,TS!J30,IF($D$1=5,TS!M30,IF($D$1=6,TS!P30,IF($D$1=7,TS!S30,IF($D$1=8,TS!V30,IF($D$1=9,TS!Y30,IF($D$1=10,TS!AB30,""))))))))&amp;IF($D$1=11,TS!AE30,IF($D$1=12,TS!AH30,IF($D$1=13,TS!AK30,IF($D$1=14,TS!AN30,IF($D$1=15,TS!AQ30,IF($D$1=16,TS!AT30,IF($D$1=17,TS!AW30,"")))))))&amp;IF($D$1=18,TS!AZ30,IF($D$1=19,TS!BC30,IF($D$1=20,TS!BF30,IF($D$1=21,TS!BI30,IF($D$1=22,TS!BL30,IF($D$1=23,TS!BO30,""))))))&amp;IF($D$1=24,TS!BR30,IF($D$1=25,TS!BU30,IF($D$1=26,TS!BX30,IF($D$1=27,TS!CA30,IF($D$1=28,TS!CD30,IF($D$1=29,TS!CG30,IF($D$1=1,TS!A30,IF($D$1=2,TS!D30,""))))))))&amp;IF($D$1=30,TS!CJ30,IF($D$1=31,TS!CM30,IF($D$1=32,TS!CP30,IF($D$1=33,TS!CS30,IF($D$1=34,TS!CV30,IF($D$1=35,TS!CY30,IF($D$1=36,TS!DB30,IF($D$1=37,TS!DE30,""))))))))&amp;IF($D$1=38,TS!DH30,IF($D$1=39,TS!DK30,IF($D$1=40,TS!DN30,"")))</f>
        <v/>
      </c>
      <c r="H30" s="250" t="str">
        <f ca="1">IF($D$1=3,TS!H30,IF($D$1=4,TS!K30,IF($D$1=5,TS!N30,IF($D$1=6,TS!Q30,IF($D$1=7,TS!T30,IF($D$1=8,TS!W30,IF($D$1=9,TS!Z30,IF($D$1=10,TS!AC30,""))))))))&amp;IF($D$1=11,TS!AF30,IF($D$1=12,TS!AI30,IF($D$1=13,TS!AL30,IF($D$1=14,TS!AO30,IF($D$1=15,TS!AR30,IF($D$1=16,TS!AU30,IF($D$1=17,TS!AX30,"")))))))&amp;IF($D$1=18,TS!BA30,IF($D$1=19,TS!BD30,IF($D$1=20,TS!BG30,IF($D$1=21,TS!BJ30,IF($D$1=22,TS!BM30,IF($D$1=23,TS!BP30,""))))))&amp;IF($D$1=24,TS!BS30,IF($D$1=25,TS!BV30,IF($D$1=26,TS!BY30,IF($D$1=27,TS!CB30,IF($D$1=28,TS!CE30,IF($D$1=29,TS!CH30,IF($D$1=1,TS!B30,IF($D$1=2,TS!E30,""))))))))&amp;IF($D$1=30,TS!CK30,IF($D$1=31,TS!CN30,IF($D$1=32,TS!CQ30,IF($D$1=33,TS!CT30,IF($D$1=34,TS!CW30,IF($D$1=35,TS!CZ30,IF($D$1=36,TS!DC30,IF($D$1=37,TS!DF30,""))))))))&amp;IF($D$1=38,TS!DI30,IF($D$1=39,TS!DL30,IF($D$1=40,TS!DO30,"")))</f>
        <v/>
      </c>
      <c r="I30" s="251" t="str">
        <f ca="1">IF($D$1=3,TS!I30,IF($D$1=4,TS!L30,IF($D$1=5,TS!O30,IF($D$1=6,TS!R30,IF($D$1=7,TS!U30,IF($D$1=8,TS!X30,IF($D$1=9,TS!AA30,IF($D$1=10,TS!AD30,""))))))))&amp;IF($D$1=11,TS!AG30,IF($D$1=12,TS!AJ30,IF($D$1=13,TS!AM30,IF($D$1=14,TS!AP30,IF($D$1=15,TS!AS30,IF($D$1=16,TS!AV30,IF($D$1=17,TS!AY30,"")))))))&amp;IF($D$1=18,TS!BB30,IF($D$1=19,TS!BE30,IF($D$1=20,TS!BH30,IF($D$1=21,TS!BK30,IF($D$1=22,TS!BN30,IF($D$1=23,TS!BQ30,""))))))&amp;IF($D$1=24,TS!BT30,IF($D$1=25,TS!BW30,IF($D$1=26,TS!BZ30,IF($D$1=27,TS!CC30,IF($D$1=28,TS!CF30,IF($D$1=29,TS!CI30,IF($D$1=1,TS!C30,IF($D$1=2,TS!F30,""))))))))&amp;IF($D$1=30,TS!CL30,IF($D$1=31,TS!CO30,IF($D$1=32,TS!CR30,IF($D$1=33,TS!CU30,IF($D$1=34,TS!CX30,IF($D$1=35,TS!DA30,IF($D$1=36,TS!DD30,IF($D$1=37,TS!DG30,""))))))))&amp;IF($D$1=38,TS!DJ30,IF($D$1=39,TS!DM30,IF($D$1=40,TS!DP30,"")))</f>
        <v/>
      </c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249" t="str">
        <f t="shared" ca="1" si="0"/>
        <v/>
      </c>
      <c r="AE30" s="94" t="str">
        <f t="shared" ca="1" si="1"/>
        <v/>
      </c>
    </row>
    <row r="31" spans="1:39" ht="18" customHeight="1" x14ac:dyDescent="0.2">
      <c r="D31" s="109">
        <f>V!Q31</f>
        <v>0</v>
      </c>
      <c r="E31" s="58">
        <v>30</v>
      </c>
      <c r="F31" s="73">
        <f>V!L31</f>
        <v>0</v>
      </c>
      <c r="G31" s="250" t="str">
        <f ca="1">IF($D$1=3,TS!G31,IF($D$1=4,TS!J31,IF($D$1=5,TS!M31,IF($D$1=6,TS!P31,IF($D$1=7,TS!S31,IF($D$1=8,TS!V31,IF($D$1=9,TS!Y31,IF($D$1=10,TS!AB31,""))))))))&amp;IF($D$1=11,TS!AE31,IF($D$1=12,TS!AH31,IF($D$1=13,TS!AK31,IF($D$1=14,TS!AN31,IF($D$1=15,TS!AQ31,IF($D$1=16,TS!AT31,IF($D$1=17,TS!AW31,"")))))))&amp;IF($D$1=18,TS!AZ31,IF($D$1=19,TS!BC31,IF($D$1=20,TS!BF31,IF($D$1=21,TS!BI31,IF($D$1=22,TS!BL31,IF($D$1=23,TS!BO31,""))))))&amp;IF($D$1=24,TS!BR31,IF($D$1=25,TS!BU31,IF($D$1=26,TS!BX31,IF($D$1=27,TS!CA31,IF($D$1=28,TS!CD31,IF($D$1=29,TS!CG31,IF($D$1=1,TS!A31,IF($D$1=2,TS!D31,""))))))))&amp;IF($D$1=30,TS!CJ31,IF($D$1=31,TS!CM31,IF($D$1=32,TS!CP31,IF($D$1=33,TS!CS31,IF($D$1=34,TS!CV31,IF($D$1=35,TS!CY31,IF($D$1=36,TS!DB31,IF($D$1=37,TS!DE31,""))))))))&amp;IF($D$1=38,TS!DH31,IF($D$1=39,TS!DK31,IF($D$1=40,TS!DN31,"")))</f>
        <v/>
      </c>
      <c r="H31" s="250" t="str">
        <f ca="1">IF($D$1=3,TS!H31,IF($D$1=4,TS!K31,IF($D$1=5,TS!N31,IF($D$1=6,TS!Q31,IF($D$1=7,TS!T31,IF($D$1=8,TS!W31,IF($D$1=9,TS!Z31,IF($D$1=10,TS!AC31,""))))))))&amp;IF($D$1=11,TS!AF31,IF($D$1=12,TS!AI31,IF($D$1=13,TS!AL31,IF($D$1=14,TS!AO31,IF($D$1=15,TS!AR31,IF($D$1=16,TS!AU31,IF($D$1=17,TS!AX31,"")))))))&amp;IF($D$1=18,TS!BA31,IF($D$1=19,TS!BD31,IF($D$1=20,TS!BG31,IF($D$1=21,TS!BJ31,IF($D$1=22,TS!BM31,IF($D$1=23,TS!BP31,""))))))&amp;IF($D$1=24,TS!BS31,IF($D$1=25,TS!BV31,IF($D$1=26,TS!BY31,IF($D$1=27,TS!CB31,IF($D$1=28,TS!CE31,IF($D$1=29,TS!CH31,IF($D$1=1,TS!B31,IF($D$1=2,TS!E31,""))))))))&amp;IF($D$1=30,TS!CK31,IF($D$1=31,TS!CN31,IF($D$1=32,TS!CQ31,IF($D$1=33,TS!CT31,IF($D$1=34,TS!CW31,IF($D$1=35,TS!CZ31,IF($D$1=36,TS!DC31,IF($D$1=37,TS!DF31,""))))))))&amp;IF($D$1=38,TS!DI31,IF($D$1=39,TS!DL31,IF($D$1=40,TS!DO31,"")))</f>
        <v/>
      </c>
      <c r="I31" s="251" t="str">
        <f ca="1">IF($D$1=3,TS!I31,IF($D$1=4,TS!L31,IF($D$1=5,TS!O31,IF($D$1=6,TS!R31,IF($D$1=7,TS!U31,IF($D$1=8,TS!X31,IF($D$1=9,TS!AA31,IF($D$1=10,TS!AD31,""))))))))&amp;IF($D$1=11,TS!AG31,IF($D$1=12,TS!AJ31,IF($D$1=13,TS!AM31,IF($D$1=14,TS!AP31,IF($D$1=15,TS!AS31,IF($D$1=16,TS!AV31,IF($D$1=17,TS!AY31,"")))))))&amp;IF($D$1=18,TS!BB31,IF($D$1=19,TS!BE31,IF($D$1=20,TS!BH31,IF($D$1=21,TS!BK31,IF($D$1=22,TS!BN31,IF($D$1=23,TS!BQ31,""))))))&amp;IF($D$1=24,TS!BT31,IF($D$1=25,TS!BW31,IF($D$1=26,TS!BZ31,IF($D$1=27,TS!CC31,IF($D$1=28,TS!CF31,IF($D$1=29,TS!CI31,IF($D$1=1,TS!C31,IF($D$1=2,TS!F31,""))))))))&amp;IF($D$1=30,TS!CL31,IF($D$1=31,TS!CO31,IF($D$1=32,TS!CR31,IF($D$1=33,TS!CU31,IF($D$1=34,TS!CX31,IF($D$1=35,TS!DA31,IF($D$1=36,TS!DD31,IF($D$1=37,TS!DG31,""))))))))&amp;IF($D$1=38,TS!DJ31,IF($D$1=39,TS!DM31,IF($D$1=40,TS!DP31,"")))</f>
        <v/>
      </c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249" t="str">
        <f t="shared" ca="1" si="0"/>
        <v/>
      </c>
      <c r="AE31" s="94" t="str">
        <f t="shared" ca="1" si="1"/>
        <v/>
      </c>
    </row>
    <row r="32" spans="1:39" ht="18" customHeight="1" x14ac:dyDescent="0.2">
      <c r="D32" s="109">
        <f>V!Q32</f>
        <v>0</v>
      </c>
      <c r="E32" s="58">
        <v>31</v>
      </c>
      <c r="F32" s="73">
        <f>V!L32</f>
        <v>0</v>
      </c>
      <c r="G32" s="250" t="str">
        <f ca="1">IF($D$1=3,TS!G32,IF($D$1=4,TS!J32,IF($D$1=5,TS!M32,IF($D$1=6,TS!P32,IF($D$1=7,TS!S32,IF($D$1=8,TS!V32,IF($D$1=9,TS!Y32,IF($D$1=10,TS!AB32,""))))))))&amp;IF($D$1=11,TS!AE32,IF($D$1=12,TS!AH32,IF($D$1=13,TS!AK32,IF($D$1=14,TS!AN32,IF($D$1=15,TS!AQ32,IF($D$1=16,TS!AT32,IF($D$1=17,TS!AW32,"")))))))&amp;IF($D$1=18,TS!AZ32,IF($D$1=19,TS!BC32,IF($D$1=20,TS!BF32,IF($D$1=21,TS!BI32,IF($D$1=22,TS!BL32,IF($D$1=23,TS!BO32,""))))))&amp;IF($D$1=24,TS!BR32,IF($D$1=25,TS!BU32,IF($D$1=26,TS!BX32,IF($D$1=27,TS!CA32,IF($D$1=28,TS!CD32,IF($D$1=29,TS!CG32,IF($D$1=1,TS!A32,IF($D$1=2,TS!D32,""))))))))&amp;IF($D$1=30,TS!CJ32,IF($D$1=31,TS!CM32,IF($D$1=32,TS!CP32,IF($D$1=33,TS!CS32,IF($D$1=34,TS!CV32,IF($D$1=35,TS!CY32,IF($D$1=36,TS!DB32,IF($D$1=37,TS!DE32,""))))))))&amp;IF($D$1=38,TS!DH32,IF($D$1=39,TS!DK32,IF($D$1=40,TS!DN32,"")))</f>
        <v/>
      </c>
      <c r="H32" s="250" t="str">
        <f ca="1">IF($D$1=3,TS!H32,IF($D$1=4,TS!K32,IF($D$1=5,TS!N32,IF($D$1=6,TS!Q32,IF($D$1=7,TS!T32,IF($D$1=8,TS!W32,IF($D$1=9,TS!Z32,IF($D$1=10,TS!AC32,""))))))))&amp;IF($D$1=11,TS!AF32,IF($D$1=12,TS!AI32,IF($D$1=13,TS!AL32,IF($D$1=14,TS!AO32,IF($D$1=15,TS!AR32,IF($D$1=16,TS!AU32,IF($D$1=17,TS!AX32,"")))))))&amp;IF($D$1=18,TS!BA32,IF($D$1=19,TS!BD32,IF($D$1=20,TS!BG32,IF($D$1=21,TS!BJ32,IF($D$1=22,TS!BM32,IF($D$1=23,TS!BP32,""))))))&amp;IF($D$1=24,TS!BS32,IF($D$1=25,TS!BV32,IF($D$1=26,TS!BY32,IF($D$1=27,TS!CB32,IF($D$1=28,TS!CE32,IF($D$1=29,TS!CH32,IF($D$1=1,TS!B32,IF($D$1=2,TS!E32,""))))))))&amp;IF($D$1=30,TS!CK32,IF($D$1=31,TS!CN32,IF($D$1=32,TS!CQ32,IF($D$1=33,TS!CT32,IF($D$1=34,TS!CW32,IF($D$1=35,TS!CZ32,IF($D$1=36,TS!DC32,IF($D$1=37,TS!DF32,""))))))))&amp;IF($D$1=38,TS!DI32,IF($D$1=39,TS!DL32,IF($D$1=40,TS!DO32,"")))</f>
        <v/>
      </c>
      <c r="I32" s="251" t="str">
        <f ca="1">IF($D$1=3,TS!I32,IF($D$1=4,TS!L32,IF($D$1=5,TS!O32,IF($D$1=6,TS!R32,IF($D$1=7,TS!U32,IF($D$1=8,TS!X32,IF($D$1=9,TS!AA32,IF($D$1=10,TS!AD32,""))))))))&amp;IF($D$1=11,TS!AG32,IF($D$1=12,TS!AJ32,IF($D$1=13,TS!AM32,IF($D$1=14,TS!AP32,IF($D$1=15,TS!AS32,IF($D$1=16,TS!AV32,IF($D$1=17,TS!AY32,"")))))))&amp;IF($D$1=18,TS!BB32,IF($D$1=19,TS!BE32,IF($D$1=20,TS!BH32,IF($D$1=21,TS!BK32,IF($D$1=22,TS!BN32,IF($D$1=23,TS!BQ32,""))))))&amp;IF($D$1=24,TS!BT32,IF($D$1=25,TS!BW32,IF($D$1=26,TS!BZ32,IF($D$1=27,TS!CC32,IF($D$1=28,TS!CF32,IF($D$1=29,TS!CI32,IF($D$1=1,TS!C32,IF($D$1=2,TS!F32,""))))))))&amp;IF($D$1=30,TS!CL32,IF($D$1=31,TS!CO32,IF($D$1=32,TS!CR32,IF($D$1=33,TS!CU32,IF($D$1=34,TS!CX32,IF($D$1=35,TS!DA32,IF($D$1=36,TS!DD32,IF($D$1=37,TS!DG32,""))))))))&amp;IF($D$1=38,TS!DJ32,IF($D$1=39,TS!DM32,IF($D$1=40,TS!DP32,"")))</f>
        <v/>
      </c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249" t="str">
        <f t="shared" ca="1" si="0"/>
        <v/>
      </c>
      <c r="AE32" s="94" t="str">
        <f t="shared" ca="1" si="1"/>
        <v/>
      </c>
    </row>
    <row r="33" spans="1:31" ht="18" customHeight="1" x14ac:dyDescent="0.2">
      <c r="D33" s="109">
        <f>V!Q33</f>
        <v>0</v>
      </c>
      <c r="E33" s="58">
        <v>32</v>
      </c>
      <c r="F33" s="73">
        <f>V!L33</f>
        <v>0</v>
      </c>
      <c r="G33" s="250" t="str">
        <f ca="1">IF($D$1=3,TS!G33,IF($D$1=4,TS!J33,IF($D$1=5,TS!M33,IF($D$1=6,TS!P33,IF($D$1=7,TS!S33,IF($D$1=8,TS!V33,IF($D$1=9,TS!Y33,IF($D$1=10,TS!AB33,""))))))))&amp;IF($D$1=11,TS!AE33,IF($D$1=12,TS!AH33,IF($D$1=13,TS!AK33,IF($D$1=14,TS!AN33,IF($D$1=15,TS!AQ33,IF($D$1=16,TS!AT33,IF($D$1=17,TS!AW33,"")))))))&amp;IF($D$1=18,TS!AZ33,IF($D$1=19,TS!BC33,IF($D$1=20,TS!BF33,IF($D$1=21,TS!BI33,IF($D$1=22,TS!BL33,IF($D$1=23,TS!BO33,""))))))&amp;IF($D$1=24,TS!BR33,IF($D$1=25,TS!BU33,IF($D$1=26,TS!BX33,IF($D$1=27,TS!CA33,IF($D$1=28,TS!CD33,IF($D$1=29,TS!CG33,IF($D$1=1,TS!A33,IF($D$1=2,TS!D33,""))))))))&amp;IF($D$1=30,TS!CJ33,IF($D$1=31,TS!CM33,IF($D$1=32,TS!CP33,IF($D$1=33,TS!CS33,IF($D$1=34,TS!CV33,IF($D$1=35,TS!CY33,IF($D$1=36,TS!DB33,IF($D$1=37,TS!DE33,""))))))))&amp;IF($D$1=38,TS!DH33,IF($D$1=39,TS!DK33,IF($D$1=40,TS!DN33,"")))</f>
        <v/>
      </c>
      <c r="H33" s="250" t="str">
        <f ca="1">IF($D$1=3,TS!H33,IF($D$1=4,TS!K33,IF($D$1=5,TS!N33,IF($D$1=6,TS!Q33,IF($D$1=7,TS!T33,IF($D$1=8,TS!W33,IF($D$1=9,TS!Z33,IF($D$1=10,TS!AC33,""))))))))&amp;IF($D$1=11,TS!AF33,IF($D$1=12,TS!AI33,IF($D$1=13,TS!AL33,IF($D$1=14,TS!AO33,IF($D$1=15,TS!AR33,IF($D$1=16,TS!AU33,IF($D$1=17,TS!AX33,"")))))))&amp;IF($D$1=18,TS!BA33,IF($D$1=19,TS!BD33,IF($D$1=20,TS!BG33,IF($D$1=21,TS!BJ33,IF($D$1=22,TS!BM33,IF($D$1=23,TS!BP33,""))))))&amp;IF($D$1=24,TS!BS33,IF($D$1=25,TS!BV33,IF($D$1=26,TS!BY33,IF($D$1=27,TS!CB33,IF($D$1=28,TS!CE33,IF($D$1=29,TS!CH33,IF($D$1=1,TS!B33,IF($D$1=2,TS!E33,""))))))))&amp;IF($D$1=30,TS!CK33,IF($D$1=31,TS!CN33,IF($D$1=32,TS!CQ33,IF($D$1=33,TS!CT33,IF($D$1=34,TS!CW33,IF($D$1=35,TS!CZ33,IF($D$1=36,TS!DC33,IF($D$1=37,TS!DF33,""))))))))&amp;IF($D$1=38,TS!DI33,IF($D$1=39,TS!DL33,IF($D$1=40,TS!DO33,"")))</f>
        <v/>
      </c>
      <c r="I33" s="251" t="str">
        <f ca="1">IF($D$1=3,TS!I33,IF($D$1=4,TS!L33,IF($D$1=5,TS!O33,IF($D$1=6,TS!R33,IF($D$1=7,TS!U33,IF($D$1=8,TS!X33,IF($D$1=9,TS!AA33,IF($D$1=10,TS!AD33,""))))))))&amp;IF($D$1=11,TS!AG33,IF($D$1=12,TS!AJ33,IF($D$1=13,TS!AM33,IF($D$1=14,TS!AP33,IF($D$1=15,TS!AS33,IF($D$1=16,TS!AV33,IF($D$1=17,TS!AY33,"")))))))&amp;IF($D$1=18,TS!BB33,IF($D$1=19,TS!BE33,IF($D$1=20,TS!BH33,IF($D$1=21,TS!BK33,IF($D$1=22,TS!BN33,IF($D$1=23,TS!BQ33,""))))))&amp;IF($D$1=24,TS!BT33,IF($D$1=25,TS!BW33,IF($D$1=26,TS!BZ33,IF($D$1=27,TS!CC33,IF($D$1=28,TS!CF33,IF($D$1=29,TS!CI33,IF($D$1=1,TS!C33,IF($D$1=2,TS!F33,""))))))))&amp;IF($D$1=30,TS!CL33,IF($D$1=31,TS!CO33,IF($D$1=32,TS!CR33,IF($D$1=33,TS!CU33,IF($D$1=34,TS!CX33,IF($D$1=35,TS!DA33,IF($D$1=36,TS!DD33,IF($D$1=37,TS!DG33,""))))))))&amp;IF($D$1=38,TS!DJ33,IF($D$1=39,TS!DM33,IF($D$1=40,TS!DP33,"")))</f>
        <v/>
      </c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249" t="str">
        <f t="shared" ca="1" si="0"/>
        <v/>
      </c>
      <c r="AE33" s="94" t="str">
        <f t="shared" ca="1" si="1"/>
        <v/>
      </c>
    </row>
    <row r="34" spans="1:31" ht="18" customHeight="1" x14ac:dyDescent="0.2">
      <c r="D34" s="109">
        <f>V!Q34</f>
        <v>0</v>
      </c>
      <c r="E34" s="58">
        <v>33</v>
      </c>
      <c r="F34" s="73">
        <f>V!L34</f>
        <v>0</v>
      </c>
      <c r="G34" s="250" t="str">
        <f ca="1">IF($D$1=3,TS!G34,IF($D$1=4,TS!J34,IF($D$1=5,TS!M34,IF($D$1=6,TS!P34,IF($D$1=7,TS!S34,IF($D$1=8,TS!V34,IF($D$1=9,TS!Y34,IF($D$1=10,TS!AB34,""))))))))&amp;IF($D$1=11,TS!AE34,IF($D$1=12,TS!AH34,IF($D$1=13,TS!AK34,IF($D$1=14,TS!AN34,IF($D$1=15,TS!AQ34,IF($D$1=16,TS!AT34,IF($D$1=17,TS!AW34,"")))))))&amp;IF($D$1=18,TS!AZ34,IF($D$1=19,TS!BC34,IF($D$1=20,TS!BF34,IF($D$1=21,TS!BI34,IF($D$1=22,TS!BL34,IF($D$1=23,TS!BO34,""))))))&amp;IF($D$1=24,TS!BR34,IF($D$1=25,TS!BU34,IF($D$1=26,TS!BX34,IF($D$1=27,TS!CA34,IF($D$1=28,TS!CD34,IF($D$1=29,TS!CG34,IF($D$1=1,TS!A34,IF($D$1=2,TS!D34,""))))))))&amp;IF($D$1=30,TS!CJ34,IF($D$1=31,TS!CM34,IF($D$1=32,TS!CP34,IF($D$1=33,TS!CS34,IF($D$1=34,TS!CV34,IF($D$1=35,TS!CY34,IF($D$1=36,TS!DB34,IF($D$1=37,TS!DE34,""))))))))&amp;IF($D$1=38,TS!DH34,IF($D$1=39,TS!DK34,IF($D$1=40,TS!DN34,"")))</f>
        <v/>
      </c>
      <c r="H34" s="250" t="str">
        <f ca="1">IF($D$1=3,TS!H34,IF($D$1=4,TS!K34,IF($D$1=5,TS!N34,IF($D$1=6,TS!Q34,IF($D$1=7,TS!T34,IF($D$1=8,TS!W34,IF($D$1=9,TS!Z34,IF($D$1=10,TS!AC34,""))))))))&amp;IF($D$1=11,TS!AF34,IF($D$1=12,TS!AI34,IF($D$1=13,TS!AL34,IF($D$1=14,TS!AO34,IF($D$1=15,TS!AR34,IF($D$1=16,TS!AU34,IF($D$1=17,TS!AX34,"")))))))&amp;IF($D$1=18,TS!BA34,IF($D$1=19,TS!BD34,IF($D$1=20,TS!BG34,IF($D$1=21,TS!BJ34,IF($D$1=22,TS!BM34,IF($D$1=23,TS!BP34,""))))))&amp;IF($D$1=24,TS!BS34,IF($D$1=25,TS!BV34,IF($D$1=26,TS!BY34,IF($D$1=27,TS!CB34,IF($D$1=28,TS!CE34,IF($D$1=29,TS!CH34,IF($D$1=1,TS!B34,IF($D$1=2,TS!E34,""))))))))&amp;IF($D$1=30,TS!CK34,IF($D$1=31,TS!CN34,IF($D$1=32,TS!CQ34,IF($D$1=33,TS!CT34,IF($D$1=34,TS!CW34,IF($D$1=35,TS!CZ34,IF($D$1=36,TS!DC34,IF($D$1=37,TS!DF34,""))))))))&amp;IF($D$1=38,TS!DI34,IF($D$1=39,TS!DL34,IF($D$1=40,TS!DO34,"")))</f>
        <v/>
      </c>
      <c r="I34" s="251" t="str">
        <f ca="1">IF($D$1=3,TS!I34,IF($D$1=4,TS!L34,IF($D$1=5,TS!O34,IF($D$1=6,TS!R34,IF($D$1=7,TS!U34,IF($D$1=8,TS!X34,IF($D$1=9,TS!AA34,IF($D$1=10,TS!AD34,""))))))))&amp;IF($D$1=11,TS!AG34,IF($D$1=12,TS!AJ34,IF($D$1=13,TS!AM34,IF($D$1=14,TS!AP34,IF($D$1=15,TS!AS34,IF($D$1=16,TS!AV34,IF($D$1=17,TS!AY34,"")))))))&amp;IF($D$1=18,TS!BB34,IF($D$1=19,TS!BE34,IF($D$1=20,TS!BH34,IF($D$1=21,TS!BK34,IF($D$1=22,TS!BN34,IF($D$1=23,TS!BQ34,""))))))&amp;IF($D$1=24,TS!BT34,IF($D$1=25,TS!BW34,IF($D$1=26,TS!BZ34,IF($D$1=27,TS!CC34,IF($D$1=28,TS!CF34,IF($D$1=29,TS!CI34,IF($D$1=1,TS!C34,IF($D$1=2,TS!F34,""))))))))&amp;IF($D$1=30,TS!CL34,IF($D$1=31,TS!CO34,IF($D$1=32,TS!CR34,IF($D$1=33,TS!CU34,IF($D$1=34,TS!CX34,IF($D$1=35,TS!DA34,IF($D$1=36,TS!DD34,IF($D$1=37,TS!DG34,""))))))))&amp;IF($D$1=38,TS!DJ34,IF($D$1=39,TS!DM34,IF($D$1=40,TS!DP34,"")))</f>
        <v/>
      </c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249" t="str">
        <f t="shared" ca="1" si="0"/>
        <v/>
      </c>
      <c r="AE34" s="94" t="str">
        <f t="shared" ca="1" si="1"/>
        <v/>
      </c>
    </row>
    <row r="35" spans="1:31" ht="18" customHeight="1" x14ac:dyDescent="0.2">
      <c r="D35" s="109">
        <f>V!Q35</f>
        <v>0</v>
      </c>
      <c r="E35" s="58">
        <v>34</v>
      </c>
      <c r="F35" s="73">
        <f>V!L35</f>
        <v>0</v>
      </c>
      <c r="G35" s="250" t="str">
        <f ca="1">IF($D$1=3,TS!G35,IF($D$1=4,TS!J35,IF($D$1=5,TS!M35,IF($D$1=6,TS!P35,IF($D$1=7,TS!S35,IF($D$1=8,TS!V35,IF($D$1=9,TS!Y35,IF($D$1=10,TS!AB35,""))))))))&amp;IF($D$1=11,TS!AE35,IF($D$1=12,TS!AH35,IF($D$1=13,TS!AK35,IF($D$1=14,TS!AN35,IF($D$1=15,TS!AQ35,IF($D$1=16,TS!AT35,IF($D$1=17,TS!AW35,"")))))))&amp;IF($D$1=18,TS!AZ35,IF($D$1=19,TS!BC35,IF($D$1=20,TS!BF35,IF($D$1=21,TS!BI35,IF($D$1=22,TS!BL35,IF($D$1=23,TS!BO35,""))))))&amp;IF($D$1=24,TS!BR35,IF($D$1=25,TS!BU35,IF($D$1=26,TS!BX35,IF($D$1=27,TS!CA35,IF($D$1=28,TS!CD35,IF($D$1=29,TS!CG35,IF($D$1=1,TS!A35,IF($D$1=2,TS!D35,""))))))))&amp;IF($D$1=30,TS!CJ35,IF($D$1=31,TS!CM35,IF($D$1=32,TS!CP35,IF($D$1=33,TS!CS35,IF($D$1=34,TS!CV35,IF($D$1=35,TS!CY35,IF($D$1=36,TS!DB35,IF($D$1=37,TS!DE35,""))))))))&amp;IF($D$1=38,TS!DH35,IF($D$1=39,TS!DK35,IF($D$1=40,TS!DN35,"")))</f>
        <v/>
      </c>
      <c r="H35" s="250" t="str">
        <f ca="1">IF($D$1=3,TS!H35,IF($D$1=4,TS!K35,IF($D$1=5,TS!N35,IF($D$1=6,TS!Q35,IF($D$1=7,TS!T35,IF($D$1=8,TS!W35,IF($D$1=9,TS!Z35,IF($D$1=10,TS!AC35,""))))))))&amp;IF($D$1=11,TS!AF35,IF($D$1=12,TS!AI35,IF($D$1=13,TS!AL35,IF($D$1=14,TS!AO35,IF($D$1=15,TS!AR35,IF($D$1=16,TS!AU35,IF($D$1=17,TS!AX35,"")))))))&amp;IF($D$1=18,TS!BA35,IF($D$1=19,TS!BD35,IF($D$1=20,TS!BG35,IF($D$1=21,TS!BJ35,IF($D$1=22,TS!BM35,IF($D$1=23,TS!BP35,""))))))&amp;IF($D$1=24,TS!BS35,IF($D$1=25,TS!BV35,IF($D$1=26,TS!BY35,IF($D$1=27,TS!CB35,IF($D$1=28,TS!CE35,IF($D$1=29,TS!CH35,IF($D$1=1,TS!B35,IF($D$1=2,TS!E35,""))))))))&amp;IF($D$1=30,TS!CK35,IF($D$1=31,TS!CN35,IF($D$1=32,TS!CQ35,IF($D$1=33,TS!CT35,IF($D$1=34,TS!CW35,IF($D$1=35,TS!CZ35,IF($D$1=36,TS!DC35,IF($D$1=37,TS!DF35,""))))))))&amp;IF($D$1=38,TS!DI35,IF($D$1=39,TS!DL35,IF($D$1=40,TS!DO35,"")))</f>
        <v/>
      </c>
      <c r="I35" s="251" t="str">
        <f ca="1">IF($D$1=3,TS!I35,IF($D$1=4,TS!L35,IF($D$1=5,TS!O35,IF($D$1=6,TS!R35,IF($D$1=7,TS!U35,IF($D$1=8,TS!X35,IF($D$1=9,TS!AA35,IF($D$1=10,TS!AD35,""))))))))&amp;IF($D$1=11,TS!AG35,IF($D$1=12,TS!AJ35,IF($D$1=13,TS!AM35,IF($D$1=14,TS!AP35,IF($D$1=15,TS!AS35,IF($D$1=16,TS!AV35,IF($D$1=17,TS!AY35,"")))))))&amp;IF($D$1=18,TS!BB35,IF($D$1=19,TS!BE35,IF($D$1=20,TS!BH35,IF($D$1=21,TS!BK35,IF($D$1=22,TS!BN35,IF($D$1=23,TS!BQ35,""))))))&amp;IF($D$1=24,TS!BT35,IF($D$1=25,TS!BW35,IF($D$1=26,TS!BZ35,IF($D$1=27,TS!CC35,IF($D$1=28,TS!CF35,IF($D$1=29,TS!CI35,IF($D$1=1,TS!C35,IF($D$1=2,TS!F35,""))))))))&amp;IF($D$1=30,TS!CL35,IF($D$1=31,TS!CO35,IF($D$1=32,TS!CR35,IF($D$1=33,TS!CU35,IF($D$1=34,TS!CX35,IF($D$1=35,TS!DA35,IF($D$1=36,TS!DD35,IF($D$1=37,TS!DG35,""))))))))&amp;IF($D$1=38,TS!DJ35,IF($D$1=39,TS!DM35,IF($D$1=40,TS!DP35,"")))</f>
        <v/>
      </c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249" t="str">
        <f t="shared" ca="1" si="0"/>
        <v/>
      </c>
      <c r="AE35" s="94" t="str">
        <f t="shared" ca="1" si="1"/>
        <v/>
      </c>
    </row>
    <row r="36" spans="1:31" ht="18" customHeight="1" x14ac:dyDescent="0.2">
      <c r="D36" s="109">
        <f>V!Q36</f>
        <v>0</v>
      </c>
      <c r="E36" s="58">
        <v>35</v>
      </c>
      <c r="F36" s="73">
        <f>V!L36</f>
        <v>0</v>
      </c>
      <c r="G36" s="250" t="str">
        <f ca="1">IF($D$1=3,TS!G36,IF($D$1=4,TS!J36,IF($D$1=5,TS!M36,IF($D$1=6,TS!P36,IF($D$1=7,TS!S36,IF($D$1=8,TS!V36,IF($D$1=9,TS!Y36,IF($D$1=10,TS!AB36,""))))))))&amp;IF($D$1=11,TS!AE36,IF($D$1=12,TS!AH36,IF($D$1=13,TS!AK36,IF($D$1=14,TS!AN36,IF($D$1=15,TS!AQ36,IF($D$1=16,TS!AT36,IF($D$1=17,TS!AW36,"")))))))&amp;IF($D$1=18,TS!AZ36,IF($D$1=19,TS!BC36,IF($D$1=20,TS!BF36,IF($D$1=21,TS!BI36,IF($D$1=22,TS!BL36,IF($D$1=23,TS!BO36,""))))))&amp;IF($D$1=24,TS!BR36,IF($D$1=25,TS!BU36,IF($D$1=26,TS!BX36,IF($D$1=27,TS!CA36,IF($D$1=28,TS!CD36,IF($D$1=29,TS!CG36,IF($D$1=1,TS!A36,IF($D$1=2,TS!D36,""))))))))&amp;IF($D$1=30,TS!CJ36,IF($D$1=31,TS!CM36,IF($D$1=32,TS!CP36,IF($D$1=33,TS!CS36,IF($D$1=34,TS!CV36,IF($D$1=35,TS!CY36,IF($D$1=36,TS!DB36,IF($D$1=37,TS!DE36,""))))))))&amp;IF($D$1=38,TS!DH36,IF($D$1=39,TS!DK36,IF($D$1=40,TS!DN36,"")))</f>
        <v/>
      </c>
      <c r="H36" s="250" t="str">
        <f ca="1">IF($D$1=3,TS!H36,IF($D$1=4,TS!K36,IF($D$1=5,TS!N36,IF($D$1=6,TS!Q36,IF($D$1=7,TS!T36,IF($D$1=8,TS!W36,IF($D$1=9,TS!Z36,IF($D$1=10,TS!AC36,""))))))))&amp;IF($D$1=11,TS!AF36,IF($D$1=12,TS!AI36,IF($D$1=13,TS!AL36,IF($D$1=14,TS!AO36,IF($D$1=15,TS!AR36,IF($D$1=16,TS!AU36,IF($D$1=17,TS!AX36,"")))))))&amp;IF($D$1=18,TS!BA36,IF($D$1=19,TS!BD36,IF($D$1=20,TS!BG36,IF($D$1=21,TS!BJ36,IF($D$1=22,TS!BM36,IF($D$1=23,TS!BP36,""))))))&amp;IF($D$1=24,TS!BS36,IF($D$1=25,TS!BV36,IF($D$1=26,TS!BY36,IF($D$1=27,TS!CB36,IF($D$1=28,TS!CE36,IF($D$1=29,TS!CH36,IF($D$1=1,TS!B36,IF($D$1=2,TS!E36,""))))))))&amp;IF($D$1=30,TS!CK36,IF($D$1=31,TS!CN36,IF($D$1=32,TS!CQ36,IF($D$1=33,TS!CT36,IF($D$1=34,TS!CW36,IF($D$1=35,TS!CZ36,IF($D$1=36,TS!DC36,IF($D$1=37,TS!DF36,""))))))))&amp;IF($D$1=38,TS!DI36,IF($D$1=39,TS!DL36,IF($D$1=40,TS!DO36,"")))</f>
        <v/>
      </c>
      <c r="I36" s="251" t="str">
        <f ca="1">IF($D$1=3,TS!I36,IF($D$1=4,TS!L36,IF($D$1=5,TS!O36,IF($D$1=6,TS!R36,IF($D$1=7,TS!U36,IF($D$1=8,TS!X36,IF($D$1=9,TS!AA36,IF($D$1=10,TS!AD36,""))))))))&amp;IF($D$1=11,TS!AG36,IF($D$1=12,TS!AJ36,IF($D$1=13,TS!AM36,IF($D$1=14,TS!AP36,IF($D$1=15,TS!AS36,IF($D$1=16,TS!AV36,IF($D$1=17,TS!AY36,"")))))))&amp;IF($D$1=18,TS!BB36,IF($D$1=19,TS!BE36,IF($D$1=20,TS!BH36,IF($D$1=21,TS!BK36,IF($D$1=22,TS!BN36,IF($D$1=23,TS!BQ36,""))))))&amp;IF($D$1=24,TS!BT36,IF($D$1=25,TS!BW36,IF($D$1=26,TS!BZ36,IF($D$1=27,TS!CC36,IF($D$1=28,TS!CF36,IF($D$1=29,TS!CI36,IF($D$1=1,TS!C36,IF($D$1=2,TS!F36,""))))))))&amp;IF($D$1=30,TS!CL36,IF($D$1=31,TS!CO36,IF($D$1=32,TS!CR36,IF($D$1=33,TS!CU36,IF($D$1=34,TS!CX36,IF($D$1=35,TS!DA36,IF($D$1=36,TS!DD36,IF($D$1=37,TS!DG36,""))))))))&amp;IF($D$1=38,TS!DJ36,IF($D$1=39,TS!DM36,IF($D$1=40,TS!DP36,"")))</f>
        <v/>
      </c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249" t="str">
        <f t="shared" ca="1" si="0"/>
        <v/>
      </c>
      <c r="AE36" s="94" t="str">
        <f t="shared" ca="1" si="1"/>
        <v/>
      </c>
    </row>
    <row r="37" spans="1:31" ht="18" customHeight="1" x14ac:dyDescent="0.2">
      <c r="D37" s="109">
        <f>V!Q37</f>
        <v>0</v>
      </c>
      <c r="E37" s="58">
        <v>36</v>
      </c>
      <c r="F37" s="73">
        <f>V!L37</f>
        <v>0</v>
      </c>
      <c r="G37" s="250" t="str">
        <f ca="1">IF($D$1=3,TS!G37,IF($D$1=4,TS!J37,IF($D$1=5,TS!M37,IF($D$1=6,TS!P37,IF($D$1=7,TS!S37,IF($D$1=8,TS!V37,IF($D$1=9,TS!Y37,IF($D$1=10,TS!AB37,""))))))))&amp;IF($D$1=11,TS!AE37,IF($D$1=12,TS!AH37,IF($D$1=13,TS!AK37,IF($D$1=14,TS!AN37,IF($D$1=15,TS!AQ37,IF($D$1=16,TS!AT37,IF($D$1=17,TS!AW37,"")))))))&amp;IF($D$1=18,TS!AZ37,IF($D$1=19,TS!BC37,IF($D$1=20,TS!BF37,IF($D$1=21,TS!BI37,IF($D$1=22,TS!BL37,IF($D$1=23,TS!BO37,""))))))&amp;IF($D$1=24,TS!BR37,IF($D$1=25,TS!BU37,IF($D$1=26,TS!BX37,IF($D$1=27,TS!CA37,IF($D$1=28,TS!CD37,IF($D$1=29,TS!CG37,IF($D$1=1,TS!A37,IF($D$1=2,TS!D37,""))))))))&amp;IF($D$1=30,TS!CJ37,IF($D$1=31,TS!CM37,IF($D$1=32,TS!CP37,IF($D$1=33,TS!CS37,IF($D$1=34,TS!CV37,IF($D$1=35,TS!CY37,IF($D$1=36,TS!DB37,IF($D$1=37,TS!DE37,""))))))))&amp;IF($D$1=38,TS!DH37,IF($D$1=39,TS!DK37,IF($D$1=40,TS!DN37,"")))</f>
        <v/>
      </c>
      <c r="H37" s="250" t="str">
        <f ca="1">IF($D$1=3,TS!H37,IF($D$1=4,TS!K37,IF($D$1=5,TS!N37,IF($D$1=6,TS!Q37,IF($D$1=7,TS!T37,IF($D$1=8,TS!W37,IF($D$1=9,TS!Z37,IF($D$1=10,TS!AC37,""))))))))&amp;IF($D$1=11,TS!AF37,IF($D$1=12,TS!AI37,IF($D$1=13,TS!AL37,IF($D$1=14,TS!AO37,IF($D$1=15,TS!AR37,IF($D$1=16,TS!AU37,IF($D$1=17,TS!AX37,"")))))))&amp;IF($D$1=18,TS!BA37,IF($D$1=19,TS!BD37,IF($D$1=20,TS!BG37,IF($D$1=21,TS!BJ37,IF($D$1=22,TS!BM37,IF($D$1=23,TS!BP37,""))))))&amp;IF($D$1=24,TS!BS37,IF($D$1=25,TS!BV37,IF($D$1=26,TS!BY37,IF($D$1=27,TS!CB37,IF($D$1=28,TS!CE37,IF($D$1=29,TS!CH37,IF($D$1=1,TS!B37,IF($D$1=2,TS!E37,""))))))))&amp;IF($D$1=30,TS!CK37,IF($D$1=31,TS!CN37,IF($D$1=32,TS!CQ37,IF($D$1=33,TS!CT37,IF($D$1=34,TS!CW37,IF($D$1=35,TS!CZ37,IF($D$1=36,TS!DC37,IF($D$1=37,TS!DF37,""))))))))&amp;IF($D$1=38,TS!DI37,IF($D$1=39,TS!DL37,IF($D$1=40,TS!DO37,"")))</f>
        <v/>
      </c>
      <c r="I37" s="251" t="str">
        <f ca="1">IF($D$1=3,TS!I37,IF($D$1=4,TS!L37,IF($D$1=5,TS!O37,IF($D$1=6,TS!R37,IF($D$1=7,TS!U37,IF($D$1=8,TS!X37,IF($D$1=9,TS!AA37,IF($D$1=10,TS!AD37,""))))))))&amp;IF($D$1=11,TS!AG37,IF($D$1=12,TS!AJ37,IF($D$1=13,TS!AM37,IF($D$1=14,TS!AP37,IF($D$1=15,TS!AS37,IF($D$1=16,TS!AV37,IF($D$1=17,TS!AY37,"")))))))&amp;IF($D$1=18,TS!BB37,IF($D$1=19,TS!BE37,IF($D$1=20,TS!BH37,IF($D$1=21,TS!BK37,IF($D$1=22,TS!BN37,IF($D$1=23,TS!BQ37,""))))))&amp;IF($D$1=24,TS!BT37,IF($D$1=25,TS!BW37,IF($D$1=26,TS!BZ37,IF($D$1=27,TS!CC37,IF($D$1=28,TS!CF37,IF($D$1=29,TS!CI37,IF($D$1=1,TS!C37,IF($D$1=2,TS!F37,""))))))))&amp;IF($D$1=30,TS!CL37,IF($D$1=31,TS!CO37,IF($D$1=32,TS!CR37,IF($D$1=33,TS!CU37,IF($D$1=34,TS!CX37,IF($D$1=35,TS!DA37,IF($D$1=36,TS!DD37,IF($D$1=37,TS!DG37,""))))))))&amp;IF($D$1=38,TS!DJ37,IF($D$1=39,TS!DM37,IF($D$1=40,TS!DP37,"")))</f>
        <v/>
      </c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249" t="str">
        <f t="shared" ca="1" si="0"/>
        <v/>
      </c>
      <c r="AE37" s="94" t="str">
        <f t="shared" ca="1" si="1"/>
        <v/>
      </c>
    </row>
    <row r="38" spans="1:31" ht="18" customHeight="1" x14ac:dyDescent="0.2">
      <c r="D38" s="109">
        <f>V!Q38</f>
        <v>0</v>
      </c>
      <c r="E38" s="58">
        <v>37</v>
      </c>
      <c r="F38" s="73">
        <f>V!L38</f>
        <v>0</v>
      </c>
      <c r="G38" s="250" t="str">
        <f ca="1">IF($D$1=3,TS!G38,IF($D$1=4,TS!J38,IF($D$1=5,TS!M38,IF($D$1=6,TS!P38,IF($D$1=7,TS!S38,IF($D$1=8,TS!V38,IF($D$1=9,TS!Y38,IF($D$1=10,TS!AB38,""))))))))&amp;IF($D$1=11,TS!AE38,IF($D$1=12,TS!AH38,IF($D$1=13,TS!AK38,IF($D$1=14,TS!AN38,IF($D$1=15,TS!AQ38,IF($D$1=16,TS!AT38,IF($D$1=17,TS!AW38,"")))))))&amp;IF($D$1=18,TS!AZ38,IF($D$1=19,TS!BC38,IF($D$1=20,TS!BF38,IF($D$1=21,TS!BI38,IF($D$1=22,TS!BL38,IF($D$1=23,TS!BO38,""))))))&amp;IF($D$1=24,TS!BR38,IF($D$1=25,TS!BU38,IF($D$1=26,TS!BX38,IF($D$1=27,TS!CA38,IF($D$1=28,TS!CD38,IF($D$1=29,TS!CG38,IF($D$1=1,TS!A38,IF($D$1=2,TS!D38,""))))))))&amp;IF($D$1=30,TS!CJ38,IF($D$1=31,TS!CM38,IF($D$1=32,TS!CP38,IF($D$1=33,TS!CS38,IF($D$1=34,TS!CV38,IF($D$1=35,TS!CY38,IF($D$1=36,TS!DB38,IF($D$1=37,TS!DE38,""))))))))&amp;IF($D$1=38,TS!DH38,IF($D$1=39,TS!DK38,IF($D$1=40,TS!DN38,"")))</f>
        <v/>
      </c>
      <c r="H38" s="250" t="str">
        <f ca="1">IF($D$1=3,TS!H38,IF($D$1=4,TS!K38,IF($D$1=5,TS!N38,IF($D$1=6,TS!Q38,IF($D$1=7,TS!T38,IF($D$1=8,TS!W38,IF($D$1=9,TS!Z38,IF($D$1=10,TS!AC38,""))))))))&amp;IF($D$1=11,TS!AF38,IF($D$1=12,TS!AI38,IF($D$1=13,TS!AL38,IF($D$1=14,TS!AO38,IF($D$1=15,TS!AR38,IF($D$1=16,TS!AU38,IF($D$1=17,TS!AX38,"")))))))&amp;IF($D$1=18,TS!BA38,IF($D$1=19,TS!BD38,IF($D$1=20,TS!BG38,IF($D$1=21,TS!BJ38,IF($D$1=22,TS!BM38,IF($D$1=23,TS!BP38,""))))))&amp;IF($D$1=24,TS!BS38,IF($D$1=25,TS!BV38,IF($D$1=26,TS!BY38,IF($D$1=27,TS!CB38,IF($D$1=28,TS!CE38,IF($D$1=29,TS!CH38,IF($D$1=1,TS!B38,IF($D$1=2,TS!E38,""))))))))&amp;IF($D$1=30,TS!CK38,IF($D$1=31,TS!CN38,IF($D$1=32,TS!CQ38,IF($D$1=33,TS!CT38,IF($D$1=34,TS!CW38,IF($D$1=35,TS!CZ38,IF($D$1=36,TS!DC38,IF($D$1=37,TS!DF38,""))))))))&amp;IF($D$1=38,TS!DI38,IF($D$1=39,TS!DL38,IF($D$1=40,TS!DO38,"")))</f>
        <v/>
      </c>
      <c r="I38" s="251" t="str">
        <f ca="1">IF($D$1=3,TS!I38,IF($D$1=4,TS!L38,IF($D$1=5,TS!O38,IF($D$1=6,TS!R38,IF($D$1=7,TS!U38,IF($D$1=8,TS!X38,IF($D$1=9,TS!AA38,IF($D$1=10,TS!AD38,""))))))))&amp;IF($D$1=11,TS!AG38,IF($D$1=12,TS!AJ38,IF($D$1=13,TS!AM38,IF($D$1=14,TS!AP38,IF($D$1=15,TS!AS38,IF($D$1=16,TS!AV38,IF($D$1=17,TS!AY38,"")))))))&amp;IF($D$1=18,TS!BB38,IF($D$1=19,TS!BE38,IF($D$1=20,TS!BH38,IF($D$1=21,TS!BK38,IF($D$1=22,TS!BN38,IF($D$1=23,TS!BQ38,""))))))&amp;IF($D$1=24,TS!BT38,IF($D$1=25,TS!BW38,IF($D$1=26,TS!BZ38,IF($D$1=27,TS!CC38,IF($D$1=28,TS!CF38,IF($D$1=29,TS!CI38,IF($D$1=1,TS!C38,IF($D$1=2,TS!F38,""))))))))&amp;IF($D$1=30,TS!CL38,IF($D$1=31,TS!CO38,IF($D$1=32,TS!CR38,IF($D$1=33,TS!CU38,IF($D$1=34,TS!CX38,IF($D$1=35,TS!DA38,IF($D$1=36,TS!DD38,IF($D$1=37,TS!DG38,""))))))))&amp;IF($D$1=38,TS!DJ38,IF($D$1=39,TS!DM38,IF($D$1=40,TS!DP38,"")))</f>
        <v/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249" t="str">
        <f t="shared" ca="1" si="0"/>
        <v/>
      </c>
      <c r="AE38" s="94" t="str">
        <f t="shared" ca="1" si="1"/>
        <v/>
      </c>
    </row>
    <row r="39" spans="1:31" ht="18" customHeight="1" x14ac:dyDescent="0.2">
      <c r="B39" s="148" t="s">
        <v>53</v>
      </c>
      <c r="D39" s="109">
        <f>V!Q39</f>
        <v>0</v>
      </c>
      <c r="E39" s="58">
        <v>38</v>
      </c>
      <c r="F39" s="73">
        <f>V!L39</f>
        <v>0</v>
      </c>
      <c r="G39" s="250" t="str">
        <f ca="1">IF($D$1=3,TS!G39,IF($D$1=4,TS!J39,IF($D$1=5,TS!M39,IF($D$1=6,TS!P39,IF($D$1=7,TS!S39,IF($D$1=8,TS!V39,IF($D$1=9,TS!Y39,IF($D$1=10,TS!AB39,""))))))))&amp;IF($D$1=11,TS!AE39,IF($D$1=12,TS!AH39,IF($D$1=13,TS!AK39,IF($D$1=14,TS!AN39,IF($D$1=15,TS!AQ39,IF($D$1=16,TS!AT39,IF($D$1=17,TS!AW39,"")))))))&amp;IF($D$1=18,TS!AZ39,IF($D$1=19,TS!BC39,IF($D$1=20,TS!BF39,IF($D$1=21,TS!BI39,IF($D$1=22,TS!BL39,IF($D$1=23,TS!BO39,""))))))&amp;IF($D$1=24,TS!BR39,IF($D$1=25,TS!BU39,IF($D$1=26,TS!BX39,IF($D$1=27,TS!CA39,IF($D$1=28,TS!CD39,IF($D$1=29,TS!CG39,IF($D$1=1,TS!A39,IF($D$1=2,TS!D39,""))))))))&amp;IF($D$1=30,TS!CJ39,IF($D$1=31,TS!CM39,IF($D$1=32,TS!CP39,IF($D$1=33,TS!CS39,IF($D$1=34,TS!CV39,IF($D$1=35,TS!CY39,IF($D$1=36,TS!DB39,IF($D$1=37,TS!DE39,""))))))))&amp;IF($D$1=38,TS!DH39,IF($D$1=39,TS!DK39,IF($D$1=40,TS!DN39,"")))</f>
        <v/>
      </c>
      <c r="H39" s="250" t="str">
        <f ca="1">IF($D$1=3,TS!H39,IF($D$1=4,TS!K39,IF($D$1=5,TS!N39,IF($D$1=6,TS!Q39,IF($D$1=7,TS!T39,IF($D$1=8,TS!W39,IF($D$1=9,TS!Z39,IF($D$1=10,TS!AC39,""))))))))&amp;IF($D$1=11,TS!AF39,IF($D$1=12,TS!AI39,IF($D$1=13,TS!AL39,IF($D$1=14,TS!AO39,IF($D$1=15,TS!AR39,IF($D$1=16,TS!AU39,IF($D$1=17,TS!AX39,"")))))))&amp;IF($D$1=18,TS!BA39,IF($D$1=19,TS!BD39,IF($D$1=20,TS!BG39,IF($D$1=21,TS!BJ39,IF($D$1=22,TS!BM39,IF($D$1=23,TS!BP39,""))))))&amp;IF($D$1=24,TS!BS39,IF($D$1=25,TS!BV39,IF($D$1=26,TS!BY39,IF($D$1=27,TS!CB39,IF($D$1=28,TS!CE39,IF($D$1=29,TS!CH39,IF($D$1=1,TS!B39,IF($D$1=2,TS!E39,""))))))))&amp;IF($D$1=30,TS!CK39,IF($D$1=31,TS!CN39,IF($D$1=32,TS!CQ39,IF($D$1=33,TS!CT39,IF($D$1=34,TS!CW39,IF($D$1=35,TS!CZ39,IF($D$1=36,TS!DC39,IF($D$1=37,TS!DF39,""))))))))&amp;IF($D$1=38,TS!DI39,IF($D$1=39,TS!DL39,IF($D$1=40,TS!DO39,"")))</f>
        <v/>
      </c>
      <c r="I39" s="251" t="str">
        <f ca="1">IF($D$1=3,TS!I39,IF($D$1=4,TS!L39,IF($D$1=5,TS!O39,IF($D$1=6,TS!R39,IF($D$1=7,TS!U39,IF($D$1=8,TS!X39,IF($D$1=9,TS!AA39,IF($D$1=10,TS!AD39,""))))))))&amp;IF($D$1=11,TS!AG39,IF($D$1=12,TS!AJ39,IF($D$1=13,TS!AM39,IF($D$1=14,TS!AP39,IF($D$1=15,TS!AS39,IF($D$1=16,TS!AV39,IF($D$1=17,TS!AY39,"")))))))&amp;IF($D$1=18,TS!BB39,IF($D$1=19,TS!BE39,IF($D$1=20,TS!BH39,IF($D$1=21,TS!BK39,IF($D$1=22,TS!BN39,IF($D$1=23,TS!BQ39,""))))))&amp;IF($D$1=24,TS!BT39,IF($D$1=25,TS!BW39,IF($D$1=26,TS!BZ39,IF($D$1=27,TS!CC39,IF($D$1=28,TS!CF39,IF($D$1=29,TS!CI39,IF($D$1=1,TS!C39,IF($D$1=2,TS!F39,""))))))))&amp;IF($D$1=30,TS!CL39,IF($D$1=31,TS!CO39,IF($D$1=32,TS!CR39,IF($D$1=33,TS!CU39,IF($D$1=34,TS!CX39,IF($D$1=35,TS!DA39,IF($D$1=36,TS!DD39,IF($D$1=37,TS!DG39,""))))))))&amp;IF($D$1=38,TS!DJ39,IF($D$1=39,TS!DM39,IF($D$1=40,TS!DP39,"")))</f>
        <v/>
      </c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249" t="str">
        <f t="shared" ca="1" si="0"/>
        <v/>
      </c>
      <c r="AE39" s="94" t="str">
        <f t="shared" ca="1" si="1"/>
        <v/>
      </c>
    </row>
    <row r="40" spans="1:31" ht="18" customHeight="1" x14ac:dyDescent="0.2">
      <c r="A40" s="300" t="str">
        <f>IF(C4&lt;$A$50,B4,"")&amp;IF(C5&lt;$A$50,B5,"")&amp;IF(C6&lt;$A$50,B6,"")&amp;IF(C7&lt;$A$50,B7,"")&amp;IF(C8&lt;$A$50,B8,"")&amp;IF(C9&lt;$A$50,B9,"")&amp;IF(C10&lt;$A$50,B10,"")&amp;IF(C11&lt;$A$50,B11,"")&amp;IF(C12&lt;$A$50,B12,"")&amp;IF(C13&lt;$A$50,B13,"")&amp;IF(C14&lt;$A$50,B14,"")&amp;IF(C15&lt;$A$50,B15,"")&amp;IF(C16&lt;$A$50,B16,"")&amp;IF(C17&lt;$A$50,B17,"")&amp;IF(C18&lt;$A$50,B18,"")&amp;IF(C19&lt;$A$50,B19,"")&amp;IF(C20&lt;$A$50,B20,"")&amp;IF(C21&lt;$A$50,B21,"")&amp;IF(C22&lt;$A$50,B22,"")&amp;IF(C23&lt;$A$50,B23,"")</f>
        <v>1. Sorunun kazanımını yazınız. Yoksa siliniz.1. Sorunun kazanımını yazınız. Yoksa siliniz.</v>
      </c>
      <c r="B40" s="301"/>
      <c r="C40" s="302"/>
      <c r="D40" s="109">
        <f>V!Q40</f>
        <v>0</v>
      </c>
      <c r="E40" s="58">
        <v>39</v>
      </c>
      <c r="F40" s="73">
        <f>V!L40</f>
        <v>0</v>
      </c>
      <c r="G40" s="250" t="str">
        <f ca="1">IF($D$1=3,TS!G40,IF($D$1=4,TS!J40,IF($D$1=5,TS!M40,IF($D$1=6,TS!P40,IF($D$1=7,TS!S40,IF($D$1=8,TS!V40,IF($D$1=9,TS!Y40,IF($D$1=10,TS!AB40,""))))))))&amp;IF($D$1=11,TS!AE40,IF($D$1=12,TS!AH40,IF($D$1=13,TS!AK40,IF($D$1=14,TS!AN40,IF($D$1=15,TS!AQ40,IF($D$1=16,TS!AT40,IF($D$1=17,TS!AW40,"")))))))&amp;IF($D$1=18,TS!AZ40,IF($D$1=19,TS!BC40,IF($D$1=20,TS!BF40,IF($D$1=21,TS!BI40,IF($D$1=22,TS!BL40,IF($D$1=23,TS!BO40,""))))))&amp;IF($D$1=24,TS!BR40,IF($D$1=25,TS!BU40,IF($D$1=26,TS!BX40,IF($D$1=27,TS!CA40,IF($D$1=28,TS!CD40,IF($D$1=29,TS!CG40,IF($D$1=1,TS!A40,IF($D$1=2,TS!D40,""))))))))&amp;IF($D$1=30,TS!CJ40,IF($D$1=31,TS!CM40,IF($D$1=32,TS!CP40,IF($D$1=33,TS!CS40,IF($D$1=34,TS!CV40,IF($D$1=35,TS!CY40,IF($D$1=36,TS!DB40,IF($D$1=37,TS!DE40,""))))))))&amp;IF($D$1=38,TS!DH40,IF($D$1=39,TS!DK40,IF($D$1=40,TS!DN40,"")))</f>
        <v/>
      </c>
      <c r="H40" s="250" t="str">
        <f ca="1">IF($D$1=3,TS!H40,IF($D$1=4,TS!K40,IF($D$1=5,TS!N40,IF($D$1=6,TS!Q40,IF($D$1=7,TS!T40,IF($D$1=8,TS!W40,IF($D$1=9,TS!Z40,IF($D$1=10,TS!AC40,""))))))))&amp;IF($D$1=11,TS!AF40,IF($D$1=12,TS!AI40,IF($D$1=13,TS!AL40,IF($D$1=14,TS!AO40,IF($D$1=15,TS!AR40,IF($D$1=16,TS!AU40,IF($D$1=17,TS!AX40,"")))))))&amp;IF($D$1=18,TS!BA40,IF($D$1=19,TS!BD40,IF($D$1=20,TS!BG40,IF($D$1=21,TS!BJ40,IF($D$1=22,TS!BM40,IF($D$1=23,TS!BP40,""))))))&amp;IF($D$1=24,TS!BS40,IF($D$1=25,TS!BV40,IF($D$1=26,TS!BY40,IF($D$1=27,TS!CB40,IF($D$1=28,TS!CE40,IF($D$1=29,TS!CH40,IF($D$1=1,TS!B40,IF($D$1=2,TS!E40,""))))))))&amp;IF($D$1=30,TS!CK40,IF($D$1=31,TS!CN40,IF($D$1=32,TS!CQ40,IF($D$1=33,TS!CT40,IF($D$1=34,TS!CW40,IF($D$1=35,TS!CZ40,IF($D$1=36,TS!DC40,IF($D$1=37,TS!DF40,""))))))))&amp;IF($D$1=38,TS!DI40,IF($D$1=39,TS!DL40,IF($D$1=40,TS!DO40,"")))</f>
        <v/>
      </c>
      <c r="I40" s="251" t="str">
        <f ca="1">IF($D$1=3,TS!I40,IF($D$1=4,TS!L40,IF($D$1=5,TS!O40,IF($D$1=6,TS!R40,IF($D$1=7,TS!U40,IF($D$1=8,TS!X40,IF($D$1=9,TS!AA40,IF($D$1=10,TS!AD40,""))))))))&amp;IF($D$1=11,TS!AG40,IF($D$1=12,TS!AJ40,IF($D$1=13,TS!AM40,IF($D$1=14,TS!AP40,IF($D$1=15,TS!AS40,IF($D$1=16,TS!AV40,IF($D$1=17,TS!AY40,"")))))))&amp;IF($D$1=18,TS!BB40,IF($D$1=19,TS!BE40,IF($D$1=20,TS!BH40,IF($D$1=21,TS!BK40,IF($D$1=22,TS!BN40,IF($D$1=23,TS!BQ40,""))))))&amp;IF($D$1=24,TS!BT40,IF($D$1=25,TS!BW40,IF($D$1=26,TS!BZ40,IF($D$1=27,TS!CC40,IF($D$1=28,TS!CF40,IF($D$1=29,TS!CI40,IF($D$1=1,TS!C40,IF($D$1=2,TS!F40,""))))))))&amp;IF($D$1=30,TS!CL40,IF($D$1=31,TS!CO40,IF($D$1=32,TS!CR40,IF($D$1=33,TS!CU40,IF($D$1=34,TS!CX40,IF($D$1=35,TS!DA40,IF($D$1=36,TS!DD40,IF($D$1=37,TS!DG40,""))))))))&amp;IF($D$1=38,TS!DJ40,IF($D$1=39,TS!DM40,IF($D$1=40,TS!DP40,"")))</f>
        <v/>
      </c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249" t="str">
        <f t="shared" ca="1" si="0"/>
        <v/>
      </c>
      <c r="AE40" s="94" t="str">
        <f t="shared" ca="1" si="1"/>
        <v/>
      </c>
    </row>
    <row r="41" spans="1:31" ht="18" customHeight="1" x14ac:dyDescent="0.2">
      <c r="A41" s="303"/>
      <c r="B41" s="304"/>
      <c r="C41" s="305"/>
      <c r="D41" s="109" t="str">
        <f>V!Q41</f>
        <v>SON</v>
      </c>
      <c r="E41" s="58">
        <v>40</v>
      </c>
      <c r="F41" s="73">
        <f>V!L41</f>
        <v>0</v>
      </c>
      <c r="G41" s="250" t="str">
        <f ca="1">IF($D$1=3,TS!G41,IF($D$1=4,TS!J41,IF($D$1=5,TS!M41,IF($D$1=6,TS!P41,IF($D$1=7,TS!S41,IF($D$1=8,TS!V41,IF($D$1=9,TS!Y41,IF($D$1=10,TS!AB41,""))))))))&amp;IF($D$1=11,TS!AE41,IF($D$1=12,TS!AH41,IF($D$1=13,TS!AK41,IF($D$1=14,TS!AN41,IF($D$1=15,TS!AQ41,IF($D$1=16,TS!AT41,IF($D$1=17,TS!AW41,"")))))))&amp;IF($D$1=18,TS!AZ41,IF($D$1=19,TS!BC41,IF($D$1=20,TS!BF41,IF($D$1=21,TS!BI41,IF($D$1=22,TS!BL41,IF($D$1=23,TS!BO41,""))))))&amp;IF($D$1=24,TS!BR41,IF($D$1=25,TS!BU41,IF($D$1=26,TS!BX41,IF($D$1=27,TS!CA41,IF($D$1=28,TS!CD41,IF($D$1=29,TS!CG41,IF($D$1=1,TS!A41,IF($D$1=2,TS!D41,""))))))))&amp;IF($D$1=30,TS!CJ41,IF($D$1=31,TS!CM41,IF($D$1=32,TS!CP41,IF($D$1=33,TS!CS41,IF($D$1=34,TS!CV41,IF($D$1=35,TS!CY41,IF($D$1=36,TS!DB41,IF($D$1=37,TS!DE41,""))))))))&amp;IF($D$1=38,TS!DH41,IF($D$1=39,TS!DK41,IF($D$1=40,TS!DN41,"")))</f>
        <v/>
      </c>
      <c r="H41" s="250" t="str">
        <f ca="1">IF($D$1=3,TS!H41,IF($D$1=4,TS!K41,IF($D$1=5,TS!N41,IF($D$1=6,TS!Q41,IF($D$1=7,TS!T41,IF($D$1=8,TS!W41,IF($D$1=9,TS!Z41,IF($D$1=10,TS!AC41,""))))))))&amp;IF($D$1=11,TS!AF41,IF($D$1=12,TS!AI41,IF($D$1=13,TS!AL41,IF($D$1=14,TS!AO41,IF($D$1=15,TS!AR41,IF($D$1=16,TS!AU41,IF($D$1=17,TS!AX41,"")))))))&amp;IF($D$1=18,TS!BA41,IF($D$1=19,TS!BD41,IF($D$1=20,TS!BG41,IF($D$1=21,TS!BJ41,IF($D$1=22,TS!BM41,IF($D$1=23,TS!BP41,""))))))&amp;IF($D$1=24,TS!BS41,IF($D$1=25,TS!BV41,IF($D$1=26,TS!BY41,IF($D$1=27,TS!CB41,IF($D$1=28,TS!CE41,IF($D$1=29,TS!CH41,IF($D$1=1,TS!B41,IF($D$1=2,TS!E41,""))))))))&amp;IF($D$1=30,TS!CK41,IF($D$1=31,TS!CN41,IF($D$1=32,TS!CQ41,IF($D$1=33,TS!CT41,IF($D$1=34,TS!CW41,IF($D$1=35,TS!CZ41,IF($D$1=36,TS!DC41,IF($D$1=37,TS!DF41,""))))))))&amp;IF($D$1=38,TS!DI41,IF($D$1=39,TS!DL41,IF($D$1=40,TS!DO41,"")))</f>
        <v/>
      </c>
      <c r="I41" s="251" t="str">
        <f ca="1">IF($D$1=3,TS!I41,IF($D$1=4,TS!L41,IF($D$1=5,TS!O41,IF($D$1=6,TS!R41,IF($D$1=7,TS!U41,IF($D$1=8,TS!X41,IF($D$1=9,TS!AA41,IF($D$1=10,TS!AD41,""))))))))&amp;IF($D$1=11,TS!AG41,IF($D$1=12,TS!AJ41,IF($D$1=13,TS!AM41,IF($D$1=14,TS!AP41,IF($D$1=15,TS!AS41,IF($D$1=16,TS!AV41,IF($D$1=17,TS!AY41,"")))))))&amp;IF($D$1=18,TS!BB41,IF($D$1=19,TS!BE41,IF($D$1=20,TS!BH41,IF($D$1=21,TS!BK41,IF($D$1=22,TS!BN41,IF($D$1=23,TS!BQ41,""))))))&amp;IF($D$1=24,TS!BT41,IF($D$1=25,TS!BW41,IF($D$1=26,TS!BZ41,IF($D$1=27,TS!CC41,IF($D$1=28,TS!CF41,IF($D$1=29,TS!CI41,IF($D$1=1,TS!C41,IF($D$1=2,TS!F41,""))))))))&amp;IF($D$1=30,TS!CL41,IF($D$1=31,TS!CO41,IF($D$1=32,TS!CR41,IF($D$1=33,TS!CU41,IF($D$1=34,TS!CX41,IF($D$1=35,TS!DA41,IF($D$1=36,TS!DD41,IF($D$1=37,TS!DG41,""))))))))&amp;IF($D$1=38,TS!DJ41,IF($D$1=39,TS!DM41,IF($D$1=40,TS!DP41,"")))</f>
        <v/>
      </c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249" t="str">
        <f t="shared" ca="1" si="0"/>
        <v/>
      </c>
      <c r="AE41" s="94" t="str">
        <f t="shared" ca="1" si="1"/>
        <v/>
      </c>
    </row>
    <row r="42" spans="1:31" ht="18" customHeight="1" x14ac:dyDescent="0.2">
      <c r="A42" s="303"/>
      <c r="B42" s="304"/>
      <c r="C42" s="305"/>
      <c r="F42" s="72"/>
      <c r="G42" s="250" t="str">
        <f ca="1">IF($D$1=3,TS!G42,IF($D$1=4,TS!J42,IF($D$1=5,TS!M42,IF($D$1=6,TS!P42,IF($D$1=7,TS!S42,IF($D$1=8,TS!V42,IF($D$1=9,TS!Y42,IF($D$1=10,TS!AB42,""))))))))&amp;IF($D$1=11,TS!AE42,IF($D$1=12,TS!AH42,IF($D$1=13,TS!AK42,IF($D$1=14,TS!AN42,IF($D$1=15,TS!AQ42,IF($D$1=16,TS!AT42,IF($D$1=17,TS!AW42,"")))))))&amp;IF($D$1=18,TS!AZ42,IF($D$1=19,TS!BC42,IF($D$1=20,TS!BF42,IF($D$1=21,TS!BI42,IF($D$1=22,TS!BL42,IF($D$1=23,TS!BO42,""))))))&amp;IF($D$1=24,TS!BR42,IF($D$1=25,TS!BU42,IF($D$1=26,TS!BX42,IF($D$1=27,TS!CA42,IF($D$1=28,TS!CD42,IF($D$1=29,TS!CG42,IF($D$1=1,TS!A42,IF($D$1=2,TS!D42,""))))))))&amp;IF($D$1=30,TS!CJ42,IF($D$1=31,TS!CM42,IF($D$1=32,TS!CP42,IF($D$1=33,TS!CS42,IF($D$1=34,TS!CV42,IF($D$1=35,TS!CY42,IF($D$1=36,TS!DB42,IF($D$1=37,TS!DE42,""))))))))&amp;IF($D$1=38,TS!DH42,IF($D$1=39,TS!DK42,IF($D$1=40,TS!DN42,"")))</f>
        <v/>
      </c>
      <c r="H42" s="250" t="str">
        <f ca="1">IF($D$1=3,TS!H42,IF($D$1=4,TS!K42,IF($D$1=5,TS!N42,IF($D$1=6,TS!Q42,IF($D$1=7,TS!T42,IF($D$1=8,TS!W42,IF($D$1=9,TS!Z42,IF($D$1=10,TS!AC42,""))))))))&amp;IF($D$1=11,TS!AF42,IF($D$1=12,TS!AI42,IF($D$1=13,TS!AL42,IF($D$1=14,TS!AO42,IF($D$1=15,TS!AR42,IF($D$1=16,TS!AU42,IF($D$1=17,TS!AX42,"")))))))&amp;IF($D$1=18,TS!BA42,IF($D$1=19,TS!BD42,IF($D$1=20,TS!BG42,IF($D$1=21,TS!BJ42,IF($D$1=22,TS!BM42,IF($D$1=23,TS!BP42,""))))))&amp;IF($D$1=24,TS!BS42,IF($D$1=25,TS!BV42,IF($D$1=26,TS!BY42,IF($D$1=27,TS!CB42,IF($D$1=28,TS!CE42,IF($D$1=29,TS!CH42,IF($D$1=1,TS!B42,IF($D$1=2,TS!E42,""))))))))&amp;IF($D$1=30,TS!CK42,IF($D$1=31,TS!CN42,IF($D$1=32,TS!CQ42,IF($D$1=33,TS!CT42,IF($D$1=34,TS!CW42,IF($D$1=35,TS!CZ42,IF($D$1=36,TS!DC42,IF($D$1=37,TS!DF42,""))))))))&amp;IF($D$1=38,TS!DI42,IF($D$1=39,TS!DL42,IF($D$1=40,TS!DO42,"")))</f>
        <v/>
      </c>
      <c r="I42" s="251" t="str">
        <f ca="1">IF($D$1=3,TS!I42,IF($D$1=4,TS!L42,IF($D$1=5,TS!O42,IF($D$1=6,TS!R42,IF($D$1=7,TS!U42,IF($D$1=8,TS!X42,IF($D$1=9,TS!AA42,IF($D$1=10,TS!AD42,""))))))))&amp;IF($D$1=11,TS!AG42,IF($D$1=12,TS!AJ42,IF($D$1=13,TS!AM42,IF($D$1=14,TS!AP42,IF($D$1=15,TS!AS42,IF($D$1=16,TS!AV42,IF($D$1=17,TS!AY42,"")))))))&amp;IF($D$1=18,TS!BB42,IF($D$1=19,TS!BE42,IF($D$1=20,TS!BH42,IF($D$1=21,TS!BK42,IF($D$1=22,TS!BN42,IF($D$1=23,TS!BQ42,""))))))&amp;IF($D$1=24,TS!BT42,IF($D$1=25,TS!BW42,IF($D$1=26,TS!BZ42,IF($D$1=27,TS!CC42,IF($D$1=28,TS!CF42,IF($D$1=29,TS!CI42,IF($D$1=1,TS!C42,IF($D$1=2,TS!F42,""))))))))&amp;IF($D$1=30,TS!CL42,IF($D$1=31,TS!CO42,IF($D$1=32,TS!CR42,IF($D$1=33,TS!CU42,IF($D$1=34,TS!CX42,IF($D$1=35,TS!DA42,IF($D$1=36,TS!DD42,IF($D$1=37,TS!DG42,""))))))))&amp;IF($D$1=38,TS!DJ42,IF($D$1=39,TS!DM42,IF($D$1=40,TS!DP42,"")))</f>
        <v/>
      </c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249" t="str">
        <f t="shared" ca="1" si="0"/>
        <v/>
      </c>
      <c r="AE42" s="94" t="str">
        <f t="shared" ca="1" si="1"/>
        <v/>
      </c>
    </row>
    <row r="43" spans="1:31" ht="14.45" customHeight="1" x14ac:dyDescent="0.2">
      <c r="A43" s="303"/>
      <c r="B43" s="304"/>
      <c r="C43" s="305"/>
      <c r="F43" s="45">
        <f>INDEX(F2:F41,D1)</f>
        <v>24</v>
      </c>
      <c r="I43" s="88" t="s">
        <v>17</v>
      </c>
      <c r="J43" s="252">
        <f>IF(J2=0,"",(SUM(J3:J42)/$F$44)*100/J2)</f>
        <v>47.5</v>
      </c>
      <c r="K43" s="252">
        <f t="shared" ref="K43:AC43" si="7">IF(K2=0,"",(SUM(K3:K42)/$F$44)*100/K2)</f>
        <v>60</v>
      </c>
      <c r="L43" s="252">
        <f t="shared" si="7"/>
        <v>62.5</v>
      </c>
      <c r="M43" s="252">
        <f t="shared" si="7"/>
        <v>60</v>
      </c>
      <c r="N43" s="252">
        <f t="shared" si="7"/>
        <v>57.5</v>
      </c>
      <c r="O43" s="252">
        <f t="shared" si="7"/>
        <v>70</v>
      </c>
      <c r="P43" s="252">
        <f t="shared" si="7"/>
        <v>80</v>
      </c>
      <c r="Q43" s="252">
        <f t="shared" si="7"/>
        <v>75</v>
      </c>
      <c r="R43" s="252">
        <f t="shared" si="7"/>
        <v>82.5</v>
      </c>
      <c r="S43" s="252">
        <f t="shared" si="7"/>
        <v>87.5</v>
      </c>
      <c r="T43" s="252" t="str">
        <f t="shared" si="7"/>
        <v/>
      </c>
      <c r="U43" s="252" t="str">
        <f t="shared" si="7"/>
        <v/>
      </c>
      <c r="V43" s="252" t="str">
        <f t="shared" si="7"/>
        <v/>
      </c>
      <c r="W43" s="252" t="str">
        <f t="shared" si="7"/>
        <v/>
      </c>
      <c r="X43" s="252" t="str">
        <f t="shared" si="7"/>
        <v/>
      </c>
      <c r="Y43" s="252" t="str">
        <f t="shared" si="7"/>
        <v/>
      </c>
      <c r="Z43" s="252" t="str">
        <f t="shared" si="7"/>
        <v/>
      </c>
      <c r="AA43" s="252" t="str">
        <f t="shared" si="7"/>
        <v/>
      </c>
      <c r="AB43" s="252" t="str">
        <f t="shared" si="7"/>
        <v/>
      </c>
      <c r="AC43" s="252" t="str">
        <f t="shared" si="7"/>
        <v/>
      </c>
      <c r="AD43" s="33"/>
    </row>
    <row r="44" spans="1:31" ht="14.45" customHeight="1" x14ac:dyDescent="0.2">
      <c r="A44" s="303"/>
      <c r="B44" s="304"/>
      <c r="C44" s="305"/>
      <c r="F44" s="45">
        <f>F43-F1</f>
        <v>4</v>
      </c>
      <c r="I44" s="89" t="s">
        <v>49</v>
      </c>
      <c r="J44" s="309" t="s">
        <v>50</v>
      </c>
      <c r="K44" s="309"/>
      <c r="L44" s="309"/>
      <c r="M44" s="309" t="s">
        <v>45</v>
      </c>
      <c r="N44" s="309"/>
      <c r="O44" s="309"/>
      <c r="P44" s="309" t="s">
        <v>46</v>
      </c>
      <c r="Q44" s="309"/>
      <c r="R44" s="309"/>
      <c r="S44" s="309" t="s">
        <v>47</v>
      </c>
      <c r="T44" s="309"/>
      <c r="U44" s="309"/>
    </row>
    <row r="45" spans="1:31" ht="12" customHeight="1" x14ac:dyDescent="0.2">
      <c r="A45" s="306"/>
      <c r="B45" s="307"/>
      <c r="C45" s="308"/>
      <c r="I45" s="89" t="s">
        <v>51</v>
      </c>
      <c r="J45" s="310">
        <f ca="1">AJ28</f>
        <v>1</v>
      </c>
      <c r="K45" s="311"/>
      <c r="L45" s="311"/>
      <c r="M45" s="311">
        <f ca="1">AK28</f>
        <v>1</v>
      </c>
      <c r="N45" s="311"/>
      <c r="O45" s="311"/>
      <c r="P45" s="311">
        <f ca="1">AL28</f>
        <v>1</v>
      </c>
      <c r="Q45" s="311"/>
      <c r="R45" s="311"/>
      <c r="S45" s="311">
        <f ca="1">AM28</f>
        <v>1</v>
      </c>
      <c r="T45" s="311"/>
      <c r="U45" s="311"/>
    </row>
    <row r="46" spans="1:31" ht="18" customHeight="1" x14ac:dyDescent="0.2">
      <c r="A46" s="57"/>
      <c r="B46" s="57"/>
      <c r="C46" s="57"/>
    </row>
    <row r="47" spans="1:31" ht="18" customHeight="1" x14ac:dyDescent="0.2">
      <c r="A47" s="57"/>
      <c r="B47" s="57"/>
      <c r="C47" s="57"/>
    </row>
    <row r="48" spans="1:31" ht="18" customHeight="1" x14ac:dyDescent="0.2">
      <c r="A48" s="57"/>
      <c r="B48" s="57"/>
      <c r="C48" s="57"/>
    </row>
    <row r="49" spans="1:3" ht="18" customHeight="1" x14ac:dyDescent="0.2">
      <c r="A49" s="139" t="str">
        <f>LEFT(B2,1)</f>
        <v>F</v>
      </c>
      <c r="B49" s="57"/>
      <c r="C49" s="57"/>
    </row>
    <row r="50" spans="1:3" ht="18" customHeight="1" x14ac:dyDescent="0.2">
      <c r="A50" s="140">
        <f>IF(A49="T",70,50)</f>
        <v>50</v>
      </c>
      <c r="B50" s="57"/>
      <c r="C50" s="57"/>
    </row>
    <row r="51" spans="1:3" ht="18" customHeight="1" x14ac:dyDescent="0.2">
      <c r="A51" s="57"/>
      <c r="B51" s="57"/>
      <c r="C51" s="57"/>
    </row>
    <row r="52" spans="1:3" ht="18" customHeight="1" x14ac:dyDescent="0.2">
      <c r="A52" s="57"/>
      <c r="B52" s="57"/>
      <c r="C52" s="57"/>
    </row>
    <row r="53" spans="1:3" ht="18" customHeight="1" x14ac:dyDescent="0.2">
      <c r="A53" s="57"/>
      <c r="B53" s="57"/>
      <c r="C53" s="57"/>
    </row>
    <row r="54" spans="1:3" ht="18" customHeight="1" x14ac:dyDescent="0.2">
      <c r="A54" s="57"/>
      <c r="B54" s="57"/>
      <c r="C54" s="57"/>
    </row>
    <row r="55" spans="1:3" ht="18" customHeight="1" x14ac:dyDescent="0.2">
      <c r="A55" s="57"/>
      <c r="B55" s="57"/>
      <c r="C55" s="57"/>
    </row>
    <row r="56" spans="1:3" ht="18" customHeight="1" x14ac:dyDescent="0.2">
      <c r="A56" s="57"/>
      <c r="B56" s="57"/>
      <c r="C56" s="57"/>
    </row>
    <row r="57" spans="1:3" ht="18" customHeight="1" x14ac:dyDescent="0.2">
      <c r="A57" s="57"/>
      <c r="B57" s="57"/>
      <c r="C57" s="57"/>
    </row>
    <row r="58" spans="1:3" ht="18" customHeight="1" x14ac:dyDescent="0.2">
      <c r="A58" s="57"/>
      <c r="B58" s="57"/>
      <c r="C58" s="57"/>
    </row>
    <row r="59" spans="1:3" ht="18" customHeight="1" x14ac:dyDescent="0.2">
      <c r="A59" s="57"/>
      <c r="B59" s="57"/>
      <c r="C59" s="57"/>
    </row>
    <row r="60" spans="1:3" ht="18" customHeight="1" x14ac:dyDescent="0.2">
      <c r="A60" s="57"/>
      <c r="B60" s="57"/>
      <c r="C60" s="57"/>
    </row>
  </sheetData>
  <mergeCells count="9">
    <mergeCell ref="A40:C45"/>
    <mergeCell ref="J44:L44"/>
    <mergeCell ref="M44:O44"/>
    <mergeCell ref="P44:R44"/>
    <mergeCell ref="S44:U44"/>
    <mergeCell ref="J45:L45"/>
    <mergeCell ref="M45:O45"/>
    <mergeCell ref="P45:R45"/>
    <mergeCell ref="S45:U45"/>
  </mergeCells>
  <conditionalFormatting sqref="C4:C23">
    <cfRule type="cellIs" dxfId="83" priority="18" operator="lessThan">
      <formula>50</formula>
    </cfRule>
    <cfRule type="cellIs" dxfId="82" priority="17" operator="between">
      <formula>50</formula>
      <formula>"&lt;70"</formula>
    </cfRule>
    <cfRule type="cellIs" dxfId="81" priority="16" operator="between">
      <formula>70</formula>
      <formula>"&lt;85"</formula>
    </cfRule>
    <cfRule type="cellIs" dxfId="80" priority="14" operator="greaterThanOrEqual">
      <formula>85</formula>
    </cfRule>
  </conditionalFormatting>
  <conditionalFormatting sqref="C4:C24">
    <cfRule type="containsBlanks" dxfId="79" priority="13">
      <formula>LEN(TRIM(C4))=0</formula>
    </cfRule>
  </conditionalFormatting>
  <conditionalFormatting sqref="J3:S6">
    <cfRule type="expression" dxfId="78" priority="2">
      <formula>J3&gt;J$2</formula>
    </cfRule>
  </conditionalFormatting>
  <conditionalFormatting sqref="J3:AC42">
    <cfRule type="expression" dxfId="77" priority="10">
      <formula>J3&gt;J$2</formula>
    </cfRule>
  </conditionalFormatting>
  <dataValidations count="1">
    <dataValidation type="whole" errorStyle="warning" operator="lessThanOrEqual" allowBlank="1" showInputMessage="1" showErrorMessage="1" errorTitle="YANLIŞ NOT GİRDİNİZ" error="DEĞERLENDİRME PUANI, SORU PUANINDAN BÜYÜK OLAMAZ !" sqref="J3:AC42" xr:uid="{00000000-0002-0000-0400-000000000000}">
      <formula1>J$2</formula1>
    </dataValidation>
  </dataValidations>
  <pageMargins left="0.59055118110236227" right="0.19685039370078741" top="0.19685039370078741" bottom="0" header="0.31496062992125984" footer="0.31496062992125984"/>
  <pageSetup paperSize="9" scale="97" orientation="portrait" verticalDpi="0" r:id="rId1"/>
  <colBreaks count="2" manualBreakCount="2">
    <brk id="3" max="44" man="1"/>
    <brk id="6" max="44" man="1"/>
  </colBreaks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R30"/>
  <sheetViews>
    <sheetView topLeftCell="A17" zoomScale="80" zoomScaleNormal="80" workbookViewId="0">
      <selection activeCell="C7" sqref="C7:D7"/>
    </sheetView>
  </sheetViews>
  <sheetFormatPr defaultColWidth="8.875" defaultRowHeight="30" customHeight="1" x14ac:dyDescent="0.2"/>
  <cols>
    <col min="1" max="1" width="9.68359375" style="124" bestFit="1" customWidth="1"/>
    <col min="2" max="2" width="6.3203125" style="123" customWidth="1"/>
    <col min="3" max="3" width="13.85546875" style="123" customWidth="1"/>
    <col min="4" max="4" width="62.1484375" style="124" customWidth="1"/>
    <col min="5" max="6" width="5.78125" style="124" bestFit="1" customWidth="1"/>
    <col min="7" max="7" width="6.3203125" style="123" bestFit="1" customWidth="1"/>
    <col min="8" max="9" width="4.03515625" style="127" customWidth="1"/>
    <col min="10" max="34" width="4.03515625" style="124" customWidth="1"/>
    <col min="35" max="16384" width="8.875" style="124"/>
  </cols>
  <sheetData>
    <row r="1" spans="1:7" ht="30" customHeight="1" x14ac:dyDescent="0.2">
      <c r="A1" s="128">
        <v>1</v>
      </c>
      <c r="B1" s="193"/>
      <c r="C1" s="194"/>
      <c r="D1" s="321" t="str">
        <f>TekDers!B2</f>
        <v>FEN BİLİMLERİ DERSİ 2. DÖNEM 1. YAZILI</v>
      </c>
      <c r="E1" s="321"/>
      <c r="F1" s="324"/>
      <c r="G1" s="325"/>
    </row>
    <row r="2" spans="1:7" ht="30" customHeight="1" x14ac:dyDescent="0.2">
      <c r="A2" s="125" t="s">
        <v>103</v>
      </c>
      <c r="B2" s="195"/>
      <c r="C2" s="196"/>
      <c r="D2" s="322" t="s">
        <v>104</v>
      </c>
      <c r="E2" s="322"/>
      <c r="F2" s="326"/>
      <c r="G2" s="327"/>
    </row>
    <row r="3" spans="1:7" ht="30" customHeight="1" x14ac:dyDescent="0.15">
      <c r="A3" s="126" t="s">
        <v>105</v>
      </c>
      <c r="B3" s="317" t="s">
        <v>110</v>
      </c>
      <c r="C3" s="318"/>
      <c r="D3" s="197" t="str">
        <f>TekDers!I1</f>
        <v>6 / A</v>
      </c>
      <c r="E3" s="317" t="s">
        <v>115</v>
      </c>
      <c r="F3" s="323"/>
      <c r="G3" s="318"/>
    </row>
    <row r="4" spans="1:7" ht="30" customHeight="1" x14ac:dyDescent="0.15">
      <c r="A4" s="126" t="s">
        <v>106</v>
      </c>
      <c r="B4" s="319" t="s">
        <v>113</v>
      </c>
      <c r="C4" s="320"/>
      <c r="D4" s="197" t="str">
        <f ca="1">INDEX(TekDers!I3:I42,A1)</f>
        <v>TAKDİR/TEŞEKKÜR SONUÇ LİSTESİ</v>
      </c>
      <c r="E4" s="317">
        <f>SUM(F7:F26)</f>
        <v>71</v>
      </c>
      <c r="F4" s="323"/>
      <c r="G4" s="318"/>
    </row>
    <row r="5" spans="1:7" ht="30" customHeight="1" x14ac:dyDescent="0.2">
      <c r="A5" s="125" t="s">
        <v>95</v>
      </c>
      <c r="B5" s="319" t="s">
        <v>114</v>
      </c>
      <c r="C5" s="320"/>
      <c r="D5" s="197" t="str">
        <f ca="1">INDEX(TekDers!H3:H42,A1)</f>
        <v>2</v>
      </c>
      <c r="E5" s="198"/>
      <c r="F5" s="198"/>
      <c r="G5" s="199"/>
    </row>
    <row r="6" spans="1:7" ht="30" customHeight="1" x14ac:dyDescent="0.15">
      <c r="A6" s="125" t="s">
        <v>96</v>
      </c>
      <c r="B6" s="200" t="s">
        <v>109</v>
      </c>
      <c r="C6" s="317" t="s">
        <v>94</v>
      </c>
      <c r="D6" s="318"/>
      <c r="E6" s="201" t="s">
        <v>108</v>
      </c>
      <c r="F6" s="201" t="s">
        <v>107</v>
      </c>
      <c r="G6" s="202" t="s">
        <v>111</v>
      </c>
    </row>
    <row r="7" spans="1:7" ht="30" customHeight="1" x14ac:dyDescent="0.2">
      <c r="A7" s="125" t="s">
        <v>97</v>
      </c>
      <c r="B7" s="203">
        <f>IF(C7="","",1)</f>
        <v>1</v>
      </c>
      <c r="C7" s="315" t="str">
        <f>IF(TekDers!B4="","",TekDers!B4)</f>
        <v>1. Sorunun kazanımını yazınız. Yoksa siliniz.1. Sorunun kazanımını yazınız. Yoksa siliniz.</v>
      </c>
      <c r="D7" s="316"/>
      <c r="E7" s="129">
        <f>IF(TekDers!$J$2="","",TekDers!$J$2)</f>
        <v>10</v>
      </c>
      <c r="F7" s="129">
        <f>IF(E7="","",INDEX(TekDers!$J$3:$AC$42,$A$1,1))</f>
        <v>3</v>
      </c>
      <c r="G7" s="130">
        <f t="shared" ref="G7:G26" si="0">IF(E7="","",F7*100/E7)</f>
        <v>30</v>
      </c>
    </row>
    <row r="8" spans="1:7" ht="30" customHeight="1" x14ac:dyDescent="0.2">
      <c r="A8" s="125" t="s">
        <v>98</v>
      </c>
      <c r="B8" s="203">
        <f>IF(C8="","",2)</f>
        <v>2</v>
      </c>
      <c r="C8" s="315" t="str">
        <f>IF(TekDers!B5="","",TekDers!B5)</f>
        <v>2. Sorunun kazanımını yazınız. Yoksa siliniz.</v>
      </c>
      <c r="D8" s="316"/>
      <c r="E8" s="129">
        <f>IF(TekDers!$K$2="","",TekDers!$K$2)</f>
        <v>10</v>
      </c>
      <c r="F8" s="129">
        <f>IF(E8="","",INDEX(TekDers!$J$3:$AC$42,$A$1,2))</f>
        <v>4</v>
      </c>
      <c r="G8" s="130">
        <f t="shared" si="0"/>
        <v>40</v>
      </c>
    </row>
    <row r="9" spans="1:7" ht="30" customHeight="1" x14ac:dyDescent="0.2">
      <c r="A9" s="125" t="s">
        <v>99</v>
      </c>
      <c r="B9" s="203">
        <f>IF(C9="","",3)</f>
        <v>3</v>
      </c>
      <c r="C9" s="315" t="str">
        <f>IF(TekDers!B6="","",TekDers!B6)</f>
        <v>3. Sorunun kazanımını yazınız. Yoksa siliniz.</v>
      </c>
      <c r="D9" s="316"/>
      <c r="E9" s="129">
        <f>IF(TekDers!$L$2="","",TekDers!$L$2)</f>
        <v>10</v>
      </c>
      <c r="F9" s="129">
        <f>IF(E9="","",INDEX(TekDers!$J$3:$AC$42,$A$1,3))</f>
        <v>5</v>
      </c>
      <c r="G9" s="130">
        <f t="shared" si="0"/>
        <v>50</v>
      </c>
    </row>
    <row r="10" spans="1:7" ht="30" customHeight="1" x14ac:dyDescent="0.2">
      <c r="A10" s="125" t="s">
        <v>100</v>
      </c>
      <c r="B10" s="203">
        <f>IF(C10="","",4)</f>
        <v>4</v>
      </c>
      <c r="C10" s="315" t="str">
        <f>IF(TekDers!B7="","",TekDers!B7)</f>
        <v>4. Sorunun kazanımını yazınız. Yoksa siliniz.</v>
      </c>
      <c r="D10" s="316"/>
      <c r="E10" s="129">
        <f>IF(TekDers!$M$2="","",TekDers!$M$2)</f>
        <v>10</v>
      </c>
      <c r="F10" s="129">
        <f>IF(E10="","",INDEX(TekDers!$J$3:$AC$42,$A$1,4))</f>
        <v>6</v>
      </c>
      <c r="G10" s="130">
        <f t="shared" si="0"/>
        <v>60</v>
      </c>
    </row>
    <row r="11" spans="1:7" ht="30" customHeight="1" x14ac:dyDescent="0.2">
      <c r="A11" s="125" t="s">
        <v>101</v>
      </c>
      <c r="B11" s="203">
        <f>IF(C11="","",5)</f>
        <v>5</v>
      </c>
      <c r="C11" s="315" t="str">
        <f>IF(TekDers!B8="","",TekDers!B8)</f>
        <v>5. Sorunun kazanımını yazınız. Yoksa siliniz.</v>
      </c>
      <c r="D11" s="316"/>
      <c r="E11" s="129">
        <f>IF(TekDers!$N$2="","",TekDers!$N$2)</f>
        <v>10</v>
      </c>
      <c r="F11" s="129">
        <f>IF(E11="","",INDEX(TekDers!$J$3:$AC$42,$A$1,5))</f>
        <v>7</v>
      </c>
      <c r="G11" s="130">
        <f t="shared" si="0"/>
        <v>70</v>
      </c>
    </row>
    <row r="12" spans="1:7" ht="30" customHeight="1" x14ac:dyDescent="0.2">
      <c r="A12" s="125" t="s">
        <v>102</v>
      </c>
      <c r="B12" s="203">
        <f>IF(C12="","",6)</f>
        <v>6</v>
      </c>
      <c r="C12" s="315" t="str">
        <f>IF(TekDers!B9="","",TekDers!B9)</f>
        <v>6. Sorunun kazanımını yazınız. Yoksa siliniz.</v>
      </c>
      <c r="D12" s="316"/>
      <c r="E12" s="129">
        <f>IF(TekDers!$O$2="","",TekDers!$O$2)</f>
        <v>10</v>
      </c>
      <c r="F12" s="129">
        <f>IF(E12="","",INDEX(TekDers!$J$3:$AC$42,$A$1,6))</f>
        <v>8</v>
      </c>
      <c r="G12" s="130">
        <f t="shared" si="0"/>
        <v>80</v>
      </c>
    </row>
    <row r="13" spans="1:7" ht="30" customHeight="1" x14ac:dyDescent="0.2">
      <c r="B13" s="203">
        <f>IF(C13="","",7)</f>
        <v>7</v>
      </c>
      <c r="C13" s="315" t="str">
        <f>IF(TekDers!B10="","",TekDers!B10)</f>
        <v>7. Sorunun kazanımını yazınız. Yoksa siliniz.</v>
      </c>
      <c r="D13" s="316"/>
      <c r="E13" s="129">
        <f>IF(TekDers!$P$2="","",TekDers!$P$2)</f>
        <v>10</v>
      </c>
      <c r="F13" s="129">
        <f>IF(E13="","",INDEX(TekDers!$J$3:$AC$42,$A$1,7))</f>
        <v>9</v>
      </c>
      <c r="G13" s="130">
        <f t="shared" si="0"/>
        <v>90</v>
      </c>
    </row>
    <row r="14" spans="1:7" ht="30" customHeight="1" x14ac:dyDescent="0.2">
      <c r="B14" s="203">
        <f>IF(C14="","",8)</f>
        <v>8</v>
      </c>
      <c r="C14" s="315" t="str">
        <f>IF(TekDers!B11="","",TekDers!B11)</f>
        <v>8. Sorunun kazanımını yazınız. Yoksa siliniz.</v>
      </c>
      <c r="D14" s="316"/>
      <c r="E14" s="129">
        <f>IF(TekDers!$Q$2="","",TekDers!$Q$2)</f>
        <v>10</v>
      </c>
      <c r="F14" s="129">
        <f>IF(E14="","",INDEX(TekDers!$J$3:$AC$42,$A$1,8))</f>
        <v>9</v>
      </c>
      <c r="G14" s="130">
        <f t="shared" si="0"/>
        <v>90</v>
      </c>
    </row>
    <row r="15" spans="1:7" ht="30" customHeight="1" x14ac:dyDescent="0.2">
      <c r="B15" s="203">
        <f>IF(C15="","",9)</f>
        <v>9</v>
      </c>
      <c r="C15" s="315" t="str">
        <f>IF(TekDers!B12="","",TekDers!B12)</f>
        <v>9. Sorunun kazanımını yazınız. Yoksa siliniz.</v>
      </c>
      <c r="D15" s="316"/>
      <c r="E15" s="129">
        <f>IF(TekDers!$R$2="","",TekDers!$R$2)</f>
        <v>10</v>
      </c>
      <c r="F15" s="129">
        <f>IF(E15="","",INDEX(TekDers!$J$3:$AC$42,$A$1,9))</f>
        <v>10</v>
      </c>
      <c r="G15" s="130">
        <f t="shared" si="0"/>
        <v>100</v>
      </c>
    </row>
    <row r="16" spans="1:7" ht="30" customHeight="1" x14ac:dyDescent="0.2">
      <c r="B16" s="203">
        <f>IF(C16="","",10)</f>
        <v>10</v>
      </c>
      <c r="C16" s="315" t="str">
        <f>IF(TekDers!B13="","",TekDers!B13)</f>
        <v>10. Sorunun kazanımını yazınız. Yoksa siliniz.</v>
      </c>
      <c r="D16" s="316"/>
      <c r="E16" s="129">
        <f>IF(TekDers!$S$2="","",TekDers!$S$2)</f>
        <v>10</v>
      </c>
      <c r="F16" s="129">
        <f>IF(E16="","",INDEX(TekDers!$J$3:$AC$42,$A$1,10))</f>
        <v>10</v>
      </c>
      <c r="G16" s="130">
        <f t="shared" si="0"/>
        <v>100</v>
      </c>
    </row>
    <row r="17" spans="1:18" ht="30" customHeight="1" x14ac:dyDescent="0.2">
      <c r="B17" s="203" t="str">
        <f>IF(C17="","",11)</f>
        <v/>
      </c>
      <c r="C17" s="315" t="str">
        <f>IF(TekDers!B14="","",TekDers!B14)</f>
        <v/>
      </c>
      <c r="D17" s="316"/>
      <c r="E17" s="129" t="str">
        <f>IF(TekDers!$T$2="","",TekDers!$T$2)</f>
        <v/>
      </c>
      <c r="F17" s="129" t="str">
        <f>IF(E17="","",INDEX(TekDers!$J$3:$AC$42,$A$1,11))</f>
        <v/>
      </c>
      <c r="G17" s="130" t="str">
        <f t="shared" si="0"/>
        <v/>
      </c>
    </row>
    <row r="18" spans="1:18" ht="30" customHeight="1" x14ac:dyDescent="0.2">
      <c r="B18" s="203" t="str">
        <f>IF(C18="","",12)</f>
        <v/>
      </c>
      <c r="C18" s="315" t="str">
        <f>IF(TekDers!B15="","",TekDers!B15)</f>
        <v/>
      </c>
      <c r="D18" s="316"/>
      <c r="E18" s="129" t="str">
        <f>IF(TekDers!$U$2="","",TekDers!$U$2)</f>
        <v/>
      </c>
      <c r="F18" s="129" t="str">
        <f>IF(E18="","",INDEX(TekDers!$J$3:$AC$42,$A$1,12))</f>
        <v/>
      </c>
      <c r="G18" s="130" t="str">
        <f t="shared" si="0"/>
        <v/>
      </c>
    </row>
    <row r="19" spans="1:18" ht="30" customHeight="1" x14ac:dyDescent="0.2">
      <c r="B19" s="203" t="str">
        <f>IF(C19="","",13)</f>
        <v/>
      </c>
      <c r="C19" s="315" t="str">
        <f>IF(TekDers!B16="","",TekDers!B16)</f>
        <v/>
      </c>
      <c r="D19" s="316"/>
      <c r="E19" s="129" t="str">
        <f>IF(TekDers!$V$2="","",TekDers!$V$2)</f>
        <v/>
      </c>
      <c r="F19" s="129" t="str">
        <f>IF(E19="","",INDEX(TekDers!$J$3:$AC$42,$A$1,13))</f>
        <v/>
      </c>
      <c r="G19" s="130" t="str">
        <f t="shared" si="0"/>
        <v/>
      </c>
    </row>
    <row r="20" spans="1:18" ht="30" customHeight="1" x14ac:dyDescent="0.2">
      <c r="B20" s="203" t="str">
        <f>IF(C20="","",14)</f>
        <v/>
      </c>
      <c r="C20" s="315" t="str">
        <f>IF(TekDers!B17="","",TekDers!B17)</f>
        <v/>
      </c>
      <c r="D20" s="316"/>
      <c r="E20" s="129" t="str">
        <f>IF(TekDers!$W$2="","",TekDers!$W$2)</f>
        <v/>
      </c>
      <c r="F20" s="129" t="str">
        <f>IF(E20="","",INDEX(TekDers!$J$3:$AC$42,$A$1,14))</f>
        <v/>
      </c>
      <c r="G20" s="130" t="str">
        <f t="shared" si="0"/>
        <v/>
      </c>
    </row>
    <row r="21" spans="1:18" ht="30" customHeight="1" x14ac:dyDescent="0.2">
      <c r="B21" s="203" t="str">
        <f>IF(C21="","",15)</f>
        <v/>
      </c>
      <c r="C21" s="315" t="str">
        <f>IF(TekDers!B18="","",TekDers!B18)</f>
        <v/>
      </c>
      <c r="D21" s="316"/>
      <c r="E21" s="129" t="str">
        <f>IF(TekDers!$X$2="","",TekDers!$X$2)</f>
        <v/>
      </c>
      <c r="F21" s="129" t="str">
        <f>IF(E21="","",INDEX(TekDers!$J$3:$AC$42,$A$1,15))</f>
        <v/>
      </c>
      <c r="G21" s="130" t="str">
        <f t="shared" si="0"/>
        <v/>
      </c>
    </row>
    <row r="22" spans="1:18" ht="30" customHeight="1" x14ac:dyDescent="0.2">
      <c r="B22" s="203" t="str">
        <f>IF(C22="","",16)</f>
        <v/>
      </c>
      <c r="C22" s="315" t="str">
        <f>IF(TekDers!B19="","",TekDers!B19)</f>
        <v/>
      </c>
      <c r="D22" s="316"/>
      <c r="E22" s="129" t="str">
        <f>IF(TekDers!$Y$2="","",TekDers!$Y$2)</f>
        <v/>
      </c>
      <c r="F22" s="129" t="str">
        <f>IF(E22="","",INDEX(TekDers!$J$3:$AC$42,$A$1,16))</f>
        <v/>
      </c>
      <c r="G22" s="130" t="str">
        <f t="shared" si="0"/>
        <v/>
      </c>
    </row>
    <row r="23" spans="1:18" ht="30" customHeight="1" x14ac:dyDescent="0.2">
      <c r="B23" s="203" t="str">
        <f>IF(C23="","",17)</f>
        <v/>
      </c>
      <c r="C23" s="315" t="str">
        <f>IF(TekDers!B20="","",TekDers!B20)</f>
        <v/>
      </c>
      <c r="D23" s="316"/>
      <c r="E23" s="129" t="str">
        <f>IF(TekDers!$Z$2="","",TekDers!$Z$2)</f>
        <v/>
      </c>
      <c r="F23" s="129" t="str">
        <f>IF(E23="","",INDEX(TekDers!$J$3:$AC$42,$A$1,17))</f>
        <v/>
      </c>
      <c r="G23" s="130" t="str">
        <f t="shared" si="0"/>
        <v/>
      </c>
    </row>
    <row r="24" spans="1:18" ht="30" customHeight="1" x14ac:dyDescent="0.2">
      <c r="B24" s="203" t="str">
        <f>IF(C24="","",18)</f>
        <v/>
      </c>
      <c r="C24" s="315" t="str">
        <f>IF(TekDers!B21="","",TekDers!B21)</f>
        <v/>
      </c>
      <c r="D24" s="316"/>
      <c r="E24" s="129" t="str">
        <f>IF(TekDers!$AA$2="","",TekDers!$AA$2)</f>
        <v/>
      </c>
      <c r="F24" s="129" t="str">
        <f>IF(E24="","",INDEX(TekDers!$J$3:$AC$42,$A$1,18))</f>
        <v/>
      </c>
      <c r="G24" s="130" t="str">
        <f t="shared" si="0"/>
        <v/>
      </c>
    </row>
    <row r="25" spans="1:18" ht="30" customHeight="1" x14ac:dyDescent="0.2">
      <c r="B25" s="203" t="str">
        <f>IF(C25="","",19)</f>
        <v/>
      </c>
      <c r="C25" s="315" t="str">
        <f>IF(TekDers!B22="","",TekDers!B22)</f>
        <v/>
      </c>
      <c r="D25" s="316"/>
      <c r="E25" s="129" t="str">
        <f>IF(TekDers!$AB$2="","",TekDers!$AB$2)</f>
        <v/>
      </c>
      <c r="F25" s="129" t="str">
        <f>IF(E25="","",INDEX(TekDers!$J$3:$AC$42,$A$1,19))</f>
        <v/>
      </c>
      <c r="G25" s="130" t="str">
        <f t="shared" si="0"/>
        <v/>
      </c>
    </row>
    <row r="26" spans="1:18" ht="30" customHeight="1" x14ac:dyDescent="0.2">
      <c r="A26" s="127"/>
      <c r="B26" s="203" t="str">
        <f>IF(C26="","",20)</f>
        <v/>
      </c>
      <c r="C26" s="315" t="str">
        <f>IF(TekDers!B23="","",TekDers!B23)</f>
        <v/>
      </c>
      <c r="D26" s="316"/>
      <c r="E26" s="129" t="str">
        <f>IF(TekDers!$AC$2="","",TekDers!$AC$2)</f>
        <v/>
      </c>
      <c r="F26" s="129" t="str">
        <f>IF(E26="","",INDEX(TekDers!$J$3:$AC$42,$A$1,20))</f>
        <v/>
      </c>
      <c r="G26" s="130" t="str">
        <f t="shared" si="0"/>
        <v/>
      </c>
    </row>
    <row r="27" spans="1:18" ht="30" customHeight="1" x14ac:dyDescent="0.2">
      <c r="A27" s="127"/>
      <c r="B27" s="312" t="s">
        <v>112</v>
      </c>
      <c r="C27" s="313"/>
      <c r="D27" s="313"/>
      <c r="E27" s="313"/>
      <c r="F27" s="313"/>
      <c r="G27" s="314"/>
    </row>
    <row r="28" spans="1:18" ht="30" customHeight="1" x14ac:dyDescent="0.2">
      <c r="A28" s="127"/>
      <c r="B28" s="169"/>
      <c r="C28" s="169"/>
      <c r="D28" s="170"/>
      <c r="E28" s="170"/>
      <c r="F28" s="170"/>
      <c r="G28" s="133"/>
      <c r="J28" s="127"/>
      <c r="K28" s="127"/>
      <c r="L28" s="127"/>
      <c r="M28" s="127"/>
      <c r="N28" s="127"/>
      <c r="O28" s="127"/>
      <c r="P28" s="127"/>
      <c r="Q28" s="127"/>
      <c r="R28" s="127"/>
    </row>
    <row r="29" spans="1:18" ht="30" customHeight="1" x14ac:dyDescent="0.2">
      <c r="A29" s="127"/>
      <c r="B29" s="133"/>
      <c r="C29" s="133"/>
      <c r="D29" s="127"/>
      <c r="E29" s="127"/>
      <c r="F29" s="127"/>
      <c r="G29" s="133"/>
      <c r="J29" s="127"/>
      <c r="K29" s="127"/>
      <c r="L29" s="127"/>
      <c r="M29" s="127"/>
      <c r="N29" s="127"/>
      <c r="O29" s="127"/>
      <c r="P29" s="127"/>
      <c r="Q29" s="127"/>
      <c r="R29" s="127"/>
    </row>
    <row r="30" spans="1:18" ht="30" customHeight="1" x14ac:dyDescent="0.2">
      <c r="A30" s="127"/>
      <c r="B30" s="133"/>
      <c r="C30" s="133"/>
      <c r="D30" s="127"/>
      <c r="E30" s="127"/>
      <c r="F30" s="127"/>
      <c r="G30" s="133"/>
      <c r="J30" s="127"/>
      <c r="K30" s="127"/>
      <c r="L30" s="127"/>
      <c r="M30" s="127"/>
      <c r="N30" s="127"/>
      <c r="O30" s="127"/>
      <c r="P30" s="127"/>
      <c r="Q30" s="127"/>
      <c r="R30" s="127"/>
    </row>
  </sheetData>
  <mergeCells count="30">
    <mergeCell ref="D1:E1"/>
    <mergeCell ref="D2:E2"/>
    <mergeCell ref="C7:D7"/>
    <mergeCell ref="C8:D8"/>
    <mergeCell ref="C9:D9"/>
    <mergeCell ref="E3:G3"/>
    <mergeCell ref="E4:G4"/>
    <mergeCell ref="F1:G2"/>
    <mergeCell ref="C19:D19"/>
    <mergeCell ref="C10:D10"/>
    <mergeCell ref="C11:D11"/>
    <mergeCell ref="C12:D12"/>
    <mergeCell ref="C13:D13"/>
    <mergeCell ref="C14:D14"/>
    <mergeCell ref="B27:G27"/>
    <mergeCell ref="C25:D25"/>
    <mergeCell ref="C26:D26"/>
    <mergeCell ref="B3:C3"/>
    <mergeCell ref="B4:C4"/>
    <mergeCell ref="B5:C5"/>
    <mergeCell ref="C6:D6"/>
    <mergeCell ref="C20:D20"/>
    <mergeCell ref="C21:D21"/>
    <mergeCell ref="C22:D22"/>
    <mergeCell ref="C23:D23"/>
    <mergeCell ref="C24:D24"/>
    <mergeCell ref="C15:D15"/>
    <mergeCell ref="C16:D16"/>
    <mergeCell ref="C17:D17"/>
    <mergeCell ref="C18:D18"/>
  </mergeCells>
  <conditionalFormatting sqref="B7:C26">
    <cfRule type="expression" dxfId="76" priority="7">
      <formula>$B7=""</formula>
    </cfRule>
  </conditionalFormatting>
  <conditionalFormatting sqref="B7:G26">
    <cfRule type="expression" dxfId="75" priority="2">
      <formula>$B7=""</formula>
    </cfRule>
  </conditionalFormatting>
  <conditionalFormatting sqref="C7:C26">
    <cfRule type="expression" dxfId="74" priority="9">
      <formula>$G7&gt;=70</formula>
    </cfRule>
    <cfRule type="expression" dxfId="73" priority="11">
      <formula>$G7&gt;=50</formula>
    </cfRule>
    <cfRule type="expression" dxfId="72" priority="10">
      <formula>$G7&lt;50</formula>
    </cfRule>
    <cfRule type="expression" dxfId="71" priority="8">
      <formula>$G7&gt;85</formula>
    </cfRule>
  </conditionalFormatting>
  <conditionalFormatting sqref="C7:G26">
    <cfRule type="expression" dxfId="70" priority="3">
      <formula>$G7&gt;85</formula>
    </cfRule>
    <cfRule type="expression" dxfId="69" priority="4">
      <formula>$G7&gt;=70</formula>
    </cfRule>
    <cfRule type="expression" dxfId="68" priority="6">
      <formula>$G7&lt;50</formula>
    </cfRule>
    <cfRule type="expression" dxfId="67" priority="5">
      <formula>$G7&gt;=50</formula>
    </cfRule>
  </conditionalFormatting>
  <conditionalFormatting sqref="E7:G26">
    <cfRule type="expression" dxfId="66" priority="12">
      <formula>$B7=""</formula>
    </cfRule>
    <cfRule type="expression" dxfId="65" priority="13">
      <formula>$G7&gt;85</formula>
    </cfRule>
    <cfRule type="expression" dxfId="64" priority="14">
      <formula>$G7&gt;=70</formula>
    </cfRule>
    <cfRule type="expression" dxfId="63" priority="15">
      <formula>$G7&lt;50</formula>
    </cfRule>
    <cfRule type="expression" dxfId="62" priority="16">
      <formula>$G7&gt;=50</formula>
    </cfRule>
  </conditionalFormatting>
  <pageMargins left="0.59055118110236227" right="0.19685039370078741" top="0.39370078740157483" bottom="0.19685039370078741" header="0.31496062992125984" footer="0.31496062992125984"/>
  <pageSetup paperSize="9" scale="94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O33"/>
  <sheetViews>
    <sheetView zoomScale="90" zoomScaleNormal="90" workbookViewId="0"/>
  </sheetViews>
  <sheetFormatPr defaultColWidth="8.875" defaultRowHeight="30" customHeight="1" x14ac:dyDescent="0.2"/>
  <cols>
    <col min="1" max="1" width="9.68359375" style="124" bestFit="1" customWidth="1"/>
    <col min="2" max="2" width="6.3203125" style="123" customWidth="1"/>
    <col min="3" max="3" width="13.85546875" style="123" customWidth="1"/>
    <col min="4" max="4" width="62.1484375" style="124" customWidth="1"/>
    <col min="5" max="6" width="5.78125" style="124" bestFit="1" customWidth="1"/>
    <col min="7" max="7" width="6.3203125" style="123" bestFit="1" customWidth="1"/>
    <col min="8" max="8" width="4.83984375" style="133" customWidth="1"/>
    <col min="9" max="9" width="5.51171875" style="127" customWidth="1"/>
    <col min="10" max="10" width="6.3203125" style="123" customWidth="1"/>
    <col min="11" max="11" width="13.85546875" style="123" customWidth="1"/>
    <col min="12" max="12" width="62.1484375" style="124" customWidth="1"/>
    <col min="13" max="14" width="5.78125" style="124" bestFit="1" customWidth="1"/>
    <col min="15" max="15" width="6.3203125" style="123" bestFit="1" customWidth="1"/>
    <col min="16" max="35" width="4.03515625" style="124" customWidth="1"/>
    <col min="36" max="16384" width="8.875" style="124"/>
  </cols>
  <sheetData>
    <row r="1" spans="1:15" ht="30" customHeight="1" x14ac:dyDescent="0.2">
      <c r="A1" s="128">
        <v>1</v>
      </c>
      <c r="B1" s="193"/>
      <c r="C1" s="194"/>
      <c r="D1" s="321" t="str">
        <f>TekDers!B2</f>
        <v>FEN BİLİMLERİ DERSİ 2. DÖNEM 1. YAZILI</v>
      </c>
      <c r="E1" s="321"/>
      <c r="F1" s="328"/>
      <c r="G1" s="329"/>
      <c r="H1" s="131"/>
      <c r="I1" s="134"/>
      <c r="J1" s="193"/>
      <c r="K1" s="194"/>
      <c r="L1" s="321" t="str">
        <f>TekDers!B2</f>
        <v>FEN BİLİMLERİ DERSİ 2. DÖNEM 1. YAZILI</v>
      </c>
      <c r="M1" s="321"/>
      <c r="N1" s="328"/>
      <c r="O1" s="329"/>
    </row>
    <row r="2" spans="1:15" ht="30" customHeight="1" x14ac:dyDescent="0.2">
      <c r="A2" s="128">
        <v>2</v>
      </c>
      <c r="B2" s="195"/>
      <c r="C2" s="196"/>
      <c r="D2" s="322" t="s">
        <v>104</v>
      </c>
      <c r="E2" s="322"/>
      <c r="F2" s="330"/>
      <c r="G2" s="331"/>
      <c r="H2" s="135"/>
      <c r="I2" s="136"/>
      <c r="J2" s="195"/>
      <c r="K2" s="196"/>
      <c r="L2" s="322" t="s">
        <v>104</v>
      </c>
      <c r="M2" s="322"/>
      <c r="N2" s="330"/>
      <c r="O2" s="331"/>
    </row>
    <row r="3" spans="1:15" ht="30" customHeight="1" x14ac:dyDescent="0.2">
      <c r="A3" s="125" t="s">
        <v>103</v>
      </c>
      <c r="B3" s="317" t="s">
        <v>110</v>
      </c>
      <c r="C3" s="318"/>
      <c r="D3" s="197" t="str">
        <f>TekDers!I1</f>
        <v>6 / A</v>
      </c>
      <c r="E3" s="317" t="s">
        <v>115</v>
      </c>
      <c r="F3" s="323"/>
      <c r="G3" s="318"/>
      <c r="H3" s="135"/>
      <c r="I3" s="136"/>
      <c r="J3" s="317" t="s">
        <v>110</v>
      </c>
      <c r="K3" s="318"/>
      <c r="L3" s="197" t="str">
        <f>TekDers!I1</f>
        <v>6 / A</v>
      </c>
      <c r="M3" s="317" t="s">
        <v>115</v>
      </c>
      <c r="N3" s="323"/>
      <c r="O3" s="318"/>
    </row>
    <row r="4" spans="1:15" ht="30" customHeight="1" x14ac:dyDescent="0.15">
      <c r="A4" s="126" t="s">
        <v>105</v>
      </c>
      <c r="B4" s="319" t="s">
        <v>113</v>
      </c>
      <c r="C4" s="320"/>
      <c r="D4" s="197" t="str">
        <f ca="1">INDEX(TekDers!I3:I42,A1)</f>
        <v>TAKDİR/TEŞEKKÜR SONUÇ LİSTESİ</v>
      </c>
      <c r="E4" s="317">
        <f>SUM(F7:F26)</f>
        <v>71</v>
      </c>
      <c r="F4" s="323"/>
      <c r="G4" s="318"/>
      <c r="H4" s="135"/>
      <c r="I4" s="136"/>
      <c r="J4" s="319" t="s">
        <v>113</v>
      </c>
      <c r="K4" s="320"/>
      <c r="L4" s="197" t="str">
        <f ca="1">INDEX(TekDers!I3:I42,A2)</f>
        <v>TAKDİR/TEŞEKKÜR SONUÇ LİSTESİ</v>
      </c>
      <c r="M4" s="317">
        <f>SUM(N7:N26)</f>
        <v>68</v>
      </c>
      <c r="N4" s="323"/>
      <c r="O4" s="318"/>
    </row>
    <row r="5" spans="1:15" ht="30" customHeight="1" x14ac:dyDescent="0.15">
      <c r="A5" s="126" t="s">
        <v>106</v>
      </c>
      <c r="B5" s="319" t="s">
        <v>114</v>
      </c>
      <c r="C5" s="320"/>
      <c r="D5" s="197" t="str">
        <f ca="1">INDEX(TekDers!H3:H42,A1)</f>
        <v>2</v>
      </c>
      <c r="E5" s="198"/>
      <c r="F5" s="198"/>
      <c r="G5" s="199"/>
      <c r="H5" s="135"/>
      <c r="I5" s="136"/>
      <c r="J5" s="319" t="s">
        <v>114</v>
      </c>
      <c r="K5" s="320"/>
      <c r="L5" s="197" t="str">
        <f ca="1">INDEX(TekDers!H3:H42,A2)</f>
        <v>54</v>
      </c>
      <c r="M5" s="198"/>
      <c r="N5" s="198"/>
      <c r="O5" s="199"/>
    </row>
    <row r="6" spans="1:15" ht="30" customHeight="1" x14ac:dyDescent="0.15">
      <c r="A6" s="125" t="s">
        <v>117</v>
      </c>
      <c r="B6" s="200" t="s">
        <v>109</v>
      </c>
      <c r="C6" s="317" t="s">
        <v>94</v>
      </c>
      <c r="D6" s="318"/>
      <c r="E6" s="201" t="s">
        <v>108</v>
      </c>
      <c r="F6" s="201" t="s">
        <v>107</v>
      </c>
      <c r="G6" s="202" t="s">
        <v>111</v>
      </c>
      <c r="H6" s="135"/>
      <c r="I6" s="136"/>
      <c r="J6" s="200" t="s">
        <v>109</v>
      </c>
      <c r="K6" s="317" t="s">
        <v>94</v>
      </c>
      <c r="L6" s="318"/>
      <c r="M6" s="201" t="s">
        <v>108</v>
      </c>
      <c r="N6" s="201" t="s">
        <v>107</v>
      </c>
      <c r="O6" s="202" t="s">
        <v>111</v>
      </c>
    </row>
    <row r="7" spans="1:15" ht="30" customHeight="1" x14ac:dyDescent="0.2">
      <c r="A7" s="125" t="s">
        <v>96</v>
      </c>
      <c r="B7" s="203">
        <f>IF(C7="","",1)</f>
        <v>1</v>
      </c>
      <c r="C7" s="315" t="str">
        <f>IF(TekDers!B4="","",TekDers!B4)</f>
        <v>1. Sorunun kazanımını yazınız. Yoksa siliniz.1. Sorunun kazanımını yazınız. Yoksa siliniz.</v>
      </c>
      <c r="D7" s="316"/>
      <c r="E7" s="129">
        <f>IF(TekDers!$J$2="","",TekDers!$J$2)</f>
        <v>10</v>
      </c>
      <c r="F7" s="129">
        <f>IF(E7="","",INDEX(TekDers!$J$3:$AC$42,$A$1,1))</f>
        <v>3</v>
      </c>
      <c r="G7" s="130">
        <f>IF(E7="","",F7*100/E7)</f>
        <v>30</v>
      </c>
      <c r="H7" s="135"/>
      <c r="I7" s="136"/>
      <c r="J7" s="203">
        <f>IF(K7="","",1)</f>
        <v>1</v>
      </c>
      <c r="K7" s="315" t="str">
        <f>IF(TekDers!B4="","",TekDers!B4)</f>
        <v>1. Sorunun kazanımını yazınız. Yoksa siliniz.1. Sorunun kazanımını yazınız. Yoksa siliniz.</v>
      </c>
      <c r="L7" s="316"/>
      <c r="M7" s="129">
        <f>IF(TekDers!$J$2="","",TekDers!$J$2)</f>
        <v>10</v>
      </c>
      <c r="N7" s="129">
        <f>IF(M7="","",INDEX(TekDers!$J$3:$AC$42,$A$2,1))</f>
        <v>5</v>
      </c>
      <c r="O7" s="130">
        <f t="shared" ref="O7:O26" si="0">IF(M7="","",N7*100/M7)</f>
        <v>50</v>
      </c>
    </row>
    <row r="8" spans="1:15" ht="30" customHeight="1" x14ac:dyDescent="0.2">
      <c r="A8" s="125" t="s">
        <v>116</v>
      </c>
      <c r="B8" s="203">
        <f>IF(C8="","",2)</f>
        <v>2</v>
      </c>
      <c r="C8" s="315" t="str">
        <f>IF(TekDers!B5="","",TekDers!B5)</f>
        <v>2. Sorunun kazanımını yazınız. Yoksa siliniz.</v>
      </c>
      <c r="D8" s="316"/>
      <c r="E8" s="129">
        <f>IF(TekDers!$K$2="","",TekDers!$K$2)</f>
        <v>10</v>
      </c>
      <c r="F8" s="129">
        <f>IF(E8="","",INDEX(TekDers!$J$3:$AC$42,$A$1,2))</f>
        <v>4</v>
      </c>
      <c r="G8" s="130">
        <f t="shared" ref="G8:G26" si="1">IF(E8="","",F8*100/E8)</f>
        <v>40</v>
      </c>
      <c r="H8" s="135"/>
      <c r="I8" s="136"/>
      <c r="J8" s="203">
        <f>IF(K8="","",2)</f>
        <v>2</v>
      </c>
      <c r="K8" s="315" t="str">
        <f>IF(TekDers!B5="","",TekDers!B5)</f>
        <v>2. Sorunun kazanımını yazınız. Yoksa siliniz.</v>
      </c>
      <c r="L8" s="316"/>
      <c r="M8" s="129">
        <f>IF(TekDers!$K$2="","",TekDers!$K$2)</f>
        <v>10</v>
      </c>
      <c r="N8" s="129">
        <f>IF(M8="","",INDEX(TekDers!$J$3:$AC$42,$A$2,2))</f>
        <v>8</v>
      </c>
      <c r="O8" s="130">
        <f t="shared" si="0"/>
        <v>80</v>
      </c>
    </row>
    <row r="9" spans="1:15" ht="30" customHeight="1" x14ac:dyDescent="0.2">
      <c r="A9" s="125" t="s">
        <v>99</v>
      </c>
      <c r="B9" s="203">
        <f>IF(C9="","",3)</f>
        <v>3</v>
      </c>
      <c r="C9" s="315" t="str">
        <f>IF(TekDers!B6="","",TekDers!B6)</f>
        <v>3. Sorunun kazanımını yazınız. Yoksa siliniz.</v>
      </c>
      <c r="D9" s="316"/>
      <c r="E9" s="129">
        <f>IF(TekDers!$L$2="","",TekDers!$L$2)</f>
        <v>10</v>
      </c>
      <c r="F9" s="129">
        <f>IF(E9="","",INDEX(TekDers!$J$3:$AC$42,$A$1,3))</f>
        <v>5</v>
      </c>
      <c r="G9" s="130">
        <f t="shared" si="1"/>
        <v>50</v>
      </c>
      <c r="H9" s="135"/>
      <c r="I9" s="136"/>
      <c r="J9" s="203">
        <f>IF(K9="","",3)</f>
        <v>3</v>
      </c>
      <c r="K9" s="315" t="str">
        <f>IF(TekDers!B6="","",TekDers!B6)</f>
        <v>3. Sorunun kazanımını yazınız. Yoksa siliniz.</v>
      </c>
      <c r="L9" s="316"/>
      <c r="M9" s="129">
        <f>IF(TekDers!$L$2="","",TekDers!$L$2)</f>
        <v>10</v>
      </c>
      <c r="N9" s="129">
        <f>IF(M9="","",INDEX(TekDers!$J$3:$AC$42,$A$2,3))</f>
        <v>9</v>
      </c>
      <c r="O9" s="130">
        <f t="shared" si="0"/>
        <v>90</v>
      </c>
    </row>
    <row r="10" spans="1:15" ht="30" customHeight="1" x14ac:dyDescent="0.2">
      <c r="A10" s="125" t="s">
        <v>100</v>
      </c>
      <c r="B10" s="203">
        <f>IF(C10="","",4)</f>
        <v>4</v>
      </c>
      <c r="C10" s="315" t="str">
        <f>IF(TekDers!B7="","",TekDers!B7)</f>
        <v>4. Sorunun kazanımını yazınız. Yoksa siliniz.</v>
      </c>
      <c r="D10" s="316"/>
      <c r="E10" s="129">
        <f>IF(TekDers!$M$2="","",TekDers!$M$2)</f>
        <v>10</v>
      </c>
      <c r="F10" s="129">
        <f>IF(E10="","",INDEX(TekDers!$J$3:$AC$42,$A$1,4))</f>
        <v>6</v>
      </c>
      <c r="G10" s="130">
        <f t="shared" si="1"/>
        <v>60</v>
      </c>
      <c r="H10" s="135"/>
      <c r="I10" s="136"/>
      <c r="J10" s="203">
        <f>IF(K10="","",4)</f>
        <v>4</v>
      </c>
      <c r="K10" s="315" t="str">
        <f>IF(TekDers!B7="","",TekDers!B7)</f>
        <v>4. Sorunun kazanımını yazınız. Yoksa siliniz.</v>
      </c>
      <c r="L10" s="316"/>
      <c r="M10" s="129">
        <f>IF(TekDers!$M$2="","",TekDers!$M$2)</f>
        <v>10</v>
      </c>
      <c r="N10" s="129">
        <f>IF(M10="","",INDEX(TekDers!$J$3:$AC$42,$A$2,4))</f>
        <v>8</v>
      </c>
      <c r="O10" s="130">
        <f t="shared" si="0"/>
        <v>80</v>
      </c>
    </row>
    <row r="11" spans="1:15" ht="30" customHeight="1" x14ac:dyDescent="0.2">
      <c r="A11" s="125" t="s">
        <v>101</v>
      </c>
      <c r="B11" s="203">
        <f>IF(C11="","",5)</f>
        <v>5</v>
      </c>
      <c r="C11" s="315" t="str">
        <f>IF(TekDers!B8="","",TekDers!B8)</f>
        <v>5. Sorunun kazanımını yazınız. Yoksa siliniz.</v>
      </c>
      <c r="D11" s="316"/>
      <c r="E11" s="129">
        <f>IF(TekDers!$N$2="","",TekDers!$N$2)</f>
        <v>10</v>
      </c>
      <c r="F11" s="129">
        <f>IF(E11="","",INDEX(TekDers!$J$3:$AC$42,$A$1,5))</f>
        <v>7</v>
      </c>
      <c r="G11" s="130">
        <f t="shared" si="1"/>
        <v>70</v>
      </c>
      <c r="H11" s="135"/>
      <c r="I11" s="136"/>
      <c r="J11" s="203">
        <f>IF(K11="","",5)</f>
        <v>5</v>
      </c>
      <c r="K11" s="315" t="str">
        <f>IF(TekDers!B8="","",TekDers!B8)</f>
        <v>5. Sorunun kazanımını yazınız. Yoksa siliniz.</v>
      </c>
      <c r="L11" s="316"/>
      <c r="M11" s="129">
        <f>IF(TekDers!$N$2="","",TekDers!$N$2)</f>
        <v>10</v>
      </c>
      <c r="N11" s="129">
        <f>IF(M11="","",INDEX(TekDers!$J$3:$AC$42,$A$2,5))</f>
        <v>7</v>
      </c>
      <c r="O11" s="130">
        <f t="shared" si="0"/>
        <v>70</v>
      </c>
    </row>
    <row r="12" spans="1:15" ht="30" customHeight="1" x14ac:dyDescent="0.2">
      <c r="A12" s="125" t="s">
        <v>102</v>
      </c>
      <c r="B12" s="203">
        <f>IF(C12="","",6)</f>
        <v>6</v>
      </c>
      <c r="C12" s="315" t="str">
        <f>IF(TekDers!B9="","",TekDers!B9)</f>
        <v>6. Sorunun kazanımını yazınız. Yoksa siliniz.</v>
      </c>
      <c r="D12" s="316"/>
      <c r="E12" s="129">
        <f>IF(TekDers!$O$2="","",TekDers!$O$2)</f>
        <v>10</v>
      </c>
      <c r="F12" s="129">
        <f>IF(E12="","",INDEX(TekDers!$J$3:$AC$42,$A$1,6))</f>
        <v>8</v>
      </c>
      <c r="G12" s="130">
        <f t="shared" si="1"/>
        <v>80</v>
      </c>
      <c r="H12" s="135"/>
      <c r="I12" s="136"/>
      <c r="J12" s="203">
        <f>IF(K12="","",6)</f>
        <v>6</v>
      </c>
      <c r="K12" s="315" t="str">
        <f>IF(TekDers!B9="","",TekDers!B9)</f>
        <v>6. Sorunun kazanımını yazınız. Yoksa siliniz.</v>
      </c>
      <c r="L12" s="316"/>
      <c r="M12" s="129">
        <f>IF(TekDers!$O$2="","",TekDers!$O$2)</f>
        <v>10</v>
      </c>
      <c r="N12" s="129">
        <f>IF(M12="","",INDEX(TekDers!$J$3:$AC$42,$A$2,6))</f>
        <v>6</v>
      </c>
      <c r="O12" s="130">
        <f t="shared" si="0"/>
        <v>60</v>
      </c>
    </row>
    <row r="13" spans="1:15" ht="30" customHeight="1" x14ac:dyDescent="0.2">
      <c r="B13" s="203">
        <f>IF(C13="","",7)</f>
        <v>7</v>
      </c>
      <c r="C13" s="315" t="str">
        <f>IF(TekDers!B10="","",TekDers!B10)</f>
        <v>7. Sorunun kazanımını yazınız. Yoksa siliniz.</v>
      </c>
      <c r="D13" s="316"/>
      <c r="E13" s="129">
        <f>IF(TekDers!$P$2="","",TekDers!$P$2)</f>
        <v>10</v>
      </c>
      <c r="F13" s="129">
        <f>IF(E13="","",INDEX(TekDers!$J$3:$AC$42,$A$1,7))</f>
        <v>9</v>
      </c>
      <c r="G13" s="130">
        <f t="shared" si="1"/>
        <v>90</v>
      </c>
      <c r="H13" s="135"/>
      <c r="I13" s="136"/>
      <c r="J13" s="203">
        <f>IF(K13="","",7)</f>
        <v>7</v>
      </c>
      <c r="K13" s="315" t="str">
        <f>IF(TekDers!B10="","",TekDers!B10)</f>
        <v>7. Sorunun kazanımını yazınız. Yoksa siliniz.</v>
      </c>
      <c r="L13" s="316"/>
      <c r="M13" s="129">
        <f>IF(TekDers!$P$2="","",TekDers!$P$2)</f>
        <v>10</v>
      </c>
      <c r="N13" s="129">
        <f>IF(M13="","",INDEX(TekDers!$J$3:$AC$42,$A$2,7))</f>
        <v>5</v>
      </c>
      <c r="O13" s="130">
        <f t="shared" si="0"/>
        <v>50</v>
      </c>
    </row>
    <row r="14" spans="1:15" ht="30" customHeight="1" x14ac:dyDescent="0.2">
      <c r="B14" s="203">
        <f>IF(C14="","",8)</f>
        <v>8</v>
      </c>
      <c r="C14" s="315" t="str">
        <f>IF(TekDers!B11="","",TekDers!B11)</f>
        <v>8. Sorunun kazanımını yazınız. Yoksa siliniz.</v>
      </c>
      <c r="D14" s="316"/>
      <c r="E14" s="129">
        <f>IF(TekDers!$Q$2="","",TekDers!$Q$2)</f>
        <v>10</v>
      </c>
      <c r="F14" s="129">
        <f>IF(E14="","",INDEX(TekDers!$J$3:$AC$42,$A$1,8))</f>
        <v>9</v>
      </c>
      <c r="G14" s="130">
        <f t="shared" si="1"/>
        <v>90</v>
      </c>
      <c r="H14" s="135"/>
      <c r="I14" s="136"/>
      <c r="J14" s="203">
        <f>IF(K14="","",8)</f>
        <v>8</v>
      </c>
      <c r="K14" s="315" t="str">
        <f>IF(TekDers!B11="","",TekDers!B11)</f>
        <v>8. Sorunun kazanımını yazınız. Yoksa siliniz.</v>
      </c>
      <c r="L14" s="316"/>
      <c r="M14" s="129">
        <f>IF(TekDers!$Q$2="","",TekDers!$Q$2)</f>
        <v>10</v>
      </c>
      <c r="N14" s="129">
        <f>IF(M14="","",INDEX(TekDers!$J$3:$AC$42,$A$2,8))</f>
        <v>4</v>
      </c>
      <c r="O14" s="130">
        <f t="shared" si="0"/>
        <v>40</v>
      </c>
    </row>
    <row r="15" spans="1:15" ht="30" customHeight="1" x14ac:dyDescent="0.2">
      <c r="B15" s="203">
        <f>IF(C15="","",9)</f>
        <v>9</v>
      </c>
      <c r="C15" s="315" t="str">
        <f>IF(TekDers!B12="","",TekDers!B12)</f>
        <v>9. Sorunun kazanımını yazınız. Yoksa siliniz.</v>
      </c>
      <c r="D15" s="316"/>
      <c r="E15" s="129">
        <f>IF(TekDers!$R$2="","",TekDers!$R$2)</f>
        <v>10</v>
      </c>
      <c r="F15" s="129">
        <f>IF(E15="","",INDEX(TekDers!$J$3:$AC$42,$A$1,9))</f>
        <v>10</v>
      </c>
      <c r="G15" s="130">
        <f t="shared" si="1"/>
        <v>100</v>
      </c>
      <c r="H15" s="135"/>
      <c r="I15" s="136"/>
      <c r="J15" s="203">
        <f>IF(K15="","",9)</f>
        <v>9</v>
      </c>
      <c r="K15" s="315" t="str">
        <f>IF(TekDers!B12="","",TekDers!B12)</f>
        <v>9. Sorunun kazanımını yazınız. Yoksa siliniz.</v>
      </c>
      <c r="L15" s="316"/>
      <c r="M15" s="129">
        <f>IF(TekDers!$R$2="","",TekDers!$R$2)</f>
        <v>10</v>
      </c>
      <c r="N15" s="129">
        <f>IF(M15="","",INDEX(TekDers!$J$3:$AC$42,$A$2,9))</f>
        <v>7</v>
      </c>
      <c r="O15" s="130">
        <f t="shared" si="0"/>
        <v>70</v>
      </c>
    </row>
    <row r="16" spans="1:15" ht="30" customHeight="1" x14ac:dyDescent="0.2">
      <c r="B16" s="203">
        <f>IF(C16="","",10)</f>
        <v>10</v>
      </c>
      <c r="C16" s="315" t="str">
        <f>IF(TekDers!B13="","",TekDers!B13)</f>
        <v>10. Sorunun kazanımını yazınız. Yoksa siliniz.</v>
      </c>
      <c r="D16" s="316"/>
      <c r="E16" s="129">
        <f>IF(TekDers!$S$2="","",TekDers!$S$2)</f>
        <v>10</v>
      </c>
      <c r="F16" s="129">
        <f>IF(E16="","",INDEX(TekDers!$J$3:$AC$42,$A$1,10))</f>
        <v>10</v>
      </c>
      <c r="G16" s="130">
        <f t="shared" si="1"/>
        <v>100</v>
      </c>
      <c r="H16" s="135"/>
      <c r="I16" s="136"/>
      <c r="J16" s="203">
        <f>IF(K16="","",10)</f>
        <v>10</v>
      </c>
      <c r="K16" s="315" t="str">
        <f>IF(TekDers!B13="","",TekDers!B13)</f>
        <v>10. Sorunun kazanımını yazınız. Yoksa siliniz.</v>
      </c>
      <c r="L16" s="316"/>
      <c r="M16" s="129">
        <f>IF(TekDers!$S$2="","",TekDers!$S$2)</f>
        <v>10</v>
      </c>
      <c r="N16" s="129">
        <f>IF(M16="","",INDEX(TekDers!$J$3:$AC$42,$A$2,10))</f>
        <v>9</v>
      </c>
      <c r="O16" s="130">
        <f t="shared" si="0"/>
        <v>90</v>
      </c>
    </row>
    <row r="17" spans="1:15" ht="30" customHeight="1" x14ac:dyDescent="0.2">
      <c r="B17" s="203" t="str">
        <f>IF(C17="","",11)</f>
        <v/>
      </c>
      <c r="C17" s="315" t="str">
        <f>IF(TekDers!B14="","",TekDers!B14)</f>
        <v/>
      </c>
      <c r="D17" s="316"/>
      <c r="E17" s="129" t="str">
        <f>IF(TekDers!$T$2="","",TekDers!$T$2)</f>
        <v/>
      </c>
      <c r="F17" s="129" t="str">
        <f>IF(E17="","",INDEX(TekDers!$J$3:$AC$42,$A$1,11))</f>
        <v/>
      </c>
      <c r="G17" s="130" t="str">
        <f t="shared" si="1"/>
        <v/>
      </c>
      <c r="H17" s="135"/>
      <c r="I17" s="136"/>
      <c r="J17" s="203" t="str">
        <f>IF(K17="","",11)</f>
        <v/>
      </c>
      <c r="K17" s="315" t="str">
        <f>IF(TekDers!B14="","",TekDers!B14)</f>
        <v/>
      </c>
      <c r="L17" s="316"/>
      <c r="M17" s="129" t="str">
        <f>IF(TekDers!$T$2="","",TekDers!$T$2)</f>
        <v/>
      </c>
      <c r="N17" s="129" t="str">
        <f>IF(M17="","",INDEX(TekDers!$J$3:$AC$42,$A$2,11))</f>
        <v/>
      </c>
      <c r="O17" s="130" t="str">
        <f t="shared" si="0"/>
        <v/>
      </c>
    </row>
    <row r="18" spans="1:15" ht="30" customHeight="1" x14ac:dyDescent="0.2">
      <c r="B18" s="203" t="str">
        <f>IF(C18="","",12)</f>
        <v/>
      </c>
      <c r="C18" s="315" t="str">
        <f>IF(TekDers!B15="","",TekDers!B15)</f>
        <v/>
      </c>
      <c r="D18" s="316"/>
      <c r="E18" s="129" t="str">
        <f>IF(TekDers!$U$2="","",TekDers!$U$2)</f>
        <v/>
      </c>
      <c r="F18" s="129" t="str">
        <f>IF(E18="","",INDEX(TekDers!$J$3:$AC$42,$A$1,12))</f>
        <v/>
      </c>
      <c r="G18" s="130" t="str">
        <f t="shared" si="1"/>
        <v/>
      </c>
      <c r="H18" s="135"/>
      <c r="I18" s="136"/>
      <c r="J18" s="203" t="str">
        <f>IF(K18="","",12)</f>
        <v/>
      </c>
      <c r="K18" s="315" t="str">
        <f>IF(TekDers!B15="","",TekDers!B15)</f>
        <v/>
      </c>
      <c r="L18" s="316"/>
      <c r="M18" s="129" t="str">
        <f>IF(TekDers!$U$2="","",TekDers!$U$2)</f>
        <v/>
      </c>
      <c r="N18" s="129" t="str">
        <f>IF(M18="","",INDEX(TekDers!$J$3:$AC$42,$A$2,12))</f>
        <v/>
      </c>
      <c r="O18" s="130" t="str">
        <f t="shared" si="0"/>
        <v/>
      </c>
    </row>
    <row r="19" spans="1:15" ht="30" customHeight="1" x14ac:dyDescent="0.2">
      <c r="B19" s="203" t="str">
        <f>IF(C19="","",13)</f>
        <v/>
      </c>
      <c r="C19" s="315" t="str">
        <f>IF(TekDers!B16="","",TekDers!B16)</f>
        <v/>
      </c>
      <c r="D19" s="316"/>
      <c r="E19" s="129" t="str">
        <f>IF(TekDers!$V$2="","",TekDers!$V$2)</f>
        <v/>
      </c>
      <c r="F19" s="129" t="str">
        <f>IF(E19="","",INDEX(TekDers!$J$3:$AC$42,$A$1,13))</f>
        <v/>
      </c>
      <c r="G19" s="130" t="str">
        <f t="shared" si="1"/>
        <v/>
      </c>
      <c r="H19" s="135"/>
      <c r="I19" s="136"/>
      <c r="J19" s="203" t="str">
        <f>IF(K19="","",13)</f>
        <v/>
      </c>
      <c r="K19" s="315" t="str">
        <f>IF(TekDers!B16="","",TekDers!B16)</f>
        <v/>
      </c>
      <c r="L19" s="316"/>
      <c r="M19" s="129" t="str">
        <f>IF(TekDers!$V$2="","",TekDers!$V$2)</f>
        <v/>
      </c>
      <c r="N19" s="129" t="str">
        <f>IF(M19="","",INDEX(TekDers!$J$3:$AC$42,$A$2,13))</f>
        <v/>
      </c>
      <c r="O19" s="130" t="str">
        <f t="shared" si="0"/>
        <v/>
      </c>
    </row>
    <row r="20" spans="1:15" ht="30" customHeight="1" x14ac:dyDescent="0.2">
      <c r="B20" s="203" t="str">
        <f>IF(C20="","",14)</f>
        <v/>
      </c>
      <c r="C20" s="315" t="str">
        <f>IF(TekDers!B17="","",TekDers!B17)</f>
        <v/>
      </c>
      <c r="D20" s="316"/>
      <c r="E20" s="129" t="str">
        <f>IF(TekDers!$W$2="","",TekDers!$W$2)</f>
        <v/>
      </c>
      <c r="F20" s="129" t="str">
        <f>IF(E20="","",INDEX(TekDers!$J$3:$AC$42,$A$1,14))</f>
        <v/>
      </c>
      <c r="G20" s="130" t="str">
        <f t="shared" si="1"/>
        <v/>
      </c>
      <c r="H20" s="135"/>
      <c r="I20" s="136"/>
      <c r="J20" s="203" t="str">
        <f>IF(K20="","",14)</f>
        <v/>
      </c>
      <c r="K20" s="315" t="str">
        <f>IF(TekDers!B17="","",TekDers!B17)</f>
        <v/>
      </c>
      <c r="L20" s="316"/>
      <c r="M20" s="129" t="str">
        <f>IF(TekDers!$W$2="","",TekDers!$W$2)</f>
        <v/>
      </c>
      <c r="N20" s="129" t="str">
        <f>IF(M20="","",INDEX(TekDers!$J$3:$AC$42,$A$2,14))</f>
        <v/>
      </c>
      <c r="O20" s="130" t="str">
        <f t="shared" si="0"/>
        <v/>
      </c>
    </row>
    <row r="21" spans="1:15" ht="30" customHeight="1" x14ac:dyDescent="0.2">
      <c r="B21" s="203" t="str">
        <f>IF(C21="","",15)</f>
        <v/>
      </c>
      <c r="C21" s="315" t="str">
        <f>IF(TekDers!B18="","",TekDers!B18)</f>
        <v/>
      </c>
      <c r="D21" s="316"/>
      <c r="E21" s="129" t="str">
        <f>IF(TekDers!$X$2="","",TekDers!$X$2)</f>
        <v/>
      </c>
      <c r="F21" s="129" t="str">
        <f>IF(E21="","",INDEX(TekDers!$J$3:$AC$42,$A$1,15))</f>
        <v/>
      </c>
      <c r="G21" s="130" t="str">
        <f t="shared" si="1"/>
        <v/>
      </c>
      <c r="H21" s="135"/>
      <c r="I21" s="136"/>
      <c r="J21" s="203" t="str">
        <f>IF(K21="","",15)</f>
        <v/>
      </c>
      <c r="K21" s="315" t="str">
        <f>IF(TekDers!B18="","",TekDers!B18)</f>
        <v/>
      </c>
      <c r="L21" s="316"/>
      <c r="M21" s="129" t="str">
        <f>IF(TekDers!$X$2="","",TekDers!$X$2)</f>
        <v/>
      </c>
      <c r="N21" s="129" t="str">
        <f>IF(M21="","",INDEX(TekDers!$J$3:$AC$42,$A$2,15))</f>
        <v/>
      </c>
      <c r="O21" s="130" t="str">
        <f t="shared" si="0"/>
        <v/>
      </c>
    </row>
    <row r="22" spans="1:15" ht="30" customHeight="1" x14ac:dyDescent="0.2">
      <c r="B22" s="203" t="str">
        <f>IF(C22="","",16)</f>
        <v/>
      </c>
      <c r="C22" s="315" t="str">
        <f>IF(TekDers!B19="","",TekDers!B19)</f>
        <v/>
      </c>
      <c r="D22" s="316"/>
      <c r="E22" s="129" t="str">
        <f>IF(TekDers!$Y$2="","",TekDers!$Y$2)</f>
        <v/>
      </c>
      <c r="F22" s="129" t="str">
        <f>IF(E22="","",INDEX(TekDers!$J$3:$AC$42,$A$1,16))</f>
        <v/>
      </c>
      <c r="G22" s="130" t="str">
        <f t="shared" si="1"/>
        <v/>
      </c>
      <c r="H22" s="135"/>
      <c r="I22" s="136"/>
      <c r="J22" s="203" t="str">
        <f>IF(K22="","",16)</f>
        <v/>
      </c>
      <c r="K22" s="315" t="str">
        <f>IF(TekDers!B19="","",TekDers!B19)</f>
        <v/>
      </c>
      <c r="L22" s="316"/>
      <c r="M22" s="129" t="str">
        <f>IF(TekDers!$Y$2="","",TekDers!$Y$2)</f>
        <v/>
      </c>
      <c r="N22" s="129" t="str">
        <f>IF(M22="","",INDEX(TekDers!$J$3:$AC$42,$A$2,16))</f>
        <v/>
      </c>
      <c r="O22" s="130" t="str">
        <f t="shared" si="0"/>
        <v/>
      </c>
    </row>
    <row r="23" spans="1:15" ht="30" customHeight="1" x14ac:dyDescent="0.2">
      <c r="B23" s="203" t="str">
        <f>IF(C23="","",17)</f>
        <v/>
      </c>
      <c r="C23" s="315" t="str">
        <f>IF(TekDers!B20="","",TekDers!B20)</f>
        <v/>
      </c>
      <c r="D23" s="316"/>
      <c r="E23" s="129" t="str">
        <f>IF(TekDers!$Z$2="","",TekDers!$Z$2)</f>
        <v/>
      </c>
      <c r="F23" s="129" t="str">
        <f>IF(E23="","",INDEX(TekDers!$J$3:$AC$42,$A$1,17))</f>
        <v/>
      </c>
      <c r="G23" s="130" t="str">
        <f t="shared" si="1"/>
        <v/>
      </c>
      <c r="H23" s="135"/>
      <c r="I23" s="136"/>
      <c r="J23" s="203" t="str">
        <f>IF(K23="","",17)</f>
        <v/>
      </c>
      <c r="K23" s="315" t="str">
        <f>IF(TekDers!B20="","",TekDers!B20)</f>
        <v/>
      </c>
      <c r="L23" s="316"/>
      <c r="M23" s="129" t="str">
        <f>IF(TekDers!$Z$2="","",TekDers!$Z$2)</f>
        <v/>
      </c>
      <c r="N23" s="129" t="str">
        <f>IF(M23="","",INDEX(TekDers!$J$3:$AC$42,$A$2,17))</f>
        <v/>
      </c>
      <c r="O23" s="130" t="str">
        <f t="shared" si="0"/>
        <v/>
      </c>
    </row>
    <row r="24" spans="1:15" ht="30" customHeight="1" x14ac:dyDescent="0.2">
      <c r="B24" s="203" t="str">
        <f>IF(C24="","",18)</f>
        <v/>
      </c>
      <c r="C24" s="315" t="str">
        <f>IF(TekDers!B21="","",TekDers!B21)</f>
        <v/>
      </c>
      <c r="D24" s="316"/>
      <c r="E24" s="129" t="str">
        <f>IF(TekDers!$AA$2="","",TekDers!$AA$2)</f>
        <v/>
      </c>
      <c r="F24" s="129" t="str">
        <f>IF(E24="","",INDEX(TekDers!$J$3:$AC$42,$A$1,18))</f>
        <v/>
      </c>
      <c r="G24" s="130" t="str">
        <f t="shared" si="1"/>
        <v/>
      </c>
      <c r="H24" s="135"/>
      <c r="I24" s="136"/>
      <c r="J24" s="203" t="str">
        <f>IF(K24="","",18)</f>
        <v/>
      </c>
      <c r="K24" s="315" t="str">
        <f>IF(TekDers!B21="","",TekDers!B21)</f>
        <v/>
      </c>
      <c r="L24" s="316"/>
      <c r="M24" s="129" t="str">
        <f>IF(TekDers!$AA$2="","",TekDers!$AA$2)</f>
        <v/>
      </c>
      <c r="N24" s="129" t="str">
        <f>IF(M24="","",INDEX(TekDers!$J$3:$AC$42,$A$2,18))</f>
        <v/>
      </c>
      <c r="O24" s="130" t="str">
        <f t="shared" si="0"/>
        <v/>
      </c>
    </row>
    <row r="25" spans="1:15" ht="30" customHeight="1" x14ac:dyDescent="0.2">
      <c r="B25" s="203" t="str">
        <f>IF(C25="","",19)</f>
        <v/>
      </c>
      <c r="C25" s="315" t="str">
        <f>IF(TekDers!B22="","",TekDers!B22)</f>
        <v/>
      </c>
      <c r="D25" s="316"/>
      <c r="E25" s="129" t="str">
        <f>IF(TekDers!$AB$2="","",TekDers!$AB$2)</f>
        <v/>
      </c>
      <c r="F25" s="129" t="str">
        <f>IF(E25="","",INDEX(TekDers!$J$3:$AC$42,$A$1,19))</f>
        <v/>
      </c>
      <c r="G25" s="130" t="str">
        <f t="shared" si="1"/>
        <v/>
      </c>
      <c r="H25" s="135"/>
      <c r="I25" s="136"/>
      <c r="J25" s="203" t="str">
        <f>IF(K25="","",19)</f>
        <v/>
      </c>
      <c r="K25" s="315" t="str">
        <f>IF(TekDers!B22="","",TekDers!B22)</f>
        <v/>
      </c>
      <c r="L25" s="316"/>
      <c r="M25" s="129" t="str">
        <f>IF(TekDers!$AB$2="","",TekDers!$AB$2)</f>
        <v/>
      </c>
      <c r="N25" s="129" t="str">
        <f>IF(M25="","",INDEX(TekDers!$J$3:$AC$42,$A$2,19))</f>
        <v/>
      </c>
      <c r="O25" s="130" t="str">
        <f t="shared" si="0"/>
        <v/>
      </c>
    </row>
    <row r="26" spans="1:15" ht="30" customHeight="1" x14ac:dyDescent="0.2">
      <c r="A26" s="127"/>
      <c r="B26" s="203" t="str">
        <f>IF(C26="","",20)</f>
        <v/>
      </c>
      <c r="C26" s="315" t="str">
        <f>IF(TekDers!B23="","",TekDers!B23)</f>
        <v/>
      </c>
      <c r="D26" s="316"/>
      <c r="E26" s="129" t="str">
        <f>IF(TekDers!$AC$2="","",TekDers!$AC$2)</f>
        <v/>
      </c>
      <c r="F26" s="129" t="str">
        <f>IF(E26="","",INDEX(TekDers!$J$3:$AC$42,$A$1,20))</f>
        <v/>
      </c>
      <c r="G26" s="130" t="str">
        <f t="shared" si="1"/>
        <v/>
      </c>
      <c r="H26" s="135"/>
      <c r="I26" s="136"/>
      <c r="J26" s="203" t="str">
        <f>IF(K26="","",20)</f>
        <v/>
      </c>
      <c r="K26" s="315" t="str">
        <f>IF(TekDers!B23="","",TekDers!B23)</f>
        <v/>
      </c>
      <c r="L26" s="316"/>
      <c r="M26" s="129" t="str">
        <f>IF(TekDers!$AC$2="","",TekDers!$AC$2)</f>
        <v/>
      </c>
      <c r="N26" s="129" t="str">
        <f>IF(M26="","",INDEX(TekDers!$J$3:$AC$42,$A$2,20))</f>
        <v/>
      </c>
      <c r="O26" s="130" t="str">
        <f t="shared" si="0"/>
        <v/>
      </c>
    </row>
    <row r="27" spans="1:15" ht="14.45" customHeight="1" x14ac:dyDescent="0.2">
      <c r="A27" s="127"/>
      <c r="B27" s="312" t="s">
        <v>112</v>
      </c>
      <c r="C27" s="313"/>
      <c r="D27" s="313"/>
      <c r="E27" s="313"/>
      <c r="F27" s="313"/>
      <c r="G27" s="314"/>
      <c r="H27" s="132"/>
      <c r="I27" s="134"/>
      <c r="J27" s="312" t="s">
        <v>112</v>
      </c>
      <c r="K27" s="313"/>
      <c r="L27" s="313"/>
      <c r="M27" s="313"/>
      <c r="N27" s="313"/>
      <c r="O27" s="314"/>
    </row>
    <row r="28" spans="1:15" s="127" customFormat="1" ht="30" customHeight="1" x14ac:dyDescent="0.2">
      <c r="B28" s="169"/>
      <c r="C28" s="169"/>
      <c r="D28" s="170"/>
      <c r="E28" s="170"/>
      <c r="F28" s="170"/>
      <c r="G28" s="133"/>
      <c r="H28" s="133"/>
      <c r="J28" s="169"/>
      <c r="K28" s="169"/>
      <c r="L28" s="170"/>
      <c r="M28" s="170"/>
      <c r="N28" s="170"/>
      <c r="O28" s="133"/>
    </row>
    <row r="29" spans="1:15" s="127" customFormat="1" ht="30" customHeight="1" x14ac:dyDescent="0.2">
      <c r="B29" s="133"/>
      <c r="C29" s="133"/>
      <c r="G29" s="133"/>
      <c r="H29" s="133"/>
      <c r="J29" s="133"/>
      <c r="K29" s="133"/>
      <c r="O29" s="133"/>
    </row>
    <row r="30" spans="1:15" ht="30" customHeight="1" x14ac:dyDescent="0.2">
      <c r="A30" s="127"/>
    </row>
    <row r="33" spans="10:15" ht="30" customHeight="1" x14ac:dyDescent="0.2">
      <c r="J33" s="124"/>
      <c r="K33" s="124"/>
      <c r="L33" s="123"/>
      <c r="O33" s="124"/>
    </row>
  </sheetData>
  <mergeCells count="60">
    <mergeCell ref="J27:O27"/>
    <mergeCell ref="K16:L16"/>
    <mergeCell ref="K17:L17"/>
    <mergeCell ref="K18:L18"/>
    <mergeCell ref="K19:L19"/>
    <mergeCell ref="K20:L20"/>
    <mergeCell ref="K21:L21"/>
    <mergeCell ref="K22:L22"/>
    <mergeCell ref="K23:L23"/>
    <mergeCell ref="K24:L24"/>
    <mergeCell ref="K25:L25"/>
    <mergeCell ref="K26:L26"/>
    <mergeCell ref="K15:L15"/>
    <mergeCell ref="M4:O4"/>
    <mergeCell ref="J5:K5"/>
    <mergeCell ref="K6:L6"/>
    <mergeCell ref="K7:L7"/>
    <mergeCell ref="K8:L8"/>
    <mergeCell ref="K9:L9"/>
    <mergeCell ref="K10:L10"/>
    <mergeCell ref="K11:L11"/>
    <mergeCell ref="K12:L12"/>
    <mergeCell ref="K13:L13"/>
    <mergeCell ref="K14:L14"/>
    <mergeCell ref="C23:D23"/>
    <mergeCell ref="C24:D24"/>
    <mergeCell ref="C25:D25"/>
    <mergeCell ref="C26:D26"/>
    <mergeCell ref="B27:G27"/>
    <mergeCell ref="L1:M1"/>
    <mergeCell ref="L2:M2"/>
    <mergeCell ref="J3:K3"/>
    <mergeCell ref="M3:O3"/>
    <mergeCell ref="J4:K4"/>
    <mergeCell ref="N1:O2"/>
    <mergeCell ref="C22:D22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10:D10"/>
    <mergeCell ref="D1:E1"/>
    <mergeCell ref="D2:E2"/>
    <mergeCell ref="B3:C3"/>
    <mergeCell ref="E3:G3"/>
    <mergeCell ref="B4:C4"/>
    <mergeCell ref="E4:G4"/>
    <mergeCell ref="B5:C5"/>
    <mergeCell ref="C6:D6"/>
    <mergeCell ref="C7:D7"/>
    <mergeCell ref="C8:D8"/>
    <mergeCell ref="C9:D9"/>
    <mergeCell ref="F1:G2"/>
  </mergeCells>
  <conditionalFormatting sqref="B7:C26">
    <cfRule type="expression" dxfId="61" priority="33">
      <formula>$B7=""</formula>
    </cfRule>
  </conditionalFormatting>
  <conditionalFormatting sqref="B7:G26">
    <cfRule type="expression" dxfId="60" priority="8">
      <formula>$B7=""</formula>
    </cfRule>
  </conditionalFormatting>
  <conditionalFormatting sqref="C7:C26">
    <cfRule type="expression" dxfId="59" priority="35">
      <formula>$G7&gt;=70</formula>
    </cfRule>
    <cfRule type="expression" dxfId="58" priority="36">
      <formula>$G7&lt;50</formula>
    </cfRule>
    <cfRule type="expression" dxfId="57" priority="37">
      <formula>$G7&gt;=50</formula>
    </cfRule>
    <cfRule type="expression" dxfId="56" priority="34">
      <formula>$G7&gt;85</formula>
    </cfRule>
  </conditionalFormatting>
  <conditionalFormatting sqref="C7:G26">
    <cfRule type="expression" dxfId="55" priority="9">
      <formula>$G7&gt;85</formula>
    </cfRule>
    <cfRule type="expression" dxfId="54" priority="10">
      <formula>$G7&gt;=70</formula>
    </cfRule>
    <cfRule type="expression" dxfId="53" priority="11">
      <formula>$G7&gt;=50</formula>
    </cfRule>
    <cfRule type="expression" dxfId="52" priority="12">
      <formula>$G7&lt;50</formula>
    </cfRule>
  </conditionalFormatting>
  <conditionalFormatting sqref="E7:E26">
    <cfRule type="expression" dxfId="51" priority="13">
      <formula>$B7=""</formula>
    </cfRule>
    <cfRule type="expression" dxfId="50" priority="14">
      <formula>$G7&gt;85</formula>
    </cfRule>
    <cfRule type="expression" dxfId="49" priority="15">
      <formula>$G7&gt;=70</formula>
    </cfRule>
    <cfRule type="expression" dxfId="48" priority="16">
      <formula>$G7&lt;50</formula>
    </cfRule>
    <cfRule type="expression" dxfId="47" priority="17">
      <formula>$G7&gt;=50</formula>
    </cfRule>
  </conditionalFormatting>
  <conditionalFormatting sqref="E7:G26">
    <cfRule type="expression" dxfId="46" priority="38">
      <formula>$B7=""</formula>
    </cfRule>
    <cfRule type="expression" dxfId="45" priority="39">
      <formula>$G7&gt;85</formula>
    </cfRule>
    <cfRule type="expression" dxfId="44" priority="40">
      <formula>$G7&gt;=70</formula>
    </cfRule>
    <cfRule type="expression" dxfId="43" priority="41">
      <formula>$G7&lt;50</formula>
    </cfRule>
    <cfRule type="expression" dxfId="42" priority="42">
      <formula>$G7&gt;=50</formula>
    </cfRule>
  </conditionalFormatting>
  <conditionalFormatting sqref="J7:K26">
    <cfRule type="expression" dxfId="41" priority="23">
      <formula>$B7=""</formula>
    </cfRule>
  </conditionalFormatting>
  <conditionalFormatting sqref="J7:O26">
    <cfRule type="expression" dxfId="40" priority="3">
      <formula>$J7=""</formula>
    </cfRule>
  </conditionalFormatting>
  <conditionalFormatting sqref="K7:K26">
    <cfRule type="expression" dxfId="39" priority="25">
      <formula>$G7&gt;=70</formula>
    </cfRule>
    <cfRule type="expression" dxfId="38" priority="26">
      <formula>$G7&lt;50</formula>
    </cfRule>
    <cfRule type="expression" dxfId="37" priority="27">
      <formula>$G7&gt;=50</formula>
    </cfRule>
    <cfRule type="expression" dxfId="36" priority="24">
      <formula>$G7&gt;85</formula>
    </cfRule>
  </conditionalFormatting>
  <conditionalFormatting sqref="K7:O26">
    <cfRule type="expression" dxfId="35" priority="21">
      <formula>$O7&lt;50</formula>
    </cfRule>
    <cfRule type="expression" dxfId="34" priority="19">
      <formula>$O7&gt;85</formula>
    </cfRule>
    <cfRule type="expression" dxfId="33" priority="4">
      <formula>$O7&gt;85</formula>
    </cfRule>
    <cfRule type="expression" dxfId="32" priority="5">
      <formula>$O7&gt;=70</formula>
    </cfRule>
    <cfRule type="expression" dxfId="31" priority="6">
      <formula>$O7&gt;=50</formula>
    </cfRule>
    <cfRule type="expression" dxfId="30" priority="7">
      <formula>$O7&lt;50</formula>
    </cfRule>
    <cfRule type="expression" dxfId="29" priority="20">
      <formula>$O7&gt;=70</formula>
    </cfRule>
    <cfRule type="expression" dxfId="28" priority="22">
      <formula>$O7&gt;=50</formula>
    </cfRule>
    <cfRule type="expression" dxfId="27" priority="18">
      <formula>$J7=""</formula>
    </cfRule>
  </conditionalFormatting>
  <conditionalFormatting sqref="M7:O26">
    <cfRule type="expression" dxfId="26" priority="29">
      <formula>$G7&gt;85</formula>
    </cfRule>
    <cfRule type="expression" dxfId="25" priority="28">
      <formula>$B7=""</formula>
    </cfRule>
    <cfRule type="expression" dxfId="24" priority="32">
      <formula>$G7&gt;=50</formula>
    </cfRule>
    <cfRule type="expression" dxfId="23" priority="31">
      <formula>$G7&lt;50</formula>
    </cfRule>
    <cfRule type="expression" dxfId="22" priority="30">
      <formula>$G7&gt;=70</formula>
    </cfRule>
  </conditionalFormatting>
  <pageMargins left="0.31496062992125984" right="0" top="0.39370078740157483" bottom="0.19685039370078741" header="0.31496062992125984" footer="0.31496062992125984"/>
  <pageSetup paperSize="9" scale="67" orientation="landscape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P54"/>
  <sheetViews>
    <sheetView zoomScale="90" zoomScaleNormal="90" workbookViewId="0"/>
  </sheetViews>
  <sheetFormatPr defaultColWidth="8.875" defaultRowHeight="15.6" customHeight="1" x14ac:dyDescent="0.2"/>
  <cols>
    <col min="1" max="1" width="16.6796875" style="124" customWidth="1"/>
    <col min="2" max="2" width="6.3203125" style="123" customWidth="1"/>
    <col min="3" max="3" width="13.85546875" style="123" customWidth="1"/>
    <col min="4" max="4" width="62.1484375" style="124" customWidth="1"/>
    <col min="5" max="6" width="5.78125" style="124" bestFit="1" customWidth="1"/>
    <col min="7" max="7" width="6.3203125" style="123" bestFit="1" customWidth="1"/>
    <col min="8" max="8" width="4.83984375" style="133" customWidth="1"/>
    <col min="9" max="9" width="5.51171875" style="127" customWidth="1"/>
    <col min="10" max="10" width="6.3203125" style="123" customWidth="1"/>
    <col min="11" max="11" width="13.85546875" style="123" customWidth="1"/>
    <col min="12" max="12" width="62.1484375" style="124" customWidth="1"/>
    <col min="13" max="14" width="5.78125" style="124" bestFit="1" customWidth="1"/>
    <col min="15" max="15" width="6.3203125" style="123" bestFit="1" customWidth="1"/>
    <col min="16" max="35" width="4.03515625" style="124" customWidth="1"/>
    <col min="36" max="16384" width="8.875" style="124"/>
  </cols>
  <sheetData>
    <row r="1" spans="1:15" s="159" customFormat="1" ht="15.6" customHeight="1" x14ac:dyDescent="0.2">
      <c r="A1" s="156">
        <v>1</v>
      </c>
      <c r="B1" s="337" t="str">
        <f>TekDers!B2&amp;" ÖĞRENCİ GERİ BİLDİRİM BELGESİ"</f>
        <v>FEN BİLİMLERİ DERSİ 2. DÖNEM 1. YAZILI ÖĞRENCİ GERİ BİLDİRİM BELGESİ</v>
      </c>
      <c r="C1" s="338"/>
      <c r="D1" s="338"/>
      <c r="E1" s="338"/>
      <c r="F1" s="338"/>
      <c r="G1" s="339"/>
      <c r="H1" s="157"/>
      <c r="I1" s="158"/>
      <c r="J1" s="337" t="str">
        <f>B1</f>
        <v>FEN BİLİMLERİ DERSİ 2. DÖNEM 1. YAZILI ÖĞRENCİ GERİ BİLDİRİM BELGESİ</v>
      </c>
      <c r="K1" s="338"/>
      <c r="L1" s="338"/>
      <c r="M1" s="338"/>
      <c r="N1" s="338"/>
      <c r="O1" s="339"/>
    </row>
    <row r="2" spans="1:15" s="159" customFormat="1" ht="15.6" customHeight="1" x14ac:dyDescent="0.2">
      <c r="A2" s="156">
        <v>2</v>
      </c>
      <c r="B2" s="332" t="s">
        <v>110</v>
      </c>
      <c r="C2" s="334"/>
      <c r="D2" s="204" t="str">
        <f>TekDers!$I$1</f>
        <v>6 / A</v>
      </c>
      <c r="E2" s="332" t="s">
        <v>115</v>
      </c>
      <c r="F2" s="333"/>
      <c r="G2" s="334"/>
      <c r="H2" s="160"/>
      <c r="I2" s="161"/>
      <c r="J2" s="332" t="s">
        <v>110</v>
      </c>
      <c r="K2" s="334"/>
      <c r="L2" s="204" t="str">
        <f>D2</f>
        <v>6 / A</v>
      </c>
      <c r="M2" s="332" t="s">
        <v>115</v>
      </c>
      <c r="N2" s="333"/>
      <c r="O2" s="334"/>
    </row>
    <row r="3" spans="1:15" s="159" customFormat="1" ht="15.6" customHeight="1" x14ac:dyDescent="0.2">
      <c r="A3" s="156">
        <v>3</v>
      </c>
      <c r="B3" s="335" t="s">
        <v>113</v>
      </c>
      <c r="C3" s="336"/>
      <c r="D3" s="204" t="str">
        <f ca="1">INDEX(TekDers!$I$3:$I$42,$A$1)</f>
        <v>TAKDİR/TEŞEKKÜR SONUÇ LİSTESİ</v>
      </c>
      <c r="E3" s="332">
        <f>SUM(F6:F25)</f>
        <v>71</v>
      </c>
      <c r="F3" s="333"/>
      <c r="G3" s="334"/>
      <c r="H3" s="160"/>
      <c r="I3" s="161"/>
      <c r="J3" s="335" t="s">
        <v>113</v>
      </c>
      <c r="K3" s="336"/>
      <c r="L3" s="204" t="str">
        <f ca="1">INDEX(TekDers!I3:I42,A3)</f>
        <v>TAKDİR/TEŞEKKÜR SONUÇ LİSTESİ</v>
      </c>
      <c r="M3" s="332">
        <f>SUM(N6:N25)</f>
        <v>85</v>
      </c>
      <c r="N3" s="333"/>
      <c r="O3" s="334"/>
    </row>
    <row r="4" spans="1:15" s="159" customFormat="1" ht="15.6" customHeight="1" x14ac:dyDescent="0.2">
      <c r="A4" s="156">
        <v>4</v>
      </c>
      <c r="B4" s="335" t="s">
        <v>114</v>
      </c>
      <c r="C4" s="336"/>
      <c r="D4" s="204" t="str">
        <f ca="1">INDEX(TekDers!$H$3:$H$42,$A$1)</f>
        <v>2</v>
      </c>
      <c r="E4" s="342" t="s">
        <v>108</v>
      </c>
      <c r="F4" s="342" t="s">
        <v>107</v>
      </c>
      <c r="G4" s="342" t="s">
        <v>124</v>
      </c>
      <c r="H4" s="160"/>
      <c r="I4" s="161"/>
      <c r="J4" s="335" t="s">
        <v>114</v>
      </c>
      <c r="K4" s="336"/>
      <c r="L4" s="204" t="str">
        <f ca="1">INDEX(TekDers!H3:H42,A3)</f>
        <v>69</v>
      </c>
      <c r="M4" s="342" t="s">
        <v>108</v>
      </c>
      <c r="N4" s="342" t="s">
        <v>107</v>
      </c>
      <c r="O4" s="342" t="s">
        <v>124</v>
      </c>
    </row>
    <row r="5" spans="1:15" s="159" customFormat="1" ht="15.6" customHeight="1" x14ac:dyDescent="0.2">
      <c r="A5" s="162" t="s">
        <v>103</v>
      </c>
      <c r="B5" s="200" t="s">
        <v>125</v>
      </c>
      <c r="C5" s="332" t="s">
        <v>94</v>
      </c>
      <c r="D5" s="333"/>
      <c r="E5" s="342"/>
      <c r="F5" s="342"/>
      <c r="G5" s="342"/>
      <c r="H5" s="160"/>
      <c r="I5" s="161"/>
      <c r="J5" s="200" t="s">
        <v>125</v>
      </c>
      <c r="K5" s="332" t="s">
        <v>94</v>
      </c>
      <c r="L5" s="334"/>
      <c r="M5" s="342"/>
      <c r="N5" s="342"/>
      <c r="O5" s="342"/>
    </row>
    <row r="6" spans="1:15" s="166" customFormat="1" ht="15.6" customHeight="1" x14ac:dyDescent="0.2">
      <c r="A6" s="167" t="s">
        <v>122</v>
      </c>
      <c r="B6" s="205">
        <f>IF(C6="","",1)</f>
        <v>1</v>
      </c>
      <c r="C6" s="340" t="str">
        <f>IF(TekDers!$B$4="","",TekDers!$B$4)</f>
        <v>1. Sorunun kazanımını yazınız. Yoksa siliniz.1. Sorunun kazanımını yazınız. Yoksa siliniz.</v>
      </c>
      <c r="D6" s="341"/>
      <c r="E6" s="175">
        <f>IF(TekDers!$J$2="","",TekDers!$J$2)</f>
        <v>10</v>
      </c>
      <c r="F6" s="168">
        <f>IF(E6="","",INDEX(TekDers!$J$3:$AC$42,$A$1,1))</f>
        <v>3</v>
      </c>
      <c r="G6" s="163">
        <f>IF(E6="","",F6*100/E6)</f>
        <v>30</v>
      </c>
      <c r="H6" s="164"/>
      <c r="I6" s="165"/>
      <c r="J6" s="205">
        <f>IF(K6="","",1)</f>
        <v>1</v>
      </c>
      <c r="K6" s="340" t="str">
        <f>IF(TekDers!$B$4="","",TekDers!$B$4)</f>
        <v>1. Sorunun kazanımını yazınız. Yoksa siliniz.1. Sorunun kazanımını yazınız. Yoksa siliniz.</v>
      </c>
      <c r="L6" s="341"/>
      <c r="M6" s="175">
        <f>IF(TekDers!$J$2="","",TekDers!$J$2)</f>
        <v>10</v>
      </c>
      <c r="N6" s="168">
        <f>IF(M6="","",INDEX(TekDers!$J$3:$AC$42,$A$3,1))</f>
        <v>10</v>
      </c>
      <c r="O6" s="163">
        <f>IF(M6="","",N6*100/M6)</f>
        <v>100</v>
      </c>
    </row>
    <row r="7" spans="1:15" s="166" customFormat="1" ht="15.6" customHeight="1" x14ac:dyDescent="0.2">
      <c r="A7" s="167" t="s">
        <v>123</v>
      </c>
      <c r="B7" s="205">
        <f>IF(C7="","",2)</f>
        <v>2</v>
      </c>
      <c r="C7" s="340" t="str">
        <f>IF(TekDers!$B$5="","",TekDers!$B$5)</f>
        <v>2. Sorunun kazanımını yazınız. Yoksa siliniz.</v>
      </c>
      <c r="D7" s="341"/>
      <c r="E7" s="175">
        <f>IF(TekDers!$K$2="","",TekDers!$K$2)</f>
        <v>10</v>
      </c>
      <c r="F7" s="168">
        <f>IF(E7="","",INDEX(TekDers!$J$3:$AC$42,$A$1,2))</f>
        <v>4</v>
      </c>
      <c r="G7" s="163">
        <f t="shared" ref="G7:G25" si="0">IF(E7="","",F7*100/E7)</f>
        <v>40</v>
      </c>
      <c r="H7" s="164"/>
      <c r="I7" s="165"/>
      <c r="J7" s="205">
        <f>IF(K7="","",2)</f>
        <v>2</v>
      </c>
      <c r="K7" s="340" t="str">
        <f>IF(TekDers!$B$5="","",TekDers!$B$5)</f>
        <v>2. Sorunun kazanımını yazınız. Yoksa siliniz.</v>
      </c>
      <c r="L7" s="341"/>
      <c r="M7" s="175">
        <f>IF(TekDers!$K$2="","",TekDers!$K$2)</f>
        <v>10</v>
      </c>
      <c r="N7" s="168">
        <f>IF(M7="","",INDEX(TekDers!$J$3:$AC$42,$A$3,2))</f>
        <v>9</v>
      </c>
      <c r="O7" s="163">
        <f t="shared" ref="O7:O25" si="1">IF(M7="","",N7*100/M7)</f>
        <v>90</v>
      </c>
    </row>
    <row r="8" spans="1:15" s="166" customFormat="1" ht="15.6" customHeight="1" x14ac:dyDescent="0.2">
      <c r="A8" s="167" t="s">
        <v>121</v>
      </c>
      <c r="B8" s="205">
        <f>IF(C8="","",3)</f>
        <v>3</v>
      </c>
      <c r="C8" s="340" t="str">
        <f>IF(TekDers!$B$6="","",TekDers!$B$6)</f>
        <v>3. Sorunun kazanımını yazınız. Yoksa siliniz.</v>
      </c>
      <c r="D8" s="341"/>
      <c r="E8" s="175">
        <f>IF(TekDers!$L$2="","",TekDers!$L$2)</f>
        <v>10</v>
      </c>
      <c r="F8" s="168">
        <f>IF(E8="","",INDEX(TekDers!$J$3:$AC$42,$A$1,3))</f>
        <v>5</v>
      </c>
      <c r="G8" s="163">
        <f t="shared" si="0"/>
        <v>50</v>
      </c>
      <c r="H8" s="164"/>
      <c r="I8" s="165"/>
      <c r="J8" s="205">
        <f>IF(K8="","",3)</f>
        <v>3</v>
      </c>
      <c r="K8" s="340" t="str">
        <f>IF(TekDers!$B$6="","",TekDers!$B$6)</f>
        <v>3. Sorunun kazanımını yazınız. Yoksa siliniz.</v>
      </c>
      <c r="L8" s="341"/>
      <c r="M8" s="175">
        <f>IF(TekDers!$L$2="","",TekDers!$L$2)</f>
        <v>10</v>
      </c>
      <c r="N8" s="168">
        <f>IF(M8="","",INDEX(TekDers!$J$3:$AC$42,$A$3,3))</f>
        <v>8</v>
      </c>
      <c r="O8" s="163">
        <f t="shared" si="1"/>
        <v>80</v>
      </c>
    </row>
    <row r="9" spans="1:15" s="166" customFormat="1" ht="15.6" customHeight="1" x14ac:dyDescent="0.2">
      <c r="A9" s="167" t="s">
        <v>96</v>
      </c>
      <c r="B9" s="205">
        <f>IF(C9="","",4)</f>
        <v>4</v>
      </c>
      <c r="C9" s="340" t="str">
        <f>IF(TekDers!$B$7="","",TekDers!$B$7)</f>
        <v>4. Sorunun kazanımını yazınız. Yoksa siliniz.</v>
      </c>
      <c r="D9" s="341"/>
      <c r="E9" s="175">
        <f>IF(TekDers!$M$2="","",TekDers!$M$2)</f>
        <v>10</v>
      </c>
      <c r="F9" s="168">
        <f>IF(E9="","",INDEX(TekDers!$J$3:$AC$42,$A$1,4))</f>
        <v>6</v>
      </c>
      <c r="G9" s="163">
        <f t="shared" si="0"/>
        <v>60</v>
      </c>
      <c r="H9" s="164"/>
      <c r="I9" s="165"/>
      <c r="J9" s="205">
        <f>IF(K9="","",4)</f>
        <v>4</v>
      </c>
      <c r="K9" s="340" t="str">
        <f>IF(TekDers!$B$7="","",TekDers!$B$7)</f>
        <v>4. Sorunun kazanımını yazınız. Yoksa siliniz.</v>
      </c>
      <c r="L9" s="341"/>
      <c r="M9" s="175">
        <f>IF(TekDers!$M$2="","",TekDers!$M$2)</f>
        <v>10</v>
      </c>
      <c r="N9" s="168">
        <f>IF(M9="","",INDEX(TekDers!$J$3:$AC$42,$A$3,4))</f>
        <v>7</v>
      </c>
      <c r="O9" s="163">
        <f t="shared" si="1"/>
        <v>70</v>
      </c>
    </row>
    <row r="10" spans="1:15" s="166" customFormat="1" ht="15.6" customHeight="1" x14ac:dyDescent="0.2">
      <c r="A10" s="167" t="s">
        <v>116</v>
      </c>
      <c r="B10" s="205">
        <f>IF(C10="","",5)</f>
        <v>5</v>
      </c>
      <c r="C10" s="340" t="str">
        <f>IF(TekDers!$B$8="","",TekDers!$B$8)</f>
        <v>5. Sorunun kazanımını yazınız. Yoksa siliniz.</v>
      </c>
      <c r="D10" s="341"/>
      <c r="E10" s="175">
        <f>IF(TekDers!$N$2="","",TekDers!$N$2)</f>
        <v>10</v>
      </c>
      <c r="F10" s="168">
        <f>IF(E10="","",INDEX(TekDers!$J$3:$AC$42,$A$1,5))</f>
        <v>7</v>
      </c>
      <c r="G10" s="163">
        <f t="shared" si="0"/>
        <v>70</v>
      </c>
      <c r="H10" s="164"/>
      <c r="I10" s="165"/>
      <c r="J10" s="205">
        <f>IF(K10="","",5)</f>
        <v>5</v>
      </c>
      <c r="K10" s="340" t="str">
        <f>IF(TekDers!$B$8="","",TekDers!$B$8)</f>
        <v>5. Sorunun kazanımını yazınız. Yoksa siliniz.</v>
      </c>
      <c r="L10" s="341"/>
      <c r="M10" s="175">
        <f>IF(TekDers!$N$2="","",TekDers!$N$2)</f>
        <v>10</v>
      </c>
      <c r="N10" s="168">
        <f>IF(M10="","",INDEX(TekDers!$J$3:$AC$42,$A$3,5))</f>
        <v>6</v>
      </c>
      <c r="O10" s="163">
        <f t="shared" si="1"/>
        <v>60</v>
      </c>
    </row>
    <row r="11" spans="1:15" s="166" customFormat="1" ht="15.6" customHeight="1" x14ac:dyDescent="0.2">
      <c r="A11" s="167" t="s">
        <v>99</v>
      </c>
      <c r="B11" s="205">
        <f>IF(C11="","",6)</f>
        <v>6</v>
      </c>
      <c r="C11" s="340" t="str">
        <f>IF(TekDers!$B$9="","",TekDers!$B$9)</f>
        <v>6. Sorunun kazanımını yazınız. Yoksa siliniz.</v>
      </c>
      <c r="D11" s="341"/>
      <c r="E11" s="175">
        <f>IF(TekDers!$O$2="","",TekDers!$O$2)</f>
        <v>10</v>
      </c>
      <c r="F11" s="168">
        <f>IF(E11="","",INDEX(TekDers!$J$3:$AC$42,$A$1,6))</f>
        <v>8</v>
      </c>
      <c r="G11" s="163">
        <f t="shared" si="0"/>
        <v>80</v>
      </c>
      <c r="H11" s="164"/>
      <c r="I11" s="165"/>
      <c r="J11" s="205">
        <f>IF(K11="","",6)</f>
        <v>6</v>
      </c>
      <c r="K11" s="340" t="str">
        <f>IF(TekDers!$B$9="","",TekDers!$B$9)</f>
        <v>6. Sorunun kazanımını yazınız. Yoksa siliniz.</v>
      </c>
      <c r="L11" s="341"/>
      <c r="M11" s="175">
        <f>IF(TekDers!$O$2="","",TekDers!$O$2)</f>
        <v>10</v>
      </c>
      <c r="N11" s="168">
        <f>IF(M11="","",INDEX(TekDers!$J$3:$AC$42,$A$3,6))</f>
        <v>5</v>
      </c>
      <c r="O11" s="163">
        <f t="shared" si="1"/>
        <v>50</v>
      </c>
    </row>
    <row r="12" spans="1:15" s="166" customFormat="1" ht="15.6" customHeight="1" x14ac:dyDescent="0.2">
      <c r="A12" s="167" t="s">
        <v>100</v>
      </c>
      <c r="B12" s="205">
        <f>IF(C12="","",7)</f>
        <v>7</v>
      </c>
      <c r="C12" s="340" t="str">
        <f>IF(TekDers!$B$10="","",TekDers!$B$10)</f>
        <v>7. Sorunun kazanımını yazınız. Yoksa siliniz.</v>
      </c>
      <c r="D12" s="341"/>
      <c r="E12" s="175">
        <f>IF(TekDers!$P$2="","",TekDers!$P$2)</f>
        <v>10</v>
      </c>
      <c r="F12" s="168">
        <f>IF(E12="","",INDEX(TekDers!$J$3:$AC$42,$A$1,7))</f>
        <v>9</v>
      </c>
      <c r="G12" s="163">
        <f t="shared" si="0"/>
        <v>90</v>
      </c>
      <c r="H12" s="164"/>
      <c r="I12" s="165"/>
      <c r="J12" s="205">
        <f>IF(K12="","",7)</f>
        <v>7</v>
      </c>
      <c r="K12" s="340" t="str">
        <f>IF(TekDers!$B$10="","",TekDers!$B$10)</f>
        <v>7. Sorunun kazanımını yazınız. Yoksa siliniz.</v>
      </c>
      <c r="L12" s="341"/>
      <c r="M12" s="175">
        <f>IF(TekDers!$P$2="","",TekDers!$P$2)</f>
        <v>10</v>
      </c>
      <c r="N12" s="168">
        <f>IF(M12="","",INDEX(TekDers!$J$3:$AC$42,$A$3,7))</f>
        <v>10</v>
      </c>
      <c r="O12" s="163">
        <f t="shared" si="1"/>
        <v>100</v>
      </c>
    </row>
    <row r="13" spans="1:15" s="166" customFormat="1" ht="15.6" customHeight="1" x14ac:dyDescent="0.2">
      <c r="A13" s="167" t="s">
        <v>101</v>
      </c>
      <c r="B13" s="205">
        <f>IF(C13="","",8)</f>
        <v>8</v>
      </c>
      <c r="C13" s="340" t="str">
        <f>IF(TekDers!$B$11="","",TekDers!$B$11)</f>
        <v>8. Sorunun kazanımını yazınız. Yoksa siliniz.</v>
      </c>
      <c r="D13" s="341"/>
      <c r="E13" s="175">
        <f>IF(TekDers!$Q$2="","",TekDers!$Q$2)</f>
        <v>10</v>
      </c>
      <c r="F13" s="168">
        <f>IF(E13="","",INDEX(TekDers!$J$3:$AC$42,$A$1,8))</f>
        <v>9</v>
      </c>
      <c r="G13" s="163">
        <f t="shared" si="0"/>
        <v>90</v>
      </c>
      <c r="H13" s="164"/>
      <c r="I13" s="165"/>
      <c r="J13" s="205">
        <f>IF(K13="","",8)</f>
        <v>8</v>
      </c>
      <c r="K13" s="340" t="str">
        <f>IF(TekDers!$B$11="","",TekDers!$B$11)</f>
        <v>8. Sorunun kazanımını yazınız. Yoksa siliniz.</v>
      </c>
      <c r="L13" s="341"/>
      <c r="M13" s="175">
        <f>IF(TekDers!$Q$2="","",TekDers!$Q$2)</f>
        <v>10</v>
      </c>
      <c r="N13" s="168">
        <f>IF(M13="","",INDEX(TekDers!$J$3:$AC$42,$A$3,8))</f>
        <v>10</v>
      </c>
      <c r="O13" s="163">
        <f t="shared" si="1"/>
        <v>100</v>
      </c>
    </row>
    <row r="14" spans="1:15" s="166" customFormat="1" ht="15.6" customHeight="1" x14ac:dyDescent="0.2">
      <c r="A14" s="167" t="s">
        <v>102</v>
      </c>
      <c r="B14" s="205">
        <f>IF(C14="","",9)</f>
        <v>9</v>
      </c>
      <c r="C14" s="340" t="str">
        <f>IF(TekDers!$B$12="","",TekDers!$B$12)</f>
        <v>9. Sorunun kazanımını yazınız. Yoksa siliniz.</v>
      </c>
      <c r="D14" s="341"/>
      <c r="E14" s="175">
        <f>IF(TekDers!$R$2="","",TekDers!$R$2)</f>
        <v>10</v>
      </c>
      <c r="F14" s="168">
        <f>IF(E14="","",INDEX(TekDers!$J$3:$AC$42,$A$1,9))</f>
        <v>10</v>
      </c>
      <c r="G14" s="163">
        <f t="shared" si="0"/>
        <v>100</v>
      </c>
      <c r="H14" s="164"/>
      <c r="I14" s="165"/>
      <c r="J14" s="205">
        <f>IF(K14="","",9)</f>
        <v>9</v>
      </c>
      <c r="K14" s="340" t="str">
        <f>IF(TekDers!$B$12="","",TekDers!$B$12)</f>
        <v>9. Sorunun kazanımını yazınız. Yoksa siliniz.</v>
      </c>
      <c r="L14" s="341"/>
      <c r="M14" s="175">
        <f>IF(TekDers!$R$2="","",TekDers!$R$2)</f>
        <v>10</v>
      </c>
      <c r="N14" s="168">
        <f>IF(M14="","",INDEX(TekDers!$J$3:$AC$42,$A$3,9))</f>
        <v>10</v>
      </c>
      <c r="O14" s="163">
        <f t="shared" si="1"/>
        <v>100</v>
      </c>
    </row>
    <row r="15" spans="1:15" s="166" customFormat="1" ht="15.6" customHeight="1" x14ac:dyDescent="0.2">
      <c r="B15" s="205">
        <f>IF(C15="","",10)</f>
        <v>10</v>
      </c>
      <c r="C15" s="340" t="str">
        <f>IF(TekDers!$B$13="","",TekDers!$B$13)</f>
        <v>10. Sorunun kazanımını yazınız. Yoksa siliniz.</v>
      </c>
      <c r="D15" s="341"/>
      <c r="E15" s="175">
        <f>IF(TekDers!$S$2="","",TekDers!$S$2)</f>
        <v>10</v>
      </c>
      <c r="F15" s="168">
        <f>IF(E15="","",INDEX(TekDers!$J$3:$AC$42,$A$1,10))</f>
        <v>10</v>
      </c>
      <c r="G15" s="163">
        <f t="shared" si="0"/>
        <v>100</v>
      </c>
      <c r="H15" s="164"/>
      <c r="I15" s="165"/>
      <c r="J15" s="205">
        <f>IF(K15="","",10)</f>
        <v>10</v>
      </c>
      <c r="K15" s="340" t="str">
        <f>IF(TekDers!$B$13="","",TekDers!$B$13)</f>
        <v>10. Sorunun kazanımını yazınız. Yoksa siliniz.</v>
      </c>
      <c r="L15" s="341"/>
      <c r="M15" s="175">
        <f>IF(TekDers!$S$2="","",TekDers!$S$2)</f>
        <v>10</v>
      </c>
      <c r="N15" s="168">
        <f>IF(M15="","",INDEX(TekDers!$J$3:$AC$42,$A$3,10))</f>
        <v>10</v>
      </c>
      <c r="O15" s="163">
        <f t="shared" si="1"/>
        <v>100</v>
      </c>
    </row>
    <row r="16" spans="1:15" s="166" customFormat="1" ht="15.6" customHeight="1" x14ac:dyDescent="0.2">
      <c r="B16" s="205" t="str">
        <f>IF(C16="","",11)</f>
        <v/>
      </c>
      <c r="C16" s="340" t="str">
        <f>IF(TekDers!$B$14="","",TekDers!$B$14)</f>
        <v/>
      </c>
      <c r="D16" s="341"/>
      <c r="E16" s="175" t="str">
        <f>IF(TekDers!$T$2="","",TekDers!$T$2)</f>
        <v/>
      </c>
      <c r="F16" s="168" t="str">
        <f>IF(E16="","",INDEX(TekDers!$J$3:$AC$42,$A$1,11))</f>
        <v/>
      </c>
      <c r="G16" s="163" t="str">
        <f t="shared" si="0"/>
        <v/>
      </c>
      <c r="H16" s="164"/>
      <c r="I16" s="165"/>
      <c r="J16" s="205" t="str">
        <f>IF(K16="","",11)</f>
        <v/>
      </c>
      <c r="K16" s="340" t="str">
        <f>IF(TekDers!$B$14="","",TekDers!$B$14)</f>
        <v/>
      </c>
      <c r="L16" s="341"/>
      <c r="M16" s="175" t="str">
        <f>IF(TekDers!$T$2="","",TekDers!$T$2)</f>
        <v/>
      </c>
      <c r="N16" s="168" t="str">
        <f>IF(M16="","",INDEX(TekDers!$J$3:$AC$42,$A$3,11))</f>
        <v/>
      </c>
      <c r="O16" s="163" t="str">
        <f t="shared" si="1"/>
        <v/>
      </c>
    </row>
    <row r="17" spans="1:16" s="166" customFormat="1" ht="15.6" customHeight="1" x14ac:dyDescent="0.2">
      <c r="B17" s="205" t="str">
        <f>IF(C17="","",12)</f>
        <v/>
      </c>
      <c r="C17" s="340" t="str">
        <f>IF(TekDers!$B$15="","",TekDers!$B$15)</f>
        <v/>
      </c>
      <c r="D17" s="341"/>
      <c r="E17" s="175" t="str">
        <f>IF(TekDers!$U$2="","",TekDers!$U$2)</f>
        <v/>
      </c>
      <c r="F17" s="168" t="str">
        <f>IF(E17="","",INDEX(TekDers!$J$3:$AC$42,$A$1,12))</f>
        <v/>
      </c>
      <c r="G17" s="163" t="str">
        <f t="shared" si="0"/>
        <v/>
      </c>
      <c r="H17" s="164"/>
      <c r="I17" s="165"/>
      <c r="J17" s="205" t="str">
        <f>IF(K17="","",12)</f>
        <v/>
      </c>
      <c r="K17" s="340" t="str">
        <f>IF(TekDers!$B$15="","",TekDers!$B$15)</f>
        <v/>
      </c>
      <c r="L17" s="341"/>
      <c r="M17" s="175" t="str">
        <f>IF(TekDers!$U$2="","",TekDers!$U$2)</f>
        <v/>
      </c>
      <c r="N17" s="168" t="str">
        <f>IF(M17="","",INDEX(TekDers!$J$3:$AC$42,$A$3,12))</f>
        <v/>
      </c>
      <c r="O17" s="163" t="str">
        <f t="shared" si="1"/>
        <v/>
      </c>
    </row>
    <row r="18" spans="1:16" s="166" customFormat="1" ht="15.6" customHeight="1" x14ac:dyDescent="0.2">
      <c r="B18" s="205" t="str">
        <f>IF(C18="","",13)</f>
        <v/>
      </c>
      <c r="C18" s="340" t="str">
        <f>IF(TekDers!$B$16="","",TekDers!$B$16)</f>
        <v/>
      </c>
      <c r="D18" s="341"/>
      <c r="E18" s="175" t="str">
        <f>IF(TekDers!$V$2="","",TekDers!$V$2)</f>
        <v/>
      </c>
      <c r="F18" s="168" t="str">
        <f>IF(E18="","",INDEX(TekDers!$J$3:$AC$42,$A$1,13))</f>
        <v/>
      </c>
      <c r="G18" s="163" t="str">
        <f t="shared" si="0"/>
        <v/>
      </c>
      <c r="H18" s="164"/>
      <c r="I18" s="165"/>
      <c r="J18" s="205" t="str">
        <f>IF(K18="","",13)</f>
        <v/>
      </c>
      <c r="K18" s="340" t="str">
        <f>IF(TekDers!$B$16="","",TekDers!$B$16)</f>
        <v/>
      </c>
      <c r="L18" s="341"/>
      <c r="M18" s="175" t="str">
        <f>IF(TekDers!$V$2="","",TekDers!$V$2)</f>
        <v/>
      </c>
      <c r="N18" s="168" t="str">
        <f>IF(M18="","",INDEX(TekDers!$J$3:$AC$42,$A$3,13))</f>
        <v/>
      </c>
      <c r="O18" s="163" t="str">
        <f t="shared" si="1"/>
        <v/>
      </c>
    </row>
    <row r="19" spans="1:16" s="166" customFormat="1" ht="15.6" customHeight="1" x14ac:dyDescent="0.2">
      <c r="B19" s="205" t="str">
        <f>IF(C19="","",14)</f>
        <v/>
      </c>
      <c r="C19" s="340" t="str">
        <f>IF(TekDers!$B$17="","",TekDers!$B$17)</f>
        <v/>
      </c>
      <c r="D19" s="341"/>
      <c r="E19" s="175" t="str">
        <f>IF(TekDers!$W$2="","",TekDers!$W$2)</f>
        <v/>
      </c>
      <c r="F19" s="168" t="str">
        <f>IF(E19="","",INDEX(TekDers!$J$3:$AC$42,$A$1,14))</f>
        <v/>
      </c>
      <c r="G19" s="163" t="str">
        <f t="shared" si="0"/>
        <v/>
      </c>
      <c r="H19" s="164"/>
      <c r="I19" s="165"/>
      <c r="J19" s="205" t="str">
        <f>IF(K19="","",14)</f>
        <v/>
      </c>
      <c r="K19" s="340" t="str">
        <f>IF(TekDers!$B$17="","",TekDers!$B$17)</f>
        <v/>
      </c>
      <c r="L19" s="341"/>
      <c r="M19" s="175" t="str">
        <f>IF(TekDers!$W$2="","",TekDers!$W$2)</f>
        <v/>
      </c>
      <c r="N19" s="168" t="str">
        <f>IF(M19="","",INDEX(TekDers!$J$3:$AC$42,$A$3,14))</f>
        <v/>
      </c>
      <c r="O19" s="163" t="str">
        <f t="shared" si="1"/>
        <v/>
      </c>
    </row>
    <row r="20" spans="1:16" s="166" customFormat="1" ht="15.6" customHeight="1" x14ac:dyDescent="0.2">
      <c r="B20" s="205" t="str">
        <f>IF(C20="","",15)</f>
        <v/>
      </c>
      <c r="C20" s="340" t="str">
        <f>IF(TekDers!$B$18="","",TekDers!$B$18)</f>
        <v/>
      </c>
      <c r="D20" s="341"/>
      <c r="E20" s="175" t="str">
        <f>IF(TekDers!$X$2="","",TekDers!$X$2)</f>
        <v/>
      </c>
      <c r="F20" s="168" t="str">
        <f>IF(E20="","",INDEX(TekDers!$J$3:$AC$42,$A$1,15))</f>
        <v/>
      </c>
      <c r="G20" s="163" t="str">
        <f t="shared" si="0"/>
        <v/>
      </c>
      <c r="H20" s="164"/>
      <c r="I20" s="165"/>
      <c r="J20" s="205" t="str">
        <f>IF(K20="","",15)</f>
        <v/>
      </c>
      <c r="K20" s="340" t="str">
        <f>IF(TekDers!$B$18="","",TekDers!$B$18)</f>
        <v/>
      </c>
      <c r="L20" s="341"/>
      <c r="M20" s="175" t="str">
        <f>IF(TekDers!$X$2="","",TekDers!$X$2)</f>
        <v/>
      </c>
      <c r="N20" s="168" t="str">
        <f>IF(M20="","",INDEX(TekDers!$J$3:$AC$42,$A$3,15))</f>
        <v/>
      </c>
      <c r="O20" s="163" t="str">
        <f t="shared" si="1"/>
        <v/>
      </c>
    </row>
    <row r="21" spans="1:16" s="166" customFormat="1" ht="15.6" customHeight="1" x14ac:dyDescent="0.2">
      <c r="B21" s="205" t="str">
        <f>IF(C21="","",16)</f>
        <v/>
      </c>
      <c r="C21" s="340" t="str">
        <f>IF(TekDers!$B$19="","",TekDers!$B$19)</f>
        <v/>
      </c>
      <c r="D21" s="341"/>
      <c r="E21" s="175" t="str">
        <f>IF(TekDers!$Y$2="","",TekDers!$Y$2)</f>
        <v/>
      </c>
      <c r="F21" s="168" t="str">
        <f>IF(E21="","",INDEX(TekDers!$J$3:$AC$42,$A$1,16))</f>
        <v/>
      </c>
      <c r="G21" s="163" t="str">
        <f t="shared" si="0"/>
        <v/>
      </c>
      <c r="H21" s="164"/>
      <c r="I21" s="165"/>
      <c r="J21" s="205" t="str">
        <f>IF(K21="","",16)</f>
        <v/>
      </c>
      <c r="K21" s="340" t="str">
        <f>IF(TekDers!$B$19="","",TekDers!$B$19)</f>
        <v/>
      </c>
      <c r="L21" s="341"/>
      <c r="M21" s="175" t="str">
        <f>IF(TekDers!$Y$2="","",TekDers!$Y$2)</f>
        <v/>
      </c>
      <c r="N21" s="168" t="str">
        <f>IF(M21="","",INDEX(TekDers!$J$3:$AC$42,$A$3,16))</f>
        <v/>
      </c>
      <c r="O21" s="163" t="str">
        <f t="shared" si="1"/>
        <v/>
      </c>
    </row>
    <row r="22" spans="1:16" s="166" customFormat="1" ht="15.6" customHeight="1" x14ac:dyDescent="0.2">
      <c r="B22" s="205" t="str">
        <f>IF(C22="","",17)</f>
        <v/>
      </c>
      <c r="C22" s="340" t="str">
        <f>IF(TekDers!$B$20="","",TekDers!$B$20)</f>
        <v/>
      </c>
      <c r="D22" s="341"/>
      <c r="E22" s="175" t="str">
        <f>IF(TekDers!$Z$2="","",TekDers!$Z$2)</f>
        <v/>
      </c>
      <c r="F22" s="168" t="str">
        <f>IF(E22="","",INDEX(TekDers!$J$3:$AC$42,$A$1,17))</f>
        <v/>
      </c>
      <c r="G22" s="163" t="str">
        <f t="shared" si="0"/>
        <v/>
      </c>
      <c r="H22" s="164"/>
      <c r="I22" s="165"/>
      <c r="J22" s="205" t="str">
        <f>IF(K22="","",17)</f>
        <v/>
      </c>
      <c r="K22" s="340" t="str">
        <f>IF(TekDers!$B$20="","",TekDers!$B$20)</f>
        <v/>
      </c>
      <c r="L22" s="341"/>
      <c r="M22" s="175" t="str">
        <f>IF(TekDers!$Z$2="","",TekDers!$Z$2)</f>
        <v/>
      </c>
      <c r="N22" s="168" t="str">
        <f>IF(M22="","",INDEX(TekDers!$J$3:$AC$42,$A$3,17))</f>
        <v/>
      </c>
      <c r="O22" s="163" t="str">
        <f t="shared" si="1"/>
        <v/>
      </c>
    </row>
    <row r="23" spans="1:16" s="166" customFormat="1" ht="15.6" customHeight="1" x14ac:dyDescent="0.2">
      <c r="B23" s="205" t="str">
        <f>IF(C23="","",18)</f>
        <v/>
      </c>
      <c r="C23" s="340" t="str">
        <f>IF(TekDers!$B$21="","",TekDers!$B$21)</f>
        <v/>
      </c>
      <c r="D23" s="341"/>
      <c r="E23" s="175" t="str">
        <f>IF(TekDers!$AA$2="","",TekDers!$AA$2)</f>
        <v/>
      </c>
      <c r="F23" s="168" t="str">
        <f>IF(E23="","",INDEX(TekDers!$J$3:$AC$42,$A$1,18))</f>
        <v/>
      </c>
      <c r="G23" s="163" t="str">
        <f t="shared" si="0"/>
        <v/>
      </c>
      <c r="H23" s="164"/>
      <c r="I23" s="165"/>
      <c r="J23" s="205" t="str">
        <f>IF(K23="","",18)</f>
        <v/>
      </c>
      <c r="K23" s="340" t="str">
        <f>IF(TekDers!$B$21="","",TekDers!$B$21)</f>
        <v/>
      </c>
      <c r="L23" s="341"/>
      <c r="M23" s="175" t="str">
        <f>IF(TekDers!$AA$2="","",TekDers!$AA$2)</f>
        <v/>
      </c>
      <c r="N23" s="168" t="str">
        <f>IF(M23="","",INDEX(TekDers!$J$3:$AC$42,$A$3,18))</f>
        <v/>
      </c>
      <c r="O23" s="163" t="str">
        <f t="shared" si="1"/>
        <v/>
      </c>
    </row>
    <row r="24" spans="1:16" s="166" customFormat="1" ht="15.6" customHeight="1" x14ac:dyDescent="0.2">
      <c r="B24" s="205" t="str">
        <f>IF(C24="","",19)</f>
        <v/>
      </c>
      <c r="C24" s="340" t="str">
        <f>IF(TekDers!$B$22="","",TekDers!$B$22)</f>
        <v/>
      </c>
      <c r="D24" s="341"/>
      <c r="E24" s="175" t="str">
        <f>IF(TekDers!$AB$2="","",TekDers!$AB$2)</f>
        <v/>
      </c>
      <c r="F24" s="168" t="str">
        <f>IF(E24="","",INDEX(TekDers!$J$3:$AC$42,$A$1,19))</f>
        <v/>
      </c>
      <c r="G24" s="163" t="str">
        <f t="shared" si="0"/>
        <v/>
      </c>
      <c r="H24" s="164"/>
      <c r="I24" s="165"/>
      <c r="J24" s="205" t="str">
        <f>IF(K24="","",19)</f>
        <v/>
      </c>
      <c r="K24" s="340" t="str">
        <f>IF(TekDers!$B$22="","",TekDers!$B$22)</f>
        <v/>
      </c>
      <c r="L24" s="341"/>
      <c r="M24" s="175" t="str">
        <f>IF(TekDers!$AB$2="","",TekDers!$AB$2)</f>
        <v/>
      </c>
      <c r="N24" s="168" t="str">
        <f>IF(M24="","",INDEX(TekDers!$J$3:$AC$42,$A$3,19))</f>
        <v/>
      </c>
      <c r="O24" s="163" t="str">
        <f t="shared" si="1"/>
        <v/>
      </c>
    </row>
    <row r="25" spans="1:16" s="166" customFormat="1" ht="15.6" customHeight="1" x14ac:dyDescent="0.2">
      <c r="B25" s="205" t="str">
        <f>IF(C25="","",20)</f>
        <v/>
      </c>
      <c r="C25" s="340" t="str">
        <f>IF(TekDers!$B$23="","",TekDers!$B$23)</f>
        <v/>
      </c>
      <c r="D25" s="341"/>
      <c r="E25" s="175" t="str">
        <f>IF(TekDers!$AC$2="","",TekDers!$AC$2)</f>
        <v/>
      </c>
      <c r="F25" s="168" t="str">
        <f>IF(E25="","",INDEX(TekDers!$J$3:$AC$42,$A$1,20))</f>
        <v/>
      </c>
      <c r="G25" s="163" t="str">
        <f t="shared" si="0"/>
        <v/>
      </c>
      <c r="H25" s="164"/>
      <c r="I25" s="165"/>
      <c r="J25" s="205" t="str">
        <f>IF(K25="","",20)</f>
        <v/>
      </c>
      <c r="K25" s="340" t="str">
        <f>IF(TekDers!$B$23="","",TekDers!$B$23)</f>
        <v/>
      </c>
      <c r="L25" s="341"/>
      <c r="M25" s="175" t="str">
        <f>IF(TekDers!$AC$2="","",TekDers!$AC$2)</f>
        <v/>
      </c>
      <c r="N25" s="168" t="str">
        <f>IF(M25="","",INDEX(TekDers!$J$3:$AC$42,$A$3,20))</f>
        <v/>
      </c>
      <c r="O25" s="163" t="str">
        <f t="shared" si="1"/>
        <v/>
      </c>
    </row>
    <row r="26" spans="1:16" ht="15.6" customHeight="1" x14ac:dyDescent="0.2">
      <c r="A26" s="127"/>
      <c r="B26" s="312" t="s">
        <v>112</v>
      </c>
      <c r="C26" s="313"/>
      <c r="D26" s="313"/>
      <c r="E26" s="313"/>
      <c r="F26" s="313"/>
      <c r="G26" s="314"/>
      <c r="H26" s="132"/>
      <c r="I26" s="134"/>
      <c r="J26" s="312" t="s">
        <v>112</v>
      </c>
      <c r="K26" s="313"/>
      <c r="L26" s="313"/>
      <c r="M26" s="313"/>
      <c r="N26" s="313"/>
      <c r="O26" s="314"/>
    </row>
    <row r="27" spans="1:16" ht="14.25" thickBot="1" x14ac:dyDescent="0.25">
      <c r="A27" s="127"/>
      <c r="B27" s="173"/>
      <c r="C27" s="173"/>
      <c r="D27" s="173"/>
      <c r="E27" s="173"/>
      <c r="F27" s="173"/>
      <c r="G27" s="173"/>
      <c r="H27" s="173"/>
      <c r="I27" s="174"/>
      <c r="J27" s="173"/>
      <c r="K27" s="173"/>
      <c r="L27" s="173"/>
      <c r="M27" s="173"/>
      <c r="N27" s="173"/>
      <c r="O27" s="173"/>
      <c r="P27" s="127"/>
    </row>
    <row r="28" spans="1:16" s="127" customFormat="1" ht="13.5" x14ac:dyDescent="0.2">
      <c r="B28" s="169"/>
      <c r="C28" s="169"/>
      <c r="D28" s="170"/>
      <c r="E28" s="170"/>
      <c r="F28" s="170"/>
      <c r="G28" s="133"/>
      <c r="H28" s="133"/>
      <c r="J28" s="169"/>
      <c r="K28" s="169"/>
      <c r="L28" s="170"/>
      <c r="M28" s="170"/>
      <c r="N28" s="170"/>
      <c r="O28" s="133"/>
    </row>
    <row r="29" spans="1:16" s="159" customFormat="1" ht="15.6" customHeight="1" x14ac:dyDescent="0.2">
      <c r="A29" s="156"/>
      <c r="B29" s="337" t="str">
        <f>B1</f>
        <v>FEN BİLİMLERİ DERSİ 2. DÖNEM 1. YAZILI ÖĞRENCİ GERİ BİLDİRİM BELGESİ</v>
      </c>
      <c r="C29" s="338"/>
      <c r="D29" s="338"/>
      <c r="E29" s="338"/>
      <c r="F29" s="338"/>
      <c r="G29" s="339"/>
      <c r="H29" s="157"/>
      <c r="I29" s="158"/>
      <c r="J29" s="337" t="str">
        <f>B1</f>
        <v>FEN BİLİMLERİ DERSİ 2. DÖNEM 1. YAZILI ÖĞRENCİ GERİ BİLDİRİM BELGESİ</v>
      </c>
      <c r="K29" s="338"/>
      <c r="L29" s="338"/>
      <c r="M29" s="338"/>
      <c r="N29" s="338"/>
      <c r="O29" s="339"/>
    </row>
    <row r="30" spans="1:16" s="159" customFormat="1" ht="15.6" customHeight="1" x14ac:dyDescent="0.2">
      <c r="A30" s="156"/>
      <c r="B30" s="332" t="s">
        <v>110</v>
      </c>
      <c r="C30" s="334"/>
      <c r="D30" s="204" t="str">
        <f>D2</f>
        <v>6 / A</v>
      </c>
      <c r="E30" s="332" t="s">
        <v>115</v>
      </c>
      <c r="F30" s="333"/>
      <c r="G30" s="334"/>
      <c r="H30" s="160"/>
      <c r="I30" s="161"/>
      <c r="J30" s="332" t="s">
        <v>110</v>
      </c>
      <c r="K30" s="334"/>
      <c r="L30" s="204" t="str">
        <f>D2</f>
        <v>6 / A</v>
      </c>
      <c r="M30" s="332" t="s">
        <v>115</v>
      </c>
      <c r="N30" s="333"/>
      <c r="O30" s="334"/>
    </row>
    <row r="31" spans="1:16" s="159" customFormat="1" ht="15.6" customHeight="1" x14ac:dyDescent="0.2">
      <c r="A31" s="156"/>
      <c r="B31" s="335" t="s">
        <v>113</v>
      </c>
      <c r="C31" s="336"/>
      <c r="D31" s="204" t="str">
        <f ca="1">INDEX(TekDers!$I$3:$I$42,$A$2)</f>
        <v>TAKDİR/TEŞEKKÜR SONUÇ LİSTESİ</v>
      </c>
      <c r="E31" s="332">
        <f>SUM(F34:F53)</f>
        <v>68</v>
      </c>
      <c r="F31" s="333"/>
      <c r="G31" s="334"/>
      <c r="H31" s="160"/>
      <c r="I31" s="161"/>
      <c r="J31" s="335" t="s">
        <v>113</v>
      </c>
      <c r="K31" s="336"/>
      <c r="L31" s="204" t="str">
        <f ca="1">INDEX(TekDers!$I$3:$I$42,$A$4)</f>
        <v>TAKDİR/TEŞEKKÜR SONUÇ LİSTESİ</v>
      </c>
      <c r="M31" s="332">
        <f>SUM(N34:N53)</f>
        <v>49</v>
      </c>
      <c r="N31" s="333"/>
      <c r="O31" s="334"/>
    </row>
    <row r="32" spans="1:16" s="159" customFormat="1" ht="15.6" customHeight="1" x14ac:dyDescent="0.2">
      <c r="A32" s="156"/>
      <c r="B32" s="335" t="s">
        <v>114</v>
      </c>
      <c r="C32" s="336"/>
      <c r="D32" s="204" t="str">
        <f ca="1">INDEX(TekDers!$H$3:$H$42,$A$2)</f>
        <v>54</v>
      </c>
      <c r="E32" s="342" t="s">
        <v>108</v>
      </c>
      <c r="F32" s="342" t="s">
        <v>107</v>
      </c>
      <c r="G32" s="342" t="s">
        <v>124</v>
      </c>
      <c r="H32" s="160"/>
      <c r="I32" s="161"/>
      <c r="J32" s="335" t="s">
        <v>114</v>
      </c>
      <c r="K32" s="336"/>
      <c r="L32" s="204" t="str">
        <f ca="1">INDEX(TekDers!$H$3:$H$42,$A$4)</f>
        <v>82</v>
      </c>
      <c r="M32" s="342" t="s">
        <v>108</v>
      </c>
      <c r="N32" s="342" t="s">
        <v>107</v>
      </c>
      <c r="O32" s="342" t="s">
        <v>124</v>
      </c>
    </row>
    <row r="33" spans="1:15" s="159" customFormat="1" ht="15.6" customHeight="1" x14ac:dyDescent="0.2">
      <c r="A33" s="171"/>
      <c r="B33" s="200" t="s">
        <v>125</v>
      </c>
      <c r="C33" s="332" t="s">
        <v>94</v>
      </c>
      <c r="D33" s="333"/>
      <c r="E33" s="342"/>
      <c r="F33" s="342"/>
      <c r="G33" s="342"/>
      <c r="H33" s="160"/>
      <c r="I33" s="161"/>
      <c r="J33" s="200" t="s">
        <v>125</v>
      </c>
      <c r="K33" s="332" t="s">
        <v>94</v>
      </c>
      <c r="L33" s="334"/>
      <c r="M33" s="342"/>
      <c r="N33" s="342"/>
      <c r="O33" s="342"/>
    </row>
    <row r="34" spans="1:15" s="166" customFormat="1" ht="15.6" customHeight="1" x14ac:dyDescent="0.2">
      <c r="A34" s="172"/>
      <c r="B34" s="205">
        <f>IF(C34="","",1)</f>
        <v>1</v>
      </c>
      <c r="C34" s="340" t="str">
        <f>IF(TekDers!$B$4="","",TekDers!$B$4)</f>
        <v>1. Sorunun kazanımını yazınız. Yoksa siliniz.1. Sorunun kazanımını yazınız. Yoksa siliniz.</v>
      </c>
      <c r="D34" s="341"/>
      <c r="E34" s="175">
        <f>IF(TekDers!$J$2="","",TekDers!$J$2)</f>
        <v>10</v>
      </c>
      <c r="F34" s="168">
        <f>IF(E34="","",INDEX(TekDers!$J$3:$AC$42,$A$2,1))</f>
        <v>5</v>
      </c>
      <c r="G34" s="163">
        <f>IF(E34="","",F34*100/E34)</f>
        <v>50</v>
      </c>
      <c r="H34" s="164"/>
      <c r="I34" s="165"/>
      <c r="J34" s="205">
        <f>IF(K34="","",1)</f>
        <v>1</v>
      </c>
      <c r="K34" s="340" t="str">
        <f>IF(TekDers!$B$4="","",TekDers!$B$4)</f>
        <v>1. Sorunun kazanımını yazınız. Yoksa siliniz.1. Sorunun kazanımını yazınız. Yoksa siliniz.</v>
      </c>
      <c r="L34" s="341"/>
      <c r="M34" s="175">
        <f>IF(TekDers!$J$2="","",TekDers!$J$2)</f>
        <v>10</v>
      </c>
      <c r="N34" s="168">
        <f>IF(M34="","",INDEX(TekDers!$J$3:$AC$42,$A$4,1))</f>
        <v>1</v>
      </c>
      <c r="O34" s="163">
        <f>IF(M34="","",N34*100/M34)</f>
        <v>10</v>
      </c>
    </row>
    <row r="35" spans="1:15" s="166" customFormat="1" ht="15.6" customHeight="1" x14ac:dyDescent="0.2">
      <c r="A35" s="172"/>
      <c r="B35" s="205">
        <f>IF(C35="","",2)</f>
        <v>2</v>
      </c>
      <c r="C35" s="340" t="str">
        <f>IF(TekDers!$B$5="","",TekDers!$B$5)</f>
        <v>2. Sorunun kazanımını yazınız. Yoksa siliniz.</v>
      </c>
      <c r="D35" s="341"/>
      <c r="E35" s="175">
        <f>IF(TekDers!$K$2="","",TekDers!$K$2)</f>
        <v>10</v>
      </c>
      <c r="F35" s="168">
        <f>IF(E35="","",INDEX(TekDers!$J$3:$AC$42,$A$2,2))</f>
        <v>8</v>
      </c>
      <c r="G35" s="163">
        <f t="shared" ref="G35:G53" si="2">IF(E35="","",F35*100/E35)</f>
        <v>80</v>
      </c>
      <c r="H35" s="164"/>
      <c r="I35" s="165"/>
      <c r="J35" s="205">
        <f>IF(K35="","",2)</f>
        <v>2</v>
      </c>
      <c r="K35" s="340" t="str">
        <f>IF(TekDers!$B$5="","",TekDers!$B$5)</f>
        <v>2. Sorunun kazanımını yazınız. Yoksa siliniz.</v>
      </c>
      <c r="L35" s="341"/>
      <c r="M35" s="175">
        <f>IF(TekDers!$K$2="","",TekDers!$K$2)</f>
        <v>10</v>
      </c>
      <c r="N35" s="168">
        <f>IF(M35="","",INDEX(TekDers!$J$3:$AC$42,$A$4,2))</f>
        <v>3</v>
      </c>
      <c r="O35" s="163">
        <f t="shared" ref="O35:O53" si="3">IF(M35="","",N35*100/M35)</f>
        <v>30</v>
      </c>
    </row>
    <row r="36" spans="1:15" s="166" customFormat="1" ht="15.6" customHeight="1" x14ac:dyDescent="0.2">
      <c r="A36" s="172"/>
      <c r="B36" s="205">
        <f>IF(C36="","",3)</f>
        <v>3</v>
      </c>
      <c r="C36" s="340" t="str">
        <f>IF(TekDers!$B$6="","",TekDers!$B$6)</f>
        <v>3. Sorunun kazanımını yazınız. Yoksa siliniz.</v>
      </c>
      <c r="D36" s="341"/>
      <c r="E36" s="175">
        <f>IF(TekDers!$L$2="","",TekDers!$L$2)</f>
        <v>10</v>
      </c>
      <c r="F36" s="168">
        <f>IF(E36="","",INDEX(TekDers!$J$3:$AC$42,$A$2,3))</f>
        <v>9</v>
      </c>
      <c r="G36" s="163">
        <f t="shared" si="2"/>
        <v>90</v>
      </c>
      <c r="H36" s="164"/>
      <c r="I36" s="165"/>
      <c r="J36" s="205">
        <f>IF(K36="","",3)</f>
        <v>3</v>
      </c>
      <c r="K36" s="340" t="str">
        <f>IF(TekDers!$B$6="","",TekDers!$B$6)</f>
        <v>3. Sorunun kazanımını yazınız. Yoksa siliniz.</v>
      </c>
      <c r="L36" s="341"/>
      <c r="M36" s="175">
        <f>IF(TekDers!$L$2="","",TekDers!$L$2)</f>
        <v>10</v>
      </c>
      <c r="N36" s="168">
        <f>IF(M36="","",INDEX(TekDers!$J$3:$AC$42,$A$4,3))</f>
        <v>3</v>
      </c>
      <c r="O36" s="163">
        <f t="shared" si="3"/>
        <v>30</v>
      </c>
    </row>
    <row r="37" spans="1:15" s="166" customFormat="1" ht="15.6" customHeight="1" x14ac:dyDescent="0.2">
      <c r="A37" s="172"/>
      <c r="B37" s="205">
        <f>IF(C37="","",4)</f>
        <v>4</v>
      </c>
      <c r="C37" s="340" t="str">
        <f>IF(TekDers!$B$7="","",TekDers!$B$7)</f>
        <v>4. Sorunun kazanımını yazınız. Yoksa siliniz.</v>
      </c>
      <c r="D37" s="341"/>
      <c r="E37" s="175">
        <f>IF(TekDers!$M$2="","",TekDers!$M$2)</f>
        <v>10</v>
      </c>
      <c r="F37" s="168">
        <f>IF(E37="","",INDEX(TekDers!$J$3:$AC$42,$A$2,4))</f>
        <v>8</v>
      </c>
      <c r="G37" s="163">
        <f t="shared" si="2"/>
        <v>80</v>
      </c>
      <c r="H37" s="164"/>
      <c r="I37" s="165"/>
      <c r="J37" s="205">
        <f>IF(K37="","",4)</f>
        <v>4</v>
      </c>
      <c r="K37" s="340" t="str">
        <f>IF(TekDers!$B$7="","",TekDers!$B$7)</f>
        <v>4. Sorunun kazanımını yazınız. Yoksa siliniz.</v>
      </c>
      <c r="L37" s="341"/>
      <c r="M37" s="175">
        <f>IF(TekDers!$M$2="","",TekDers!$M$2)</f>
        <v>10</v>
      </c>
      <c r="N37" s="168">
        <f>IF(M37="","",INDEX(TekDers!$J$3:$AC$42,$A$4,4))</f>
        <v>3</v>
      </c>
      <c r="O37" s="163">
        <f t="shared" si="3"/>
        <v>30</v>
      </c>
    </row>
    <row r="38" spans="1:15" s="166" customFormat="1" ht="15.6" customHeight="1" x14ac:dyDescent="0.2">
      <c r="A38" s="172"/>
      <c r="B38" s="205">
        <f>IF(C38="","",5)</f>
        <v>5</v>
      </c>
      <c r="C38" s="340" t="str">
        <f>IF(TekDers!$B$8="","",TekDers!$B$8)</f>
        <v>5. Sorunun kazanımını yazınız. Yoksa siliniz.</v>
      </c>
      <c r="D38" s="341"/>
      <c r="E38" s="175">
        <f>IF(TekDers!$N$2="","",TekDers!$N$2)</f>
        <v>10</v>
      </c>
      <c r="F38" s="168">
        <f>IF(E38="","",INDEX(TekDers!$J$3:$AC$42,$A$2,5))</f>
        <v>7</v>
      </c>
      <c r="G38" s="163">
        <f t="shared" si="2"/>
        <v>70</v>
      </c>
      <c r="H38" s="164"/>
      <c r="I38" s="165"/>
      <c r="J38" s="205">
        <f>IF(K38="","",5)</f>
        <v>5</v>
      </c>
      <c r="K38" s="340" t="str">
        <f>IF(TekDers!$B$8="","",TekDers!$B$8)</f>
        <v>5. Sorunun kazanımını yazınız. Yoksa siliniz.</v>
      </c>
      <c r="L38" s="341"/>
      <c r="M38" s="175">
        <f>IF(TekDers!$N$2="","",TekDers!$N$2)</f>
        <v>10</v>
      </c>
      <c r="N38" s="168">
        <f>IF(M38="","",INDEX(TekDers!$J$3:$AC$42,$A$4,5))</f>
        <v>3</v>
      </c>
      <c r="O38" s="163">
        <f t="shared" si="3"/>
        <v>30</v>
      </c>
    </row>
    <row r="39" spans="1:15" s="166" customFormat="1" ht="15.6" customHeight="1" x14ac:dyDescent="0.2">
      <c r="A39" s="172"/>
      <c r="B39" s="205">
        <f>IF(C39="","",6)</f>
        <v>6</v>
      </c>
      <c r="C39" s="340" t="str">
        <f>IF(TekDers!$B$9="","",TekDers!$B$9)</f>
        <v>6. Sorunun kazanımını yazınız. Yoksa siliniz.</v>
      </c>
      <c r="D39" s="341"/>
      <c r="E39" s="175">
        <f>IF(TekDers!$O$2="","",TekDers!$O$2)</f>
        <v>10</v>
      </c>
      <c r="F39" s="168">
        <f>IF(E39="","",INDEX(TekDers!$J$3:$AC$42,$A$2,6))</f>
        <v>6</v>
      </c>
      <c r="G39" s="163">
        <f t="shared" si="2"/>
        <v>60</v>
      </c>
      <c r="H39" s="164"/>
      <c r="I39" s="165"/>
      <c r="J39" s="205">
        <f>IF(K39="","",6)</f>
        <v>6</v>
      </c>
      <c r="K39" s="340" t="str">
        <f>IF(TekDers!$B$9="","",TekDers!$B$9)</f>
        <v>6. Sorunun kazanımını yazınız. Yoksa siliniz.</v>
      </c>
      <c r="L39" s="341"/>
      <c r="M39" s="175">
        <f>IF(TekDers!$O$2="","",TekDers!$O$2)</f>
        <v>10</v>
      </c>
      <c r="N39" s="168">
        <f>IF(M39="","",INDEX(TekDers!$J$3:$AC$42,$A$4,6))</f>
        <v>9</v>
      </c>
      <c r="O39" s="163">
        <f t="shared" si="3"/>
        <v>90</v>
      </c>
    </row>
    <row r="40" spans="1:15" s="166" customFormat="1" ht="15.6" customHeight="1" x14ac:dyDescent="0.2">
      <c r="A40" s="172"/>
      <c r="B40" s="205">
        <f>IF(C40="","",7)</f>
        <v>7</v>
      </c>
      <c r="C40" s="340" t="str">
        <f>IF(TekDers!$B$10="","",TekDers!$B$10)</f>
        <v>7. Sorunun kazanımını yazınız. Yoksa siliniz.</v>
      </c>
      <c r="D40" s="341"/>
      <c r="E40" s="175">
        <f>IF(TekDers!$P$2="","",TekDers!$P$2)</f>
        <v>10</v>
      </c>
      <c r="F40" s="168">
        <f>IF(E40="","",INDEX(TekDers!$J$3:$AC$42,$A$2,7))</f>
        <v>5</v>
      </c>
      <c r="G40" s="163">
        <f t="shared" si="2"/>
        <v>50</v>
      </c>
      <c r="H40" s="164"/>
      <c r="I40" s="165"/>
      <c r="J40" s="205">
        <f>IF(K40="","",7)</f>
        <v>7</v>
      </c>
      <c r="K40" s="340" t="str">
        <f>IF(TekDers!$B$10="","",TekDers!$B$10)</f>
        <v>7. Sorunun kazanımını yazınız. Yoksa siliniz.</v>
      </c>
      <c r="L40" s="341"/>
      <c r="M40" s="175">
        <f>IF(TekDers!$P$2="","",TekDers!$P$2)</f>
        <v>10</v>
      </c>
      <c r="N40" s="168">
        <f>IF(M40="","",INDEX(TekDers!$J$3:$AC$42,$A$4,7))</f>
        <v>8</v>
      </c>
      <c r="O40" s="163">
        <f t="shared" si="3"/>
        <v>80</v>
      </c>
    </row>
    <row r="41" spans="1:15" s="166" customFormat="1" ht="15.6" customHeight="1" x14ac:dyDescent="0.2">
      <c r="A41" s="172"/>
      <c r="B41" s="205">
        <f>IF(C41="","",8)</f>
        <v>8</v>
      </c>
      <c r="C41" s="340" t="str">
        <f>IF(TekDers!$B$11="","",TekDers!$B$11)</f>
        <v>8. Sorunun kazanımını yazınız. Yoksa siliniz.</v>
      </c>
      <c r="D41" s="341"/>
      <c r="E41" s="175">
        <f>IF(TekDers!$Q$2="","",TekDers!$Q$2)</f>
        <v>10</v>
      </c>
      <c r="F41" s="168">
        <f>IF(E41="","",INDEX(TekDers!$J$3:$AC$42,$A$2,8))</f>
        <v>4</v>
      </c>
      <c r="G41" s="163">
        <f t="shared" si="2"/>
        <v>40</v>
      </c>
      <c r="H41" s="164"/>
      <c r="I41" s="165"/>
      <c r="J41" s="205">
        <f>IF(K41="","",8)</f>
        <v>8</v>
      </c>
      <c r="K41" s="340" t="str">
        <f>IF(TekDers!$B$11="","",TekDers!$B$11)</f>
        <v>8. Sorunun kazanımını yazınız. Yoksa siliniz.</v>
      </c>
      <c r="L41" s="341"/>
      <c r="M41" s="175">
        <f>IF(TekDers!$Q$2="","",TekDers!$Q$2)</f>
        <v>10</v>
      </c>
      <c r="N41" s="168">
        <f>IF(M41="","",INDEX(TekDers!$J$3:$AC$42,$A$4,8))</f>
        <v>7</v>
      </c>
      <c r="O41" s="163">
        <f t="shared" si="3"/>
        <v>70</v>
      </c>
    </row>
    <row r="42" spans="1:15" s="166" customFormat="1" ht="15.6" customHeight="1" x14ac:dyDescent="0.2">
      <c r="A42" s="172"/>
      <c r="B42" s="205">
        <f>IF(C42="","",9)</f>
        <v>9</v>
      </c>
      <c r="C42" s="340" t="str">
        <f>IF(TekDers!$B$12="","",TekDers!$B$12)</f>
        <v>9. Sorunun kazanımını yazınız. Yoksa siliniz.</v>
      </c>
      <c r="D42" s="341"/>
      <c r="E42" s="175">
        <f>IF(TekDers!$R$2="","",TekDers!$R$2)</f>
        <v>10</v>
      </c>
      <c r="F42" s="168">
        <f>IF(E42="","",INDEX(TekDers!$J$3:$AC$42,$A$2,9))</f>
        <v>7</v>
      </c>
      <c r="G42" s="163">
        <f t="shared" si="2"/>
        <v>70</v>
      </c>
      <c r="H42" s="164"/>
      <c r="I42" s="165"/>
      <c r="J42" s="205">
        <f>IF(K42="","",9)</f>
        <v>9</v>
      </c>
      <c r="K42" s="340" t="str">
        <f>IF(TekDers!$B$12="","",TekDers!$B$12)</f>
        <v>9. Sorunun kazanımını yazınız. Yoksa siliniz.</v>
      </c>
      <c r="L42" s="341"/>
      <c r="M42" s="175">
        <f>IF(TekDers!$R$2="","",TekDers!$R$2)</f>
        <v>10</v>
      </c>
      <c r="N42" s="168">
        <f>IF(M42="","",INDEX(TekDers!$J$3:$AC$42,$A$4,9))</f>
        <v>6</v>
      </c>
      <c r="O42" s="163">
        <f t="shared" si="3"/>
        <v>60</v>
      </c>
    </row>
    <row r="43" spans="1:15" s="166" customFormat="1" ht="15.6" customHeight="1" x14ac:dyDescent="0.2">
      <c r="B43" s="205">
        <f>IF(C43="","",10)</f>
        <v>10</v>
      </c>
      <c r="C43" s="340" t="str">
        <f>IF(TekDers!$B$13="","",TekDers!$B$13)</f>
        <v>10. Sorunun kazanımını yazınız. Yoksa siliniz.</v>
      </c>
      <c r="D43" s="341"/>
      <c r="E43" s="175">
        <f>IF(TekDers!$S$2="","",TekDers!$S$2)</f>
        <v>10</v>
      </c>
      <c r="F43" s="168">
        <f>IF(E43="","",INDEX(TekDers!$J$3:$AC$42,$A$2,10))</f>
        <v>9</v>
      </c>
      <c r="G43" s="163">
        <f t="shared" si="2"/>
        <v>90</v>
      </c>
      <c r="H43" s="164"/>
      <c r="I43" s="165"/>
      <c r="J43" s="205">
        <f>IF(K43="","",10)</f>
        <v>10</v>
      </c>
      <c r="K43" s="340" t="str">
        <f>IF(TekDers!$B$13="","",TekDers!$B$13)</f>
        <v>10. Sorunun kazanımını yazınız. Yoksa siliniz.</v>
      </c>
      <c r="L43" s="341"/>
      <c r="M43" s="175">
        <f>IF(TekDers!$S$2="","",TekDers!$S$2)</f>
        <v>10</v>
      </c>
      <c r="N43" s="168">
        <f>IF(M43="","",INDEX(TekDers!$J$3:$AC$42,$A$4,10))</f>
        <v>6</v>
      </c>
      <c r="O43" s="163">
        <f t="shared" si="3"/>
        <v>60</v>
      </c>
    </row>
    <row r="44" spans="1:15" s="166" customFormat="1" ht="15.6" customHeight="1" x14ac:dyDescent="0.2">
      <c r="B44" s="205" t="str">
        <f>IF(C44="","",11)</f>
        <v/>
      </c>
      <c r="C44" s="340" t="str">
        <f>IF(TekDers!$B$14="","",TekDers!$B$14)</f>
        <v/>
      </c>
      <c r="D44" s="341"/>
      <c r="E44" s="175" t="str">
        <f>IF(TekDers!$T$2="","",TekDers!$T$2)</f>
        <v/>
      </c>
      <c r="F44" s="168" t="str">
        <f>IF(E44="","",INDEX(TekDers!$J$3:$AC$42,$A$2,11))</f>
        <v/>
      </c>
      <c r="G44" s="163" t="str">
        <f t="shared" si="2"/>
        <v/>
      </c>
      <c r="H44" s="164"/>
      <c r="I44" s="165"/>
      <c r="J44" s="205" t="str">
        <f>IF(K44="","",11)</f>
        <v/>
      </c>
      <c r="K44" s="340" t="str">
        <f>IF(TekDers!$B$14="","",TekDers!$B$14)</f>
        <v/>
      </c>
      <c r="L44" s="341"/>
      <c r="M44" s="175" t="str">
        <f>IF(TekDers!$T$2="","",TekDers!$T$2)</f>
        <v/>
      </c>
      <c r="N44" s="168" t="str">
        <f>IF(M44="","",INDEX(TekDers!$J$3:$AC$42,$A$4,11))</f>
        <v/>
      </c>
      <c r="O44" s="163" t="str">
        <f t="shared" si="3"/>
        <v/>
      </c>
    </row>
    <row r="45" spans="1:15" s="166" customFormat="1" ht="15.6" customHeight="1" x14ac:dyDescent="0.2">
      <c r="B45" s="205" t="str">
        <f>IF(C45="","",12)</f>
        <v/>
      </c>
      <c r="C45" s="340" t="str">
        <f>IF(TekDers!$B$15="","",TekDers!$B$15)</f>
        <v/>
      </c>
      <c r="D45" s="341"/>
      <c r="E45" s="175" t="str">
        <f>IF(TekDers!$U$2="","",TekDers!$U$2)</f>
        <v/>
      </c>
      <c r="F45" s="168" t="str">
        <f>IF(E45="","",INDEX(TekDers!$J$3:$AC$42,$A$2,12))</f>
        <v/>
      </c>
      <c r="G45" s="163" t="str">
        <f t="shared" si="2"/>
        <v/>
      </c>
      <c r="H45" s="164"/>
      <c r="I45" s="165"/>
      <c r="J45" s="205" t="str">
        <f>IF(K45="","",12)</f>
        <v/>
      </c>
      <c r="K45" s="340" t="str">
        <f>IF(TekDers!$B$15="","",TekDers!$B$15)</f>
        <v/>
      </c>
      <c r="L45" s="341"/>
      <c r="M45" s="175" t="str">
        <f>IF(TekDers!$U$2="","",TekDers!$U$2)</f>
        <v/>
      </c>
      <c r="N45" s="168" t="str">
        <f>IF(M45="","",INDEX(TekDers!$J$3:$AC$42,$A$4,12))</f>
        <v/>
      </c>
      <c r="O45" s="163" t="str">
        <f t="shared" si="3"/>
        <v/>
      </c>
    </row>
    <row r="46" spans="1:15" s="166" customFormat="1" ht="15.6" customHeight="1" x14ac:dyDescent="0.2">
      <c r="B46" s="205" t="str">
        <f>IF(C46="","",13)</f>
        <v/>
      </c>
      <c r="C46" s="340" t="str">
        <f>IF(TekDers!$B$16="","",TekDers!$B$16)</f>
        <v/>
      </c>
      <c r="D46" s="341"/>
      <c r="E46" s="175" t="str">
        <f>IF(TekDers!$V$2="","",TekDers!$V$2)</f>
        <v/>
      </c>
      <c r="F46" s="168" t="str">
        <f>IF(E46="","",INDEX(TekDers!$J$3:$AC$42,$A$2,13))</f>
        <v/>
      </c>
      <c r="G46" s="163" t="str">
        <f t="shared" si="2"/>
        <v/>
      </c>
      <c r="H46" s="164"/>
      <c r="I46" s="165"/>
      <c r="J46" s="205" t="str">
        <f>IF(K46="","",13)</f>
        <v/>
      </c>
      <c r="K46" s="340" t="str">
        <f>IF(TekDers!$B$16="","",TekDers!$B$16)</f>
        <v/>
      </c>
      <c r="L46" s="341"/>
      <c r="M46" s="175" t="str">
        <f>IF(TekDers!$V$2="","",TekDers!$V$2)</f>
        <v/>
      </c>
      <c r="N46" s="168" t="str">
        <f>IF(M46="","",INDEX(TekDers!$J$3:$AC$42,$A$4,13))</f>
        <v/>
      </c>
      <c r="O46" s="163" t="str">
        <f t="shared" si="3"/>
        <v/>
      </c>
    </row>
    <row r="47" spans="1:15" s="166" customFormat="1" ht="15.6" customHeight="1" x14ac:dyDescent="0.2">
      <c r="B47" s="205" t="str">
        <f>IF(C47="","",14)</f>
        <v/>
      </c>
      <c r="C47" s="340" t="str">
        <f>IF(TekDers!$B$17="","",TekDers!$B$17)</f>
        <v/>
      </c>
      <c r="D47" s="341"/>
      <c r="E47" s="175" t="str">
        <f>IF(TekDers!$W$2="","",TekDers!$W$2)</f>
        <v/>
      </c>
      <c r="F47" s="168" t="str">
        <f>IF(E47="","",INDEX(TekDers!$J$3:$AC$42,$A$2,14))</f>
        <v/>
      </c>
      <c r="G47" s="163" t="str">
        <f t="shared" si="2"/>
        <v/>
      </c>
      <c r="H47" s="164"/>
      <c r="I47" s="165"/>
      <c r="J47" s="205" t="str">
        <f>IF(K47="","",14)</f>
        <v/>
      </c>
      <c r="K47" s="340" t="str">
        <f>IF(TekDers!$B$17="","",TekDers!$B$17)</f>
        <v/>
      </c>
      <c r="L47" s="341"/>
      <c r="M47" s="175" t="str">
        <f>IF(TekDers!$W$2="","",TekDers!$W$2)</f>
        <v/>
      </c>
      <c r="N47" s="168" t="str">
        <f>IF(M47="","",INDEX(TekDers!$J$3:$AC$42,$A$4,14))</f>
        <v/>
      </c>
      <c r="O47" s="163" t="str">
        <f t="shared" si="3"/>
        <v/>
      </c>
    </row>
    <row r="48" spans="1:15" s="166" customFormat="1" ht="15.6" customHeight="1" x14ac:dyDescent="0.2">
      <c r="B48" s="205" t="str">
        <f>IF(C48="","",15)</f>
        <v/>
      </c>
      <c r="C48" s="340" t="str">
        <f>IF(TekDers!$B$18="","",TekDers!$B$18)</f>
        <v/>
      </c>
      <c r="D48" s="341"/>
      <c r="E48" s="175" t="str">
        <f>IF(TekDers!$X$2="","",TekDers!$X$2)</f>
        <v/>
      </c>
      <c r="F48" s="168" t="str">
        <f>IF(E48="","",INDEX(TekDers!$J$3:$AC$42,$A$2,15))</f>
        <v/>
      </c>
      <c r="G48" s="163" t="str">
        <f t="shared" si="2"/>
        <v/>
      </c>
      <c r="H48" s="164"/>
      <c r="I48" s="165"/>
      <c r="J48" s="205" t="str">
        <f>IF(K48="","",15)</f>
        <v/>
      </c>
      <c r="K48" s="340" t="str">
        <f>IF(TekDers!$B$18="","",TekDers!$B$18)</f>
        <v/>
      </c>
      <c r="L48" s="341"/>
      <c r="M48" s="175" t="str">
        <f>IF(TekDers!$X$2="","",TekDers!$X$2)</f>
        <v/>
      </c>
      <c r="N48" s="168" t="str">
        <f>IF(M48="","",INDEX(TekDers!$J$3:$AC$42,$A$4,15))</f>
        <v/>
      </c>
      <c r="O48" s="163" t="str">
        <f t="shared" si="3"/>
        <v/>
      </c>
    </row>
    <row r="49" spans="1:15" s="166" customFormat="1" ht="15.6" customHeight="1" x14ac:dyDescent="0.2">
      <c r="B49" s="205" t="str">
        <f>IF(C49="","",16)</f>
        <v/>
      </c>
      <c r="C49" s="340" t="str">
        <f>IF(TekDers!$B$19="","",TekDers!$B$19)</f>
        <v/>
      </c>
      <c r="D49" s="341"/>
      <c r="E49" s="175" t="str">
        <f>IF(TekDers!$Y$2="","",TekDers!$Y$2)</f>
        <v/>
      </c>
      <c r="F49" s="168" t="str">
        <f>IF(E49="","",INDEX(TekDers!$J$3:$AC$42,$A$2,16))</f>
        <v/>
      </c>
      <c r="G49" s="163" t="str">
        <f t="shared" si="2"/>
        <v/>
      </c>
      <c r="H49" s="164"/>
      <c r="I49" s="165"/>
      <c r="J49" s="205" t="str">
        <f>IF(K49="","",16)</f>
        <v/>
      </c>
      <c r="K49" s="340" t="str">
        <f>IF(TekDers!$B$19="","",TekDers!$B$19)</f>
        <v/>
      </c>
      <c r="L49" s="341"/>
      <c r="M49" s="175" t="str">
        <f>IF(TekDers!$Y$2="","",TekDers!$Y$2)</f>
        <v/>
      </c>
      <c r="N49" s="168" t="str">
        <f>IF(M49="","",INDEX(TekDers!$J$3:$AC$42,$A$4,16))</f>
        <v/>
      </c>
      <c r="O49" s="163" t="str">
        <f t="shared" si="3"/>
        <v/>
      </c>
    </row>
    <row r="50" spans="1:15" s="166" customFormat="1" ht="15.6" customHeight="1" x14ac:dyDescent="0.2">
      <c r="B50" s="205" t="str">
        <f>IF(C50="","",17)</f>
        <v/>
      </c>
      <c r="C50" s="340" t="str">
        <f>IF(TekDers!$B$20="","",TekDers!$B$20)</f>
        <v/>
      </c>
      <c r="D50" s="341"/>
      <c r="E50" s="175" t="str">
        <f>IF(TekDers!$Z$2="","",TekDers!$Z$2)</f>
        <v/>
      </c>
      <c r="F50" s="168" t="str">
        <f>IF(E50="","",INDEX(TekDers!$J$3:$AC$42,$A$2,17))</f>
        <v/>
      </c>
      <c r="G50" s="163" t="str">
        <f t="shared" si="2"/>
        <v/>
      </c>
      <c r="H50" s="164"/>
      <c r="I50" s="165"/>
      <c r="J50" s="205" t="str">
        <f>IF(K50="","",17)</f>
        <v/>
      </c>
      <c r="K50" s="340" t="str">
        <f>IF(TekDers!$B$20="","",TekDers!$B$20)</f>
        <v/>
      </c>
      <c r="L50" s="341"/>
      <c r="M50" s="175" t="str">
        <f>IF(TekDers!$Z$2="","",TekDers!$Z$2)</f>
        <v/>
      </c>
      <c r="N50" s="168" t="str">
        <f>IF(M50="","",INDEX(TekDers!$J$3:$AC$42,$A$4,17))</f>
        <v/>
      </c>
      <c r="O50" s="163" t="str">
        <f t="shared" si="3"/>
        <v/>
      </c>
    </row>
    <row r="51" spans="1:15" s="166" customFormat="1" ht="15.6" customHeight="1" x14ac:dyDescent="0.2">
      <c r="B51" s="205" t="str">
        <f>IF(C51="","",18)</f>
        <v/>
      </c>
      <c r="C51" s="340" t="str">
        <f>IF(TekDers!$B$21="","",TekDers!$B$21)</f>
        <v/>
      </c>
      <c r="D51" s="341"/>
      <c r="E51" s="175" t="str">
        <f>IF(TekDers!$AA$2="","",TekDers!$AA$2)</f>
        <v/>
      </c>
      <c r="F51" s="168" t="str">
        <f>IF(E51="","",INDEX(TekDers!$J$3:$AC$42,$A$2,18))</f>
        <v/>
      </c>
      <c r="G51" s="163" t="str">
        <f t="shared" si="2"/>
        <v/>
      </c>
      <c r="H51" s="164"/>
      <c r="I51" s="165"/>
      <c r="J51" s="205" t="str">
        <f>IF(K51="","",18)</f>
        <v/>
      </c>
      <c r="K51" s="340" t="str">
        <f>IF(TekDers!$B$21="","",TekDers!$B$21)</f>
        <v/>
      </c>
      <c r="L51" s="341"/>
      <c r="M51" s="175" t="str">
        <f>IF(TekDers!$AA$2="","",TekDers!$AA$2)</f>
        <v/>
      </c>
      <c r="N51" s="168" t="str">
        <f>IF(M51="","",INDEX(TekDers!$J$3:$AC$42,$A$4,18))</f>
        <v/>
      </c>
      <c r="O51" s="163" t="str">
        <f t="shared" si="3"/>
        <v/>
      </c>
    </row>
    <row r="52" spans="1:15" s="166" customFormat="1" ht="15.6" customHeight="1" x14ac:dyDescent="0.2">
      <c r="B52" s="205" t="str">
        <f>IF(C52="","",19)</f>
        <v/>
      </c>
      <c r="C52" s="340" t="str">
        <f>IF(TekDers!$B$22="","",TekDers!$B$22)</f>
        <v/>
      </c>
      <c r="D52" s="341"/>
      <c r="E52" s="175" t="str">
        <f>IF(TekDers!$AB$2="","",TekDers!$AB$2)</f>
        <v/>
      </c>
      <c r="F52" s="168" t="str">
        <f>IF(E52="","",INDEX(TekDers!$J$3:$AC$42,$A$2,19))</f>
        <v/>
      </c>
      <c r="G52" s="163" t="str">
        <f t="shared" si="2"/>
        <v/>
      </c>
      <c r="H52" s="164"/>
      <c r="I52" s="165"/>
      <c r="J52" s="205" t="str">
        <f>IF(K52="","",19)</f>
        <v/>
      </c>
      <c r="K52" s="340" t="str">
        <f>IF(TekDers!$B$22="","",TekDers!$B$22)</f>
        <v/>
      </c>
      <c r="L52" s="341"/>
      <c r="M52" s="175" t="str">
        <f>IF(TekDers!$AB$2="","",TekDers!$AB$2)</f>
        <v/>
      </c>
      <c r="N52" s="168" t="str">
        <f>IF(M52="","",INDEX(TekDers!$J$3:$AC$42,$A$4,19))</f>
        <v/>
      </c>
      <c r="O52" s="163" t="str">
        <f t="shared" si="3"/>
        <v/>
      </c>
    </row>
    <row r="53" spans="1:15" s="166" customFormat="1" ht="15.6" customHeight="1" x14ac:dyDescent="0.2">
      <c r="B53" s="205" t="str">
        <f>IF(C53="","",20)</f>
        <v/>
      </c>
      <c r="C53" s="340" t="str">
        <f>IF(TekDers!$B$23="","",TekDers!$B$23)</f>
        <v/>
      </c>
      <c r="D53" s="341"/>
      <c r="E53" s="175" t="str">
        <f>IF(TekDers!$AC$2="","",TekDers!$AC$2)</f>
        <v/>
      </c>
      <c r="F53" s="168" t="str">
        <f>IF(E53="","",INDEX(TekDers!$J$3:$AC$42,$A$2,20))</f>
        <v/>
      </c>
      <c r="G53" s="163" t="str">
        <f t="shared" si="2"/>
        <v/>
      </c>
      <c r="H53" s="164"/>
      <c r="I53" s="165"/>
      <c r="J53" s="205" t="str">
        <f>IF(K53="","",20)</f>
        <v/>
      </c>
      <c r="K53" s="340" t="str">
        <f>IF(TekDers!$B$23="","",TekDers!$B$23)</f>
        <v/>
      </c>
      <c r="L53" s="341"/>
      <c r="M53" s="175" t="str">
        <f>IF(TekDers!$AC$2="","",TekDers!$AC$2)</f>
        <v/>
      </c>
      <c r="N53" s="168" t="str">
        <f>IF(M53="","",INDEX(TekDers!$J$3:$AC$42,$A$4,20))</f>
        <v/>
      </c>
      <c r="O53" s="163" t="str">
        <f t="shared" si="3"/>
        <v/>
      </c>
    </row>
    <row r="54" spans="1:15" ht="15.6" customHeight="1" x14ac:dyDescent="0.2">
      <c r="A54" s="127"/>
      <c r="B54" s="312" t="s">
        <v>112</v>
      </c>
      <c r="C54" s="313"/>
      <c r="D54" s="313"/>
      <c r="E54" s="313"/>
      <c r="F54" s="313"/>
      <c r="G54" s="314"/>
      <c r="H54" s="132"/>
      <c r="I54" s="134"/>
      <c r="J54" s="312" t="s">
        <v>112</v>
      </c>
      <c r="K54" s="313"/>
      <c r="L54" s="313"/>
      <c r="M54" s="313"/>
      <c r="N54" s="313"/>
      <c r="O54" s="314"/>
    </row>
  </sheetData>
  <mergeCells count="124">
    <mergeCell ref="C53:D53"/>
    <mergeCell ref="K53:L53"/>
    <mergeCell ref="B54:G54"/>
    <mergeCell ref="J54:O54"/>
    <mergeCell ref="C50:D50"/>
    <mergeCell ref="K50:L50"/>
    <mergeCell ref="C51:D51"/>
    <mergeCell ref="K51:L51"/>
    <mergeCell ref="C52:D52"/>
    <mergeCell ref="K52:L52"/>
    <mergeCell ref="C47:D47"/>
    <mergeCell ref="K47:L47"/>
    <mergeCell ref="C48:D48"/>
    <mergeCell ref="K48:L48"/>
    <mergeCell ref="C49:D49"/>
    <mergeCell ref="K49:L49"/>
    <mergeCell ref="C44:D44"/>
    <mergeCell ref="K44:L44"/>
    <mergeCell ref="C45:D45"/>
    <mergeCell ref="K45:L45"/>
    <mergeCell ref="C46:D46"/>
    <mergeCell ref="K46:L46"/>
    <mergeCell ref="C41:D41"/>
    <mergeCell ref="K41:L41"/>
    <mergeCell ref="C42:D42"/>
    <mergeCell ref="K42:L42"/>
    <mergeCell ref="C43:D43"/>
    <mergeCell ref="K43:L43"/>
    <mergeCell ref="C38:D38"/>
    <mergeCell ref="K38:L38"/>
    <mergeCell ref="C39:D39"/>
    <mergeCell ref="K39:L39"/>
    <mergeCell ref="C40:D40"/>
    <mergeCell ref="K40:L40"/>
    <mergeCell ref="C35:D35"/>
    <mergeCell ref="K35:L35"/>
    <mergeCell ref="C36:D36"/>
    <mergeCell ref="K36:L36"/>
    <mergeCell ref="C37:D37"/>
    <mergeCell ref="K37:L37"/>
    <mergeCell ref="N32:N33"/>
    <mergeCell ref="O32:O33"/>
    <mergeCell ref="C33:D33"/>
    <mergeCell ref="K33:L33"/>
    <mergeCell ref="C34:D34"/>
    <mergeCell ref="K34:L34"/>
    <mergeCell ref="B31:C31"/>
    <mergeCell ref="E31:G31"/>
    <mergeCell ref="J31:K31"/>
    <mergeCell ref="M31:O31"/>
    <mergeCell ref="B32:C32"/>
    <mergeCell ref="E32:E33"/>
    <mergeCell ref="F32:F33"/>
    <mergeCell ref="G32:G33"/>
    <mergeCell ref="J32:K32"/>
    <mergeCell ref="M32:M33"/>
    <mergeCell ref="B29:G29"/>
    <mergeCell ref="J29:O29"/>
    <mergeCell ref="B30:C30"/>
    <mergeCell ref="E30:G30"/>
    <mergeCell ref="J30:K30"/>
    <mergeCell ref="M30:O30"/>
    <mergeCell ref="B26:G26"/>
    <mergeCell ref="J26:O26"/>
    <mergeCell ref="E4:E5"/>
    <mergeCell ref="F4:F5"/>
    <mergeCell ref="G4:G5"/>
    <mergeCell ref="M4:M5"/>
    <mergeCell ref="N4:N5"/>
    <mergeCell ref="O4:O5"/>
    <mergeCell ref="C23:D23"/>
    <mergeCell ref="K23:L23"/>
    <mergeCell ref="C24:D24"/>
    <mergeCell ref="K24:L24"/>
    <mergeCell ref="C25:D25"/>
    <mergeCell ref="K25:L25"/>
    <mergeCell ref="C20:D20"/>
    <mergeCell ref="K20:L20"/>
    <mergeCell ref="C21:D21"/>
    <mergeCell ref="K21:L21"/>
    <mergeCell ref="C22:D22"/>
    <mergeCell ref="K22:L22"/>
    <mergeCell ref="C17:D17"/>
    <mergeCell ref="K17:L17"/>
    <mergeCell ref="C18:D18"/>
    <mergeCell ref="K18:L18"/>
    <mergeCell ref="C19:D19"/>
    <mergeCell ref="K19:L19"/>
    <mergeCell ref="C14:D14"/>
    <mergeCell ref="K14:L14"/>
    <mergeCell ref="C15:D15"/>
    <mergeCell ref="K15:L15"/>
    <mergeCell ref="C16:D16"/>
    <mergeCell ref="K16:L16"/>
    <mergeCell ref="C12:D12"/>
    <mergeCell ref="K12:L12"/>
    <mergeCell ref="C13:D13"/>
    <mergeCell ref="K13:L13"/>
    <mergeCell ref="C8:D8"/>
    <mergeCell ref="K8:L8"/>
    <mergeCell ref="C9:D9"/>
    <mergeCell ref="K9:L9"/>
    <mergeCell ref="C10:D10"/>
    <mergeCell ref="K10:L10"/>
    <mergeCell ref="C6:D6"/>
    <mergeCell ref="K6:L6"/>
    <mergeCell ref="C7:D7"/>
    <mergeCell ref="K7:L7"/>
    <mergeCell ref="B1:G1"/>
    <mergeCell ref="B3:C3"/>
    <mergeCell ref="E3:G3"/>
    <mergeCell ref="J3:K3"/>
    <mergeCell ref="C11:D11"/>
    <mergeCell ref="K11:L11"/>
    <mergeCell ref="M3:O3"/>
    <mergeCell ref="B4:C4"/>
    <mergeCell ref="J4:K4"/>
    <mergeCell ref="B2:C2"/>
    <mergeCell ref="E2:G2"/>
    <mergeCell ref="J2:K2"/>
    <mergeCell ref="M2:O2"/>
    <mergeCell ref="J1:O1"/>
    <mergeCell ref="C5:D5"/>
    <mergeCell ref="K5:L5"/>
  </mergeCells>
  <conditionalFormatting sqref="E6:G25">
    <cfRule type="expression" dxfId="1384" priority="197">
      <formula>$G6&gt;85</formula>
    </cfRule>
    <cfRule type="expression" dxfId="1383" priority="198">
      <formula>$G6&gt;=70</formula>
    </cfRule>
    <cfRule type="expression" dxfId="1382" priority="199">
      <formula>$G6&lt;50</formula>
    </cfRule>
    <cfRule type="expression" dxfId="1381" priority="200">
      <formula>$G6&gt;=50</formula>
    </cfRule>
  </conditionalFormatting>
  <conditionalFormatting sqref="B6:B25 E6:G25">
    <cfRule type="expression" dxfId="1380" priority="196">
      <formula>$B6=""</formula>
    </cfRule>
  </conditionalFormatting>
  <conditionalFormatting sqref="C6:G25">
    <cfRule type="expression" dxfId="1379" priority="191">
      <formula>$B6=""</formula>
    </cfRule>
    <cfRule type="expression" dxfId="1378" priority="192">
      <formula>$G6&gt;85</formula>
    </cfRule>
    <cfRule type="expression" dxfId="1377" priority="193">
      <formula>$G6&gt;=70</formula>
    </cfRule>
    <cfRule type="expression" dxfId="1376" priority="194">
      <formula>$G6&lt;50</formula>
    </cfRule>
    <cfRule type="expression" dxfId="1375" priority="195">
      <formula>$G6&gt;=50</formula>
    </cfRule>
    <cfRule type="expression" dxfId="1374" priority="127">
      <formula>$G6&gt;85</formula>
    </cfRule>
    <cfRule type="expression" dxfId="1373" priority="128">
      <formula>$G6&gt;=70</formula>
    </cfRule>
    <cfRule type="expression" dxfId="1372" priority="130">
      <formula>$G6&lt;50</formula>
    </cfRule>
    <cfRule type="expression" dxfId="1371" priority="129">
      <formula>$G6&gt;=50</formula>
    </cfRule>
  </conditionalFormatting>
  <conditionalFormatting sqref="M6:O25">
    <cfRule type="expression" dxfId="1370" priority="187">
      <formula>$G6&gt;85</formula>
    </cfRule>
    <cfRule type="expression" dxfId="1369" priority="188">
      <formula>$G6&gt;=70</formula>
    </cfRule>
    <cfRule type="expression" dxfId="1368" priority="189">
      <formula>$G6&lt;50</formula>
    </cfRule>
    <cfRule type="expression" dxfId="1367" priority="190">
      <formula>$G6&gt;=50</formula>
    </cfRule>
  </conditionalFormatting>
  <conditionalFormatting sqref="J6:J25 M6:O25">
    <cfRule type="expression" dxfId="1366" priority="186">
      <formula>$B6=""</formula>
    </cfRule>
  </conditionalFormatting>
  <conditionalFormatting sqref="K6:K25">
    <cfRule type="expression" dxfId="1365" priority="182">
      <formula>$G6&gt;85</formula>
    </cfRule>
    <cfRule type="expression" dxfId="1364" priority="183">
      <formula>$G6&gt;=70</formula>
    </cfRule>
    <cfRule type="expression" dxfId="1363" priority="184">
      <formula>$G6&lt;50</formula>
    </cfRule>
    <cfRule type="expression" dxfId="1362" priority="185">
      <formula>$G6&gt;=50</formula>
    </cfRule>
  </conditionalFormatting>
  <conditionalFormatting sqref="K6:K25">
    <cfRule type="expression" dxfId="1361" priority="181">
      <formula>$B6=""</formula>
    </cfRule>
  </conditionalFormatting>
  <conditionalFormatting sqref="K6:O25">
    <cfRule type="expression" dxfId="1360" priority="27">
      <formula>$O6&gt;85</formula>
    </cfRule>
    <cfRule type="expression" dxfId="1359" priority="28">
      <formula>$O6&gt;=70</formula>
    </cfRule>
    <cfRule type="expression" dxfId="1358" priority="30">
      <formula>$O6&lt;50</formula>
    </cfRule>
    <cfRule type="expression" dxfId="1357" priority="29">
      <formula>$O6&gt;=50</formula>
    </cfRule>
    <cfRule type="expression" dxfId="1356" priority="146">
      <formula>$J6=""</formula>
    </cfRule>
    <cfRule type="expression" dxfId="1355" priority="147">
      <formula>$O6&gt;85</formula>
    </cfRule>
    <cfRule type="expression" dxfId="1354" priority="148">
      <formula>$O6&gt;=70</formula>
    </cfRule>
    <cfRule type="expression" dxfId="1353" priority="149">
      <formula>$O6&lt;50</formula>
    </cfRule>
    <cfRule type="expression" dxfId="1352" priority="150">
      <formula>$O6&gt;=50</formula>
    </cfRule>
    <cfRule type="expression" dxfId="1351" priority="176">
      <formula>$J6=""</formula>
    </cfRule>
    <cfRule type="expression" dxfId="1350" priority="177">
      <formula>$O6&gt;85</formula>
    </cfRule>
    <cfRule type="expression" dxfId="1349" priority="178">
      <formula>$O6&gt;=70</formula>
    </cfRule>
    <cfRule type="expression" dxfId="1348" priority="179">
      <formula>$O6&lt;50</formula>
    </cfRule>
    <cfRule type="expression" dxfId="1347" priority="180">
      <formula>$O6&gt;=50</formula>
    </cfRule>
  </conditionalFormatting>
  <conditionalFormatting sqref="E34:G53">
    <cfRule type="expression" dxfId="1346" priority="172">
      <formula>$G34&gt;85</formula>
    </cfRule>
    <cfRule type="expression" dxfId="1345" priority="173">
      <formula>$G34&gt;=70</formula>
    </cfRule>
    <cfRule type="expression" dxfId="1344" priority="174">
      <formula>$G34&lt;50</formula>
    </cfRule>
    <cfRule type="expression" dxfId="1343" priority="175">
      <formula>$G34&gt;=50</formula>
    </cfRule>
  </conditionalFormatting>
  <conditionalFormatting sqref="B34:B53 E34:G53">
    <cfRule type="expression" dxfId="1342" priority="171">
      <formula>$B34=""</formula>
    </cfRule>
  </conditionalFormatting>
  <conditionalFormatting sqref="C34:C53">
    <cfRule type="expression" dxfId="1341" priority="167">
      <formula>$G34&gt;85</formula>
    </cfRule>
    <cfRule type="expression" dxfId="1340" priority="168">
      <formula>$G34&gt;=70</formula>
    </cfRule>
    <cfRule type="expression" dxfId="1339" priority="169">
      <formula>$G34&lt;50</formula>
    </cfRule>
    <cfRule type="expression" dxfId="1338" priority="170">
      <formula>$G34&gt;=50</formula>
    </cfRule>
  </conditionalFormatting>
  <conditionalFormatting sqref="C34:C53">
    <cfRule type="expression" dxfId="1337" priority="166">
      <formula>$B34=""</formula>
    </cfRule>
  </conditionalFormatting>
  <conditionalFormatting sqref="M34:O53">
    <cfRule type="expression" dxfId="1336" priority="162">
      <formula>$G34&gt;85</formula>
    </cfRule>
    <cfRule type="expression" dxfId="1335" priority="163">
      <formula>$G34&gt;=70</formula>
    </cfRule>
    <cfRule type="expression" dxfId="1334" priority="164">
      <formula>$G34&lt;50</formula>
    </cfRule>
    <cfRule type="expression" dxfId="1333" priority="165">
      <formula>$G34&gt;=50</formula>
    </cfRule>
  </conditionalFormatting>
  <conditionalFormatting sqref="J34:J53 M34:O53">
    <cfRule type="expression" dxfId="1332" priority="161">
      <formula>$B34=""</formula>
    </cfRule>
  </conditionalFormatting>
  <conditionalFormatting sqref="K34:K53">
    <cfRule type="expression" dxfId="1331" priority="157">
      <formula>$G34&gt;85</formula>
    </cfRule>
    <cfRule type="expression" dxfId="1330" priority="158">
      <formula>$G34&gt;=70</formula>
    </cfRule>
    <cfRule type="expression" dxfId="1329" priority="159">
      <formula>$G34&lt;50</formula>
    </cfRule>
    <cfRule type="expression" dxfId="1328" priority="160">
      <formula>$G34&gt;=50</formula>
    </cfRule>
  </conditionalFormatting>
  <conditionalFormatting sqref="K34:K53">
    <cfRule type="expression" dxfId="1327" priority="156">
      <formula>$B34=""</formula>
    </cfRule>
  </conditionalFormatting>
  <conditionalFormatting sqref="K34:K53 M34:O53 L53">
    <cfRule type="expression" dxfId="1326" priority="151">
      <formula>$J34=""</formula>
    </cfRule>
    <cfRule type="expression" dxfId="1325" priority="152">
      <formula>$O34&gt;85</formula>
    </cfRule>
    <cfRule type="expression" dxfId="1324" priority="153">
      <formula>$O34&gt;=70</formula>
    </cfRule>
    <cfRule type="expression" dxfId="1323" priority="154">
      <formula>$O34&lt;50</formula>
    </cfRule>
    <cfRule type="expression" dxfId="1322" priority="155">
      <formula>$O34&gt;=50</formula>
    </cfRule>
  </conditionalFormatting>
  <conditionalFormatting sqref="K34:O53">
    <cfRule type="expression" dxfId="1321" priority="7">
      <formula>$O34&gt;85</formula>
    </cfRule>
    <cfRule type="expression" dxfId="1320" priority="8">
      <formula>$O34&gt;=70</formula>
    </cfRule>
    <cfRule type="expression" dxfId="1319" priority="10">
      <formula>$O34&lt;50</formula>
    </cfRule>
    <cfRule type="expression" dxfId="1318" priority="9">
      <formula>$O34&gt;=50</formula>
    </cfRule>
    <cfRule type="expression" dxfId="1317" priority="141">
      <formula>$J34=""</formula>
    </cfRule>
    <cfRule type="expression" dxfId="1316" priority="142">
      <formula>$O34&gt;85</formula>
    </cfRule>
    <cfRule type="expression" dxfId="1315" priority="143">
      <formula>$O34&gt;=70</formula>
    </cfRule>
    <cfRule type="expression" dxfId="1314" priority="144">
      <formula>$O34&lt;50</formula>
    </cfRule>
    <cfRule type="expression" dxfId="1313" priority="145">
      <formula>$O34&gt;=50</formula>
    </cfRule>
  </conditionalFormatting>
  <conditionalFormatting sqref="C34:G53">
    <cfRule type="expression" dxfId="1312" priority="47">
      <formula>$G34&gt;85</formula>
    </cfRule>
    <cfRule type="expression" dxfId="1311" priority="48">
      <formula>$G34&gt;=70</formula>
    </cfRule>
    <cfRule type="expression" dxfId="1310" priority="50">
      <formula>$G34&lt;50</formula>
    </cfRule>
    <cfRule type="expression" dxfId="1309" priority="49">
      <formula>$G34&gt;=50</formula>
    </cfRule>
    <cfRule type="expression" dxfId="1308" priority="136">
      <formula>$B34=""</formula>
    </cfRule>
    <cfRule type="expression" dxfId="1307" priority="137">
      <formula>$G34&gt;85</formula>
    </cfRule>
    <cfRule type="expression" dxfId="1306" priority="138">
      <formula>$G34&gt;=70</formula>
    </cfRule>
    <cfRule type="expression" dxfId="1305" priority="139">
      <formula>$G34&lt;50</formula>
    </cfRule>
    <cfRule type="expression" dxfId="1304" priority="140">
      <formula>$G34&gt;=50</formula>
    </cfRule>
  </conditionalFormatting>
  <conditionalFormatting sqref="E6:E25">
    <cfRule type="expression" dxfId="1303" priority="132">
      <formula>$G6&gt;85</formula>
    </cfRule>
    <cfRule type="expression" dxfId="1302" priority="133">
      <formula>$G6&gt;=70</formula>
    </cfRule>
    <cfRule type="expression" dxfId="1301" priority="134">
      <formula>$G6&lt;50</formula>
    </cfRule>
    <cfRule type="expression" dxfId="1300" priority="135">
      <formula>$G6&gt;=50</formula>
    </cfRule>
  </conditionalFormatting>
  <conditionalFormatting sqref="E6:E25">
    <cfRule type="expression" dxfId="1299" priority="131">
      <formula>$B6=""</formula>
    </cfRule>
  </conditionalFormatting>
  <conditionalFormatting sqref="M6:M25">
    <cfRule type="expression" dxfId="1298" priority="122">
      <formula>$G6&gt;85</formula>
    </cfRule>
    <cfRule type="expression" dxfId="1297" priority="123">
      <formula>$G6&gt;=70</formula>
    </cfRule>
    <cfRule type="expression" dxfId="1296" priority="124">
      <formula>$G6&lt;50</formula>
    </cfRule>
    <cfRule type="expression" dxfId="1295" priority="125">
      <formula>$G6&gt;=50</formula>
    </cfRule>
  </conditionalFormatting>
  <conditionalFormatting sqref="M6:M25">
    <cfRule type="expression" dxfId="1294" priority="121">
      <formula>$B6=""</formula>
    </cfRule>
  </conditionalFormatting>
  <conditionalFormatting sqref="M6:M25">
    <cfRule type="expression" dxfId="1293" priority="116">
      <formula>$B6=""</formula>
    </cfRule>
    <cfRule type="expression" dxfId="1292" priority="117">
      <formula>$G6&gt;85</formula>
    </cfRule>
    <cfRule type="expression" dxfId="1291" priority="118">
      <formula>$G6&gt;=70</formula>
    </cfRule>
    <cfRule type="expression" dxfId="1290" priority="119">
      <formula>$G6&lt;50</formula>
    </cfRule>
    <cfRule type="expression" dxfId="1289" priority="120">
      <formula>$G6&gt;=50</formula>
    </cfRule>
  </conditionalFormatting>
  <conditionalFormatting sqref="M6:M25">
    <cfRule type="expression" dxfId="1288" priority="112">
      <formula>$G6&gt;85</formula>
    </cfRule>
    <cfRule type="expression" dxfId="1287" priority="113">
      <formula>$G6&gt;=70</formula>
    </cfRule>
    <cfRule type="expression" dxfId="1286" priority="114">
      <formula>$G6&lt;50</formula>
    </cfRule>
    <cfRule type="expression" dxfId="1285" priority="115">
      <formula>$G6&gt;=50</formula>
    </cfRule>
  </conditionalFormatting>
  <conditionalFormatting sqref="M6:M25">
    <cfRule type="expression" dxfId="1284" priority="111">
      <formula>$B6=""</formula>
    </cfRule>
  </conditionalFormatting>
  <conditionalFormatting sqref="M6:M25">
    <cfRule type="expression" dxfId="1283" priority="107">
      <formula>$G6&gt;85</formula>
    </cfRule>
    <cfRule type="expression" dxfId="1282" priority="108">
      <formula>$G6&gt;=70</formula>
    </cfRule>
    <cfRule type="expression" dxfId="1281" priority="109">
      <formula>$G6&lt;50</formula>
    </cfRule>
    <cfRule type="expression" dxfId="1280" priority="110">
      <formula>$G6&gt;=50</formula>
    </cfRule>
  </conditionalFormatting>
  <conditionalFormatting sqref="M6:M25">
    <cfRule type="expression" dxfId="1279" priority="106">
      <formula>$B6=""</formula>
    </cfRule>
  </conditionalFormatting>
  <conditionalFormatting sqref="E34:E53">
    <cfRule type="expression" dxfId="1278" priority="102">
      <formula>$G34&gt;85</formula>
    </cfRule>
    <cfRule type="expression" dxfId="1277" priority="103">
      <formula>$G34&gt;=70</formula>
    </cfRule>
    <cfRule type="expression" dxfId="1276" priority="104">
      <formula>$G34&lt;50</formula>
    </cfRule>
    <cfRule type="expression" dxfId="1275" priority="105">
      <formula>$G34&gt;=50</formula>
    </cfRule>
  </conditionalFormatting>
  <conditionalFormatting sqref="E34:E53">
    <cfRule type="expression" dxfId="1274" priority="101">
      <formula>$B34=""</formula>
    </cfRule>
  </conditionalFormatting>
  <conditionalFormatting sqref="E34:E53">
    <cfRule type="expression" dxfId="1273" priority="96">
      <formula>$B34=""</formula>
    </cfRule>
    <cfRule type="expression" dxfId="1272" priority="97">
      <formula>$G34&gt;85</formula>
    </cfRule>
    <cfRule type="expression" dxfId="1271" priority="98">
      <formula>$G34&gt;=70</formula>
    </cfRule>
    <cfRule type="expression" dxfId="1270" priority="99">
      <formula>$G34&lt;50</formula>
    </cfRule>
    <cfRule type="expression" dxfId="1269" priority="100">
      <formula>$G34&gt;=50</formula>
    </cfRule>
  </conditionalFormatting>
  <conditionalFormatting sqref="E34:E53">
    <cfRule type="expression" dxfId="1268" priority="92">
      <formula>$G34&gt;85</formula>
    </cfRule>
    <cfRule type="expression" dxfId="1267" priority="93">
      <formula>$G34&gt;=70</formula>
    </cfRule>
    <cfRule type="expression" dxfId="1266" priority="94">
      <formula>$G34&lt;50</formula>
    </cfRule>
    <cfRule type="expression" dxfId="1265" priority="95">
      <formula>$G34&gt;=50</formula>
    </cfRule>
  </conditionalFormatting>
  <conditionalFormatting sqref="E34:E53">
    <cfRule type="expression" dxfId="1264" priority="91">
      <formula>$B34=""</formula>
    </cfRule>
  </conditionalFormatting>
  <conditionalFormatting sqref="E34:E53">
    <cfRule type="expression" dxfId="1263" priority="87">
      <formula>$G34&gt;85</formula>
    </cfRule>
    <cfRule type="expression" dxfId="1262" priority="88">
      <formula>$G34&gt;=70</formula>
    </cfRule>
    <cfRule type="expression" dxfId="1261" priority="89">
      <formula>$G34&lt;50</formula>
    </cfRule>
    <cfRule type="expression" dxfId="1260" priority="90">
      <formula>$G34&gt;=50</formula>
    </cfRule>
  </conditionalFormatting>
  <conditionalFormatting sqref="E34:E53">
    <cfRule type="expression" dxfId="1259" priority="86">
      <formula>$B34=""</formula>
    </cfRule>
  </conditionalFormatting>
  <conditionalFormatting sqref="M34:M53">
    <cfRule type="expression" dxfId="1258" priority="82">
      <formula>$G34&gt;85</formula>
    </cfRule>
    <cfRule type="expression" dxfId="1257" priority="83">
      <formula>$G34&gt;=70</formula>
    </cfRule>
    <cfRule type="expression" dxfId="1256" priority="84">
      <formula>$G34&lt;50</formula>
    </cfRule>
    <cfRule type="expression" dxfId="1255" priority="85">
      <formula>$G34&gt;=50</formula>
    </cfRule>
  </conditionalFormatting>
  <conditionalFormatting sqref="M34:M53">
    <cfRule type="expression" dxfId="1254" priority="81">
      <formula>$B34=""</formula>
    </cfRule>
  </conditionalFormatting>
  <conditionalFormatting sqref="M34:M53">
    <cfRule type="expression" dxfId="1253" priority="76">
      <formula>$B34=""</formula>
    </cfRule>
    <cfRule type="expression" dxfId="1252" priority="77">
      <formula>$G34&gt;85</formula>
    </cfRule>
    <cfRule type="expression" dxfId="1251" priority="78">
      <formula>$G34&gt;=70</formula>
    </cfRule>
    <cfRule type="expression" dxfId="1250" priority="79">
      <formula>$G34&lt;50</formula>
    </cfRule>
    <cfRule type="expression" dxfId="1249" priority="80">
      <formula>$G34&gt;=50</formula>
    </cfRule>
  </conditionalFormatting>
  <conditionalFormatting sqref="M34:M53">
    <cfRule type="expression" dxfId="1248" priority="72">
      <formula>$G34&gt;85</formula>
    </cfRule>
    <cfRule type="expression" dxfId="1247" priority="73">
      <formula>$G34&gt;=70</formula>
    </cfRule>
    <cfRule type="expression" dxfId="1246" priority="74">
      <formula>$G34&lt;50</formula>
    </cfRule>
    <cfRule type="expression" dxfId="1245" priority="75">
      <formula>$G34&gt;=50</formula>
    </cfRule>
  </conditionalFormatting>
  <conditionalFormatting sqref="M34:M53">
    <cfRule type="expression" dxfId="1244" priority="71">
      <formula>$B34=""</formula>
    </cfRule>
  </conditionalFormatting>
  <conditionalFormatting sqref="M34:M53">
    <cfRule type="expression" dxfId="1243" priority="67">
      <formula>$G34&gt;85</formula>
    </cfRule>
    <cfRule type="expression" dxfId="1242" priority="68">
      <formula>$G34&gt;=70</formula>
    </cfRule>
    <cfRule type="expression" dxfId="1241" priority="69">
      <formula>$G34&lt;50</formula>
    </cfRule>
    <cfRule type="expression" dxfId="1240" priority="70">
      <formula>$G34&gt;=50</formula>
    </cfRule>
  </conditionalFormatting>
  <conditionalFormatting sqref="M34:M53">
    <cfRule type="expression" dxfId="1239" priority="66">
      <formula>$B34=""</formula>
    </cfRule>
  </conditionalFormatting>
  <conditionalFormatting sqref="E34:G53">
    <cfRule type="expression" dxfId="1238" priority="62">
      <formula>$G34&gt;85</formula>
    </cfRule>
    <cfRule type="expression" dxfId="1237" priority="63">
      <formula>$G34&gt;=70</formula>
    </cfRule>
    <cfRule type="expression" dxfId="1236" priority="64">
      <formula>$G34&lt;50</formula>
    </cfRule>
    <cfRule type="expression" dxfId="1235" priority="65">
      <formula>$G34&gt;=50</formula>
    </cfRule>
  </conditionalFormatting>
  <conditionalFormatting sqref="E34:G53">
    <cfRule type="expression" dxfId="1234" priority="61">
      <formula>$B34=""</formula>
    </cfRule>
  </conditionalFormatting>
  <conditionalFormatting sqref="C34:G53">
    <cfRule type="expression" dxfId="1233" priority="56">
      <formula>$B34=""</formula>
    </cfRule>
    <cfRule type="expression" dxfId="1232" priority="57">
      <formula>$G34&gt;85</formula>
    </cfRule>
    <cfRule type="expression" dxfId="1231" priority="58">
      <formula>$G34&gt;=70</formula>
    </cfRule>
    <cfRule type="expression" dxfId="1230" priority="59">
      <formula>$G34&lt;50</formula>
    </cfRule>
    <cfRule type="expression" dxfId="1229" priority="60">
      <formula>$G34&gt;=50</formula>
    </cfRule>
  </conditionalFormatting>
  <conditionalFormatting sqref="E34:E53">
    <cfRule type="expression" dxfId="1228" priority="52">
      <formula>$G34&gt;85</formula>
    </cfRule>
    <cfRule type="expression" dxfId="1227" priority="53">
      <formula>$G34&gt;=70</formula>
    </cfRule>
    <cfRule type="expression" dxfId="1226" priority="54">
      <formula>$G34&lt;50</formula>
    </cfRule>
    <cfRule type="expression" dxfId="1225" priority="55">
      <formula>$G34&gt;=50</formula>
    </cfRule>
  </conditionalFormatting>
  <conditionalFormatting sqref="E34:E53">
    <cfRule type="expression" dxfId="1224" priority="51">
      <formula>$B34=""</formula>
    </cfRule>
  </conditionalFormatting>
  <conditionalFormatting sqref="M6:O25">
    <cfRule type="expression" dxfId="1223" priority="42">
      <formula>$G6&gt;85</formula>
    </cfRule>
    <cfRule type="expression" dxfId="1222" priority="43">
      <formula>$G6&gt;=70</formula>
    </cfRule>
    <cfRule type="expression" dxfId="1221" priority="44">
      <formula>$G6&lt;50</formula>
    </cfRule>
    <cfRule type="expression" dxfId="1220" priority="45">
      <formula>$G6&gt;=50</formula>
    </cfRule>
  </conditionalFormatting>
  <conditionalFormatting sqref="M6:O25">
    <cfRule type="expression" dxfId="1219" priority="41">
      <formula>$B6=""</formula>
    </cfRule>
  </conditionalFormatting>
  <conditionalFormatting sqref="K6:O25">
    <cfRule type="expression" dxfId="1218" priority="36">
      <formula>$B6=""</formula>
    </cfRule>
    <cfRule type="expression" dxfId="1217" priority="37">
      <formula>$G6&gt;85</formula>
    </cfRule>
    <cfRule type="expression" dxfId="1216" priority="38">
      <formula>$G6&gt;=70</formula>
    </cfRule>
    <cfRule type="expression" dxfId="1215" priority="39">
      <formula>$G6&lt;50</formula>
    </cfRule>
    <cfRule type="expression" dxfId="1214" priority="40">
      <formula>$G6&gt;=50</formula>
    </cfRule>
  </conditionalFormatting>
  <conditionalFormatting sqref="M6:M25">
    <cfRule type="expression" dxfId="1213" priority="32">
      <formula>$G6&gt;85</formula>
    </cfRule>
    <cfRule type="expression" dxfId="1212" priority="33">
      <formula>$G6&gt;=70</formula>
    </cfRule>
    <cfRule type="expression" dxfId="1211" priority="34">
      <formula>$G6&lt;50</formula>
    </cfRule>
    <cfRule type="expression" dxfId="1210" priority="35">
      <formula>$G6&gt;=50</formula>
    </cfRule>
  </conditionalFormatting>
  <conditionalFormatting sqref="M6:M25">
    <cfRule type="expression" dxfId="1209" priority="31">
      <formula>$B6=""</formula>
    </cfRule>
  </conditionalFormatting>
  <conditionalFormatting sqref="M34:O53">
    <cfRule type="expression" dxfId="1208" priority="22">
      <formula>$G34&gt;85</formula>
    </cfRule>
    <cfRule type="expression" dxfId="1207" priority="23">
      <formula>$G34&gt;=70</formula>
    </cfRule>
    <cfRule type="expression" dxfId="1206" priority="24">
      <formula>$G34&lt;50</formula>
    </cfRule>
    <cfRule type="expression" dxfId="1205" priority="25">
      <formula>$G34&gt;=50</formula>
    </cfRule>
  </conditionalFormatting>
  <conditionalFormatting sqref="M34:O53">
    <cfRule type="expression" dxfId="1204" priority="21">
      <formula>$B34=""</formula>
    </cfRule>
  </conditionalFormatting>
  <conditionalFormatting sqref="K34:O53">
    <cfRule type="expression" dxfId="1203" priority="16">
      <formula>$B34=""</formula>
    </cfRule>
    <cfRule type="expression" dxfId="1202" priority="17">
      <formula>$G34&gt;85</formula>
    </cfRule>
    <cfRule type="expression" dxfId="1201" priority="18">
      <formula>$G34&gt;=70</formula>
    </cfRule>
    <cfRule type="expression" dxfId="1200" priority="19">
      <formula>$G34&lt;50</formula>
    </cfRule>
    <cfRule type="expression" dxfId="1199" priority="20">
      <formula>$G34&gt;=50</formula>
    </cfRule>
  </conditionalFormatting>
  <conditionalFormatting sqref="M34:M53">
    <cfRule type="expression" dxfId="1198" priority="12">
      <formula>$G34&gt;85</formula>
    </cfRule>
    <cfRule type="expression" dxfId="1197" priority="13">
      <formula>$G34&gt;=70</formula>
    </cfRule>
    <cfRule type="expression" dxfId="1196" priority="14">
      <formula>$G34&lt;50</formula>
    </cfRule>
    <cfRule type="expression" dxfId="1195" priority="15">
      <formula>$G34&gt;=50</formula>
    </cfRule>
  </conditionalFormatting>
  <conditionalFormatting sqref="M34:M53">
    <cfRule type="expression" dxfId="1194" priority="11">
      <formula>$B34=""</formula>
    </cfRule>
  </conditionalFormatting>
  <conditionalFormatting sqref="B6:G25">
    <cfRule type="expression" dxfId="1193" priority="126">
      <formula>$B6=""</formula>
    </cfRule>
  </conditionalFormatting>
  <conditionalFormatting sqref="J6:O25">
    <cfRule type="expression" dxfId="1192" priority="26">
      <formula>$J6=""</formula>
    </cfRule>
  </conditionalFormatting>
  <conditionalFormatting sqref="B34:G53">
    <cfRule type="expression" dxfId="1191" priority="46">
      <formula>$B34=""</formula>
    </cfRule>
  </conditionalFormatting>
  <conditionalFormatting sqref="J34:O53">
    <cfRule type="expression" dxfId="1190" priority="6">
      <formula>$J34=""</formula>
    </cfRule>
  </conditionalFormatting>
  <pageMargins left="0.31496062992125984" right="0" top="0.19685039370078741" bottom="0" header="0.31496062992125984" footer="0.31496062992125984"/>
  <pageSetup paperSize="9" scale="67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F0"/>
  </sheetPr>
  <dimension ref="A1:L42"/>
  <sheetViews>
    <sheetView zoomScaleSheetLayoutView="90" workbookViewId="0">
      <selection activeCell="G3" sqref="G3"/>
    </sheetView>
  </sheetViews>
  <sheetFormatPr defaultColWidth="8.875" defaultRowHeight="17.45" customHeight="1" x14ac:dyDescent="0.2"/>
  <cols>
    <col min="1" max="1" width="16.54296875" style="8" customWidth="1"/>
    <col min="2" max="2" width="4.5703125" style="9" customWidth="1"/>
    <col min="3" max="3" width="5.91796875" style="86" bestFit="1" customWidth="1"/>
    <col min="4" max="4" width="5.78125" style="86" customWidth="1"/>
    <col min="5" max="5" width="26.36328125" style="87" bestFit="1" customWidth="1"/>
    <col min="6" max="6" width="6.859375" style="11" customWidth="1"/>
    <col min="7" max="7" width="7.3984375" style="11" bestFit="1" customWidth="1"/>
    <col min="8" max="8" width="8.47265625" style="11" bestFit="1" customWidth="1"/>
    <col min="9" max="9" width="6.859375" style="11" bestFit="1" customWidth="1"/>
    <col min="10" max="10" width="7.3984375" style="11" bestFit="1" customWidth="1"/>
    <col min="11" max="11" width="8.47265625" style="11" bestFit="1" customWidth="1"/>
    <col min="12" max="12" width="8.203125" style="56" customWidth="1"/>
    <col min="13" max="16384" width="8.875" style="7"/>
  </cols>
  <sheetData>
    <row r="1" spans="1:12" ht="27.95" customHeight="1" x14ac:dyDescent="0.15">
      <c r="A1" s="176">
        <f>TekDers!D1</f>
        <v>1</v>
      </c>
      <c r="B1" s="138" t="s">
        <v>20</v>
      </c>
      <c r="C1" s="253"/>
      <c r="D1" s="253"/>
      <c r="E1" s="254" t="str">
        <f>IF($A$1=3,TS!I1,IF($A$1=4,TS!L1,IF($A$1=5,TS!O1,IF($A$1=6,TS!R1,IF($A$1=7,TS!U1,IF($A$1=8,TS!X1,IF($A$1=9,TS!AA1,IF($A$1=10,TS!AD1,""))))))))&amp;IF($A$1=11,TS!AG1,IF($A$1=12,TS!AJ1,IF($A$1=13,TS!AM1,IF($A$1=14,TS!AP1,IF($A$1=15,TS!AS1,IF($A$1=16,TS!AV1,IF($A$1=17,TS!AY1,"")))))))&amp;IF($A$1=18,TS!BB1,IF($A$1=19,TS!BE1,IF($A$1=20,TS!BH1,IF($A$1=21,TS!BK1,IF($A$1=22,TS!BN1,IF($A$1=23,TS!BQ1,""))))))&amp;IF($A$1=24,TS!BT1,IF($A$1=25,TS!BW1,IF($A$1=26,TS!BZ1,IF($A$1=27,TS!CC1,IF($A$1=28,TS!CF1,IF($A$1=29,TS!CI1,IF($A$1=1,TS!C1,IF($A$1=2,TS!F1,""))))))))&amp;IF($A$1=30,TS!CL1,IF($A$1=31,TS!CO1,IF($A$1=32,TS!CR1,IF($A$1=33,TS!CU1,IF($A$1=34,TS!CX1,IF($A$1=35,TS!DA1,IF($A$1=36,TS!DD1,IF($A$1=37,TS!DG1,""))))))))&amp;IF($A$1=38,TS!DJ1,IF($A$1=39,TS!DM1,IF($A$1=40,TS!DP1,"")))</f>
        <v>6 / A</v>
      </c>
      <c r="F1" s="255" t="s">
        <v>58</v>
      </c>
      <c r="G1" s="255" t="s">
        <v>59</v>
      </c>
      <c r="H1" s="255" t="s">
        <v>60</v>
      </c>
      <c r="I1" s="255" t="s">
        <v>58</v>
      </c>
      <c r="J1" s="255" t="s">
        <v>59</v>
      </c>
      <c r="K1" s="255" t="s">
        <v>60</v>
      </c>
      <c r="L1" s="256" t="s">
        <v>61</v>
      </c>
    </row>
    <row r="2" spans="1:12" ht="17.45" customHeight="1" x14ac:dyDescent="0.15">
      <c r="A2" s="110" t="str">
        <f>V!Q2</f>
        <v>6 / A</v>
      </c>
      <c r="B2" s="15">
        <v>1</v>
      </c>
      <c r="C2" s="246" t="s">
        <v>1</v>
      </c>
      <c r="D2" s="246" t="s">
        <v>2</v>
      </c>
      <c r="E2" s="257" t="s">
        <v>3</v>
      </c>
      <c r="F2" s="246" t="s">
        <v>55</v>
      </c>
      <c r="G2" s="246" t="s">
        <v>55</v>
      </c>
      <c r="H2" s="246" t="s">
        <v>55</v>
      </c>
      <c r="I2" s="258" t="s">
        <v>56</v>
      </c>
      <c r="J2" s="258" t="s">
        <v>57</v>
      </c>
      <c r="K2" s="258" t="s">
        <v>57</v>
      </c>
      <c r="L2" s="259" t="s">
        <v>4</v>
      </c>
    </row>
    <row r="3" spans="1:12" ht="17.45" customHeight="1" x14ac:dyDescent="0.15">
      <c r="A3" s="110" t="str">
        <f>V!Q3</f>
        <v>6 / B</v>
      </c>
      <c r="B3" s="14">
        <v>2</v>
      </c>
      <c r="C3" s="260" t="str">
        <f ca="1">IF($A$1=3,TS!G3,IF($A$1=4,TS!J3,IF($A$1=5,TS!M3,IF($A$1=6,TS!P3,IF($A$1=7,TS!S3,IF($A$1=8,TS!V3,IF($A$1=9,TS!Y3,IF($A$1=10,TS!AB3,""))))))))&amp;IF($A$1=11,TS!AE3,IF($A$1=12,TS!AH3,IF($A$1=13,TS!AK3,IF($A$1=14,TS!AN3,IF($A$1=15,TS!AQ3,IF($A$1=16,TS!AT3,IF($A$1=17,TS!AW3,"")))))))&amp;IF($A$1=18,TS!AZ3,IF($A$1=19,TS!BC3,IF($A$1=20,TS!BF3,IF($A$1=21,TS!BI3,IF($A$1=22,TS!BL3,IF($A$1=23,TS!BO3,""))))))&amp;IF($A$1=24,TS!BR3,IF($A$1=25,TS!BU3,IF($A$1=26,TS!BX3,IF($A$1=27,TS!CA3,IF($A$1=28,TS!CD3,IF($A$1=29,TS!CG3,IF($A$1=1,TS!A3,IF($A$1=2,TS!D3,""))))))))&amp;IF($A$1=30,TS!CJ3,IF($A$1=31,TS!CM3,IF($A$1=32,TS!CP3,IF($A$1=33,TS!CS3,IF($A$1=34,TS!CV3,IF($A$1=35,TS!CY3,IF($A$1=36,TS!DB3,IF($A$1=37,TS!DE3,""))))))))&amp;IF($A$1=38,TS!DH3,IF($A$1=39,TS!DK3,IF($A$1=40,TS!DN3,"")))</f>
        <v>1</v>
      </c>
      <c r="D3" s="260" t="str">
        <f ca="1">IF($A$1=3,TS!H3,IF($A$1=4,TS!K3,IF($A$1=5,TS!N3,IF($A$1=6,TS!Q3,IF($A$1=7,TS!T3,IF($A$1=8,TS!W3,IF($A$1=9,TS!Z3,IF($A$1=10,TS!AC3,""))))))))&amp;IF($A$1=11,TS!AF3,IF($A$1=12,TS!AI3,IF($A$1=13,TS!AL3,IF($A$1=14,TS!AO3,IF($A$1=15,TS!AR3,IF($A$1=16,TS!AU3,IF($A$1=17,TS!AX3,"")))))))&amp;IF($A$1=18,TS!BA3,IF($A$1=19,TS!BD3,IF($A$1=20,TS!BG3,IF($A$1=21,TS!BJ3,IF($A$1=22,TS!BM3,IF($A$1=23,TS!BP3,""))))))&amp;IF($A$1=24,TS!BS3,IF($A$1=25,TS!BV3,IF($A$1=26,TS!BY3,IF($A$1=27,TS!CB3,IF($A$1=28,TS!CE3,IF($A$1=29,TS!CH3,IF($A$1=1,TS!B3,IF($A$1=2,TS!E3,""))))))))&amp;IF($A$1=30,TS!CK3,IF($A$1=31,TS!CN3,IF($A$1=32,TS!CQ3,IF($A$1=33,TS!CT3,IF($A$1=34,TS!CW3,IF($A$1=35,TS!CZ3,IF($A$1=36,TS!DC3,IF($A$1=37,TS!DF3,""))))))))&amp;IF($A$1=38,TS!DI3,IF($A$1=39,TS!DL3,IF($A$1=40,TS!DO3,"")))</f>
        <v>2</v>
      </c>
      <c r="E3" s="261" t="str">
        <f ca="1">IF($A$1=3,TS!I3,IF($A$1=4,TS!L3,IF($A$1=5,TS!O3,IF($A$1=6,TS!R3,IF($A$1=7,TS!U3,IF($A$1=8,TS!X3,IF($A$1=9,TS!AA3,IF($A$1=10,TS!AD3,""))))))))&amp;IF($A$1=11,TS!AG3,IF($A$1=12,TS!AJ3,IF($A$1=13,TS!AM3,IF($A$1=14,TS!AP3,IF($A$1=15,TS!AS3,IF($A$1=16,TS!AV3,IF($A$1=17,TS!AY3,"")))))))&amp;IF($A$1=18,TS!BB3,IF($A$1=19,TS!BE3,IF($A$1=20,TS!BH3,IF($A$1=21,TS!BK3,IF($A$1=22,TS!BN3,IF($A$1=23,TS!BQ3,""))))))&amp;IF($A$1=24,TS!BT3,IF($A$1=25,TS!BW3,IF($A$1=26,TS!BZ3,IF($A$1=27,TS!CC3,IF($A$1=28,TS!CF3,IF($A$1=29,TS!CI3,IF($A$1=1,TS!C3,IF($A$1=2,TS!F3,""))))))))&amp;IF($A$1=30,TS!CL3,IF($A$1=31,TS!CO3,IF($A$1=32,TS!CR3,IF($A$1=33,TS!CU3,IF($A$1=34,TS!CX3,IF($A$1=35,TS!DA3,IF($A$1=36,TS!DD3,IF($A$1=37,TS!DG3,""))))))))&amp;IF($A$1=38,TS!DJ3,IF($A$1=39,TS!DM3,IF($A$1=40,TS!DP3,"")))</f>
        <v>TAKDİR/TEŞEKKÜR SONUÇ LİSTESİ</v>
      </c>
      <c r="F3" s="262">
        <f ca="1">IF(Türk!AD3="","",Türk!AD3)</f>
        <v>71</v>
      </c>
      <c r="G3" s="10">
        <v>80</v>
      </c>
      <c r="H3" s="10">
        <v>85</v>
      </c>
      <c r="I3" s="263">
        <f t="shared" ref="I3:I42" ca="1" si="0">IF(F3="","",F3/2)</f>
        <v>35.5</v>
      </c>
      <c r="J3" s="263">
        <f t="shared" ref="J3:K42" si="1">IF(G3="","",G3/4)</f>
        <v>20</v>
      </c>
      <c r="K3" s="263">
        <f t="shared" si="1"/>
        <v>21.25</v>
      </c>
      <c r="L3" s="264">
        <f t="shared" ref="L3:L42" ca="1" si="2">IF(F3="","",SUM(I3:K3))</f>
        <v>76.75</v>
      </c>
    </row>
    <row r="4" spans="1:12" ht="17.45" customHeight="1" x14ac:dyDescent="0.15">
      <c r="A4" s="110" t="str">
        <f>V!Q4</f>
        <v>6 / C</v>
      </c>
      <c r="B4" s="14">
        <v>3</v>
      </c>
      <c r="C4" s="260" t="str">
        <f ca="1">IF($A$1=3,TS!G4,IF($A$1=4,TS!J4,IF($A$1=5,TS!M4,IF($A$1=6,TS!P4,IF($A$1=7,TS!S4,IF($A$1=8,TS!V4,IF($A$1=9,TS!Y4,IF($A$1=10,TS!AB4,""))))))))&amp;IF($A$1=11,TS!AE4,IF($A$1=12,TS!AH4,IF($A$1=13,TS!AK4,IF($A$1=14,TS!AN4,IF($A$1=15,TS!AQ4,IF($A$1=16,TS!AT4,IF($A$1=17,TS!AW4,"")))))))&amp;IF($A$1=18,TS!AZ4,IF($A$1=19,TS!BC4,IF($A$1=20,TS!BF4,IF($A$1=21,TS!BI4,IF($A$1=22,TS!BL4,IF($A$1=23,TS!BO4,""))))))&amp;IF($A$1=24,TS!BR4,IF($A$1=25,TS!BU4,IF($A$1=26,TS!BX4,IF($A$1=27,TS!CA4,IF($A$1=28,TS!CD4,IF($A$1=29,TS!CG4,IF($A$1=1,TS!A4,IF($A$1=2,TS!D4,""))))))))&amp;IF($A$1=30,TS!CJ4,IF($A$1=31,TS!CM4,IF($A$1=32,TS!CP4,IF($A$1=33,TS!CS4,IF($A$1=34,TS!CV4,IF($A$1=35,TS!CY4,IF($A$1=36,TS!DB4,IF($A$1=37,TS!DE4,""))))))))&amp;IF($A$1=38,TS!DH4,IF($A$1=39,TS!DK4,IF($A$1=40,TS!DN4,"")))</f>
        <v>2</v>
      </c>
      <c r="D4" s="260" t="str">
        <f ca="1">IF($A$1=3,TS!H4,IF($A$1=4,TS!K4,IF($A$1=5,TS!N4,IF($A$1=6,TS!Q4,IF($A$1=7,TS!T4,IF($A$1=8,TS!W4,IF($A$1=9,TS!Z4,IF($A$1=10,TS!AC4,""))))))))&amp;IF($A$1=11,TS!AF4,IF($A$1=12,TS!AI4,IF($A$1=13,TS!AL4,IF($A$1=14,TS!AO4,IF($A$1=15,TS!AR4,IF($A$1=16,TS!AU4,IF($A$1=17,TS!AX4,"")))))))&amp;IF($A$1=18,TS!BA4,IF($A$1=19,TS!BD4,IF($A$1=20,TS!BG4,IF($A$1=21,TS!BJ4,IF($A$1=22,TS!BM4,IF($A$1=23,TS!BP4,""))))))&amp;IF($A$1=24,TS!BS4,IF($A$1=25,TS!BV4,IF($A$1=26,TS!BY4,IF($A$1=27,TS!CB4,IF($A$1=28,TS!CE4,IF($A$1=29,TS!CH4,IF($A$1=1,TS!B4,IF($A$1=2,TS!E4,""))))))))&amp;IF($A$1=30,TS!CK4,IF($A$1=31,TS!CN4,IF($A$1=32,TS!CQ4,IF($A$1=33,TS!CT4,IF($A$1=34,TS!CW4,IF($A$1=35,TS!CZ4,IF($A$1=36,TS!DC4,IF($A$1=37,TS!DF4,""))))))))&amp;IF($A$1=38,TS!DI4,IF($A$1=39,TS!DL4,IF($A$1=40,TS!DO4,"")))</f>
        <v>54</v>
      </c>
      <c r="E4" s="261" t="str">
        <f ca="1">IF($A$1=3,TS!I4,IF($A$1=4,TS!L4,IF($A$1=5,TS!O4,IF($A$1=6,TS!R4,IF($A$1=7,TS!U4,IF($A$1=8,TS!X4,IF($A$1=9,TS!AA4,IF($A$1=10,TS!AD4,""))))))))&amp;IF($A$1=11,TS!AG4,IF($A$1=12,TS!AJ4,IF($A$1=13,TS!AM4,IF($A$1=14,TS!AP4,IF($A$1=15,TS!AS4,IF($A$1=16,TS!AV4,IF($A$1=17,TS!AY4,"")))))))&amp;IF($A$1=18,TS!BB4,IF($A$1=19,TS!BE4,IF($A$1=20,TS!BH4,IF($A$1=21,TS!BK4,IF($A$1=22,TS!BN4,IF($A$1=23,TS!BQ4,""))))))&amp;IF($A$1=24,TS!BT4,IF($A$1=25,TS!BW4,IF($A$1=26,TS!BZ4,IF($A$1=27,TS!CC4,IF($A$1=28,TS!CF4,IF($A$1=29,TS!CI4,IF($A$1=1,TS!C4,IF($A$1=2,TS!F4,""))))))))&amp;IF($A$1=30,TS!CL4,IF($A$1=31,TS!CO4,IF($A$1=32,TS!CR4,IF($A$1=33,TS!CU4,IF($A$1=34,TS!CX4,IF($A$1=35,TS!DA4,IF($A$1=36,TS!DD4,IF($A$1=37,TS!DG4,""))))))))&amp;IF($A$1=38,TS!DJ4,IF($A$1=39,TS!DM4,IF($A$1=40,TS!DP4,"")))</f>
        <v>TAKDİR/TEŞEKKÜR SONUÇ LİSTESİ</v>
      </c>
      <c r="F4" s="262">
        <f ca="1">IF(Türk!AD4="","",Türk!AD4)</f>
        <v>68</v>
      </c>
      <c r="G4" s="10"/>
      <c r="H4" s="10"/>
      <c r="I4" s="263">
        <f t="shared" ca="1" si="0"/>
        <v>34</v>
      </c>
      <c r="J4" s="263" t="str">
        <f t="shared" si="1"/>
        <v/>
      </c>
      <c r="K4" s="263" t="str">
        <f t="shared" si="1"/>
        <v/>
      </c>
      <c r="L4" s="264">
        <f t="shared" ca="1" si="2"/>
        <v>34</v>
      </c>
    </row>
    <row r="5" spans="1:12" ht="17.45" customHeight="1" x14ac:dyDescent="0.15">
      <c r="A5" s="110" t="str">
        <f>V!Q5</f>
        <v>6 / D</v>
      </c>
      <c r="B5" s="14">
        <v>4</v>
      </c>
      <c r="C5" s="260" t="str">
        <f ca="1">IF($A$1=3,TS!G5,IF($A$1=4,TS!J5,IF($A$1=5,TS!M5,IF($A$1=6,TS!P5,IF($A$1=7,TS!S5,IF($A$1=8,TS!V5,IF($A$1=9,TS!Y5,IF($A$1=10,TS!AB5,""))))))))&amp;IF($A$1=11,TS!AE5,IF($A$1=12,TS!AH5,IF($A$1=13,TS!AK5,IF($A$1=14,TS!AN5,IF($A$1=15,TS!AQ5,IF($A$1=16,TS!AT5,IF($A$1=17,TS!AW5,"")))))))&amp;IF($A$1=18,TS!AZ5,IF($A$1=19,TS!BC5,IF($A$1=20,TS!BF5,IF($A$1=21,TS!BI5,IF($A$1=22,TS!BL5,IF($A$1=23,TS!BO5,""))))))&amp;IF($A$1=24,TS!BR5,IF($A$1=25,TS!BU5,IF($A$1=26,TS!BX5,IF($A$1=27,TS!CA5,IF($A$1=28,TS!CD5,IF($A$1=29,TS!CG5,IF($A$1=1,TS!A5,IF($A$1=2,TS!D5,""))))))))&amp;IF($A$1=30,TS!CJ5,IF($A$1=31,TS!CM5,IF($A$1=32,TS!CP5,IF($A$1=33,TS!CS5,IF($A$1=34,TS!CV5,IF($A$1=35,TS!CY5,IF($A$1=36,TS!DB5,IF($A$1=37,TS!DE5,""))))))))&amp;IF($A$1=38,TS!DH5,IF($A$1=39,TS!DK5,IF($A$1=40,TS!DN5,"")))</f>
        <v>3</v>
      </c>
      <c r="D5" s="260" t="str">
        <f ca="1">IF($A$1=3,TS!H5,IF($A$1=4,TS!K5,IF($A$1=5,TS!N5,IF($A$1=6,TS!Q5,IF($A$1=7,TS!T5,IF($A$1=8,TS!W5,IF($A$1=9,TS!Z5,IF($A$1=10,TS!AC5,""))))))))&amp;IF($A$1=11,TS!AF5,IF($A$1=12,TS!AI5,IF($A$1=13,TS!AL5,IF($A$1=14,TS!AO5,IF($A$1=15,TS!AR5,IF($A$1=16,TS!AU5,IF($A$1=17,TS!AX5,"")))))))&amp;IF($A$1=18,TS!BA5,IF($A$1=19,TS!BD5,IF($A$1=20,TS!BG5,IF($A$1=21,TS!BJ5,IF($A$1=22,TS!BM5,IF($A$1=23,TS!BP5,""))))))&amp;IF($A$1=24,TS!BS5,IF($A$1=25,TS!BV5,IF($A$1=26,TS!BY5,IF($A$1=27,TS!CB5,IF($A$1=28,TS!CE5,IF($A$1=29,TS!CH5,IF($A$1=1,TS!B5,IF($A$1=2,TS!E5,""))))))))&amp;IF($A$1=30,TS!CK5,IF($A$1=31,TS!CN5,IF($A$1=32,TS!CQ5,IF($A$1=33,TS!CT5,IF($A$1=34,TS!CW5,IF($A$1=35,TS!CZ5,IF($A$1=36,TS!DC5,IF($A$1=37,TS!DF5,""))))))))&amp;IF($A$1=38,TS!DI5,IF($A$1=39,TS!DL5,IF($A$1=40,TS!DO5,"")))</f>
        <v>69</v>
      </c>
      <c r="E5" s="261" t="str">
        <f ca="1">IF($A$1=3,TS!I5,IF($A$1=4,TS!L5,IF($A$1=5,TS!O5,IF($A$1=6,TS!R5,IF($A$1=7,TS!U5,IF($A$1=8,TS!X5,IF($A$1=9,TS!AA5,IF($A$1=10,TS!AD5,""))))))))&amp;IF($A$1=11,TS!AG5,IF($A$1=12,TS!AJ5,IF($A$1=13,TS!AM5,IF($A$1=14,TS!AP5,IF($A$1=15,TS!AS5,IF($A$1=16,TS!AV5,IF($A$1=17,TS!AY5,"")))))))&amp;IF($A$1=18,TS!BB5,IF($A$1=19,TS!BE5,IF($A$1=20,TS!BH5,IF($A$1=21,TS!BK5,IF($A$1=22,TS!BN5,IF($A$1=23,TS!BQ5,""))))))&amp;IF($A$1=24,TS!BT5,IF($A$1=25,TS!BW5,IF($A$1=26,TS!BZ5,IF($A$1=27,TS!CC5,IF($A$1=28,TS!CF5,IF($A$1=29,TS!CI5,IF($A$1=1,TS!C5,IF($A$1=2,TS!F5,""))))))))&amp;IF($A$1=30,TS!CL5,IF($A$1=31,TS!CO5,IF($A$1=32,TS!CR5,IF($A$1=33,TS!CU5,IF($A$1=34,TS!CX5,IF($A$1=35,TS!DA5,IF($A$1=36,TS!DD5,IF($A$1=37,TS!DG5,""))))))))&amp;IF($A$1=38,TS!DJ5,IF($A$1=39,TS!DM5,IF($A$1=40,TS!DP5,"")))</f>
        <v>TAKDİR/TEŞEKKÜR SONUÇ LİSTESİ</v>
      </c>
      <c r="F5" s="262">
        <f ca="1">IF(Türk!AD5="","",Türk!AD5)</f>
        <v>85</v>
      </c>
      <c r="G5" s="10"/>
      <c r="H5" s="10"/>
      <c r="I5" s="263">
        <f t="shared" ca="1" si="0"/>
        <v>42.5</v>
      </c>
      <c r="J5" s="263" t="str">
        <f t="shared" si="1"/>
        <v/>
      </c>
      <c r="K5" s="263" t="str">
        <f t="shared" si="1"/>
        <v/>
      </c>
      <c r="L5" s="264">
        <f t="shared" ca="1" si="2"/>
        <v>42.5</v>
      </c>
    </row>
    <row r="6" spans="1:12" ht="17.45" customHeight="1" x14ac:dyDescent="0.15">
      <c r="A6" s="110" t="str">
        <f>V!Q6</f>
        <v>6 / E</v>
      </c>
      <c r="B6" s="14">
        <v>5</v>
      </c>
      <c r="C6" s="260" t="str">
        <f ca="1">IF($A$1=3,TS!G6,IF($A$1=4,TS!J6,IF($A$1=5,TS!M6,IF($A$1=6,TS!P6,IF($A$1=7,TS!S6,IF($A$1=8,TS!V6,IF($A$1=9,TS!Y6,IF($A$1=10,TS!AB6,""))))))))&amp;IF($A$1=11,TS!AE6,IF($A$1=12,TS!AH6,IF($A$1=13,TS!AK6,IF($A$1=14,TS!AN6,IF($A$1=15,TS!AQ6,IF($A$1=16,TS!AT6,IF($A$1=17,TS!AW6,"")))))))&amp;IF($A$1=18,TS!AZ6,IF($A$1=19,TS!BC6,IF($A$1=20,TS!BF6,IF($A$1=21,TS!BI6,IF($A$1=22,TS!BL6,IF($A$1=23,TS!BO6,""))))))&amp;IF($A$1=24,TS!BR6,IF($A$1=25,TS!BU6,IF($A$1=26,TS!BX6,IF($A$1=27,TS!CA6,IF($A$1=28,TS!CD6,IF($A$1=29,TS!CG6,IF($A$1=1,TS!A6,IF($A$1=2,TS!D6,""))))))))&amp;IF($A$1=30,TS!CJ6,IF($A$1=31,TS!CM6,IF($A$1=32,TS!CP6,IF($A$1=33,TS!CS6,IF($A$1=34,TS!CV6,IF($A$1=35,TS!CY6,IF($A$1=36,TS!DB6,IF($A$1=37,TS!DE6,""))))))))&amp;IF($A$1=38,TS!DH6,IF($A$1=39,TS!DK6,IF($A$1=40,TS!DN6,"")))</f>
        <v>4</v>
      </c>
      <c r="D6" s="260" t="str">
        <f ca="1">IF($A$1=3,TS!H6,IF($A$1=4,TS!K6,IF($A$1=5,TS!N6,IF($A$1=6,TS!Q6,IF($A$1=7,TS!T6,IF($A$1=8,TS!W6,IF($A$1=9,TS!Z6,IF($A$1=10,TS!AC6,""))))))))&amp;IF($A$1=11,TS!AF6,IF($A$1=12,TS!AI6,IF($A$1=13,TS!AL6,IF($A$1=14,TS!AO6,IF($A$1=15,TS!AR6,IF($A$1=16,TS!AU6,IF($A$1=17,TS!AX6,"")))))))&amp;IF($A$1=18,TS!BA6,IF($A$1=19,TS!BD6,IF($A$1=20,TS!BG6,IF($A$1=21,TS!BJ6,IF($A$1=22,TS!BM6,IF($A$1=23,TS!BP6,""))))))&amp;IF($A$1=24,TS!BS6,IF($A$1=25,TS!BV6,IF($A$1=26,TS!BY6,IF($A$1=27,TS!CB6,IF($A$1=28,TS!CE6,IF($A$1=29,TS!CH6,IF($A$1=1,TS!B6,IF($A$1=2,TS!E6,""))))))))&amp;IF($A$1=30,TS!CK6,IF($A$1=31,TS!CN6,IF($A$1=32,TS!CQ6,IF($A$1=33,TS!CT6,IF($A$1=34,TS!CW6,IF($A$1=35,TS!CZ6,IF($A$1=36,TS!DC6,IF($A$1=37,TS!DF6,""))))))))&amp;IF($A$1=38,TS!DI6,IF($A$1=39,TS!DL6,IF($A$1=40,TS!DO6,"")))</f>
        <v>82</v>
      </c>
      <c r="E6" s="261" t="str">
        <f ca="1">IF($A$1=3,TS!I6,IF($A$1=4,TS!L6,IF($A$1=5,TS!O6,IF($A$1=6,TS!R6,IF($A$1=7,TS!U6,IF($A$1=8,TS!X6,IF($A$1=9,TS!AA6,IF($A$1=10,TS!AD6,""))))))))&amp;IF($A$1=11,TS!AG6,IF($A$1=12,TS!AJ6,IF($A$1=13,TS!AM6,IF($A$1=14,TS!AP6,IF($A$1=15,TS!AS6,IF($A$1=16,TS!AV6,IF($A$1=17,TS!AY6,"")))))))&amp;IF($A$1=18,TS!BB6,IF($A$1=19,TS!BE6,IF($A$1=20,TS!BH6,IF($A$1=21,TS!BK6,IF($A$1=22,TS!BN6,IF($A$1=23,TS!BQ6,""))))))&amp;IF($A$1=24,TS!BT6,IF($A$1=25,TS!BW6,IF($A$1=26,TS!BZ6,IF($A$1=27,TS!CC6,IF($A$1=28,TS!CF6,IF($A$1=29,TS!CI6,IF($A$1=1,TS!C6,IF($A$1=2,TS!F6,""))))))))&amp;IF($A$1=30,TS!CL6,IF($A$1=31,TS!CO6,IF($A$1=32,TS!CR6,IF($A$1=33,TS!CU6,IF($A$1=34,TS!CX6,IF($A$1=35,TS!DA6,IF($A$1=36,TS!DD6,IF($A$1=37,TS!DG6,""))))))))&amp;IF($A$1=38,TS!DJ6,IF($A$1=39,TS!DM6,IF($A$1=40,TS!DP6,"")))</f>
        <v>TAKDİR/TEŞEKKÜR SONUÇ LİSTESİ</v>
      </c>
      <c r="F6" s="262">
        <f ca="1">IF(Türk!AD6="","",Türk!AD6)</f>
        <v>49</v>
      </c>
      <c r="G6" s="10"/>
      <c r="H6" s="10"/>
      <c r="I6" s="263">
        <f t="shared" ca="1" si="0"/>
        <v>24.5</v>
      </c>
      <c r="J6" s="263" t="str">
        <f t="shared" si="1"/>
        <v/>
      </c>
      <c r="K6" s="263" t="str">
        <f t="shared" si="1"/>
        <v/>
      </c>
      <c r="L6" s="264">
        <f t="shared" ca="1" si="2"/>
        <v>24.5</v>
      </c>
    </row>
    <row r="7" spans="1:12" ht="17.45" customHeight="1" x14ac:dyDescent="0.15">
      <c r="A7" s="110" t="str">
        <f>V!Q7</f>
        <v>6 / F</v>
      </c>
      <c r="B7" s="14">
        <v>6</v>
      </c>
      <c r="C7" s="260" t="str">
        <f ca="1">IF($A$1=3,TS!G7,IF($A$1=4,TS!J7,IF($A$1=5,TS!M7,IF($A$1=6,TS!P7,IF($A$1=7,TS!S7,IF($A$1=8,TS!V7,IF($A$1=9,TS!Y7,IF($A$1=10,TS!AB7,""))))))))&amp;IF($A$1=11,TS!AE7,IF($A$1=12,TS!AH7,IF($A$1=13,TS!AK7,IF($A$1=14,TS!AN7,IF($A$1=15,TS!AQ7,IF($A$1=16,TS!AT7,IF($A$1=17,TS!AW7,"")))))))&amp;IF($A$1=18,TS!AZ7,IF($A$1=19,TS!BC7,IF($A$1=20,TS!BF7,IF($A$1=21,TS!BI7,IF($A$1=22,TS!BL7,IF($A$1=23,TS!BO7,""))))))&amp;IF($A$1=24,TS!BR7,IF($A$1=25,TS!BU7,IF($A$1=26,TS!BX7,IF($A$1=27,TS!CA7,IF($A$1=28,TS!CD7,IF($A$1=29,TS!CG7,IF($A$1=1,TS!A7,IF($A$1=2,TS!D7,""))))))))&amp;IF($A$1=30,TS!CJ7,IF($A$1=31,TS!CM7,IF($A$1=32,TS!CP7,IF($A$1=33,TS!CS7,IF($A$1=34,TS!CV7,IF($A$1=35,TS!CY7,IF($A$1=36,TS!DB7,IF($A$1=37,TS!DE7,""))))))))&amp;IF($A$1=38,TS!DH7,IF($A$1=39,TS!DK7,IF($A$1=40,TS!DN7,"")))</f>
        <v>5</v>
      </c>
      <c r="D7" s="260" t="str">
        <f ca="1">IF($A$1=3,TS!H7,IF($A$1=4,TS!K7,IF($A$1=5,TS!N7,IF($A$1=6,TS!Q7,IF($A$1=7,TS!T7,IF($A$1=8,TS!W7,IF($A$1=9,TS!Z7,IF($A$1=10,TS!AC7,""))))))))&amp;IF($A$1=11,TS!AF7,IF($A$1=12,TS!AI7,IF($A$1=13,TS!AL7,IF($A$1=14,TS!AO7,IF($A$1=15,TS!AR7,IF($A$1=16,TS!AU7,IF($A$1=17,TS!AX7,"")))))))&amp;IF($A$1=18,TS!BA7,IF($A$1=19,TS!BD7,IF($A$1=20,TS!BG7,IF($A$1=21,TS!BJ7,IF($A$1=22,TS!BM7,IF($A$1=23,TS!BP7,""))))))&amp;IF($A$1=24,TS!BS7,IF($A$1=25,TS!BV7,IF($A$1=26,TS!BY7,IF($A$1=27,TS!CB7,IF($A$1=28,TS!CE7,IF($A$1=29,TS!CH7,IF($A$1=1,TS!B7,IF($A$1=2,TS!E7,""))))))))&amp;IF($A$1=30,TS!CK7,IF($A$1=31,TS!CN7,IF($A$1=32,TS!CQ7,IF($A$1=33,TS!CT7,IF($A$1=34,TS!CW7,IF($A$1=35,TS!CZ7,IF($A$1=36,TS!DC7,IF($A$1=37,TS!DF7,""))))))))&amp;IF($A$1=38,TS!DI7,IF($A$1=39,TS!DL7,IF($A$1=40,TS!DO7,"")))</f>
        <v>89</v>
      </c>
      <c r="E7" s="261" t="str">
        <f ca="1">IF($A$1=3,TS!I7,IF($A$1=4,TS!L7,IF($A$1=5,TS!O7,IF($A$1=6,TS!R7,IF($A$1=7,TS!U7,IF($A$1=8,TS!X7,IF($A$1=9,TS!AA7,IF($A$1=10,TS!AD7,""))))))))&amp;IF($A$1=11,TS!AG7,IF($A$1=12,TS!AJ7,IF($A$1=13,TS!AM7,IF($A$1=14,TS!AP7,IF($A$1=15,TS!AS7,IF($A$1=16,TS!AV7,IF($A$1=17,TS!AY7,"")))))))&amp;IF($A$1=18,TS!BB7,IF($A$1=19,TS!BE7,IF($A$1=20,TS!BH7,IF($A$1=21,TS!BK7,IF($A$1=22,TS!BN7,IF($A$1=23,TS!BQ7,""))))))&amp;IF($A$1=24,TS!BT7,IF($A$1=25,TS!BW7,IF($A$1=26,TS!BZ7,IF($A$1=27,TS!CC7,IF($A$1=28,TS!CF7,IF($A$1=29,TS!CI7,IF($A$1=1,TS!C7,IF($A$1=2,TS!F7,""))))))))&amp;IF($A$1=30,TS!CL7,IF($A$1=31,TS!CO7,IF($A$1=32,TS!CR7,IF($A$1=33,TS!CU7,IF($A$1=34,TS!CX7,IF($A$1=35,TS!DA7,IF($A$1=36,TS!DD7,IF($A$1=37,TS!DG7,""))))))))&amp;IF($A$1=38,TS!DJ7,IF($A$1=39,TS!DM7,IF($A$1=40,TS!DP7,"")))</f>
        <v>TAKDİR/TEŞEKKÜR SONUÇ LİSTESİ</v>
      </c>
      <c r="F7" s="262">
        <f ca="1">IF(Türk!AD7="","",Türk!AD7)</f>
        <v>0</v>
      </c>
      <c r="G7" s="10"/>
      <c r="H7" s="10"/>
      <c r="I7" s="263">
        <f t="shared" ca="1" si="0"/>
        <v>0</v>
      </c>
      <c r="J7" s="263" t="str">
        <f t="shared" si="1"/>
        <v/>
      </c>
      <c r="K7" s="263" t="str">
        <f t="shared" si="1"/>
        <v/>
      </c>
      <c r="L7" s="264">
        <f t="shared" ca="1" si="2"/>
        <v>0</v>
      </c>
    </row>
    <row r="8" spans="1:12" ht="17.45" customHeight="1" x14ac:dyDescent="0.15">
      <c r="A8" s="110" t="str">
        <f>V!Q8</f>
        <v>6 / G</v>
      </c>
      <c r="B8" s="14">
        <v>7</v>
      </c>
      <c r="C8" s="260" t="str">
        <f ca="1">IF($A$1=3,TS!G8,IF($A$1=4,TS!J8,IF($A$1=5,TS!M8,IF($A$1=6,TS!P8,IF($A$1=7,TS!S8,IF($A$1=8,TS!V8,IF($A$1=9,TS!Y8,IF($A$1=10,TS!AB8,""))))))))&amp;IF($A$1=11,TS!AE8,IF($A$1=12,TS!AH8,IF($A$1=13,TS!AK8,IF($A$1=14,TS!AN8,IF($A$1=15,TS!AQ8,IF($A$1=16,TS!AT8,IF($A$1=17,TS!AW8,"")))))))&amp;IF($A$1=18,TS!AZ8,IF($A$1=19,TS!BC8,IF($A$1=20,TS!BF8,IF($A$1=21,TS!BI8,IF($A$1=22,TS!BL8,IF($A$1=23,TS!BO8,""))))))&amp;IF($A$1=24,TS!BR8,IF($A$1=25,TS!BU8,IF($A$1=26,TS!BX8,IF($A$1=27,TS!CA8,IF($A$1=28,TS!CD8,IF($A$1=29,TS!CG8,IF($A$1=1,TS!A8,IF($A$1=2,TS!D8,""))))))))&amp;IF($A$1=30,TS!CJ8,IF($A$1=31,TS!CM8,IF($A$1=32,TS!CP8,IF($A$1=33,TS!CS8,IF($A$1=34,TS!CV8,IF($A$1=35,TS!CY8,IF($A$1=36,TS!DB8,IF($A$1=37,TS!DE8,""))))))))&amp;IF($A$1=38,TS!DH8,IF($A$1=39,TS!DK8,IF($A$1=40,TS!DN8,"")))</f>
        <v>6</v>
      </c>
      <c r="D8" s="260" t="str">
        <f ca="1">IF($A$1=3,TS!H8,IF($A$1=4,TS!K8,IF($A$1=5,TS!N8,IF($A$1=6,TS!Q8,IF($A$1=7,TS!T8,IF($A$1=8,TS!W8,IF($A$1=9,TS!Z8,IF($A$1=10,TS!AC8,""))))))))&amp;IF($A$1=11,TS!AF8,IF($A$1=12,TS!AI8,IF($A$1=13,TS!AL8,IF($A$1=14,TS!AO8,IF($A$1=15,TS!AR8,IF($A$1=16,TS!AU8,IF($A$1=17,TS!AX8,"")))))))&amp;IF($A$1=18,TS!BA8,IF($A$1=19,TS!BD8,IF($A$1=20,TS!BG8,IF($A$1=21,TS!BJ8,IF($A$1=22,TS!BM8,IF($A$1=23,TS!BP8,""))))))&amp;IF($A$1=24,TS!BS8,IF($A$1=25,TS!BV8,IF($A$1=26,TS!BY8,IF($A$1=27,TS!CB8,IF($A$1=28,TS!CE8,IF($A$1=29,TS!CH8,IF($A$1=1,TS!B8,IF($A$1=2,TS!E8,""))))))))&amp;IF($A$1=30,TS!CK8,IF($A$1=31,TS!CN8,IF($A$1=32,TS!CQ8,IF($A$1=33,TS!CT8,IF($A$1=34,TS!CW8,IF($A$1=35,TS!CZ8,IF($A$1=36,TS!DC8,IF($A$1=37,TS!DF8,""))))))))&amp;IF($A$1=38,TS!DI8,IF($A$1=39,TS!DL8,IF($A$1=40,TS!DO8,"")))</f>
        <v>178</v>
      </c>
      <c r="E8" s="261" t="str">
        <f ca="1">IF($A$1=3,TS!I8,IF($A$1=4,TS!L8,IF($A$1=5,TS!O8,IF($A$1=6,TS!R8,IF($A$1=7,TS!U8,IF($A$1=8,TS!X8,IF($A$1=9,TS!AA8,IF($A$1=10,TS!AD8,""))))))))&amp;IF($A$1=11,TS!AG8,IF($A$1=12,TS!AJ8,IF($A$1=13,TS!AM8,IF($A$1=14,TS!AP8,IF($A$1=15,TS!AS8,IF($A$1=16,TS!AV8,IF($A$1=17,TS!AY8,"")))))))&amp;IF($A$1=18,TS!BB8,IF($A$1=19,TS!BE8,IF($A$1=20,TS!BH8,IF($A$1=21,TS!BK8,IF($A$1=22,TS!BN8,IF($A$1=23,TS!BQ8,""))))))&amp;IF($A$1=24,TS!BT8,IF($A$1=25,TS!BW8,IF($A$1=26,TS!BZ8,IF($A$1=27,TS!CC8,IF($A$1=28,TS!CF8,IF($A$1=29,TS!CI8,IF($A$1=1,TS!C8,IF($A$1=2,TS!F8,""))))))))&amp;IF($A$1=30,TS!CL8,IF($A$1=31,TS!CO8,IF($A$1=32,TS!CR8,IF($A$1=33,TS!CU8,IF($A$1=34,TS!CX8,IF($A$1=35,TS!DA8,IF($A$1=36,TS!DD8,IF($A$1=37,TS!DG8,""))))))))&amp;IF($A$1=38,TS!DJ8,IF($A$1=39,TS!DM8,IF($A$1=40,TS!DP8,"")))</f>
        <v>TAKDİR/TEŞEKKÜR SONUÇ LİSTESİ</v>
      </c>
      <c r="F8" s="262">
        <f ca="1">IF(Türk!AD8="","",Türk!AD8)</f>
        <v>0</v>
      </c>
      <c r="G8" s="10"/>
      <c r="H8" s="10"/>
      <c r="I8" s="263">
        <f t="shared" ca="1" si="0"/>
        <v>0</v>
      </c>
      <c r="J8" s="263" t="str">
        <f t="shared" si="1"/>
        <v/>
      </c>
      <c r="K8" s="263" t="str">
        <f t="shared" si="1"/>
        <v/>
      </c>
      <c r="L8" s="264">
        <f t="shared" ca="1" si="2"/>
        <v>0</v>
      </c>
    </row>
    <row r="9" spans="1:12" ht="17.45" customHeight="1" x14ac:dyDescent="0.15">
      <c r="A9" s="110" t="str">
        <f>V!Q9</f>
        <v>7 / A</v>
      </c>
      <c r="B9" s="14">
        <v>8</v>
      </c>
      <c r="C9" s="260" t="str">
        <f ca="1">IF($A$1=3,TS!G9,IF($A$1=4,TS!J9,IF($A$1=5,TS!M9,IF($A$1=6,TS!P9,IF($A$1=7,TS!S9,IF($A$1=8,TS!V9,IF($A$1=9,TS!Y9,IF($A$1=10,TS!AB9,""))))))))&amp;IF($A$1=11,TS!AE9,IF($A$1=12,TS!AH9,IF($A$1=13,TS!AK9,IF($A$1=14,TS!AN9,IF($A$1=15,TS!AQ9,IF($A$1=16,TS!AT9,IF($A$1=17,TS!AW9,"")))))))&amp;IF($A$1=18,TS!AZ9,IF($A$1=19,TS!BC9,IF($A$1=20,TS!BF9,IF($A$1=21,TS!BI9,IF($A$1=22,TS!BL9,IF($A$1=23,TS!BO9,""))))))&amp;IF($A$1=24,TS!BR9,IF($A$1=25,TS!BU9,IF($A$1=26,TS!BX9,IF($A$1=27,TS!CA9,IF($A$1=28,TS!CD9,IF($A$1=29,TS!CG9,IF($A$1=1,TS!A9,IF($A$1=2,TS!D9,""))))))))&amp;IF($A$1=30,TS!CJ9,IF($A$1=31,TS!CM9,IF($A$1=32,TS!CP9,IF($A$1=33,TS!CS9,IF($A$1=34,TS!CV9,IF($A$1=35,TS!CY9,IF($A$1=36,TS!DB9,IF($A$1=37,TS!DE9,""))))))))&amp;IF($A$1=38,TS!DH9,IF($A$1=39,TS!DK9,IF($A$1=40,TS!DN9,"")))</f>
        <v>7</v>
      </c>
      <c r="D9" s="260" t="str">
        <f ca="1">IF($A$1=3,TS!H9,IF($A$1=4,TS!K9,IF($A$1=5,TS!N9,IF($A$1=6,TS!Q9,IF($A$1=7,TS!T9,IF($A$1=8,TS!W9,IF($A$1=9,TS!Z9,IF($A$1=10,TS!AC9,""))))))))&amp;IF($A$1=11,TS!AF9,IF($A$1=12,TS!AI9,IF($A$1=13,TS!AL9,IF($A$1=14,TS!AO9,IF($A$1=15,TS!AR9,IF($A$1=16,TS!AU9,IF($A$1=17,TS!AX9,"")))))))&amp;IF($A$1=18,TS!BA9,IF($A$1=19,TS!BD9,IF($A$1=20,TS!BG9,IF($A$1=21,TS!BJ9,IF($A$1=22,TS!BM9,IF($A$1=23,TS!BP9,""))))))&amp;IF($A$1=24,TS!BS9,IF($A$1=25,TS!BV9,IF($A$1=26,TS!BY9,IF($A$1=27,TS!CB9,IF($A$1=28,TS!CE9,IF($A$1=29,TS!CH9,IF($A$1=1,TS!B9,IF($A$1=2,TS!E9,""))))))))&amp;IF($A$1=30,TS!CK9,IF($A$1=31,TS!CN9,IF($A$1=32,TS!CQ9,IF($A$1=33,TS!CT9,IF($A$1=34,TS!CW9,IF($A$1=35,TS!CZ9,IF($A$1=36,TS!DC9,IF($A$1=37,TS!DF9,""))))))))&amp;IF($A$1=38,TS!DI9,IF($A$1=39,TS!DL9,IF($A$1=40,TS!DO9,"")))</f>
        <v>196</v>
      </c>
      <c r="E9" s="261" t="str">
        <f ca="1">IF($A$1=3,TS!I9,IF($A$1=4,TS!L9,IF($A$1=5,TS!O9,IF($A$1=6,TS!R9,IF($A$1=7,TS!U9,IF($A$1=8,TS!X9,IF($A$1=9,TS!AA9,IF($A$1=10,TS!AD9,""))))))))&amp;IF($A$1=11,TS!AG9,IF($A$1=12,TS!AJ9,IF($A$1=13,TS!AM9,IF($A$1=14,TS!AP9,IF($A$1=15,TS!AS9,IF($A$1=16,TS!AV9,IF($A$1=17,TS!AY9,"")))))))&amp;IF($A$1=18,TS!BB9,IF($A$1=19,TS!BE9,IF($A$1=20,TS!BH9,IF($A$1=21,TS!BK9,IF($A$1=22,TS!BN9,IF($A$1=23,TS!BQ9,""))))))&amp;IF($A$1=24,TS!BT9,IF($A$1=25,TS!BW9,IF($A$1=26,TS!BZ9,IF($A$1=27,TS!CC9,IF($A$1=28,TS!CF9,IF($A$1=29,TS!CI9,IF($A$1=1,TS!C9,IF($A$1=2,TS!F9,""))))))))&amp;IF($A$1=30,TS!CL9,IF($A$1=31,TS!CO9,IF($A$1=32,TS!CR9,IF($A$1=33,TS!CU9,IF($A$1=34,TS!CX9,IF($A$1=35,TS!DA9,IF($A$1=36,TS!DD9,IF($A$1=37,TS!DG9,""))))))))&amp;IF($A$1=38,TS!DJ9,IF($A$1=39,TS!DM9,IF($A$1=40,TS!DP9,"")))</f>
        <v>TAKDİR/TEŞEKKÜR SONUÇ LİSTESİ</v>
      </c>
      <c r="F9" s="262">
        <f ca="1">IF(Türk!AD9="","",Türk!AD9)</f>
        <v>0</v>
      </c>
      <c r="G9" s="10"/>
      <c r="H9" s="10"/>
      <c r="I9" s="263">
        <f t="shared" ca="1" si="0"/>
        <v>0</v>
      </c>
      <c r="J9" s="263" t="str">
        <f t="shared" si="1"/>
        <v/>
      </c>
      <c r="K9" s="263" t="str">
        <f t="shared" si="1"/>
        <v/>
      </c>
      <c r="L9" s="264">
        <f t="shared" ca="1" si="2"/>
        <v>0</v>
      </c>
    </row>
    <row r="10" spans="1:12" ht="17.45" customHeight="1" x14ac:dyDescent="0.15">
      <c r="A10" s="110" t="str">
        <f>V!Q10</f>
        <v>7 / B</v>
      </c>
      <c r="B10" s="14">
        <v>9</v>
      </c>
      <c r="C10" s="260" t="str">
        <f ca="1">IF($A$1=3,TS!G10,IF($A$1=4,TS!J10,IF($A$1=5,TS!M10,IF($A$1=6,TS!P10,IF($A$1=7,TS!S10,IF($A$1=8,TS!V10,IF($A$1=9,TS!Y10,IF($A$1=10,TS!AB10,""))))))))&amp;IF($A$1=11,TS!AE10,IF($A$1=12,TS!AH10,IF($A$1=13,TS!AK10,IF($A$1=14,TS!AN10,IF($A$1=15,TS!AQ10,IF($A$1=16,TS!AT10,IF($A$1=17,TS!AW10,"")))))))&amp;IF($A$1=18,TS!AZ10,IF($A$1=19,TS!BC10,IF($A$1=20,TS!BF10,IF($A$1=21,TS!BI10,IF($A$1=22,TS!BL10,IF($A$1=23,TS!BO10,""))))))&amp;IF($A$1=24,TS!BR10,IF($A$1=25,TS!BU10,IF($A$1=26,TS!BX10,IF($A$1=27,TS!CA10,IF($A$1=28,TS!CD10,IF($A$1=29,TS!CG10,IF($A$1=1,TS!A10,IF($A$1=2,TS!D10,""))))))))&amp;IF($A$1=30,TS!CJ10,IF($A$1=31,TS!CM10,IF($A$1=32,TS!CP10,IF($A$1=33,TS!CS10,IF($A$1=34,TS!CV10,IF($A$1=35,TS!CY10,IF($A$1=36,TS!DB10,IF($A$1=37,TS!DE10,""))))))))&amp;IF($A$1=38,TS!DH10,IF($A$1=39,TS!DK10,IF($A$1=40,TS!DN10,"")))</f>
        <v>8</v>
      </c>
      <c r="D10" s="260" t="str">
        <f ca="1">IF($A$1=3,TS!H10,IF($A$1=4,TS!K10,IF($A$1=5,TS!N10,IF($A$1=6,TS!Q10,IF($A$1=7,TS!T10,IF($A$1=8,TS!W10,IF($A$1=9,TS!Z10,IF($A$1=10,TS!AC10,""))))))))&amp;IF($A$1=11,TS!AF10,IF($A$1=12,TS!AI10,IF($A$1=13,TS!AL10,IF($A$1=14,TS!AO10,IF($A$1=15,TS!AR10,IF($A$1=16,TS!AU10,IF($A$1=17,TS!AX10,"")))))))&amp;IF($A$1=18,TS!BA10,IF($A$1=19,TS!BD10,IF($A$1=20,TS!BG10,IF($A$1=21,TS!BJ10,IF($A$1=22,TS!BM10,IF($A$1=23,TS!BP10,""))))))&amp;IF($A$1=24,TS!BS10,IF($A$1=25,TS!BV10,IF($A$1=26,TS!BY10,IF($A$1=27,TS!CB10,IF($A$1=28,TS!CE10,IF($A$1=29,TS!CH10,IF($A$1=1,TS!B10,IF($A$1=2,TS!E10,""))))))))&amp;IF($A$1=30,TS!CK10,IF($A$1=31,TS!CN10,IF($A$1=32,TS!CQ10,IF($A$1=33,TS!CT10,IF($A$1=34,TS!CW10,IF($A$1=35,TS!CZ10,IF($A$1=36,TS!DC10,IF($A$1=37,TS!DF10,""))))))))&amp;IF($A$1=38,TS!DI10,IF($A$1=39,TS!DL10,IF($A$1=40,TS!DO10,"")))</f>
        <v>197</v>
      </c>
      <c r="E10" s="261" t="str">
        <f ca="1">IF($A$1=3,TS!I10,IF($A$1=4,TS!L10,IF($A$1=5,TS!O10,IF($A$1=6,TS!R10,IF($A$1=7,TS!U10,IF($A$1=8,TS!X10,IF($A$1=9,TS!AA10,IF($A$1=10,TS!AD10,""))))))))&amp;IF($A$1=11,TS!AG10,IF($A$1=12,TS!AJ10,IF($A$1=13,TS!AM10,IF($A$1=14,TS!AP10,IF($A$1=15,TS!AS10,IF($A$1=16,TS!AV10,IF($A$1=17,TS!AY10,"")))))))&amp;IF($A$1=18,TS!BB10,IF($A$1=19,TS!BE10,IF($A$1=20,TS!BH10,IF($A$1=21,TS!BK10,IF($A$1=22,TS!BN10,IF($A$1=23,TS!BQ10,""))))))&amp;IF($A$1=24,TS!BT10,IF($A$1=25,TS!BW10,IF($A$1=26,TS!BZ10,IF($A$1=27,TS!CC10,IF($A$1=28,TS!CF10,IF($A$1=29,TS!CI10,IF($A$1=1,TS!C10,IF($A$1=2,TS!F10,""))))))))&amp;IF($A$1=30,TS!CL10,IF($A$1=31,TS!CO10,IF($A$1=32,TS!CR10,IF($A$1=33,TS!CU10,IF($A$1=34,TS!CX10,IF($A$1=35,TS!DA10,IF($A$1=36,TS!DD10,IF($A$1=37,TS!DG10,""))))))))&amp;IF($A$1=38,TS!DJ10,IF($A$1=39,TS!DM10,IF($A$1=40,TS!DP10,"")))</f>
        <v>TAKDİR/TEŞEKKÜR SONUÇ LİSTESİ</v>
      </c>
      <c r="F10" s="262">
        <f ca="1">IF(Türk!AD10="","",Türk!AD10)</f>
        <v>0</v>
      </c>
      <c r="G10" s="10"/>
      <c r="H10" s="10"/>
      <c r="I10" s="263">
        <f t="shared" ca="1" si="0"/>
        <v>0</v>
      </c>
      <c r="J10" s="263" t="str">
        <f t="shared" si="1"/>
        <v/>
      </c>
      <c r="K10" s="263" t="str">
        <f t="shared" si="1"/>
        <v/>
      </c>
      <c r="L10" s="264">
        <f t="shared" ca="1" si="2"/>
        <v>0</v>
      </c>
    </row>
    <row r="11" spans="1:12" ht="17.45" customHeight="1" x14ac:dyDescent="0.15">
      <c r="A11" s="110" t="str">
        <f>V!Q11</f>
        <v>7 / C</v>
      </c>
      <c r="B11" s="14">
        <v>10</v>
      </c>
      <c r="C11" s="260" t="str">
        <f ca="1">IF($A$1=3,TS!G11,IF($A$1=4,TS!J11,IF($A$1=5,TS!M11,IF($A$1=6,TS!P11,IF($A$1=7,TS!S11,IF($A$1=8,TS!V11,IF($A$1=9,TS!Y11,IF($A$1=10,TS!AB11,""))))))))&amp;IF($A$1=11,TS!AE11,IF($A$1=12,TS!AH11,IF($A$1=13,TS!AK11,IF($A$1=14,TS!AN11,IF($A$1=15,TS!AQ11,IF($A$1=16,TS!AT11,IF($A$1=17,TS!AW11,"")))))))&amp;IF($A$1=18,TS!AZ11,IF($A$1=19,TS!BC11,IF($A$1=20,TS!BF11,IF($A$1=21,TS!BI11,IF($A$1=22,TS!BL11,IF($A$1=23,TS!BO11,""))))))&amp;IF($A$1=24,TS!BR11,IF($A$1=25,TS!BU11,IF($A$1=26,TS!BX11,IF($A$1=27,TS!CA11,IF($A$1=28,TS!CD11,IF($A$1=29,TS!CG11,IF($A$1=1,TS!A11,IF($A$1=2,TS!D11,""))))))))&amp;IF($A$1=30,TS!CJ11,IF($A$1=31,TS!CM11,IF($A$1=32,TS!CP11,IF($A$1=33,TS!CS11,IF($A$1=34,TS!CV11,IF($A$1=35,TS!CY11,IF($A$1=36,TS!DB11,IF($A$1=37,TS!DE11,""))))))))&amp;IF($A$1=38,TS!DH11,IF($A$1=39,TS!DK11,IF($A$1=40,TS!DN11,"")))</f>
        <v>9</v>
      </c>
      <c r="D11" s="260" t="str">
        <f ca="1">IF($A$1=3,TS!H11,IF($A$1=4,TS!K11,IF($A$1=5,TS!N11,IF($A$1=6,TS!Q11,IF($A$1=7,TS!T11,IF($A$1=8,TS!W11,IF($A$1=9,TS!Z11,IF($A$1=10,TS!AC11,""))))))))&amp;IF($A$1=11,TS!AF11,IF($A$1=12,TS!AI11,IF($A$1=13,TS!AL11,IF($A$1=14,TS!AO11,IF($A$1=15,TS!AR11,IF($A$1=16,TS!AU11,IF($A$1=17,TS!AX11,"")))))))&amp;IF($A$1=18,TS!BA11,IF($A$1=19,TS!BD11,IF($A$1=20,TS!BG11,IF($A$1=21,TS!BJ11,IF($A$1=22,TS!BM11,IF($A$1=23,TS!BP11,""))))))&amp;IF($A$1=24,TS!BS11,IF($A$1=25,TS!BV11,IF($A$1=26,TS!BY11,IF($A$1=27,TS!CB11,IF($A$1=28,TS!CE11,IF($A$1=29,TS!CH11,IF($A$1=1,TS!B11,IF($A$1=2,TS!E11,""))))))))&amp;IF($A$1=30,TS!CK11,IF($A$1=31,TS!CN11,IF($A$1=32,TS!CQ11,IF($A$1=33,TS!CT11,IF($A$1=34,TS!CW11,IF($A$1=35,TS!CZ11,IF($A$1=36,TS!DC11,IF($A$1=37,TS!DF11,""))))))))&amp;IF($A$1=38,TS!DI11,IF($A$1=39,TS!DL11,IF($A$1=40,TS!DO11,"")))</f>
        <v>225</v>
      </c>
      <c r="E11" s="261" t="str">
        <f ca="1">IF($A$1=3,TS!I11,IF($A$1=4,TS!L11,IF($A$1=5,TS!O11,IF($A$1=6,TS!R11,IF($A$1=7,TS!U11,IF($A$1=8,TS!X11,IF($A$1=9,TS!AA11,IF($A$1=10,TS!AD11,""))))))))&amp;IF($A$1=11,TS!AG11,IF($A$1=12,TS!AJ11,IF($A$1=13,TS!AM11,IF($A$1=14,TS!AP11,IF($A$1=15,TS!AS11,IF($A$1=16,TS!AV11,IF($A$1=17,TS!AY11,"")))))))&amp;IF($A$1=18,TS!BB11,IF($A$1=19,TS!BE11,IF($A$1=20,TS!BH11,IF($A$1=21,TS!BK11,IF($A$1=22,TS!BN11,IF($A$1=23,TS!BQ11,""))))))&amp;IF($A$1=24,TS!BT11,IF($A$1=25,TS!BW11,IF($A$1=26,TS!BZ11,IF($A$1=27,TS!CC11,IF($A$1=28,TS!CF11,IF($A$1=29,TS!CI11,IF($A$1=1,TS!C11,IF($A$1=2,TS!F11,""))))))))&amp;IF($A$1=30,TS!CL11,IF($A$1=31,TS!CO11,IF($A$1=32,TS!CR11,IF($A$1=33,TS!CU11,IF($A$1=34,TS!CX11,IF($A$1=35,TS!DA11,IF($A$1=36,TS!DD11,IF($A$1=37,TS!DG11,""))))))))&amp;IF($A$1=38,TS!DJ11,IF($A$1=39,TS!DM11,IF($A$1=40,TS!DP11,"")))</f>
        <v>TAKDİR/TEŞEKKÜR SONUÇ LİSTESİ</v>
      </c>
      <c r="F11" s="262">
        <f ca="1">IF(Türk!AD11="","",Türk!AD11)</f>
        <v>0</v>
      </c>
      <c r="G11" s="10"/>
      <c r="H11" s="10"/>
      <c r="I11" s="263">
        <f t="shared" ca="1" si="0"/>
        <v>0</v>
      </c>
      <c r="J11" s="263" t="str">
        <f t="shared" si="1"/>
        <v/>
      </c>
      <c r="K11" s="263" t="str">
        <f t="shared" si="1"/>
        <v/>
      </c>
      <c r="L11" s="264">
        <f t="shared" ca="1" si="2"/>
        <v>0</v>
      </c>
    </row>
    <row r="12" spans="1:12" ht="17.45" customHeight="1" x14ac:dyDescent="0.15">
      <c r="A12" s="110" t="str">
        <f>V!Q12</f>
        <v>7 / D</v>
      </c>
      <c r="B12" s="14">
        <v>11</v>
      </c>
      <c r="C12" s="260" t="str">
        <f ca="1">IF($A$1=3,TS!G12,IF($A$1=4,TS!J12,IF($A$1=5,TS!M12,IF($A$1=6,TS!P12,IF($A$1=7,TS!S12,IF($A$1=8,TS!V12,IF($A$1=9,TS!Y12,IF($A$1=10,TS!AB12,""))))))))&amp;IF($A$1=11,TS!AE12,IF($A$1=12,TS!AH12,IF($A$1=13,TS!AK12,IF($A$1=14,TS!AN12,IF($A$1=15,TS!AQ12,IF($A$1=16,TS!AT12,IF($A$1=17,TS!AW12,"")))))))&amp;IF($A$1=18,TS!AZ12,IF($A$1=19,TS!BC12,IF($A$1=20,TS!BF12,IF($A$1=21,TS!BI12,IF($A$1=22,TS!BL12,IF($A$1=23,TS!BO12,""))))))&amp;IF($A$1=24,TS!BR12,IF($A$1=25,TS!BU12,IF($A$1=26,TS!BX12,IF($A$1=27,TS!CA12,IF($A$1=28,TS!CD12,IF($A$1=29,TS!CG12,IF($A$1=1,TS!A12,IF($A$1=2,TS!D12,""))))))))&amp;IF($A$1=30,TS!CJ12,IF($A$1=31,TS!CM12,IF($A$1=32,TS!CP12,IF($A$1=33,TS!CS12,IF($A$1=34,TS!CV12,IF($A$1=35,TS!CY12,IF($A$1=36,TS!DB12,IF($A$1=37,TS!DE12,""))))))))&amp;IF($A$1=38,TS!DH12,IF($A$1=39,TS!DK12,IF($A$1=40,TS!DN12,"")))</f>
        <v>10</v>
      </c>
      <c r="D12" s="260" t="str">
        <f ca="1">IF($A$1=3,TS!H12,IF($A$1=4,TS!K12,IF($A$1=5,TS!N12,IF($A$1=6,TS!Q12,IF($A$1=7,TS!T12,IF($A$1=8,TS!W12,IF($A$1=9,TS!Z12,IF($A$1=10,TS!AC12,""))))))))&amp;IF($A$1=11,TS!AF12,IF($A$1=12,TS!AI12,IF($A$1=13,TS!AL12,IF($A$1=14,TS!AO12,IF($A$1=15,TS!AR12,IF($A$1=16,TS!AU12,IF($A$1=17,TS!AX12,"")))))))&amp;IF($A$1=18,TS!BA12,IF($A$1=19,TS!BD12,IF($A$1=20,TS!BG12,IF($A$1=21,TS!BJ12,IF($A$1=22,TS!BM12,IF($A$1=23,TS!BP12,""))))))&amp;IF($A$1=24,TS!BS12,IF($A$1=25,TS!BV12,IF($A$1=26,TS!BY12,IF($A$1=27,TS!CB12,IF($A$1=28,TS!CE12,IF($A$1=29,TS!CH12,IF($A$1=1,TS!B12,IF($A$1=2,TS!E12,""))))))))&amp;IF($A$1=30,TS!CK12,IF($A$1=31,TS!CN12,IF($A$1=32,TS!CQ12,IF($A$1=33,TS!CT12,IF($A$1=34,TS!CW12,IF($A$1=35,TS!CZ12,IF($A$1=36,TS!DC12,IF($A$1=37,TS!DF12,""))))))))&amp;IF($A$1=38,TS!DI12,IF($A$1=39,TS!DL12,IF($A$1=40,TS!DO12,"")))</f>
        <v>329</v>
      </c>
      <c r="E12" s="261" t="str">
        <f ca="1">IF($A$1=3,TS!I12,IF($A$1=4,TS!L12,IF($A$1=5,TS!O12,IF($A$1=6,TS!R12,IF($A$1=7,TS!U12,IF($A$1=8,TS!X12,IF($A$1=9,TS!AA12,IF($A$1=10,TS!AD12,""))))))))&amp;IF($A$1=11,TS!AG12,IF($A$1=12,TS!AJ12,IF($A$1=13,TS!AM12,IF($A$1=14,TS!AP12,IF($A$1=15,TS!AS12,IF($A$1=16,TS!AV12,IF($A$1=17,TS!AY12,"")))))))&amp;IF($A$1=18,TS!BB12,IF($A$1=19,TS!BE12,IF($A$1=20,TS!BH12,IF($A$1=21,TS!BK12,IF($A$1=22,TS!BN12,IF($A$1=23,TS!BQ12,""))))))&amp;IF($A$1=24,TS!BT12,IF($A$1=25,TS!BW12,IF($A$1=26,TS!BZ12,IF($A$1=27,TS!CC12,IF($A$1=28,TS!CF12,IF($A$1=29,TS!CI12,IF($A$1=1,TS!C12,IF($A$1=2,TS!F12,""))))))))&amp;IF($A$1=30,TS!CL12,IF($A$1=31,TS!CO12,IF($A$1=32,TS!CR12,IF($A$1=33,TS!CU12,IF($A$1=34,TS!CX12,IF($A$1=35,TS!DA12,IF($A$1=36,TS!DD12,IF($A$1=37,TS!DG12,""))))))))&amp;IF($A$1=38,TS!DJ12,IF($A$1=39,TS!DM12,IF($A$1=40,TS!DP12,"")))</f>
        <v>TAKDİR/TEŞEKKÜR SONUÇ LİSTESİ</v>
      </c>
      <c r="F12" s="262">
        <f ca="1">IF(Türk!AD12="","",Türk!AD12)</f>
        <v>0</v>
      </c>
      <c r="G12" s="10"/>
      <c r="H12" s="10"/>
      <c r="I12" s="263">
        <f t="shared" ca="1" si="0"/>
        <v>0</v>
      </c>
      <c r="J12" s="263" t="str">
        <f t="shared" si="1"/>
        <v/>
      </c>
      <c r="K12" s="263" t="str">
        <f t="shared" si="1"/>
        <v/>
      </c>
      <c r="L12" s="264">
        <f t="shared" ca="1" si="2"/>
        <v>0</v>
      </c>
    </row>
    <row r="13" spans="1:12" ht="17.45" customHeight="1" x14ac:dyDescent="0.15">
      <c r="A13" s="110" t="str">
        <f>V!Q13</f>
        <v>7 / E</v>
      </c>
      <c r="B13" s="14">
        <v>12</v>
      </c>
      <c r="C13" s="260" t="str">
        <f ca="1">IF($A$1=3,TS!G13,IF($A$1=4,TS!J13,IF($A$1=5,TS!M13,IF($A$1=6,TS!P13,IF($A$1=7,TS!S13,IF($A$1=8,TS!V13,IF($A$1=9,TS!Y13,IF($A$1=10,TS!AB13,""))))))))&amp;IF($A$1=11,TS!AE13,IF($A$1=12,TS!AH13,IF($A$1=13,TS!AK13,IF($A$1=14,TS!AN13,IF($A$1=15,TS!AQ13,IF($A$1=16,TS!AT13,IF($A$1=17,TS!AW13,"")))))))&amp;IF($A$1=18,TS!AZ13,IF($A$1=19,TS!BC13,IF($A$1=20,TS!BF13,IF($A$1=21,TS!BI13,IF($A$1=22,TS!BL13,IF($A$1=23,TS!BO13,""))))))&amp;IF($A$1=24,TS!BR13,IF($A$1=25,TS!BU13,IF($A$1=26,TS!BX13,IF($A$1=27,TS!CA13,IF($A$1=28,TS!CD13,IF($A$1=29,TS!CG13,IF($A$1=1,TS!A13,IF($A$1=2,TS!D13,""))))))))&amp;IF($A$1=30,TS!CJ13,IF($A$1=31,TS!CM13,IF($A$1=32,TS!CP13,IF($A$1=33,TS!CS13,IF($A$1=34,TS!CV13,IF($A$1=35,TS!CY13,IF($A$1=36,TS!DB13,IF($A$1=37,TS!DE13,""))))))))&amp;IF($A$1=38,TS!DH13,IF($A$1=39,TS!DK13,IF($A$1=40,TS!DN13,"")))</f>
        <v>11</v>
      </c>
      <c r="D13" s="260" t="str">
        <f ca="1">IF($A$1=3,TS!H13,IF($A$1=4,TS!K13,IF($A$1=5,TS!N13,IF($A$1=6,TS!Q13,IF($A$1=7,TS!T13,IF($A$1=8,TS!W13,IF($A$1=9,TS!Z13,IF($A$1=10,TS!AC13,""))))))))&amp;IF($A$1=11,TS!AF13,IF($A$1=12,TS!AI13,IF($A$1=13,TS!AL13,IF($A$1=14,TS!AO13,IF($A$1=15,TS!AR13,IF($A$1=16,TS!AU13,IF($A$1=17,TS!AX13,"")))))))&amp;IF($A$1=18,TS!BA13,IF($A$1=19,TS!BD13,IF($A$1=20,TS!BG13,IF($A$1=21,TS!BJ13,IF($A$1=22,TS!BM13,IF($A$1=23,TS!BP13,""))))))&amp;IF($A$1=24,TS!BS13,IF($A$1=25,TS!BV13,IF($A$1=26,TS!BY13,IF($A$1=27,TS!CB13,IF($A$1=28,TS!CE13,IF($A$1=29,TS!CH13,IF($A$1=1,TS!B13,IF($A$1=2,TS!E13,""))))))))&amp;IF($A$1=30,TS!CK13,IF($A$1=31,TS!CN13,IF($A$1=32,TS!CQ13,IF($A$1=33,TS!CT13,IF($A$1=34,TS!CW13,IF($A$1=35,TS!CZ13,IF($A$1=36,TS!DC13,IF($A$1=37,TS!DF13,""))))))))&amp;IF($A$1=38,TS!DI13,IF($A$1=39,TS!DL13,IF($A$1=40,TS!DO13,"")))</f>
        <v>347</v>
      </c>
      <c r="E13" s="261" t="str">
        <f ca="1">IF($A$1=3,TS!I13,IF($A$1=4,TS!L13,IF($A$1=5,TS!O13,IF($A$1=6,TS!R13,IF($A$1=7,TS!U13,IF($A$1=8,TS!X13,IF($A$1=9,TS!AA13,IF($A$1=10,TS!AD13,""))))))))&amp;IF($A$1=11,TS!AG13,IF($A$1=12,TS!AJ13,IF($A$1=13,TS!AM13,IF($A$1=14,TS!AP13,IF($A$1=15,TS!AS13,IF($A$1=16,TS!AV13,IF($A$1=17,TS!AY13,"")))))))&amp;IF($A$1=18,TS!BB13,IF($A$1=19,TS!BE13,IF($A$1=20,TS!BH13,IF($A$1=21,TS!BK13,IF($A$1=22,TS!BN13,IF($A$1=23,TS!BQ13,""))))))&amp;IF($A$1=24,TS!BT13,IF($A$1=25,TS!BW13,IF($A$1=26,TS!BZ13,IF($A$1=27,TS!CC13,IF($A$1=28,TS!CF13,IF($A$1=29,TS!CI13,IF($A$1=1,TS!C13,IF($A$1=2,TS!F13,""))))))))&amp;IF($A$1=30,TS!CL13,IF($A$1=31,TS!CO13,IF($A$1=32,TS!CR13,IF($A$1=33,TS!CU13,IF($A$1=34,TS!CX13,IF($A$1=35,TS!DA13,IF($A$1=36,TS!DD13,IF($A$1=37,TS!DG13,""))))))))&amp;IF($A$1=38,TS!DJ13,IF($A$1=39,TS!DM13,IF($A$1=40,TS!DP13,"")))</f>
        <v>TAKDİR/TEŞEKKÜR SONUÇ LİSTESİ</v>
      </c>
      <c r="F13" s="262">
        <f ca="1">IF(Türk!AD13="","",Türk!AD13)</f>
        <v>0</v>
      </c>
      <c r="G13" s="10"/>
      <c r="H13" s="10"/>
      <c r="I13" s="263">
        <f t="shared" ca="1" si="0"/>
        <v>0</v>
      </c>
      <c r="J13" s="263" t="str">
        <f t="shared" si="1"/>
        <v/>
      </c>
      <c r="K13" s="263" t="str">
        <f t="shared" si="1"/>
        <v/>
      </c>
      <c r="L13" s="264">
        <f t="shared" ca="1" si="2"/>
        <v>0</v>
      </c>
    </row>
    <row r="14" spans="1:12" ht="17.45" customHeight="1" x14ac:dyDescent="0.15">
      <c r="A14" s="110" t="str">
        <f>V!Q14</f>
        <v>7 / F</v>
      </c>
      <c r="B14" s="14">
        <v>13</v>
      </c>
      <c r="C14" s="260" t="str">
        <f ca="1">IF($A$1=3,TS!G14,IF($A$1=4,TS!J14,IF($A$1=5,TS!M14,IF($A$1=6,TS!P14,IF($A$1=7,TS!S14,IF($A$1=8,TS!V14,IF($A$1=9,TS!Y14,IF($A$1=10,TS!AB14,""))))))))&amp;IF($A$1=11,TS!AE14,IF($A$1=12,TS!AH14,IF($A$1=13,TS!AK14,IF($A$1=14,TS!AN14,IF($A$1=15,TS!AQ14,IF($A$1=16,TS!AT14,IF($A$1=17,TS!AW14,"")))))))&amp;IF($A$1=18,TS!AZ14,IF($A$1=19,TS!BC14,IF($A$1=20,TS!BF14,IF($A$1=21,TS!BI14,IF($A$1=22,TS!BL14,IF($A$1=23,TS!BO14,""))))))&amp;IF($A$1=24,TS!BR14,IF($A$1=25,TS!BU14,IF($A$1=26,TS!BX14,IF($A$1=27,TS!CA14,IF($A$1=28,TS!CD14,IF($A$1=29,TS!CG14,IF($A$1=1,TS!A14,IF($A$1=2,TS!D14,""))))))))&amp;IF($A$1=30,TS!CJ14,IF($A$1=31,TS!CM14,IF($A$1=32,TS!CP14,IF($A$1=33,TS!CS14,IF($A$1=34,TS!CV14,IF($A$1=35,TS!CY14,IF($A$1=36,TS!DB14,IF($A$1=37,TS!DE14,""))))))))&amp;IF($A$1=38,TS!DH14,IF($A$1=39,TS!DK14,IF($A$1=40,TS!DN14,"")))</f>
        <v>12</v>
      </c>
      <c r="D14" s="260" t="str">
        <f ca="1">IF($A$1=3,TS!H14,IF($A$1=4,TS!K14,IF($A$1=5,TS!N14,IF($A$1=6,TS!Q14,IF($A$1=7,TS!T14,IF($A$1=8,TS!W14,IF($A$1=9,TS!Z14,IF($A$1=10,TS!AC14,""))))))))&amp;IF($A$1=11,TS!AF14,IF($A$1=12,TS!AI14,IF($A$1=13,TS!AL14,IF($A$1=14,TS!AO14,IF($A$1=15,TS!AR14,IF($A$1=16,TS!AU14,IF($A$1=17,TS!AX14,"")))))))&amp;IF($A$1=18,TS!BA14,IF($A$1=19,TS!BD14,IF($A$1=20,TS!BG14,IF($A$1=21,TS!BJ14,IF($A$1=22,TS!BM14,IF($A$1=23,TS!BP14,""))))))&amp;IF($A$1=24,TS!BS14,IF($A$1=25,TS!BV14,IF($A$1=26,TS!BY14,IF($A$1=27,TS!CB14,IF($A$1=28,TS!CE14,IF($A$1=29,TS!CH14,IF($A$1=1,TS!B14,IF($A$1=2,TS!E14,""))))))))&amp;IF($A$1=30,TS!CK14,IF($A$1=31,TS!CN14,IF($A$1=32,TS!CQ14,IF($A$1=33,TS!CT14,IF($A$1=34,TS!CW14,IF($A$1=35,TS!CZ14,IF($A$1=36,TS!DC14,IF($A$1=37,TS!DF14,""))))))))&amp;IF($A$1=38,TS!DI14,IF($A$1=39,TS!DL14,IF($A$1=40,TS!DO14,"")))</f>
        <v>349</v>
      </c>
      <c r="E14" s="261" t="str">
        <f ca="1">IF($A$1=3,TS!I14,IF($A$1=4,TS!L14,IF($A$1=5,TS!O14,IF($A$1=6,TS!R14,IF($A$1=7,TS!U14,IF($A$1=8,TS!X14,IF($A$1=9,TS!AA14,IF($A$1=10,TS!AD14,""))))))))&amp;IF($A$1=11,TS!AG14,IF($A$1=12,TS!AJ14,IF($A$1=13,TS!AM14,IF($A$1=14,TS!AP14,IF($A$1=15,TS!AS14,IF($A$1=16,TS!AV14,IF($A$1=17,TS!AY14,"")))))))&amp;IF($A$1=18,TS!BB14,IF($A$1=19,TS!BE14,IF($A$1=20,TS!BH14,IF($A$1=21,TS!BK14,IF($A$1=22,TS!BN14,IF($A$1=23,TS!BQ14,""))))))&amp;IF($A$1=24,TS!BT14,IF($A$1=25,TS!BW14,IF($A$1=26,TS!BZ14,IF($A$1=27,TS!CC14,IF($A$1=28,TS!CF14,IF($A$1=29,TS!CI14,IF($A$1=1,TS!C14,IF($A$1=2,TS!F14,""))))))))&amp;IF($A$1=30,TS!CL14,IF($A$1=31,TS!CO14,IF($A$1=32,TS!CR14,IF($A$1=33,TS!CU14,IF($A$1=34,TS!CX14,IF($A$1=35,TS!DA14,IF($A$1=36,TS!DD14,IF($A$1=37,TS!DG14,""))))))))&amp;IF($A$1=38,TS!DJ14,IF($A$1=39,TS!DM14,IF($A$1=40,TS!DP14,"")))</f>
        <v>TAKDİR/TEŞEKKÜR SONUÇ LİSTESİ</v>
      </c>
      <c r="F14" s="262">
        <f ca="1">IF(Türk!AD14="","",Türk!AD14)</f>
        <v>0</v>
      </c>
      <c r="G14" s="10"/>
      <c r="H14" s="10"/>
      <c r="I14" s="263">
        <f t="shared" ca="1" si="0"/>
        <v>0</v>
      </c>
      <c r="J14" s="263" t="str">
        <f t="shared" si="1"/>
        <v/>
      </c>
      <c r="K14" s="263" t="str">
        <f t="shared" si="1"/>
        <v/>
      </c>
      <c r="L14" s="264">
        <f t="shared" ca="1" si="2"/>
        <v>0</v>
      </c>
    </row>
    <row r="15" spans="1:12" ht="17.45" customHeight="1" x14ac:dyDescent="0.15">
      <c r="A15" s="110" t="str">
        <f>V!Q15</f>
        <v>8 / A</v>
      </c>
      <c r="B15" s="14">
        <v>14</v>
      </c>
      <c r="C15" s="260" t="str">
        <f ca="1">IF($A$1=3,TS!G15,IF($A$1=4,TS!J15,IF($A$1=5,TS!M15,IF($A$1=6,TS!P15,IF($A$1=7,TS!S15,IF($A$1=8,TS!V15,IF($A$1=9,TS!Y15,IF($A$1=10,TS!AB15,""))))))))&amp;IF($A$1=11,TS!AE15,IF($A$1=12,TS!AH15,IF($A$1=13,TS!AK15,IF($A$1=14,TS!AN15,IF($A$1=15,TS!AQ15,IF($A$1=16,TS!AT15,IF($A$1=17,TS!AW15,"")))))))&amp;IF($A$1=18,TS!AZ15,IF($A$1=19,TS!BC15,IF($A$1=20,TS!BF15,IF($A$1=21,TS!BI15,IF($A$1=22,TS!BL15,IF($A$1=23,TS!BO15,""))))))&amp;IF($A$1=24,TS!BR15,IF($A$1=25,TS!BU15,IF($A$1=26,TS!BX15,IF($A$1=27,TS!CA15,IF($A$1=28,TS!CD15,IF($A$1=29,TS!CG15,IF($A$1=1,TS!A15,IF($A$1=2,TS!D15,""))))))))&amp;IF($A$1=30,TS!CJ15,IF($A$1=31,TS!CM15,IF($A$1=32,TS!CP15,IF($A$1=33,TS!CS15,IF($A$1=34,TS!CV15,IF($A$1=35,TS!CY15,IF($A$1=36,TS!DB15,IF($A$1=37,TS!DE15,""))))))))&amp;IF($A$1=38,TS!DH15,IF($A$1=39,TS!DK15,IF($A$1=40,TS!DN15,"")))</f>
        <v>13</v>
      </c>
      <c r="D15" s="260" t="str">
        <f ca="1">IF($A$1=3,TS!H15,IF($A$1=4,TS!K15,IF($A$1=5,TS!N15,IF($A$1=6,TS!Q15,IF($A$1=7,TS!T15,IF($A$1=8,TS!W15,IF($A$1=9,TS!Z15,IF($A$1=10,TS!AC15,""))))))))&amp;IF($A$1=11,TS!AF15,IF($A$1=12,TS!AI15,IF($A$1=13,TS!AL15,IF($A$1=14,TS!AO15,IF($A$1=15,TS!AR15,IF($A$1=16,TS!AU15,IF($A$1=17,TS!AX15,"")))))))&amp;IF($A$1=18,TS!BA15,IF($A$1=19,TS!BD15,IF($A$1=20,TS!BG15,IF($A$1=21,TS!BJ15,IF($A$1=22,TS!BM15,IF($A$1=23,TS!BP15,""))))))&amp;IF($A$1=24,TS!BS15,IF($A$1=25,TS!BV15,IF($A$1=26,TS!BY15,IF($A$1=27,TS!CB15,IF($A$1=28,TS!CE15,IF($A$1=29,TS!CH15,IF($A$1=1,TS!B15,IF($A$1=2,TS!E15,""))))))))&amp;IF($A$1=30,TS!CK15,IF($A$1=31,TS!CN15,IF($A$1=32,TS!CQ15,IF($A$1=33,TS!CT15,IF($A$1=34,TS!CW15,IF($A$1=35,TS!CZ15,IF($A$1=36,TS!DC15,IF($A$1=37,TS!DF15,""))))))))&amp;IF($A$1=38,TS!DI15,IF($A$1=39,TS!DL15,IF($A$1=40,TS!DO15,"")))</f>
        <v>429</v>
      </c>
      <c r="E15" s="261" t="str">
        <f ca="1">IF($A$1=3,TS!I15,IF($A$1=4,TS!L15,IF($A$1=5,TS!O15,IF($A$1=6,TS!R15,IF($A$1=7,TS!U15,IF($A$1=8,TS!X15,IF($A$1=9,TS!AA15,IF($A$1=10,TS!AD15,""))))))))&amp;IF($A$1=11,TS!AG15,IF($A$1=12,TS!AJ15,IF($A$1=13,TS!AM15,IF($A$1=14,TS!AP15,IF($A$1=15,TS!AS15,IF($A$1=16,TS!AV15,IF($A$1=17,TS!AY15,"")))))))&amp;IF($A$1=18,TS!BB15,IF($A$1=19,TS!BE15,IF($A$1=20,TS!BH15,IF($A$1=21,TS!BK15,IF($A$1=22,TS!BN15,IF($A$1=23,TS!BQ15,""))))))&amp;IF($A$1=24,TS!BT15,IF($A$1=25,TS!BW15,IF($A$1=26,TS!BZ15,IF($A$1=27,TS!CC15,IF($A$1=28,TS!CF15,IF($A$1=29,TS!CI15,IF($A$1=1,TS!C15,IF($A$1=2,TS!F15,""))))))))&amp;IF($A$1=30,TS!CL15,IF($A$1=31,TS!CO15,IF($A$1=32,TS!CR15,IF($A$1=33,TS!CU15,IF($A$1=34,TS!CX15,IF($A$1=35,TS!DA15,IF($A$1=36,TS!DD15,IF($A$1=37,TS!DG15,""))))))))&amp;IF($A$1=38,TS!DJ15,IF($A$1=39,TS!DM15,IF($A$1=40,TS!DP15,"")))</f>
        <v>TAKDİR/TEŞEKKÜR SONUÇ LİSTESİ</v>
      </c>
      <c r="F15" s="262">
        <f ca="1">IF(Türk!AD15="","",Türk!AD15)</f>
        <v>0</v>
      </c>
      <c r="G15" s="10"/>
      <c r="H15" s="10"/>
      <c r="I15" s="263">
        <f t="shared" ca="1" si="0"/>
        <v>0</v>
      </c>
      <c r="J15" s="263" t="str">
        <f t="shared" si="1"/>
        <v/>
      </c>
      <c r="K15" s="263" t="str">
        <f t="shared" si="1"/>
        <v/>
      </c>
      <c r="L15" s="264">
        <f t="shared" ca="1" si="2"/>
        <v>0</v>
      </c>
    </row>
    <row r="16" spans="1:12" ht="17.45" customHeight="1" x14ac:dyDescent="0.15">
      <c r="A16" s="110" t="str">
        <f>V!Q16</f>
        <v>8 / B</v>
      </c>
      <c r="B16" s="14">
        <v>15</v>
      </c>
      <c r="C16" s="260" t="str">
        <f ca="1">IF($A$1=3,TS!G16,IF($A$1=4,TS!J16,IF($A$1=5,TS!M16,IF($A$1=6,TS!P16,IF($A$1=7,TS!S16,IF($A$1=8,TS!V16,IF($A$1=9,TS!Y16,IF($A$1=10,TS!AB16,""))))))))&amp;IF($A$1=11,TS!AE16,IF($A$1=12,TS!AH16,IF($A$1=13,TS!AK16,IF($A$1=14,TS!AN16,IF($A$1=15,TS!AQ16,IF($A$1=16,TS!AT16,IF($A$1=17,TS!AW16,"")))))))&amp;IF($A$1=18,TS!AZ16,IF($A$1=19,TS!BC16,IF($A$1=20,TS!BF16,IF($A$1=21,TS!BI16,IF($A$1=22,TS!BL16,IF($A$1=23,TS!BO16,""))))))&amp;IF($A$1=24,TS!BR16,IF($A$1=25,TS!BU16,IF($A$1=26,TS!BX16,IF($A$1=27,TS!CA16,IF($A$1=28,TS!CD16,IF($A$1=29,TS!CG16,IF($A$1=1,TS!A16,IF($A$1=2,TS!D16,""))))))))&amp;IF($A$1=30,TS!CJ16,IF($A$1=31,TS!CM16,IF($A$1=32,TS!CP16,IF($A$1=33,TS!CS16,IF($A$1=34,TS!CV16,IF($A$1=35,TS!CY16,IF($A$1=36,TS!DB16,IF($A$1=37,TS!DE16,""))))))))&amp;IF($A$1=38,TS!DH16,IF($A$1=39,TS!DK16,IF($A$1=40,TS!DN16,"")))</f>
        <v>14</v>
      </c>
      <c r="D16" s="260" t="str">
        <f ca="1">IF($A$1=3,TS!H16,IF($A$1=4,TS!K16,IF($A$1=5,TS!N16,IF($A$1=6,TS!Q16,IF($A$1=7,TS!T16,IF($A$1=8,TS!W16,IF($A$1=9,TS!Z16,IF($A$1=10,TS!AC16,""))))))))&amp;IF($A$1=11,TS!AF16,IF($A$1=12,TS!AI16,IF($A$1=13,TS!AL16,IF($A$1=14,TS!AO16,IF($A$1=15,TS!AR16,IF($A$1=16,TS!AU16,IF($A$1=17,TS!AX16,"")))))))&amp;IF($A$1=18,TS!BA16,IF($A$1=19,TS!BD16,IF($A$1=20,TS!BG16,IF($A$1=21,TS!BJ16,IF($A$1=22,TS!BM16,IF($A$1=23,TS!BP16,""))))))&amp;IF($A$1=24,TS!BS16,IF($A$1=25,TS!BV16,IF($A$1=26,TS!BY16,IF($A$1=27,TS!CB16,IF($A$1=28,TS!CE16,IF($A$1=29,TS!CH16,IF($A$1=1,TS!B16,IF($A$1=2,TS!E16,""))))))))&amp;IF($A$1=30,TS!CK16,IF($A$1=31,TS!CN16,IF($A$1=32,TS!CQ16,IF($A$1=33,TS!CT16,IF($A$1=34,TS!CW16,IF($A$1=35,TS!CZ16,IF($A$1=36,TS!DC16,IF($A$1=37,TS!DF16,""))))))))&amp;IF($A$1=38,TS!DI16,IF($A$1=39,TS!DL16,IF($A$1=40,TS!DO16,"")))</f>
        <v>470</v>
      </c>
      <c r="E16" s="261" t="str">
        <f ca="1">IF($A$1=3,TS!I16,IF($A$1=4,TS!L16,IF($A$1=5,TS!O16,IF($A$1=6,TS!R16,IF($A$1=7,TS!U16,IF($A$1=8,TS!X16,IF($A$1=9,TS!AA16,IF($A$1=10,TS!AD16,""))))))))&amp;IF($A$1=11,TS!AG16,IF($A$1=12,TS!AJ16,IF($A$1=13,TS!AM16,IF($A$1=14,TS!AP16,IF($A$1=15,TS!AS16,IF($A$1=16,TS!AV16,IF($A$1=17,TS!AY16,"")))))))&amp;IF($A$1=18,TS!BB16,IF($A$1=19,TS!BE16,IF($A$1=20,TS!BH16,IF($A$1=21,TS!BK16,IF($A$1=22,TS!BN16,IF($A$1=23,TS!BQ16,""))))))&amp;IF($A$1=24,TS!BT16,IF($A$1=25,TS!BW16,IF($A$1=26,TS!BZ16,IF($A$1=27,TS!CC16,IF($A$1=28,TS!CF16,IF($A$1=29,TS!CI16,IF($A$1=1,TS!C16,IF($A$1=2,TS!F16,""))))))))&amp;IF($A$1=30,TS!CL16,IF($A$1=31,TS!CO16,IF($A$1=32,TS!CR16,IF($A$1=33,TS!CU16,IF($A$1=34,TS!CX16,IF($A$1=35,TS!DA16,IF($A$1=36,TS!DD16,IF($A$1=37,TS!DG16,""))))))))&amp;IF($A$1=38,TS!DJ16,IF($A$1=39,TS!DM16,IF($A$1=40,TS!DP16,"")))</f>
        <v>TAKDİR/TEŞEKKÜR SONUÇ LİSTESİ</v>
      </c>
      <c r="F16" s="262">
        <f ca="1">IF(Türk!AD16="","",Türk!AD16)</f>
        <v>0</v>
      </c>
      <c r="G16" s="10"/>
      <c r="H16" s="10"/>
      <c r="I16" s="263">
        <f t="shared" ca="1" si="0"/>
        <v>0</v>
      </c>
      <c r="J16" s="263" t="str">
        <f t="shared" si="1"/>
        <v/>
      </c>
      <c r="K16" s="263" t="str">
        <f t="shared" si="1"/>
        <v/>
      </c>
      <c r="L16" s="264">
        <f t="shared" ca="1" si="2"/>
        <v>0</v>
      </c>
    </row>
    <row r="17" spans="1:12" ht="17.45" customHeight="1" x14ac:dyDescent="0.15">
      <c r="A17" s="110" t="str">
        <f>V!Q17</f>
        <v>8 / C</v>
      </c>
      <c r="B17" s="14">
        <v>16</v>
      </c>
      <c r="C17" s="260" t="str">
        <f ca="1">IF($A$1=3,TS!G17,IF($A$1=4,TS!J17,IF($A$1=5,TS!M17,IF($A$1=6,TS!P17,IF($A$1=7,TS!S17,IF($A$1=8,TS!V17,IF($A$1=9,TS!Y17,IF($A$1=10,TS!AB17,""))))))))&amp;IF($A$1=11,TS!AE17,IF($A$1=12,TS!AH17,IF($A$1=13,TS!AK17,IF($A$1=14,TS!AN17,IF($A$1=15,TS!AQ17,IF($A$1=16,TS!AT17,IF($A$1=17,TS!AW17,"")))))))&amp;IF($A$1=18,TS!AZ17,IF($A$1=19,TS!BC17,IF($A$1=20,TS!BF17,IF($A$1=21,TS!BI17,IF($A$1=22,TS!BL17,IF($A$1=23,TS!BO17,""))))))&amp;IF($A$1=24,TS!BR17,IF($A$1=25,TS!BU17,IF($A$1=26,TS!BX17,IF($A$1=27,TS!CA17,IF($A$1=28,TS!CD17,IF($A$1=29,TS!CG17,IF($A$1=1,TS!A17,IF($A$1=2,TS!D17,""))))))))&amp;IF($A$1=30,TS!CJ17,IF($A$1=31,TS!CM17,IF($A$1=32,TS!CP17,IF($A$1=33,TS!CS17,IF($A$1=34,TS!CV17,IF($A$1=35,TS!CY17,IF($A$1=36,TS!DB17,IF($A$1=37,TS!DE17,""))))))))&amp;IF($A$1=38,TS!DH17,IF($A$1=39,TS!DK17,IF($A$1=40,TS!DN17,"")))</f>
        <v>15</v>
      </c>
      <c r="D17" s="260" t="str">
        <f ca="1">IF($A$1=3,TS!H17,IF($A$1=4,TS!K17,IF($A$1=5,TS!N17,IF($A$1=6,TS!Q17,IF($A$1=7,TS!T17,IF($A$1=8,TS!W17,IF($A$1=9,TS!Z17,IF($A$1=10,TS!AC17,""))))))))&amp;IF($A$1=11,TS!AF17,IF($A$1=12,TS!AI17,IF($A$1=13,TS!AL17,IF($A$1=14,TS!AO17,IF($A$1=15,TS!AR17,IF($A$1=16,TS!AU17,IF($A$1=17,TS!AX17,"")))))))&amp;IF($A$1=18,TS!BA17,IF($A$1=19,TS!BD17,IF($A$1=20,TS!BG17,IF($A$1=21,TS!BJ17,IF($A$1=22,TS!BM17,IF($A$1=23,TS!BP17,""))))))&amp;IF($A$1=24,TS!BS17,IF($A$1=25,TS!BV17,IF($A$1=26,TS!BY17,IF($A$1=27,TS!CB17,IF($A$1=28,TS!CE17,IF($A$1=29,TS!CH17,IF($A$1=1,TS!B17,IF($A$1=2,TS!E17,""))))))))&amp;IF($A$1=30,TS!CK17,IF($A$1=31,TS!CN17,IF($A$1=32,TS!CQ17,IF($A$1=33,TS!CT17,IF($A$1=34,TS!CW17,IF($A$1=35,TS!CZ17,IF($A$1=36,TS!DC17,IF($A$1=37,TS!DF17,""))))))))&amp;IF($A$1=38,TS!DI17,IF($A$1=39,TS!DL17,IF($A$1=40,TS!DO17,"")))</f>
        <v>478</v>
      </c>
      <c r="E17" s="261" t="str">
        <f ca="1">IF($A$1=3,TS!I17,IF($A$1=4,TS!L17,IF($A$1=5,TS!O17,IF($A$1=6,TS!R17,IF($A$1=7,TS!U17,IF($A$1=8,TS!X17,IF($A$1=9,TS!AA17,IF($A$1=10,TS!AD17,""))))))))&amp;IF($A$1=11,TS!AG17,IF($A$1=12,TS!AJ17,IF($A$1=13,TS!AM17,IF($A$1=14,TS!AP17,IF($A$1=15,TS!AS17,IF($A$1=16,TS!AV17,IF($A$1=17,TS!AY17,"")))))))&amp;IF($A$1=18,TS!BB17,IF($A$1=19,TS!BE17,IF($A$1=20,TS!BH17,IF($A$1=21,TS!BK17,IF($A$1=22,TS!BN17,IF($A$1=23,TS!BQ17,""))))))&amp;IF($A$1=24,TS!BT17,IF($A$1=25,TS!BW17,IF($A$1=26,TS!BZ17,IF($A$1=27,TS!CC17,IF($A$1=28,TS!CF17,IF($A$1=29,TS!CI17,IF($A$1=1,TS!C17,IF($A$1=2,TS!F17,""))))))))&amp;IF($A$1=30,TS!CL17,IF($A$1=31,TS!CO17,IF($A$1=32,TS!CR17,IF($A$1=33,TS!CU17,IF($A$1=34,TS!CX17,IF($A$1=35,TS!DA17,IF($A$1=36,TS!DD17,IF($A$1=37,TS!DG17,""))))))))&amp;IF($A$1=38,TS!DJ17,IF($A$1=39,TS!DM17,IF($A$1=40,TS!DP17,"")))</f>
        <v>TAKDİR/TEŞEKKÜR SONUÇ LİSTESİ</v>
      </c>
      <c r="F17" s="262">
        <f ca="1">IF(Türk!AD17="","",Türk!AD17)</f>
        <v>0</v>
      </c>
      <c r="G17" s="10"/>
      <c r="H17" s="10"/>
      <c r="I17" s="263">
        <f t="shared" ca="1" si="0"/>
        <v>0</v>
      </c>
      <c r="J17" s="263" t="str">
        <f t="shared" si="1"/>
        <v/>
      </c>
      <c r="K17" s="263" t="str">
        <f t="shared" si="1"/>
        <v/>
      </c>
      <c r="L17" s="264">
        <f t="shared" ca="1" si="2"/>
        <v>0</v>
      </c>
    </row>
    <row r="18" spans="1:12" ht="17.45" customHeight="1" x14ac:dyDescent="0.15">
      <c r="A18" s="110" t="str">
        <f>V!Q18</f>
        <v>8 / D</v>
      </c>
      <c r="B18" s="14">
        <v>17</v>
      </c>
      <c r="C18" s="260" t="str">
        <f ca="1">IF($A$1=3,TS!G18,IF($A$1=4,TS!J18,IF($A$1=5,TS!M18,IF($A$1=6,TS!P18,IF($A$1=7,TS!S18,IF($A$1=8,TS!V18,IF($A$1=9,TS!Y18,IF($A$1=10,TS!AB18,""))))))))&amp;IF($A$1=11,TS!AE18,IF($A$1=12,TS!AH18,IF($A$1=13,TS!AK18,IF($A$1=14,TS!AN18,IF($A$1=15,TS!AQ18,IF($A$1=16,TS!AT18,IF($A$1=17,TS!AW18,"")))))))&amp;IF($A$1=18,TS!AZ18,IF($A$1=19,TS!BC18,IF($A$1=20,TS!BF18,IF($A$1=21,TS!BI18,IF($A$1=22,TS!BL18,IF($A$1=23,TS!BO18,""))))))&amp;IF($A$1=24,TS!BR18,IF($A$1=25,TS!BU18,IF($A$1=26,TS!BX18,IF($A$1=27,TS!CA18,IF($A$1=28,TS!CD18,IF($A$1=29,TS!CG18,IF($A$1=1,TS!A18,IF($A$1=2,TS!D18,""))))))))&amp;IF($A$1=30,TS!CJ18,IF($A$1=31,TS!CM18,IF($A$1=32,TS!CP18,IF($A$1=33,TS!CS18,IF($A$1=34,TS!CV18,IF($A$1=35,TS!CY18,IF($A$1=36,TS!DB18,IF($A$1=37,TS!DE18,""))))))))&amp;IF($A$1=38,TS!DH18,IF($A$1=39,TS!DK18,IF($A$1=40,TS!DN18,"")))</f>
        <v>16</v>
      </c>
      <c r="D18" s="260" t="str">
        <f ca="1">IF($A$1=3,TS!H18,IF($A$1=4,TS!K18,IF($A$1=5,TS!N18,IF($A$1=6,TS!Q18,IF($A$1=7,TS!T18,IF($A$1=8,TS!W18,IF($A$1=9,TS!Z18,IF($A$1=10,TS!AC18,""))))))))&amp;IF($A$1=11,TS!AF18,IF($A$1=12,TS!AI18,IF($A$1=13,TS!AL18,IF($A$1=14,TS!AO18,IF($A$1=15,TS!AR18,IF($A$1=16,TS!AU18,IF($A$1=17,TS!AX18,"")))))))&amp;IF($A$1=18,TS!BA18,IF($A$1=19,TS!BD18,IF($A$1=20,TS!BG18,IF($A$1=21,TS!BJ18,IF($A$1=22,TS!BM18,IF($A$1=23,TS!BP18,""))))))&amp;IF($A$1=24,TS!BS18,IF($A$1=25,TS!BV18,IF($A$1=26,TS!BY18,IF($A$1=27,TS!CB18,IF($A$1=28,TS!CE18,IF($A$1=29,TS!CH18,IF($A$1=1,TS!B18,IF($A$1=2,TS!E18,""))))))))&amp;IF($A$1=30,TS!CK18,IF($A$1=31,TS!CN18,IF($A$1=32,TS!CQ18,IF($A$1=33,TS!CT18,IF($A$1=34,TS!CW18,IF($A$1=35,TS!CZ18,IF($A$1=36,TS!DC18,IF($A$1=37,TS!DF18,""))))))))&amp;IF($A$1=38,TS!DI18,IF($A$1=39,TS!DL18,IF($A$1=40,TS!DO18,"")))</f>
        <v>494</v>
      </c>
      <c r="E18" s="261" t="str">
        <f ca="1">IF($A$1=3,TS!I18,IF($A$1=4,TS!L18,IF($A$1=5,TS!O18,IF($A$1=6,TS!R18,IF($A$1=7,TS!U18,IF($A$1=8,TS!X18,IF($A$1=9,TS!AA18,IF($A$1=10,TS!AD18,""))))))))&amp;IF($A$1=11,TS!AG18,IF($A$1=12,TS!AJ18,IF($A$1=13,TS!AM18,IF($A$1=14,TS!AP18,IF($A$1=15,TS!AS18,IF($A$1=16,TS!AV18,IF($A$1=17,TS!AY18,"")))))))&amp;IF($A$1=18,TS!BB18,IF($A$1=19,TS!BE18,IF($A$1=20,TS!BH18,IF($A$1=21,TS!BK18,IF($A$1=22,TS!BN18,IF($A$1=23,TS!BQ18,""))))))&amp;IF($A$1=24,TS!BT18,IF($A$1=25,TS!BW18,IF($A$1=26,TS!BZ18,IF($A$1=27,TS!CC18,IF($A$1=28,TS!CF18,IF($A$1=29,TS!CI18,IF($A$1=1,TS!C18,IF($A$1=2,TS!F18,""))))))))&amp;IF($A$1=30,TS!CL18,IF($A$1=31,TS!CO18,IF($A$1=32,TS!CR18,IF($A$1=33,TS!CU18,IF($A$1=34,TS!CX18,IF($A$1=35,TS!DA18,IF($A$1=36,TS!DD18,IF($A$1=37,TS!DG18,""))))))))&amp;IF($A$1=38,TS!DJ18,IF($A$1=39,TS!DM18,IF($A$1=40,TS!DP18,"")))</f>
        <v>TAKDİR/TEŞEKKÜR SONUÇ LİSTESİ</v>
      </c>
      <c r="F18" s="262">
        <f ca="1">IF(Türk!AD18="","",Türk!AD18)</f>
        <v>0</v>
      </c>
      <c r="G18" s="10"/>
      <c r="H18" s="10"/>
      <c r="I18" s="263">
        <f t="shared" ca="1" si="0"/>
        <v>0</v>
      </c>
      <c r="J18" s="263" t="str">
        <f t="shared" si="1"/>
        <v/>
      </c>
      <c r="K18" s="263" t="str">
        <f t="shared" si="1"/>
        <v/>
      </c>
      <c r="L18" s="264">
        <f t="shared" ca="1" si="2"/>
        <v>0</v>
      </c>
    </row>
    <row r="19" spans="1:12" ht="17.45" customHeight="1" x14ac:dyDescent="0.15">
      <c r="A19" s="110" t="str">
        <f>V!Q19</f>
        <v>8 / E</v>
      </c>
      <c r="B19" s="14">
        <v>18</v>
      </c>
      <c r="C19" s="260" t="str">
        <f ca="1">IF($A$1=3,TS!G19,IF($A$1=4,TS!J19,IF($A$1=5,TS!M19,IF($A$1=6,TS!P19,IF($A$1=7,TS!S19,IF($A$1=8,TS!V19,IF($A$1=9,TS!Y19,IF($A$1=10,TS!AB19,""))))))))&amp;IF($A$1=11,TS!AE19,IF($A$1=12,TS!AH19,IF($A$1=13,TS!AK19,IF($A$1=14,TS!AN19,IF($A$1=15,TS!AQ19,IF($A$1=16,TS!AT19,IF($A$1=17,TS!AW19,"")))))))&amp;IF($A$1=18,TS!AZ19,IF($A$1=19,TS!BC19,IF($A$1=20,TS!BF19,IF($A$1=21,TS!BI19,IF($A$1=22,TS!BL19,IF($A$1=23,TS!BO19,""))))))&amp;IF($A$1=24,TS!BR19,IF($A$1=25,TS!BU19,IF($A$1=26,TS!BX19,IF($A$1=27,TS!CA19,IF($A$1=28,TS!CD19,IF($A$1=29,TS!CG19,IF($A$1=1,TS!A19,IF($A$1=2,TS!D19,""))))))))&amp;IF($A$1=30,TS!CJ19,IF($A$1=31,TS!CM19,IF($A$1=32,TS!CP19,IF($A$1=33,TS!CS19,IF($A$1=34,TS!CV19,IF($A$1=35,TS!CY19,IF($A$1=36,TS!DB19,IF($A$1=37,TS!DE19,""))))))))&amp;IF($A$1=38,TS!DH19,IF($A$1=39,TS!DK19,IF($A$1=40,TS!DN19,"")))</f>
        <v>17</v>
      </c>
      <c r="D19" s="260" t="str">
        <f ca="1">IF($A$1=3,TS!H19,IF($A$1=4,TS!K19,IF($A$1=5,TS!N19,IF($A$1=6,TS!Q19,IF($A$1=7,TS!T19,IF($A$1=8,TS!W19,IF($A$1=9,TS!Z19,IF($A$1=10,TS!AC19,""))))))))&amp;IF($A$1=11,TS!AF19,IF($A$1=12,TS!AI19,IF($A$1=13,TS!AL19,IF($A$1=14,TS!AO19,IF($A$1=15,TS!AR19,IF($A$1=16,TS!AU19,IF($A$1=17,TS!AX19,"")))))))&amp;IF($A$1=18,TS!BA19,IF($A$1=19,TS!BD19,IF($A$1=20,TS!BG19,IF($A$1=21,TS!BJ19,IF($A$1=22,TS!BM19,IF($A$1=23,TS!BP19,""))))))&amp;IF($A$1=24,TS!BS19,IF($A$1=25,TS!BV19,IF($A$1=26,TS!BY19,IF($A$1=27,TS!CB19,IF($A$1=28,TS!CE19,IF($A$1=29,TS!CH19,IF($A$1=1,TS!B19,IF($A$1=2,TS!E19,""))))))))&amp;IF($A$1=30,TS!CK19,IF($A$1=31,TS!CN19,IF($A$1=32,TS!CQ19,IF($A$1=33,TS!CT19,IF($A$1=34,TS!CW19,IF($A$1=35,TS!CZ19,IF($A$1=36,TS!DC19,IF($A$1=37,TS!DF19,""))))))))&amp;IF($A$1=38,TS!DI19,IF($A$1=39,TS!DL19,IF($A$1=40,TS!DO19,"")))</f>
        <v>583</v>
      </c>
      <c r="E19" s="261" t="str">
        <f ca="1">IF($A$1=3,TS!I19,IF($A$1=4,TS!L19,IF($A$1=5,TS!O19,IF($A$1=6,TS!R19,IF($A$1=7,TS!U19,IF($A$1=8,TS!X19,IF($A$1=9,TS!AA19,IF($A$1=10,TS!AD19,""))))))))&amp;IF($A$1=11,TS!AG19,IF($A$1=12,TS!AJ19,IF($A$1=13,TS!AM19,IF($A$1=14,TS!AP19,IF($A$1=15,TS!AS19,IF($A$1=16,TS!AV19,IF($A$1=17,TS!AY19,"")))))))&amp;IF($A$1=18,TS!BB19,IF($A$1=19,TS!BE19,IF($A$1=20,TS!BH19,IF($A$1=21,TS!BK19,IF($A$1=22,TS!BN19,IF($A$1=23,TS!BQ19,""))))))&amp;IF($A$1=24,TS!BT19,IF($A$1=25,TS!BW19,IF($A$1=26,TS!BZ19,IF($A$1=27,TS!CC19,IF($A$1=28,TS!CF19,IF($A$1=29,TS!CI19,IF($A$1=1,TS!C19,IF($A$1=2,TS!F19,""))))))))&amp;IF($A$1=30,TS!CL19,IF($A$1=31,TS!CO19,IF($A$1=32,TS!CR19,IF($A$1=33,TS!CU19,IF($A$1=34,TS!CX19,IF($A$1=35,TS!DA19,IF($A$1=36,TS!DD19,IF($A$1=37,TS!DG19,""))))))))&amp;IF($A$1=38,TS!DJ19,IF($A$1=39,TS!DM19,IF($A$1=40,TS!DP19,"")))</f>
        <v>TAKDİR/TEŞEKKÜR SONUÇ LİSTESİ</v>
      </c>
      <c r="F19" s="262">
        <f ca="1">IF(Türk!AD19="","",Türk!AD19)</f>
        <v>0</v>
      </c>
      <c r="G19" s="10"/>
      <c r="H19" s="10"/>
      <c r="I19" s="263">
        <f t="shared" ca="1" si="0"/>
        <v>0</v>
      </c>
      <c r="J19" s="263" t="str">
        <f t="shared" si="1"/>
        <v/>
      </c>
      <c r="K19" s="263" t="str">
        <f t="shared" si="1"/>
        <v/>
      </c>
      <c r="L19" s="264">
        <f t="shared" ca="1" si="2"/>
        <v>0</v>
      </c>
    </row>
    <row r="20" spans="1:12" ht="17.45" customHeight="1" x14ac:dyDescent="0.15">
      <c r="A20" s="110" t="str">
        <f>V!Q20</f>
        <v>8 / F</v>
      </c>
      <c r="B20" s="14">
        <v>19</v>
      </c>
      <c r="C20" s="260" t="str">
        <f ca="1">IF($A$1=3,TS!G20,IF($A$1=4,TS!J20,IF($A$1=5,TS!M20,IF($A$1=6,TS!P20,IF($A$1=7,TS!S20,IF($A$1=8,TS!V20,IF($A$1=9,TS!Y20,IF($A$1=10,TS!AB20,""))))))))&amp;IF($A$1=11,TS!AE20,IF($A$1=12,TS!AH20,IF($A$1=13,TS!AK20,IF($A$1=14,TS!AN20,IF($A$1=15,TS!AQ20,IF($A$1=16,TS!AT20,IF($A$1=17,TS!AW20,"")))))))&amp;IF($A$1=18,TS!AZ20,IF($A$1=19,TS!BC20,IF($A$1=20,TS!BF20,IF($A$1=21,TS!BI20,IF($A$1=22,TS!BL20,IF($A$1=23,TS!BO20,""))))))&amp;IF($A$1=24,TS!BR20,IF($A$1=25,TS!BU20,IF($A$1=26,TS!BX20,IF($A$1=27,TS!CA20,IF($A$1=28,TS!CD20,IF($A$1=29,TS!CG20,IF($A$1=1,TS!A20,IF($A$1=2,TS!D20,""))))))))&amp;IF($A$1=30,TS!CJ20,IF($A$1=31,TS!CM20,IF($A$1=32,TS!CP20,IF($A$1=33,TS!CS20,IF($A$1=34,TS!CV20,IF($A$1=35,TS!CY20,IF($A$1=36,TS!DB20,IF($A$1=37,TS!DE20,""))))))))&amp;IF($A$1=38,TS!DH20,IF($A$1=39,TS!DK20,IF($A$1=40,TS!DN20,"")))</f>
        <v>18</v>
      </c>
      <c r="D20" s="260" t="str">
        <f ca="1">IF($A$1=3,TS!H20,IF($A$1=4,TS!K20,IF($A$1=5,TS!N20,IF($A$1=6,TS!Q20,IF($A$1=7,TS!T20,IF($A$1=8,TS!W20,IF($A$1=9,TS!Z20,IF($A$1=10,TS!AC20,""))))))))&amp;IF($A$1=11,TS!AF20,IF($A$1=12,TS!AI20,IF($A$1=13,TS!AL20,IF($A$1=14,TS!AO20,IF($A$1=15,TS!AR20,IF($A$1=16,TS!AU20,IF($A$1=17,TS!AX20,"")))))))&amp;IF($A$1=18,TS!BA20,IF($A$1=19,TS!BD20,IF($A$1=20,TS!BG20,IF($A$1=21,TS!BJ20,IF($A$1=22,TS!BM20,IF($A$1=23,TS!BP20,""))))))&amp;IF($A$1=24,TS!BS20,IF($A$1=25,TS!BV20,IF($A$1=26,TS!BY20,IF($A$1=27,TS!CB20,IF($A$1=28,TS!CE20,IF($A$1=29,TS!CH20,IF($A$1=1,TS!B20,IF($A$1=2,TS!E20,""))))))))&amp;IF($A$1=30,TS!CK20,IF($A$1=31,TS!CN20,IF($A$1=32,TS!CQ20,IF($A$1=33,TS!CT20,IF($A$1=34,TS!CW20,IF($A$1=35,TS!CZ20,IF($A$1=36,TS!DC20,IF($A$1=37,TS!DF20,""))))))))&amp;IF($A$1=38,TS!DI20,IF($A$1=39,TS!DL20,IF($A$1=40,TS!DO20,"")))</f>
        <v>604</v>
      </c>
      <c r="E20" s="261" t="str">
        <f ca="1">IF($A$1=3,TS!I20,IF($A$1=4,TS!L20,IF($A$1=5,TS!O20,IF($A$1=6,TS!R20,IF($A$1=7,TS!U20,IF($A$1=8,TS!X20,IF($A$1=9,TS!AA20,IF($A$1=10,TS!AD20,""))))))))&amp;IF($A$1=11,TS!AG20,IF($A$1=12,TS!AJ20,IF($A$1=13,TS!AM20,IF($A$1=14,TS!AP20,IF($A$1=15,TS!AS20,IF($A$1=16,TS!AV20,IF($A$1=17,TS!AY20,"")))))))&amp;IF($A$1=18,TS!BB20,IF($A$1=19,TS!BE20,IF($A$1=20,TS!BH20,IF($A$1=21,TS!BK20,IF($A$1=22,TS!BN20,IF($A$1=23,TS!BQ20,""))))))&amp;IF($A$1=24,TS!BT20,IF($A$1=25,TS!BW20,IF($A$1=26,TS!BZ20,IF($A$1=27,TS!CC20,IF($A$1=28,TS!CF20,IF($A$1=29,TS!CI20,IF($A$1=1,TS!C20,IF($A$1=2,TS!F20,""))))))))&amp;IF($A$1=30,TS!CL20,IF($A$1=31,TS!CO20,IF($A$1=32,TS!CR20,IF($A$1=33,TS!CU20,IF($A$1=34,TS!CX20,IF($A$1=35,TS!DA20,IF($A$1=36,TS!DD20,IF($A$1=37,TS!DG20,""))))))))&amp;IF($A$1=38,TS!DJ20,IF($A$1=39,TS!DM20,IF($A$1=40,TS!DP20,"")))</f>
        <v>TAKDİR/TEŞEKKÜR SONUÇ LİSTESİ</v>
      </c>
      <c r="F20" s="262">
        <f ca="1">IF(Türk!AD20="","",Türk!AD20)</f>
        <v>0</v>
      </c>
      <c r="G20" s="10"/>
      <c r="H20" s="10"/>
      <c r="I20" s="263">
        <f t="shared" ca="1" si="0"/>
        <v>0</v>
      </c>
      <c r="J20" s="263" t="str">
        <f t="shared" si="1"/>
        <v/>
      </c>
      <c r="K20" s="263" t="str">
        <f t="shared" si="1"/>
        <v/>
      </c>
      <c r="L20" s="264">
        <f t="shared" ca="1" si="2"/>
        <v>0</v>
      </c>
    </row>
    <row r="21" spans="1:12" ht="17.45" customHeight="1" x14ac:dyDescent="0.15">
      <c r="A21" s="110" t="str">
        <f>V!Q21</f>
        <v>5 / A</v>
      </c>
      <c r="B21" s="14">
        <v>20</v>
      </c>
      <c r="C21" s="260" t="str">
        <f ca="1">IF($A$1=3,TS!G21,IF($A$1=4,TS!J21,IF($A$1=5,TS!M21,IF($A$1=6,TS!P21,IF($A$1=7,TS!S21,IF($A$1=8,TS!V21,IF($A$1=9,TS!Y21,IF($A$1=10,TS!AB21,""))))))))&amp;IF($A$1=11,TS!AE21,IF($A$1=12,TS!AH21,IF($A$1=13,TS!AK21,IF($A$1=14,TS!AN21,IF($A$1=15,TS!AQ21,IF($A$1=16,TS!AT21,IF($A$1=17,TS!AW21,"")))))))&amp;IF($A$1=18,TS!AZ21,IF($A$1=19,TS!BC21,IF($A$1=20,TS!BF21,IF($A$1=21,TS!BI21,IF($A$1=22,TS!BL21,IF($A$1=23,TS!BO21,""))))))&amp;IF($A$1=24,TS!BR21,IF($A$1=25,TS!BU21,IF($A$1=26,TS!BX21,IF($A$1=27,TS!CA21,IF($A$1=28,TS!CD21,IF($A$1=29,TS!CG21,IF($A$1=1,TS!A21,IF($A$1=2,TS!D21,""))))))))&amp;IF($A$1=30,TS!CJ21,IF($A$1=31,TS!CM21,IF($A$1=32,TS!CP21,IF($A$1=33,TS!CS21,IF($A$1=34,TS!CV21,IF($A$1=35,TS!CY21,IF($A$1=36,TS!DB21,IF($A$1=37,TS!DE21,""))))))))&amp;IF($A$1=38,TS!DH21,IF($A$1=39,TS!DK21,IF($A$1=40,TS!DN21,"")))</f>
        <v>19</v>
      </c>
      <c r="D21" s="260" t="str">
        <f ca="1">IF($A$1=3,TS!H21,IF($A$1=4,TS!K21,IF($A$1=5,TS!N21,IF($A$1=6,TS!Q21,IF($A$1=7,TS!T21,IF($A$1=8,TS!W21,IF($A$1=9,TS!Z21,IF($A$1=10,TS!AC21,""))))))))&amp;IF($A$1=11,TS!AF21,IF($A$1=12,TS!AI21,IF($A$1=13,TS!AL21,IF($A$1=14,TS!AO21,IF($A$1=15,TS!AR21,IF($A$1=16,TS!AU21,IF($A$1=17,TS!AX21,"")))))))&amp;IF($A$1=18,TS!BA21,IF($A$1=19,TS!BD21,IF($A$1=20,TS!BG21,IF($A$1=21,TS!BJ21,IF($A$1=22,TS!BM21,IF($A$1=23,TS!BP21,""))))))&amp;IF($A$1=24,TS!BS21,IF($A$1=25,TS!BV21,IF($A$1=26,TS!BY21,IF($A$1=27,TS!CB21,IF($A$1=28,TS!CE21,IF($A$1=29,TS!CH21,IF($A$1=1,TS!B21,IF($A$1=2,TS!E21,""))))))))&amp;IF($A$1=30,TS!CK21,IF($A$1=31,TS!CN21,IF($A$1=32,TS!CQ21,IF($A$1=33,TS!CT21,IF($A$1=34,TS!CW21,IF($A$1=35,TS!CZ21,IF($A$1=36,TS!DC21,IF($A$1=37,TS!DF21,""))))))))&amp;IF($A$1=38,TS!DI21,IF($A$1=39,TS!DL21,IF($A$1=40,TS!DO21,"")))</f>
        <v>612</v>
      </c>
      <c r="E21" s="261" t="str">
        <f ca="1">IF($A$1=3,TS!I21,IF($A$1=4,TS!L21,IF($A$1=5,TS!O21,IF($A$1=6,TS!R21,IF($A$1=7,TS!U21,IF($A$1=8,TS!X21,IF($A$1=9,TS!AA21,IF($A$1=10,TS!AD21,""))))))))&amp;IF($A$1=11,TS!AG21,IF($A$1=12,TS!AJ21,IF($A$1=13,TS!AM21,IF($A$1=14,TS!AP21,IF($A$1=15,TS!AS21,IF($A$1=16,TS!AV21,IF($A$1=17,TS!AY21,"")))))))&amp;IF($A$1=18,TS!BB21,IF($A$1=19,TS!BE21,IF($A$1=20,TS!BH21,IF($A$1=21,TS!BK21,IF($A$1=22,TS!BN21,IF($A$1=23,TS!BQ21,""))))))&amp;IF($A$1=24,TS!BT21,IF($A$1=25,TS!BW21,IF($A$1=26,TS!BZ21,IF($A$1=27,TS!CC21,IF($A$1=28,TS!CF21,IF($A$1=29,TS!CI21,IF($A$1=1,TS!C21,IF($A$1=2,TS!F21,""))))))))&amp;IF($A$1=30,TS!CL21,IF($A$1=31,TS!CO21,IF($A$1=32,TS!CR21,IF($A$1=33,TS!CU21,IF($A$1=34,TS!CX21,IF($A$1=35,TS!DA21,IF($A$1=36,TS!DD21,IF($A$1=37,TS!DG21,""))))))))&amp;IF($A$1=38,TS!DJ21,IF($A$1=39,TS!DM21,IF($A$1=40,TS!DP21,"")))</f>
        <v>TAKDİR/TEŞEKKÜR SONUÇ LİSTESİ</v>
      </c>
      <c r="F21" s="262">
        <f ca="1">IF(Türk!AD21="","",Türk!AD21)</f>
        <v>0</v>
      </c>
      <c r="G21" s="10"/>
      <c r="H21" s="10"/>
      <c r="I21" s="263">
        <f t="shared" ca="1" si="0"/>
        <v>0</v>
      </c>
      <c r="J21" s="263" t="str">
        <f t="shared" si="1"/>
        <v/>
      </c>
      <c r="K21" s="263" t="str">
        <f t="shared" si="1"/>
        <v/>
      </c>
      <c r="L21" s="264">
        <f t="shared" ca="1" si="2"/>
        <v>0</v>
      </c>
    </row>
    <row r="22" spans="1:12" ht="17.45" customHeight="1" x14ac:dyDescent="0.15">
      <c r="A22" s="110" t="str">
        <f>V!Q22</f>
        <v>5 / B</v>
      </c>
      <c r="B22" s="14">
        <v>21</v>
      </c>
      <c r="C22" s="260" t="str">
        <f ca="1">IF($A$1=3,TS!G22,IF($A$1=4,TS!J22,IF($A$1=5,TS!M22,IF($A$1=6,TS!P22,IF($A$1=7,TS!S22,IF($A$1=8,TS!V22,IF($A$1=9,TS!Y22,IF($A$1=10,TS!AB22,""))))))))&amp;IF($A$1=11,TS!AE22,IF($A$1=12,TS!AH22,IF($A$1=13,TS!AK22,IF($A$1=14,TS!AN22,IF($A$1=15,TS!AQ22,IF($A$1=16,TS!AT22,IF($A$1=17,TS!AW22,"")))))))&amp;IF($A$1=18,TS!AZ22,IF($A$1=19,TS!BC22,IF($A$1=20,TS!BF22,IF($A$1=21,TS!BI22,IF($A$1=22,TS!BL22,IF($A$1=23,TS!BO22,""))))))&amp;IF($A$1=24,TS!BR22,IF($A$1=25,TS!BU22,IF($A$1=26,TS!BX22,IF($A$1=27,TS!CA22,IF($A$1=28,TS!CD22,IF($A$1=29,TS!CG22,IF($A$1=1,TS!A22,IF($A$1=2,TS!D22,""))))))))&amp;IF($A$1=30,TS!CJ22,IF($A$1=31,TS!CM22,IF($A$1=32,TS!CP22,IF($A$1=33,TS!CS22,IF($A$1=34,TS!CV22,IF($A$1=35,TS!CY22,IF($A$1=36,TS!DB22,IF($A$1=37,TS!DE22,""))))))))&amp;IF($A$1=38,TS!DH22,IF($A$1=39,TS!DK22,IF($A$1=40,TS!DN22,"")))</f>
        <v>20</v>
      </c>
      <c r="D22" s="260" t="str">
        <f ca="1">IF($A$1=3,TS!H22,IF($A$1=4,TS!K22,IF($A$1=5,TS!N22,IF($A$1=6,TS!Q22,IF($A$1=7,TS!T22,IF($A$1=8,TS!W22,IF($A$1=9,TS!Z22,IF($A$1=10,TS!AC22,""))))))))&amp;IF($A$1=11,TS!AF22,IF($A$1=12,TS!AI22,IF($A$1=13,TS!AL22,IF($A$1=14,TS!AO22,IF($A$1=15,TS!AR22,IF($A$1=16,TS!AU22,IF($A$1=17,TS!AX22,"")))))))&amp;IF($A$1=18,TS!BA22,IF($A$1=19,TS!BD22,IF($A$1=20,TS!BG22,IF($A$1=21,TS!BJ22,IF($A$1=22,TS!BM22,IF($A$1=23,TS!BP22,""))))))&amp;IF($A$1=24,TS!BS22,IF($A$1=25,TS!BV22,IF($A$1=26,TS!BY22,IF($A$1=27,TS!CB22,IF($A$1=28,TS!CE22,IF($A$1=29,TS!CH22,IF($A$1=1,TS!B22,IF($A$1=2,TS!E22,""))))))))&amp;IF($A$1=30,TS!CK22,IF($A$1=31,TS!CN22,IF($A$1=32,TS!CQ22,IF($A$1=33,TS!CT22,IF($A$1=34,TS!CW22,IF($A$1=35,TS!CZ22,IF($A$1=36,TS!DC22,IF($A$1=37,TS!DF22,""))))))))&amp;IF($A$1=38,TS!DI22,IF($A$1=39,TS!DL22,IF($A$1=40,TS!DO22,"")))</f>
        <v>632</v>
      </c>
      <c r="E22" s="261" t="str">
        <f ca="1">IF($A$1=3,TS!I22,IF($A$1=4,TS!L22,IF($A$1=5,TS!O22,IF($A$1=6,TS!R22,IF($A$1=7,TS!U22,IF($A$1=8,TS!X22,IF($A$1=9,TS!AA22,IF($A$1=10,TS!AD22,""))))))))&amp;IF($A$1=11,TS!AG22,IF($A$1=12,TS!AJ22,IF($A$1=13,TS!AM22,IF($A$1=14,TS!AP22,IF($A$1=15,TS!AS22,IF($A$1=16,TS!AV22,IF($A$1=17,TS!AY22,"")))))))&amp;IF($A$1=18,TS!BB22,IF($A$1=19,TS!BE22,IF($A$1=20,TS!BH22,IF($A$1=21,TS!BK22,IF($A$1=22,TS!BN22,IF($A$1=23,TS!BQ22,""))))))&amp;IF($A$1=24,TS!BT22,IF($A$1=25,TS!BW22,IF($A$1=26,TS!BZ22,IF($A$1=27,TS!CC22,IF($A$1=28,TS!CF22,IF($A$1=29,TS!CI22,IF($A$1=1,TS!C22,IF($A$1=2,TS!F22,""))))))))&amp;IF($A$1=30,TS!CL22,IF($A$1=31,TS!CO22,IF($A$1=32,TS!CR22,IF($A$1=33,TS!CU22,IF($A$1=34,TS!CX22,IF($A$1=35,TS!DA22,IF($A$1=36,TS!DD22,IF($A$1=37,TS!DG22,""))))))))&amp;IF($A$1=38,TS!DJ22,IF($A$1=39,TS!DM22,IF($A$1=40,TS!DP22,"")))</f>
        <v>TAKDİR/TEŞEKKÜR SONUÇ LİSTESİ</v>
      </c>
      <c r="F22" s="262">
        <f ca="1">IF(Türk!AD22="","",Türk!AD22)</f>
        <v>0</v>
      </c>
      <c r="G22" s="10"/>
      <c r="H22" s="10"/>
      <c r="I22" s="263">
        <f t="shared" ca="1" si="0"/>
        <v>0</v>
      </c>
      <c r="J22" s="263" t="str">
        <f t="shared" si="1"/>
        <v/>
      </c>
      <c r="K22" s="263" t="str">
        <f t="shared" si="1"/>
        <v/>
      </c>
      <c r="L22" s="264">
        <f t="shared" ca="1" si="2"/>
        <v>0</v>
      </c>
    </row>
    <row r="23" spans="1:12" ht="17.45" customHeight="1" x14ac:dyDescent="0.15">
      <c r="A23" s="110" t="str">
        <f>V!Q23</f>
        <v>5 / C</v>
      </c>
      <c r="B23" s="14">
        <v>22</v>
      </c>
      <c r="C23" s="260" t="str">
        <f ca="1">IF($A$1=3,TS!G23,IF($A$1=4,TS!J23,IF($A$1=5,TS!M23,IF($A$1=6,TS!P23,IF($A$1=7,TS!S23,IF($A$1=8,TS!V23,IF($A$1=9,TS!Y23,IF($A$1=10,TS!AB23,""))))))))&amp;IF($A$1=11,TS!AE23,IF($A$1=12,TS!AH23,IF($A$1=13,TS!AK23,IF($A$1=14,TS!AN23,IF($A$1=15,TS!AQ23,IF($A$1=16,TS!AT23,IF($A$1=17,TS!AW23,"")))))))&amp;IF($A$1=18,TS!AZ23,IF($A$1=19,TS!BC23,IF($A$1=20,TS!BF23,IF($A$1=21,TS!BI23,IF($A$1=22,TS!BL23,IF($A$1=23,TS!BO23,""))))))&amp;IF($A$1=24,TS!BR23,IF($A$1=25,TS!BU23,IF($A$1=26,TS!BX23,IF($A$1=27,TS!CA23,IF($A$1=28,TS!CD23,IF($A$1=29,TS!CG23,IF($A$1=1,TS!A23,IF($A$1=2,TS!D23,""))))))))&amp;IF($A$1=30,TS!CJ23,IF($A$1=31,TS!CM23,IF($A$1=32,TS!CP23,IF($A$1=33,TS!CS23,IF($A$1=34,TS!CV23,IF($A$1=35,TS!CY23,IF($A$1=36,TS!DB23,IF($A$1=37,TS!DE23,""))))))))&amp;IF($A$1=38,TS!DH23,IF($A$1=39,TS!DK23,IF($A$1=40,TS!DN23,"")))</f>
        <v>21</v>
      </c>
      <c r="D23" s="260" t="str">
        <f ca="1">IF($A$1=3,TS!H23,IF($A$1=4,TS!K23,IF($A$1=5,TS!N23,IF($A$1=6,TS!Q23,IF($A$1=7,TS!T23,IF($A$1=8,TS!W23,IF($A$1=9,TS!Z23,IF($A$1=10,TS!AC23,""))))))))&amp;IF($A$1=11,TS!AF23,IF($A$1=12,TS!AI23,IF($A$1=13,TS!AL23,IF($A$1=14,TS!AO23,IF($A$1=15,TS!AR23,IF($A$1=16,TS!AU23,IF($A$1=17,TS!AX23,"")))))))&amp;IF($A$1=18,TS!BA23,IF($A$1=19,TS!BD23,IF($A$1=20,TS!BG23,IF($A$1=21,TS!BJ23,IF($A$1=22,TS!BM23,IF($A$1=23,TS!BP23,""))))))&amp;IF($A$1=24,TS!BS23,IF($A$1=25,TS!BV23,IF($A$1=26,TS!BY23,IF($A$1=27,TS!CB23,IF($A$1=28,TS!CE23,IF($A$1=29,TS!CH23,IF($A$1=1,TS!B23,IF($A$1=2,TS!E23,""))))))))&amp;IF($A$1=30,TS!CK23,IF($A$1=31,TS!CN23,IF($A$1=32,TS!CQ23,IF($A$1=33,TS!CT23,IF($A$1=34,TS!CW23,IF($A$1=35,TS!CZ23,IF($A$1=36,TS!DC23,IF($A$1=37,TS!DF23,""))))))))&amp;IF($A$1=38,TS!DI23,IF($A$1=39,TS!DL23,IF($A$1=40,TS!DO23,"")))</f>
        <v>668</v>
      </c>
      <c r="E23" s="261" t="str">
        <f ca="1">IF($A$1=3,TS!I23,IF($A$1=4,TS!L23,IF($A$1=5,TS!O23,IF($A$1=6,TS!R23,IF($A$1=7,TS!U23,IF($A$1=8,TS!X23,IF($A$1=9,TS!AA23,IF($A$1=10,TS!AD23,""))))))))&amp;IF($A$1=11,TS!AG23,IF($A$1=12,TS!AJ23,IF($A$1=13,TS!AM23,IF($A$1=14,TS!AP23,IF($A$1=15,TS!AS23,IF($A$1=16,TS!AV23,IF($A$1=17,TS!AY23,"")))))))&amp;IF($A$1=18,TS!BB23,IF($A$1=19,TS!BE23,IF($A$1=20,TS!BH23,IF($A$1=21,TS!BK23,IF($A$1=22,TS!BN23,IF($A$1=23,TS!BQ23,""))))))&amp;IF($A$1=24,TS!BT23,IF($A$1=25,TS!BW23,IF($A$1=26,TS!BZ23,IF($A$1=27,TS!CC23,IF($A$1=28,TS!CF23,IF($A$1=29,TS!CI23,IF($A$1=1,TS!C23,IF($A$1=2,TS!F23,""))))))))&amp;IF($A$1=30,TS!CL23,IF($A$1=31,TS!CO23,IF($A$1=32,TS!CR23,IF($A$1=33,TS!CU23,IF($A$1=34,TS!CX23,IF($A$1=35,TS!DA23,IF($A$1=36,TS!DD23,IF($A$1=37,TS!DG23,""))))))))&amp;IF($A$1=38,TS!DJ23,IF($A$1=39,TS!DM23,IF($A$1=40,TS!DP23,"")))</f>
        <v>TAKDİR/TEŞEKKÜR SONUÇ LİSTESİ</v>
      </c>
      <c r="F23" s="262">
        <f ca="1">IF(Türk!AD23="","",Türk!AD23)</f>
        <v>0</v>
      </c>
      <c r="G23" s="10"/>
      <c r="H23" s="10"/>
      <c r="I23" s="263">
        <f t="shared" ca="1" si="0"/>
        <v>0</v>
      </c>
      <c r="J23" s="263" t="str">
        <f t="shared" si="1"/>
        <v/>
      </c>
      <c r="K23" s="263" t="str">
        <f t="shared" si="1"/>
        <v/>
      </c>
      <c r="L23" s="264">
        <f t="shared" ca="1" si="2"/>
        <v>0</v>
      </c>
    </row>
    <row r="24" spans="1:12" ht="17.45" customHeight="1" x14ac:dyDescent="0.15">
      <c r="A24" s="110" t="str">
        <f>V!Q24</f>
        <v>5 / D</v>
      </c>
      <c r="B24" s="14">
        <v>23</v>
      </c>
      <c r="C24" s="260" t="str">
        <f ca="1">IF($A$1=3,TS!G24,IF($A$1=4,TS!J24,IF($A$1=5,TS!M24,IF($A$1=6,TS!P24,IF($A$1=7,TS!S24,IF($A$1=8,TS!V24,IF($A$1=9,TS!Y24,IF($A$1=10,TS!AB24,""))))))))&amp;IF($A$1=11,TS!AE24,IF($A$1=12,TS!AH24,IF($A$1=13,TS!AK24,IF($A$1=14,TS!AN24,IF($A$1=15,TS!AQ24,IF($A$1=16,TS!AT24,IF($A$1=17,TS!AW24,"")))))))&amp;IF($A$1=18,TS!AZ24,IF($A$1=19,TS!BC24,IF($A$1=20,TS!BF24,IF($A$1=21,TS!BI24,IF($A$1=22,TS!BL24,IF($A$1=23,TS!BO24,""))))))&amp;IF($A$1=24,TS!BR24,IF($A$1=25,TS!BU24,IF($A$1=26,TS!BX24,IF($A$1=27,TS!CA24,IF($A$1=28,TS!CD24,IF($A$1=29,TS!CG24,IF($A$1=1,TS!A24,IF($A$1=2,TS!D24,""))))))))&amp;IF($A$1=30,TS!CJ24,IF($A$1=31,TS!CM24,IF($A$1=32,TS!CP24,IF($A$1=33,TS!CS24,IF($A$1=34,TS!CV24,IF($A$1=35,TS!CY24,IF($A$1=36,TS!DB24,IF($A$1=37,TS!DE24,""))))))))&amp;IF($A$1=38,TS!DH24,IF($A$1=39,TS!DK24,IF($A$1=40,TS!DN24,"")))</f>
        <v>22</v>
      </c>
      <c r="D24" s="260" t="str">
        <f ca="1">IF($A$1=3,TS!H24,IF($A$1=4,TS!K24,IF($A$1=5,TS!N24,IF($A$1=6,TS!Q24,IF($A$1=7,TS!T24,IF($A$1=8,TS!W24,IF($A$1=9,TS!Z24,IF($A$1=10,TS!AC24,""))))))))&amp;IF($A$1=11,TS!AF24,IF($A$1=12,TS!AI24,IF($A$1=13,TS!AL24,IF($A$1=14,TS!AO24,IF($A$1=15,TS!AR24,IF($A$1=16,TS!AU24,IF($A$1=17,TS!AX24,"")))))))&amp;IF($A$1=18,TS!BA24,IF($A$1=19,TS!BD24,IF($A$1=20,TS!BG24,IF($A$1=21,TS!BJ24,IF($A$1=22,TS!BM24,IF($A$1=23,TS!BP24,""))))))&amp;IF($A$1=24,TS!BS24,IF($A$1=25,TS!BV24,IF($A$1=26,TS!BY24,IF($A$1=27,TS!CB24,IF($A$1=28,TS!CE24,IF($A$1=29,TS!CH24,IF($A$1=1,TS!B24,IF($A$1=2,TS!E24,""))))))))&amp;IF($A$1=30,TS!CK24,IF($A$1=31,TS!CN24,IF($A$1=32,TS!CQ24,IF($A$1=33,TS!CT24,IF($A$1=34,TS!CW24,IF($A$1=35,TS!CZ24,IF($A$1=36,TS!DC24,IF($A$1=37,TS!DF24,""))))))))&amp;IF($A$1=38,TS!DI24,IF($A$1=39,TS!DL24,IF($A$1=40,TS!DO24,"")))</f>
        <v>750</v>
      </c>
      <c r="E24" s="261" t="str">
        <f ca="1">IF($A$1=3,TS!I24,IF($A$1=4,TS!L24,IF($A$1=5,TS!O24,IF($A$1=6,TS!R24,IF($A$1=7,TS!U24,IF($A$1=8,TS!X24,IF($A$1=9,TS!AA24,IF($A$1=10,TS!AD24,""))))))))&amp;IF($A$1=11,TS!AG24,IF($A$1=12,TS!AJ24,IF($A$1=13,TS!AM24,IF($A$1=14,TS!AP24,IF($A$1=15,TS!AS24,IF($A$1=16,TS!AV24,IF($A$1=17,TS!AY24,"")))))))&amp;IF($A$1=18,TS!BB24,IF($A$1=19,TS!BE24,IF($A$1=20,TS!BH24,IF($A$1=21,TS!BK24,IF($A$1=22,TS!BN24,IF($A$1=23,TS!BQ24,""))))))&amp;IF($A$1=24,TS!BT24,IF($A$1=25,TS!BW24,IF($A$1=26,TS!BZ24,IF($A$1=27,TS!CC24,IF($A$1=28,TS!CF24,IF($A$1=29,TS!CI24,IF($A$1=1,TS!C24,IF($A$1=2,TS!F24,""))))))))&amp;IF($A$1=30,TS!CL24,IF($A$1=31,TS!CO24,IF($A$1=32,TS!CR24,IF($A$1=33,TS!CU24,IF($A$1=34,TS!CX24,IF($A$1=35,TS!DA24,IF($A$1=36,TS!DD24,IF($A$1=37,TS!DG24,""))))))))&amp;IF($A$1=38,TS!DJ24,IF($A$1=39,TS!DM24,IF($A$1=40,TS!DP24,"")))</f>
        <v>TAKDİR/TEŞEKKÜR SONUÇ LİSTESİ</v>
      </c>
      <c r="F24" s="262">
        <f ca="1">IF(Türk!AD24="","",Türk!AD24)</f>
        <v>0</v>
      </c>
      <c r="G24" s="10"/>
      <c r="H24" s="10"/>
      <c r="I24" s="263">
        <f t="shared" ca="1" si="0"/>
        <v>0</v>
      </c>
      <c r="J24" s="263" t="str">
        <f t="shared" si="1"/>
        <v/>
      </c>
      <c r="K24" s="263" t="str">
        <f t="shared" si="1"/>
        <v/>
      </c>
      <c r="L24" s="264">
        <f t="shared" ca="1" si="2"/>
        <v>0</v>
      </c>
    </row>
    <row r="25" spans="1:12" ht="17.45" customHeight="1" x14ac:dyDescent="0.15">
      <c r="A25" s="110" t="str">
        <f>V!Q25</f>
        <v>5 / E</v>
      </c>
      <c r="B25" s="14">
        <v>24</v>
      </c>
      <c r="C25" s="260" t="str">
        <f ca="1">IF($A$1=3,TS!G25,IF($A$1=4,TS!J25,IF($A$1=5,TS!M25,IF($A$1=6,TS!P25,IF($A$1=7,TS!S25,IF($A$1=8,TS!V25,IF($A$1=9,TS!Y25,IF($A$1=10,TS!AB25,""))))))))&amp;IF($A$1=11,TS!AE25,IF($A$1=12,TS!AH25,IF($A$1=13,TS!AK25,IF($A$1=14,TS!AN25,IF($A$1=15,TS!AQ25,IF($A$1=16,TS!AT25,IF($A$1=17,TS!AW25,"")))))))&amp;IF($A$1=18,TS!AZ25,IF($A$1=19,TS!BC25,IF($A$1=20,TS!BF25,IF($A$1=21,TS!BI25,IF($A$1=22,TS!BL25,IF($A$1=23,TS!BO25,""))))))&amp;IF($A$1=24,TS!BR25,IF($A$1=25,TS!BU25,IF($A$1=26,TS!BX25,IF($A$1=27,TS!CA25,IF($A$1=28,TS!CD25,IF($A$1=29,TS!CG25,IF($A$1=1,TS!A25,IF($A$1=2,TS!D25,""))))))))&amp;IF($A$1=30,TS!CJ25,IF($A$1=31,TS!CM25,IF($A$1=32,TS!CP25,IF($A$1=33,TS!CS25,IF($A$1=34,TS!CV25,IF($A$1=35,TS!CY25,IF($A$1=36,TS!DB25,IF($A$1=37,TS!DE25,""))))))))&amp;IF($A$1=38,TS!DH25,IF($A$1=39,TS!DK25,IF($A$1=40,TS!DN25,"")))</f>
        <v>23</v>
      </c>
      <c r="D25" s="260" t="str">
        <f ca="1">IF($A$1=3,TS!H25,IF($A$1=4,TS!K25,IF($A$1=5,TS!N25,IF($A$1=6,TS!Q25,IF($A$1=7,TS!T25,IF($A$1=8,TS!W25,IF($A$1=9,TS!Z25,IF($A$1=10,TS!AC25,""))))))))&amp;IF($A$1=11,TS!AF25,IF($A$1=12,TS!AI25,IF($A$1=13,TS!AL25,IF($A$1=14,TS!AO25,IF($A$1=15,TS!AR25,IF($A$1=16,TS!AU25,IF($A$1=17,TS!AX25,"")))))))&amp;IF($A$1=18,TS!BA25,IF($A$1=19,TS!BD25,IF($A$1=20,TS!BG25,IF($A$1=21,TS!BJ25,IF($A$1=22,TS!BM25,IF($A$1=23,TS!BP25,""))))))&amp;IF($A$1=24,TS!BS25,IF($A$1=25,TS!BV25,IF($A$1=26,TS!BY25,IF($A$1=27,TS!CB25,IF($A$1=28,TS!CE25,IF($A$1=29,TS!CH25,IF($A$1=1,TS!B25,IF($A$1=2,TS!E25,""))))))))&amp;IF($A$1=30,TS!CK25,IF($A$1=31,TS!CN25,IF($A$1=32,TS!CQ25,IF($A$1=33,TS!CT25,IF($A$1=34,TS!CW25,IF($A$1=35,TS!CZ25,IF($A$1=36,TS!DC25,IF($A$1=37,TS!DF25,""))))))))&amp;IF($A$1=38,TS!DI25,IF($A$1=39,TS!DL25,IF($A$1=40,TS!DO25,"")))</f>
        <v>761</v>
      </c>
      <c r="E25" s="261" t="str">
        <f ca="1">IF($A$1=3,TS!I25,IF($A$1=4,TS!L25,IF($A$1=5,TS!O25,IF($A$1=6,TS!R25,IF($A$1=7,TS!U25,IF($A$1=8,TS!X25,IF($A$1=9,TS!AA25,IF($A$1=10,TS!AD25,""))))))))&amp;IF($A$1=11,TS!AG25,IF($A$1=12,TS!AJ25,IF($A$1=13,TS!AM25,IF($A$1=14,TS!AP25,IF($A$1=15,TS!AS25,IF($A$1=16,TS!AV25,IF($A$1=17,TS!AY25,"")))))))&amp;IF($A$1=18,TS!BB25,IF($A$1=19,TS!BE25,IF($A$1=20,TS!BH25,IF($A$1=21,TS!BK25,IF($A$1=22,TS!BN25,IF($A$1=23,TS!BQ25,""))))))&amp;IF($A$1=24,TS!BT25,IF($A$1=25,TS!BW25,IF($A$1=26,TS!BZ25,IF($A$1=27,TS!CC25,IF($A$1=28,TS!CF25,IF($A$1=29,TS!CI25,IF($A$1=1,TS!C25,IF($A$1=2,TS!F25,""))))))))&amp;IF($A$1=30,TS!CL25,IF($A$1=31,TS!CO25,IF($A$1=32,TS!CR25,IF($A$1=33,TS!CU25,IF($A$1=34,TS!CX25,IF($A$1=35,TS!DA25,IF($A$1=36,TS!DD25,IF($A$1=37,TS!DG25,""))))))))&amp;IF($A$1=38,TS!DJ25,IF($A$1=39,TS!DM25,IF($A$1=40,TS!DP25,"")))</f>
        <v>TAKDİR/TEŞEKKÜR SONUÇ LİSTESİ</v>
      </c>
      <c r="F25" s="262">
        <f ca="1">IF(Türk!AD25="","",Türk!AD25)</f>
        <v>0</v>
      </c>
      <c r="G25" s="10"/>
      <c r="H25" s="10"/>
      <c r="I25" s="263">
        <f t="shared" ca="1" si="0"/>
        <v>0</v>
      </c>
      <c r="J25" s="263" t="str">
        <f t="shared" si="1"/>
        <v/>
      </c>
      <c r="K25" s="263" t="str">
        <f t="shared" si="1"/>
        <v/>
      </c>
      <c r="L25" s="264">
        <f t="shared" ca="1" si="2"/>
        <v>0</v>
      </c>
    </row>
    <row r="26" spans="1:12" ht="17.45" customHeight="1" x14ac:dyDescent="0.15">
      <c r="A26" s="110" t="str">
        <f>V!Q26</f>
        <v>5 / F</v>
      </c>
      <c r="B26" s="14">
        <v>25</v>
      </c>
      <c r="C26" s="260" t="str">
        <f ca="1">IF($A$1=3,TS!G26,IF($A$1=4,TS!J26,IF($A$1=5,TS!M26,IF($A$1=6,TS!P26,IF($A$1=7,TS!S26,IF($A$1=8,TS!V26,IF($A$1=9,TS!Y26,IF($A$1=10,TS!AB26,""))))))))&amp;IF($A$1=11,TS!AE26,IF($A$1=12,TS!AH26,IF($A$1=13,TS!AK26,IF($A$1=14,TS!AN26,IF($A$1=15,TS!AQ26,IF($A$1=16,TS!AT26,IF($A$1=17,TS!AW26,"")))))))&amp;IF($A$1=18,TS!AZ26,IF($A$1=19,TS!BC26,IF($A$1=20,TS!BF26,IF($A$1=21,TS!BI26,IF($A$1=22,TS!BL26,IF($A$1=23,TS!BO26,""))))))&amp;IF($A$1=24,TS!BR26,IF($A$1=25,TS!BU26,IF($A$1=26,TS!BX26,IF($A$1=27,TS!CA26,IF($A$1=28,TS!CD26,IF($A$1=29,TS!CG26,IF($A$1=1,TS!A26,IF($A$1=2,TS!D26,""))))))))&amp;IF($A$1=30,TS!CJ26,IF($A$1=31,TS!CM26,IF($A$1=32,TS!CP26,IF($A$1=33,TS!CS26,IF($A$1=34,TS!CV26,IF($A$1=35,TS!CY26,IF($A$1=36,TS!DB26,IF($A$1=37,TS!DE26,""))))))))&amp;IF($A$1=38,TS!DH26,IF($A$1=39,TS!DK26,IF($A$1=40,TS!DN26,"")))</f>
        <v>24</v>
      </c>
      <c r="D26" s="260" t="str">
        <f ca="1">IF($A$1=3,TS!H26,IF($A$1=4,TS!K26,IF($A$1=5,TS!N26,IF($A$1=6,TS!Q26,IF($A$1=7,TS!T26,IF($A$1=8,TS!W26,IF($A$1=9,TS!Z26,IF($A$1=10,TS!AC26,""))))))))&amp;IF($A$1=11,TS!AF26,IF($A$1=12,TS!AI26,IF($A$1=13,TS!AL26,IF($A$1=14,TS!AO26,IF($A$1=15,TS!AR26,IF($A$1=16,TS!AU26,IF($A$1=17,TS!AX26,"")))))))&amp;IF($A$1=18,TS!BA26,IF($A$1=19,TS!BD26,IF($A$1=20,TS!BG26,IF($A$1=21,TS!BJ26,IF($A$1=22,TS!BM26,IF($A$1=23,TS!BP26,""))))))&amp;IF($A$1=24,TS!BS26,IF($A$1=25,TS!BV26,IF($A$1=26,TS!BY26,IF($A$1=27,TS!CB26,IF($A$1=28,TS!CE26,IF($A$1=29,TS!CH26,IF($A$1=1,TS!B26,IF($A$1=2,TS!E26,""))))))))&amp;IF($A$1=30,TS!CK26,IF($A$1=31,TS!CN26,IF($A$1=32,TS!CQ26,IF($A$1=33,TS!CT26,IF($A$1=34,TS!CW26,IF($A$1=35,TS!CZ26,IF($A$1=36,TS!DC26,IF($A$1=37,TS!DF26,""))))))))&amp;IF($A$1=38,TS!DI26,IF($A$1=39,TS!DL26,IF($A$1=40,TS!DO26,"")))</f>
        <v>792</v>
      </c>
      <c r="E26" s="261" t="str">
        <f ca="1">IF($A$1=3,TS!I26,IF($A$1=4,TS!L26,IF($A$1=5,TS!O26,IF($A$1=6,TS!R26,IF($A$1=7,TS!U26,IF($A$1=8,TS!X26,IF($A$1=9,TS!AA26,IF($A$1=10,TS!AD26,""))))))))&amp;IF($A$1=11,TS!AG26,IF($A$1=12,TS!AJ26,IF($A$1=13,TS!AM26,IF($A$1=14,TS!AP26,IF($A$1=15,TS!AS26,IF($A$1=16,TS!AV26,IF($A$1=17,TS!AY26,"")))))))&amp;IF($A$1=18,TS!BB26,IF($A$1=19,TS!BE26,IF($A$1=20,TS!BH26,IF($A$1=21,TS!BK26,IF($A$1=22,TS!BN26,IF($A$1=23,TS!BQ26,""))))))&amp;IF($A$1=24,TS!BT26,IF($A$1=25,TS!BW26,IF($A$1=26,TS!BZ26,IF($A$1=27,TS!CC26,IF($A$1=28,TS!CF26,IF($A$1=29,TS!CI26,IF($A$1=1,TS!C26,IF($A$1=2,TS!F26,""))))))))&amp;IF($A$1=30,TS!CL26,IF($A$1=31,TS!CO26,IF($A$1=32,TS!CR26,IF($A$1=33,TS!CU26,IF($A$1=34,TS!CX26,IF($A$1=35,TS!DA26,IF($A$1=36,TS!DD26,IF($A$1=37,TS!DG26,""))))))))&amp;IF($A$1=38,TS!DJ26,IF($A$1=39,TS!DM26,IF($A$1=40,TS!DP26,"")))</f>
        <v>TAKDİR/TEŞEKKÜR SONUÇ LİSTESİ</v>
      </c>
      <c r="F26" s="262">
        <f ca="1">IF(Türk!AD26="","",Türk!AD26)</f>
        <v>0</v>
      </c>
      <c r="G26" s="10"/>
      <c r="H26" s="10"/>
      <c r="I26" s="263">
        <f t="shared" ca="1" si="0"/>
        <v>0</v>
      </c>
      <c r="J26" s="263" t="str">
        <f t="shared" si="1"/>
        <v/>
      </c>
      <c r="K26" s="263" t="str">
        <f t="shared" si="1"/>
        <v/>
      </c>
      <c r="L26" s="264">
        <f t="shared" ca="1" si="2"/>
        <v>0</v>
      </c>
    </row>
    <row r="27" spans="1:12" ht="17.45" customHeight="1" x14ac:dyDescent="0.15">
      <c r="A27" s="110" t="str">
        <f>V!Q27</f>
        <v>5 / G</v>
      </c>
      <c r="B27" s="14">
        <v>26</v>
      </c>
      <c r="C27" s="260" t="str">
        <f ca="1">IF($A$1=3,TS!G27,IF($A$1=4,TS!J27,IF($A$1=5,TS!M27,IF($A$1=6,TS!P27,IF($A$1=7,TS!S27,IF($A$1=8,TS!V27,IF($A$1=9,TS!Y27,IF($A$1=10,TS!AB27,""))))))))&amp;IF($A$1=11,TS!AE27,IF($A$1=12,TS!AH27,IF($A$1=13,TS!AK27,IF($A$1=14,TS!AN27,IF($A$1=15,TS!AQ27,IF($A$1=16,TS!AT27,IF($A$1=17,TS!AW27,"")))))))&amp;IF($A$1=18,TS!AZ27,IF($A$1=19,TS!BC27,IF($A$1=20,TS!BF27,IF($A$1=21,TS!BI27,IF($A$1=22,TS!BL27,IF($A$1=23,TS!BO27,""))))))&amp;IF($A$1=24,TS!BR27,IF($A$1=25,TS!BU27,IF($A$1=26,TS!BX27,IF($A$1=27,TS!CA27,IF($A$1=28,TS!CD27,IF($A$1=29,TS!CG27,IF($A$1=1,TS!A27,IF($A$1=2,TS!D27,""))))))))&amp;IF($A$1=30,TS!CJ27,IF($A$1=31,TS!CM27,IF($A$1=32,TS!CP27,IF($A$1=33,TS!CS27,IF($A$1=34,TS!CV27,IF($A$1=35,TS!CY27,IF($A$1=36,TS!DB27,IF($A$1=37,TS!DE27,""))))))))&amp;IF($A$1=38,TS!DH27,IF($A$1=39,TS!DK27,IF($A$1=40,TS!DN27,"")))</f>
        <v/>
      </c>
      <c r="D27" s="260" t="str">
        <f ca="1">IF($A$1=3,TS!H27,IF($A$1=4,TS!K27,IF($A$1=5,TS!N27,IF($A$1=6,TS!Q27,IF($A$1=7,TS!T27,IF($A$1=8,TS!W27,IF($A$1=9,TS!Z27,IF($A$1=10,TS!AC27,""))))))))&amp;IF($A$1=11,TS!AF27,IF($A$1=12,TS!AI27,IF($A$1=13,TS!AL27,IF($A$1=14,TS!AO27,IF($A$1=15,TS!AR27,IF($A$1=16,TS!AU27,IF($A$1=17,TS!AX27,"")))))))&amp;IF($A$1=18,TS!BA27,IF($A$1=19,TS!BD27,IF($A$1=20,TS!BG27,IF($A$1=21,TS!BJ27,IF($A$1=22,TS!BM27,IF($A$1=23,TS!BP27,""))))))&amp;IF($A$1=24,TS!BS27,IF($A$1=25,TS!BV27,IF($A$1=26,TS!BY27,IF($A$1=27,TS!CB27,IF($A$1=28,TS!CE27,IF($A$1=29,TS!CH27,IF($A$1=1,TS!B27,IF($A$1=2,TS!E27,""))))))))&amp;IF($A$1=30,TS!CK27,IF($A$1=31,TS!CN27,IF($A$1=32,TS!CQ27,IF($A$1=33,TS!CT27,IF($A$1=34,TS!CW27,IF($A$1=35,TS!CZ27,IF($A$1=36,TS!DC27,IF($A$1=37,TS!DF27,""))))))))&amp;IF($A$1=38,TS!DI27,IF($A$1=39,TS!DL27,IF($A$1=40,TS!DO27,"")))</f>
        <v/>
      </c>
      <c r="E27" s="261" t="str">
        <f ca="1">IF($A$1=3,TS!I27,IF($A$1=4,TS!L27,IF($A$1=5,TS!O27,IF($A$1=6,TS!R27,IF($A$1=7,TS!U27,IF($A$1=8,TS!X27,IF($A$1=9,TS!AA27,IF($A$1=10,TS!AD27,""))))))))&amp;IF($A$1=11,TS!AG27,IF($A$1=12,TS!AJ27,IF($A$1=13,TS!AM27,IF($A$1=14,TS!AP27,IF($A$1=15,TS!AS27,IF($A$1=16,TS!AV27,IF($A$1=17,TS!AY27,"")))))))&amp;IF($A$1=18,TS!BB27,IF($A$1=19,TS!BE27,IF($A$1=20,TS!BH27,IF($A$1=21,TS!BK27,IF($A$1=22,TS!BN27,IF($A$1=23,TS!BQ27,""))))))&amp;IF($A$1=24,TS!BT27,IF($A$1=25,TS!BW27,IF($A$1=26,TS!BZ27,IF($A$1=27,TS!CC27,IF($A$1=28,TS!CF27,IF($A$1=29,TS!CI27,IF($A$1=1,TS!C27,IF($A$1=2,TS!F27,""))))))))&amp;IF($A$1=30,TS!CL27,IF($A$1=31,TS!CO27,IF($A$1=32,TS!CR27,IF($A$1=33,TS!CU27,IF($A$1=34,TS!CX27,IF($A$1=35,TS!DA27,IF($A$1=36,TS!DD27,IF($A$1=37,TS!DG27,""))))))))&amp;IF($A$1=38,TS!DJ27,IF($A$1=39,TS!DM27,IF($A$1=40,TS!DP27,"")))</f>
        <v/>
      </c>
      <c r="F27" s="262" t="str">
        <f ca="1">IF(Türk!AD27="","",Türk!AD27)</f>
        <v/>
      </c>
      <c r="G27" s="10"/>
      <c r="H27" s="10"/>
      <c r="I27" s="263" t="str">
        <f t="shared" ca="1" si="0"/>
        <v/>
      </c>
      <c r="J27" s="263" t="str">
        <f t="shared" si="1"/>
        <v/>
      </c>
      <c r="K27" s="263" t="str">
        <f t="shared" si="1"/>
        <v/>
      </c>
      <c r="L27" s="264" t="str">
        <f t="shared" ca="1" si="2"/>
        <v/>
      </c>
    </row>
    <row r="28" spans="1:12" ht="17.45" customHeight="1" x14ac:dyDescent="0.15">
      <c r="A28" s="110" t="str">
        <f>V!Q28</f>
        <v>5 / H</v>
      </c>
      <c r="B28" s="14">
        <v>27</v>
      </c>
      <c r="C28" s="260" t="str">
        <f ca="1">IF($A$1=3,TS!G28,IF($A$1=4,TS!J28,IF($A$1=5,TS!M28,IF($A$1=6,TS!P28,IF($A$1=7,TS!S28,IF($A$1=8,TS!V28,IF($A$1=9,TS!Y28,IF($A$1=10,TS!AB28,""))))))))&amp;IF($A$1=11,TS!AE28,IF($A$1=12,TS!AH28,IF($A$1=13,TS!AK28,IF($A$1=14,TS!AN28,IF($A$1=15,TS!AQ28,IF($A$1=16,TS!AT28,IF($A$1=17,TS!AW28,"")))))))&amp;IF($A$1=18,TS!AZ28,IF($A$1=19,TS!BC28,IF($A$1=20,TS!BF28,IF($A$1=21,TS!BI28,IF($A$1=22,TS!BL28,IF($A$1=23,TS!BO28,""))))))&amp;IF($A$1=24,TS!BR28,IF($A$1=25,TS!BU28,IF($A$1=26,TS!BX28,IF($A$1=27,TS!CA28,IF($A$1=28,TS!CD28,IF($A$1=29,TS!CG28,IF($A$1=1,TS!A28,IF($A$1=2,TS!D28,""))))))))&amp;IF($A$1=30,TS!CJ28,IF($A$1=31,TS!CM28,IF($A$1=32,TS!CP28,IF($A$1=33,TS!CS28,IF($A$1=34,TS!CV28,IF($A$1=35,TS!CY28,IF($A$1=36,TS!DB28,IF($A$1=37,TS!DE28,""))))))))&amp;IF($A$1=38,TS!DH28,IF($A$1=39,TS!DK28,IF($A$1=40,TS!DN28,"")))</f>
        <v/>
      </c>
      <c r="D28" s="260" t="str">
        <f ca="1">IF($A$1=3,TS!H28,IF($A$1=4,TS!K28,IF($A$1=5,TS!N28,IF($A$1=6,TS!Q28,IF($A$1=7,TS!T28,IF($A$1=8,TS!W28,IF($A$1=9,TS!Z28,IF($A$1=10,TS!AC28,""))))))))&amp;IF($A$1=11,TS!AF28,IF($A$1=12,TS!AI28,IF($A$1=13,TS!AL28,IF($A$1=14,TS!AO28,IF($A$1=15,TS!AR28,IF($A$1=16,TS!AU28,IF($A$1=17,TS!AX28,"")))))))&amp;IF($A$1=18,TS!BA28,IF($A$1=19,TS!BD28,IF($A$1=20,TS!BG28,IF($A$1=21,TS!BJ28,IF($A$1=22,TS!BM28,IF($A$1=23,TS!BP28,""))))))&amp;IF($A$1=24,TS!BS28,IF($A$1=25,TS!BV28,IF($A$1=26,TS!BY28,IF($A$1=27,TS!CB28,IF($A$1=28,TS!CE28,IF($A$1=29,TS!CH28,IF($A$1=1,TS!B28,IF($A$1=2,TS!E28,""))))))))&amp;IF($A$1=30,TS!CK28,IF($A$1=31,TS!CN28,IF($A$1=32,TS!CQ28,IF($A$1=33,TS!CT28,IF($A$1=34,TS!CW28,IF($A$1=35,TS!CZ28,IF($A$1=36,TS!DC28,IF($A$1=37,TS!DF28,""))))))))&amp;IF($A$1=38,TS!DI28,IF($A$1=39,TS!DL28,IF($A$1=40,TS!DO28,"")))</f>
        <v/>
      </c>
      <c r="E28" s="261" t="str">
        <f ca="1">IF($A$1=3,TS!I28,IF($A$1=4,TS!L28,IF($A$1=5,TS!O28,IF($A$1=6,TS!R28,IF($A$1=7,TS!U28,IF($A$1=8,TS!X28,IF($A$1=9,TS!AA28,IF($A$1=10,TS!AD28,""))))))))&amp;IF($A$1=11,TS!AG28,IF($A$1=12,TS!AJ28,IF($A$1=13,TS!AM28,IF($A$1=14,TS!AP28,IF($A$1=15,TS!AS28,IF($A$1=16,TS!AV28,IF($A$1=17,TS!AY28,"")))))))&amp;IF($A$1=18,TS!BB28,IF($A$1=19,TS!BE28,IF($A$1=20,TS!BH28,IF($A$1=21,TS!BK28,IF($A$1=22,TS!BN28,IF($A$1=23,TS!BQ28,""))))))&amp;IF($A$1=24,TS!BT28,IF($A$1=25,TS!BW28,IF($A$1=26,TS!BZ28,IF($A$1=27,TS!CC28,IF($A$1=28,TS!CF28,IF($A$1=29,TS!CI28,IF($A$1=1,TS!C28,IF($A$1=2,TS!F28,""))))))))&amp;IF($A$1=30,TS!CL28,IF($A$1=31,TS!CO28,IF($A$1=32,TS!CR28,IF($A$1=33,TS!CU28,IF($A$1=34,TS!CX28,IF($A$1=35,TS!DA28,IF($A$1=36,TS!DD28,IF($A$1=37,TS!DG28,""))))))))&amp;IF($A$1=38,TS!DJ28,IF($A$1=39,TS!DM28,IF($A$1=40,TS!DP28,"")))</f>
        <v/>
      </c>
      <c r="F28" s="262" t="str">
        <f ca="1">IF(Türk!AD28="","",Türk!AD28)</f>
        <v/>
      </c>
      <c r="G28" s="10"/>
      <c r="H28" s="10"/>
      <c r="I28" s="263" t="str">
        <f t="shared" ca="1" si="0"/>
        <v/>
      </c>
      <c r="J28" s="263" t="str">
        <f t="shared" si="1"/>
        <v/>
      </c>
      <c r="K28" s="263" t="str">
        <f t="shared" si="1"/>
        <v/>
      </c>
      <c r="L28" s="264" t="str">
        <f t="shared" ca="1" si="2"/>
        <v/>
      </c>
    </row>
    <row r="29" spans="1:12" ht="17.45" customHeight="1" x14ac:dyDescent="0.15">
      <c r="A29" s="110">
        <f>V!Q29</f>
        <v>0</v>
      </c>
      <c r="B29" s="14">
        <v>28</v>
      </c>
      <c r="C29" s="260" t="str">
        <f ca="1">IF($A$1=3,TS!G29,IF($A$1=4,TS!J29,IF($A$1=5,TS!M29,IF($A$1=6,TS!P29,IF($A$1=7,TS!S29,IF($A$1=8,TS!V29,IF($A$1=9,TS!Y29,IF($A$1=10,TS!AB29,""))))))))&amp;IF($A$1=11,TS!AE29,IF($A$1=12,TS!AH29,IF($A$1=13,TS!AK29,IF($A$1=14,TS!AN29,IF($A$1=15,TS!AQ29,IF($A$1=16,TS!AT29,IF($A$1=17,TS!AW29,"")))))))&amp;IF($A$1=18,TS!AZ29,IF($A$1=19,TS!BC29,IF($A$1=20,TS!BF29,IF($A$1=21,TS!BI29,IF($A$1=22,TS!BL29,IF($A$1=23,TS!BO29,""))))))&amp;IF($A$1=24,TS!BR29,IF($A$1=25,TS!BU29,IF($A$1=26,TS!BX29,IF($A$1=27,TS!CA29,IF($A$1=28,TS!CD29,IF($A$1=29,TS!CG29,IF($A$1=1,TS!A29,IF($A$1=2,TS!D29,""))))))))&amp;IF($A$1=30,TS!CJ29,IF($A$1=31,TS!CM29,IF($A$1=32,TS!CP29,IF($A$1=33,TS!CS29,IF($A$1=34,TS!CV29,IF($A$1=35,TS!CY29,IF($A$1=36,TS!DB29,IF($A$1=37,TS!DE29,""))))))))&amp;IF($A$1=38,TS!DH29,IF($A$1=39,TS!DK29,IF($A$1=40,TS!DN29,"")))</f>
        <v/>
      </c>
      <c r="D29" s="260" t="str">
        <f ca="1">IF($A$1=3,TS!H29,IF($A$1=4,TS!K29,IF($A$1=5,TS!N29,IF($A$1=6,TS!Q29,IF($A$1=7,TS!T29,IF($A$1=8,TS!W29,IF($A$1=9,TS!Z29,IF($A$1=10,TS!AC29,""))))))))&amp;IF($A$1=11,TS!AF29,IF($A$1=12,TS!AI29,IF($A$1=13,TS!AL29,IF($A$1=14,TS!AO29,IF($A$1=15,TS!AR29,IF($A$1=16,TS!AU29,IF($A$1=17,TS!AX29,"")))))))&amp;IF($A$1=18,TS!BA29,IF($A$1=19,TS!BD29,IF($A$1=20,TS!BG29,IF($A$1=21,TS!BJ29,IF($A$1=22,TS!BM29,IF($A$1=23,TS!BP29,""))))))&amp;IF($A$1=24,TS!BS29,IF($A$1=25,TS!BV29,IF($A$1=26,TS!BY29,IF($A$1=27,TS!CB29,IF($A$1=28,TS!CE29,IF($A$1=29,TS!CH29,IF($A$1=1,TS!B29,IF($A$1=2,TS!E29,""))))))))&amp;IF($A$1=30,TS!CK29,IF($A$1=31,TS!CN29,IF($A$1=32,TS!CQ29,IF($A$1=33,TS!CT29,IF($A$1=34,TS!CW29,IF($A$1=35,TS!CZ29,IF($A$1=36,TS!DC29,IF($A$1=37,TS!DF29,""))))))))&amp;IF($A$1=38,TS!DI29,IF($A$1=39,TS!DL29,IF($A$1=40,TS!DO29,"")))</f>
        <v/>
      </c>
      <c r="E29" s="261" t="str">
        <f ca="1">IF($A$1=3,TS!I29,IF($A$1=4,TS!L29,IF($A$1=5,TS!O29,IF($A$1=6,TS!R29,IF($A$1=7,TS!U29,IF($A$1=8,TS!X29,IF($A$1=9,TS!AA29,IF($A$1=10,TS!AD29,""))))))))&amp;IF($A$1=11,TS!AG29,IF($A$1=12,TS!AJ29,IF($A$1=13,TS!AM29,IF($A$1=14,TS!AP29,IF($A$1=15,TS!AS29,IF($A$1=16,TS!AV29,IF($A$1=17,TS!AY29,"")))))))&amp;IF($A$1=18,TS!BB29,IF($A$1=19,TS!BE29,IF($A$1=20,TS!BH29,IF($A$1=21,TS!BK29,IF($A$1=22,TS!BN29,IF($A$1=23,TS!BQ29,""))))))&amp;IF($A$1=24,TS!BT29,IF($A$1=25,TS!BW29,IF($A$1=26,TS!BZ29,IF($A$1=27,TS!CC29,IF($A$1=28,TS!CF29,IF($A$1=29,TS!CI29,IF($A$1=1,TS!C29,IF($A$1=2,TS!F29,""))))))))&amp;IF($A$1=30,TS!CL29,IF($A$1=31,TS!CO29,IF($A$1=32,TS!CR29,IF($A$1=33,TS!CU29,IF($A$1=34,TS!CX29,IF($A$1=35,TS!DA29,IF($A$1=36,TS!DD29,IF($A$1=37,TS!DG29,""))))))))&amp;IF($A$1=38,TS!DJ29,IF($A$1=39,TS!DM29,IF($A$1=40,TS!DP29,"")))</f>
        <v/>
      </c>
      <c r="F29" s="262" t="str">
        <f ca="1">IF(Türk!AD29="","",Türk!AD29)</f>
        <v/>
      </c>
      <c r="G29" s="10"/>
      <c r="H29" s="10"/>
      <c r="I29" s="263" t="str">
        <f t="shared" ca="1" si="0"/>
        <v/>
      </c>
      <c r="J29" s="263" t="str">
        <f t="shared" si="1"/>
        <v/>
      </c>
      <c r="K29" s="263" t="str">
        <f t="shared" si="1"/>
        <v/>
      </c>
      <c r="L29" s="264" t="str">
        <f t="shared" ca="1" si="2"/>
        <v/>
      </c>
    </row>
    <row r="30" spans="1:12" ht="17.45" customHeight="1" x14ac:dyDescent="0.15">
      <c r="A30" s="110">
        <f>V!Q30</f>
        <v>0</v>
      </c>
      <c r="B30" s="14">
        <v>29</v>
      </c>
      <c r="C30" s="260" t="str">
        <f ca="1">IF($A$1=3,TS!G30,IF($A$1=4,TS!J30,IF($A$1=5,TS!M30,IF($A$1=6,TS!P30,IF($A$1=7,TS!S30,IF($A$1=8,TS!V30,IF($A$1=9,TS!Y30,IF($A$1=10,TS!AB30,""))))))))&amp;IF($A$1=11,TS!AE30,IF($A$1=12,TS!AH30,IF($A$1=13,TS!AK30,IF($A$1=14,TS!AN30,IF($A$1=15,TS!AQ30,IF($A$1=16,TS!AT30,IF($A$1=17,TS!AW30,"")))))))&amp;IF($A$1=18,TS!AZ30,IF($A$1=19,TS!BC30,IF($A$1=20,TS!BF30,IF($A$1=21,TS!BI30,IF($A$1=22,TS!BL30,IF($A$1=23,TS!BO30,""))))))&amp;IF($A$1=24,TS!BR30,IF($A$1=25,TS!BU30,IF($A$1=26,TS!BX30,IF($A$1=27,TS!CA30,IF($A$1=28,TS!CD30,IF($A$1=29,TS!CG30,IF($A$1=1,TS!A30,IF($A$1=2,TS!D30,""))))))))&amp;IF($A$1=30,TS!CJ30,IF($A$1=31,TS!CM30,IF($A$1=32,TS!CP30,IF($A$1=33,TS!CS30,IF($A$1=34,TS!CV30,IF($A$1=35,TS!CY30,IF($A$1=36,TS!DB30,IF($A$1=37,TS!DE30,""))))))))&amp;IF($A$1=38,TS!DH30,IF($A$1=39,TS!DK30,IF($A$1=40,TS!DN30,"")))</f>
        <v/>
      </c>
      <c r="D30" s="260" t="str">
        <f ca="1">IF($A$1=3,TS!H30,IF($A$1=4,TS!K30,IF($A$1=5,TS!N30,IF($A$1=6,TS!Q30,IF($A$1=7,TS!T30,IF($A$1=8,TS!W30,IF($A$1=9,TS!Z30,IF($A$1=10,TS!AC30,""))))))))&amp;IF($A$1=11,TS!AF30,IF($A$1=12,TS!AI30,IF($A$1=13,TS!AL30,IF($A$1=14,TS!AO30,IF($A$1=15,TS!AR30,IF($A$1=16,TS!AU30,IF($A$1=17,TS!AX30,"")))))))&amp;IF($A$1=18,TS!BA30,IF($A$1=19,TS!BD30,IF($A$1=20,TS!BG30,IF($A$1=21,TS!BJ30,IF($A$1=22,TS!BM30,IF($A$1=23,TS!BP30,""))))))&amp;IF($A$1=24,TS!BS30,IF($A$1=25,TS!BV30,IF($A$1=26,TS!BY30,IF($A$1=27,TS!CB30,IF($A$1=28,TS!CE30,IF($A$1=29,TS!CH30,IF($A$1=1,TS!B30,IF($A$1=2,TS!E30,""))))))))&amp;IF($A$1=30,TS!CK30,IF($A$1=31,TS!CN30,IF($A$1=32,TS!CQ30,IF($A$1=33,TS!CT30,IF($A$1=34,TS!CW30,IF($A$1=35,TS!CZ30,IF($A$1=36,TS!DC30,IF($A$1=37,TS!DF30,""))))))))&amp;IF($A$1=38,TS!DI30,IF($A$1=39,TS!DL30,IF($A$1=40,TS!DO30,"")))</f>
        <v/>
      </c>
      <c r="E30" s="261" t="str">
        <f ca="1">IF($A$1=3,TS!I30,IF($A$1=4,TS!L30,IF($A$1=5,TS!O30,IF($A$1=6,TS!R30,IF($A$1=7,TS!U30,IF($A$1=8,TS!X30,IF($A$1=9,TS!AA30,IF($A$1=10,TS!AD30,""))))))))&amp;IF($A$1=11,TS!AG30,IF($A$1=12,TS!AJ30,IF($A$1=13,TS!AM30,IF($A$1=14,TS!AP30,IF($A$1=15,TS!AS30,IF($A$1=16,TS!AV30,IF($A$1=17,TS!AY30,"")))))))&amp;IF($A$1=18,TS!BB30,IF($A$1=19,TS!BE30,IF($A$1=20,TS!BH30,IF($A$1=21,TS!BK30,IF($A$1=22,TS!BN30,IF($A$1=23,TS!BQ30,""))))))&amp;IF($A$1=24,TS!BT30,IF($A$1=25,TS!BW30,IF($A$1=26,TS!BZ30,IF($A$1=27,TS!CC30,IF($A$1=28,TS!CF30,IF($A$1=29,TS!CI30,IF($A$1=1,TS!C30,IF($A$1=2,TS!F30,""))))))))&amp;IF($A$1=30,TS!CL30,IF($A$1=31,TS!CO30,IF($A$1=32,TS!CR30,IF($A$1=33,TS!CU30,IF($A$1=34,TS!CX30,IF($A$1=35,TS!DA30,IF($A$1=36,TS!DD30,IF($A$1=37,TS!DG30,""))))))))&amp;IF($A$1=38,TS!DJ30,IF($A$1=39,TS!DM30,IF($A$1=40,TS!DP30,"")))</f>
        <v/>
      </c>
      <c r="F30" s="262" t="str">
        <f ca="1">IF(Türk!AD30="","",Türk!AD30)</f>
        <v/>
      </c>
      <c r="G30" s="10"/>
      <c r="H30" s="10"/>
      <c r="I30" s="263" t="str">
        <f t="shared" ca="1" si="0"/>
        <v/>
      </c>
      <c r="J30" s="263" t="str">
        <f t="shared" si="1"/>
        <v/>
      </c>
      <c r="K30" s="263" t="str">
        <f t="shared" si="1"/>
        <v/>
      </c>
      <c r="L30" s="264" t="str">
        <f t="shared" ca="1" si="2"/>
        <v/>
      </c>
    </row>
    <row r="31" spans="1:12" ht="17.45" customHeight="1" x14ac:dyDescent="0.15">
      <c r="A31" s="110">
        <f>V!Q31</f>
        <v>0</v>
      </c>
      <c r="B31" s="14">
        <v>30</v>
      </c>
      <c r="C31" s="260" t="str">
        <f ca="1">IF($A$1=3,TS!G31,IF($A$1=4,TS!J31,IF($A$1=5,TS!M31,IF($A$1=6,TS!P31,IF($A$1=7,TS!S31,IF($A$1=8,TS!V31,IF($A$1=9,TS!Y31,IF($A$1=10,TS!AB31,""))))))))&amp;IF($A$1=11,TS!AE31,IF($A$1=12,TS!AH31,IF($A$1=13,TS!AK31,IF($A$1=14,TS!AN31,IF($A$1=15,TS!AQ31,IF($A$1=16,TS!AT31,IF($A$1=17,TS!AW31,"")))))))&amp;IF($A$1=18,TS!AZ31,IF($A$1=19,TS!BC31,IF($A$1=20,TS!BF31,IF($A$1=21,TS!BI31,IF($A$1=22,TS!BL31,IF($A$1=23,TS!BO31,""))))))&amp;IF($A$1=24,TS!BR31,IF($A$1=25,TS!BU31,IF($A$1=26,TS!BX31,IF($A$1=27,TS!CA31,IF($A$1=28,TS!CD31,IF($A$1=29,TS!CG31,IF($A$1=1,TS!A31,IF($A$1=2,TS!D31,""))))))))&amp;IF($A$1=30,TS!CJ31,IF($A$1=31,TS!CM31,IF($A$1=32,TS!CP31,IF($A$1=33,TS!CS31,IF($A$1=34,TS!CV31,IF($A$1=35,TS!CY31,IF($A$1=36,TS!DB31,IF($A$1=37,TS!DE31,""))))))))&amp;IF($A$1=38,TS!DH31,IF($A$1=39,TS!DK31,IF($A$1=40,TS!DN31,"")))</f>
        <v/>
      </c>
      <c r="D31" s="260" t="str">
        <f ca="1">IF($A$1=3,TS!H31,IF($A$1=4,TS!K31,IF($A$1=5,TS!N31,IF($A$1=6,TS!Q31,IF($A$1=7,TS!T31,IF($A$1=8,TS!W31,IF($A$1=9,TS!Z31,IF($A$1=10,TS!AC31,""))))))))&amp;IF($A$1=11,TS!AF31,IF($A$1=12,TS!AI31,IF($A$1=13,TS!AL31,IF($A$1=14,TS!AO31,IF($A$1=15,TS!AR31,IF($A$1=16,TS!AU31,IF($A$1=17,TS!AX31,"")))))))&amp;IF($A$1=18,TS!BA31,IF($A$1=19,TS!BD31,IF($A$1=20,TS!BG31,IF($A$1=21,TS!BJ31,IF($A$1=22,TS!BM31,IF($A$1=23,TS!BP31,""))))))&amp;IF($A$1=24,TS!BS31,IF($A$1=25,TS!BV31,IF($A$1=26,TS!BY31,IF($A$1=27,TS!CB31,IF($A$1=28,TS!CE31,IF($A$1=29,TS!CH31,IF($A$1=1,TS!B31,IF($A$1=2,TS!E31,""))))))))&amp;IF($A$1=30,TS!CK31,IF($A$1=31,TS!CN31,IF($A$1=32,TS!CQ31,IF($A$1=33,TS!CT31,IF($A$1=34,TS!CW31,IF($A$1=35,TS!CZ31,IF($A$1=36,TS!DC31,IF($A$1=37,TS!DF31,""))))))))&amp;IF($A$1=38,TS!DI31,IF($A$1=39,TS!DL31,IF($A$1=40,TS!DO31,"")))</f>
        <v/>
      </c>
      <c r="E31" s="261" t="str">
        <f ca="1">IF($A$1=3,TS!I31,IF($A$1=4,TS!L31,IF($A$1=5,TS!O31,IF($A$1=6,TS!R31,IF($A$1=7,TS!U31,IF($A$1=8,TS!X31,IF($A$1=9,TS!AA31,IF($A$1=10,TS!AD31,""))))))))&amp;IF($A$1=11,TS!AG31,IF($A$1=12,TS!AJ31,IF($A$1=13,TS!AM31,IF($A$1=14,TS!AP31,IF($A$1=15,TS!AS31,IF($A$1=16,TS!AV31,IF($A$1=17,TS!AY31,"")))))))&amp;IF($A$1=18,TS!BB31,IF($A$1=19,TS!BE31,IF($A$1=20,TS!BH31,IF($A$1=21,TS!BK31,IF($A$1=22,TS!BN31,IF($A$1=23,TS!BQ31,""))))))&amp;IF($A$1=24,TS!BT31,IF($A$1=25,TS!BW31,IF($A$1=26,TS!BZ31,IF($A$1=27,TS!CC31,IF($A$1=28,TS!CF31,IF($A$1=29,TS!CI31,IF($A$1=1,TS!C31,IF($A$1=2,TS!F31,""))))))))&amp;IF($A$1=30,TS!CL31,IF($A$1=31,TS!CO31,IF($A$1=32,TS!CR31,IF($A$1=33,TS!CU31,IF($A$1=34,TS!CX31,IF($A$1=35,TS!DA31,IF($A$1=36,TS!DD31,IF($A$1=37,TS!DG31,""))))))))&amp;IF($A$1=38,TS!DJ31,IF($A$1=39,TS!DM31,IF($A$1=40,TS!DP31,"")))</f>
        <v/>
      </c>
      <c r="F31" s="262" t="str">
        <f ca="1">IF(Türk!AD31="","",Türk!AD31)</f>
        <v/>
      </c>
      <c r="G31" s="10"/>
      <c r="H31" s="10"/>
      <c r="I31" s="263" t="str">
        <f t="shared" ca="1" si="0"/>
        <v/>
      </c>
      <c r="J31" s="263" t="str">
        <f t="shared" si="1"/>
        <v/>
      </c>
      <c r="K31" s="263" t="str">
        <f t="shared" si="1"/>
        <v/>
      </c>
      <c r="L31" s="264" t="str">
        <f t="shared" ca="1" si="2"/>
        <v/>
      </c>
    </row>
    <row r="32" spans="1:12" ht="17.45" customHeight="1" x14ac:dyDescent="0.15">
      <c r="A32" s="110">
        <f>V!Q32</f>
        <v>0</v>
      </c>
      <c r="B32" s="14">
        <v>31</v>
      </c>
      <c r="C32" s="260" t="str">
        <f ca="1">IF($A$1=3,TS!G32,IF($A$1=4,TS!J32,IF($A$1=5,TS!M32,IF($A$1=6,TS!P32,IF($A$1=7,TS!S32,IF($A$1=8,TS!V32,IF($A$1=9,TS!Y32,IF($A$1=10,TS!AB32,""))))))))&amp;IF($A$1=11,TS!AE32,IF($A$1=12,TS!AH32,IF($A$1=13,TS!AK32,IF($A$1=14,TS!AN32,IF($A$1=15,TS!AQ32,IF($A$1=16,TS!AT32,IF($A$1=17,TS!AW32,"")))))))&amp;IF($A$1=18,TS!AZ32,IF($A$1=19,TS!BC32,IF($A$1=20,TS!BF32,IF($A$1=21,TS!BI32,IF($A$1=22,TS!BL32,IF($A$1=23,TS!BO32,""))))))&amp;IF($A$1=24,TS!BR32,IF($A$1=25,TS!BU32,IF($A$1=26,TS!BX32,IF($A$1=27,TS!CA32,IF($A$1=28,TS!CD32,IF($A$1=29,TS!CG32,IF($A$1=1,TS!A32,IF($A$1=2,TS!D32,""))))))))&amp;IF($A$1=30,TS!CJ32,IF($A$1=31,TS!CM32,IF($A$1=32,TS!CP32,IF($A$1=33,TS!CS32,IF($A$1=34,TS!CV32,IF($A$1=35,TS!CY32,IF($A$1=36,TS!DB32,IF($A$1=37,TS!DE32,""))))))))&amp;IF($A$1=38,TS!DH32,IF($A$1=39,TS!DK32,IF($A$1=40,TS!DN32,"")))</f>
        <v/>
      </c>
      <c r="D32" s="260" t="str">
        <f ca="1">IF($A$1=3,TS!H32,IF($A$1=4,TS!K32,IF($A$1=5,TS!N32,IF($A$1=6,TS!Q32,IF($A$1=7,TS!T32,IF($A$1=8,TS!W32,IF($A$1=9,TS!Z32,IF($A$1=10,TS!AC32,""))))))))&amp;IF($A$1=11,TS!AF32,IF($A$1=12,TS!AI32,IF($A$1=13,TS!AL32,IF($A$1=14,TS!AO32,IF($A$1=15,TS!AR32,IF($A$1=16,TS!AU32,IF($A$1=17,TS!AX32,"")))))))&amp;IF($A$1=18,TS!BA32,IF($A$1=19,TS!BD32,IF($A$1=20,TS!BG32,IF($A$1=21,TS!BJ32,IF($A$1=22,TS!BM32,IF($A$1=23,TS!BP32,""))))))&amp;IF($A$1=24,TS!BS32,IF($A$1=25,TS!BV32,IF($A$1=26,TS!BY32,IF($A$1=27,TS!CB32,IF($A$1=28,TS!CE32,IF($A$1=29,TS!CH32,IF($A$1=1,TS!B32,IF($A$1=2,TS!E32,""))))))))&amp;IF($A$1=30,TS!CK32,IF($A$1=31,TS!CN32,IF($A$1=32,TS!CQ32,IF($A$1=33,TS!CT32,IF($A$1=34,TS!CW32,IF($A$1=35,TS!CZ32,IF($A$1=36,TS!DC32,IF($A$1=37,TS!DF32,""))))))))&amp;IF($A$1=38,TS!DI32,IF($A$1=39,TS!DL32,IF($A$1=40,TS!DO32,"")))</f>
        <v/>
      </c>
      <c r="E32" s="261" t="str">
        <f ca="1">IF($A$1=3,TS!I32,IF($A$1=4,TS!L32,IF($A$1=5,TS!O32,IF($A$1=6,TS!R32,IF($A$1=7,TS!U32,IF($A$1=8,TS!X32,IF($A$1=9,TS!AA32,IF($A$1=10,TS!AD32,""))))))))&amp;IF($A$1=11,TS!AG32,IF($A$1=12,TS!AJ32,IF($A$1=13,TS!AM32,IF($A$1=14,TS!AP32,IF($A$1=15,TS!AS32,IF($A$1=16,TS!AV32,IF($A$1=17,TS!AY32,"")))))))&amp;IF($A$1=18,TS!BB32,IF($A$1=19,TS!BE32,IF($A$1=20,TS!BH32,IF($A$1=21,TS!BK32,IF($A$1=22,TS!BN32,IF($A$1=23,TS!BQ32,""))))))&amp;IF($A$1=24,TS!BT32,IF($A$1=25,TS!BW32,IF($A$1=26,TS!BZ32,IF($A$1=27,TS!CC32,IF($A$1=28,TS!CF32,IF($A$1=29,TS!CI32,IF($A$1=1,TS!C32,IF($A$1=2,TS!F32,""))))))))&amp;IF($A$1=30,TS!CL32,IF($A$1=31,TS!CO32,IF($A$1=32,TS!CR32,IF($A$1=33,TS!CU32,IF($A$1=34,TS!CX32,IF($A$1=35,TS!DA32,IF($A$1=36,TS!DD32,IF($A$1=37,TS!DG32,""))))))))&amp;IF($A$1=38,TS!DJ32,IF($A$1=39,TS!DM32,IF($A$1=40,TS!DP32,"")))</f>
        <v/>
      </c>
      <c r="F32" s="262" t="str">
        <f ca="1">IF(Türk!AD32="","",Türk!AD32)</f>
        <v/>
      </c>
      <c r="G32" s="10"/>
      <c r="H32" s="10"/>
      <c r="I32" s="263" t="str">
        <f t="shared" ca="1" si="0"/>
        <v/>
      </c>
      <c r="J32" s="263" t="str">
        <f t="shared" si="1"/>
        <v/>
      </c>
      <c r="K32" s="263" t="str">
        <f t="shared" si="1"/>
        <v/>
      </c>
      <c r="L32" s="264" t="str">
        <f t="shared" ca="1" si="2"/>
        <v/>
      </c>
    </row>
    <row r="33" spans="1:12" ht="17.45" customHeight="1" x14ac:dyDescent="0.15">
      <c r="A33" s="110">
        <f>V!Q33</f>
        <v>0</v>
      </c>
      <c r="B33" s="14">
        <v>32</v>
      </c>
      <c r="C33" s="260" t="str">
        <f ca="1">IF($A$1=3,TS!G33,IF($A$1=4,TS!J33,IF($A$1=5,TS!M33,IF($A$1=6,TS!P33,IF($A$1=7,TS!S33,IF($A$1=8,TS!V33,IF($A$1=9,TS!Y33,IF($A$1=10,TS!AB33,""))))))))&amp;IF($A$1=11,TS!AE33,IF($A$1=12,TS!AH33,IF($A$1=13,TS!AK33,IF($A$1=14,TS!AN33,IF($A$1=15,TS!AQ33,IF($A$1=16,TS!AT33,IF($A$1=17,TS!AW33,"")))))))&amp;IF($A$1=18,TS!AZ33,IF($A$1=19,TS!BC33,IF($A$1=20,TS!BF33,IF($A$1=21,TS!BI33,IF($A$1=22,TS!BL33,IF($A$1=23,TS!BO33,""))))))&amp;IF($A$1=24,TS!BR33,IF($A$1=25,TS!BU33,IF($A$1=26,TS!BX33,IF($A$1=27,TS!CA33,IF($A$1=28,TS!CD33,IF($A$1=29,TS!CG33,IF($A$1=1,TS!A33,IF($A$1=2,TS!D33,""))))))))&amp;IF($A$1=30,TS!CJ33,IF($A$1=31,TS!CM33,IF($A$1=32,TS!CP33,IF($A$1=33,TS!CS33,IF($A$1=34,TS!CV33,IF($A$1=35,TS!CY33,IF($A$1=36,TS!DB33,IF($A$1=37,TS!DE33,""))))))))&amp;IF($A$1=38,TS!DH33,IF($A$1=39,TS!DK33,IF($A$1=40,TS!DN33,"")))</f>
        <v/>
      </c>
      <c r="D33" s="260" t="str">
        <f ca="1">IF($A$1=3,TS!H33,IF($A$1=4,TS!K33,IF($A$1=5,TS!N33,IF($A$1=6,TS!Q33,IF($A$1=7,TS!T33,IF($A$1=8,TS!W33,IF($A$1=9,TS!Z33,IF($A$1=10,TS!AC33,""))))))))&amp;IF($A$1=11,TS!AF33,IF($A$1=12,TS!AI33,IF($A$1=13,TS!AL33,IF($A$1=14,TS!AO33,IF($A$1=15,TS!AR33,IF($A$1=16,TS!AU33,IF($A$1=17,TS!AX33,"")))))))&amp;IF($A$1=18,TS!BA33,IF($A$1=19,TS!BD33,IF($A$1=20,TS!BG33,IF($A$1=21,TS!BJ33,IF($A$1=22,TS!BM33,IF($A$1=23,TS!BP33,""))))))&amp;IF($A$1=24,TS!BS33,IF($A$1=25,TS!BV33,IF($A$1=26,TS!BY33,IF($A$1=27,TS!CB33,IF($A$1=28,TS!CE33,IF($A$1=29,TS!CH33,IF($A$1=1,TS!B33,IF($A$1=2,TS!E33,""))))))))&amp;IF($A$1=30,TS!CK33,IF($A$1=31,TS!CN33,IF($A$1=32,TS!CQ33,IF($A$1=33,TS!CT33,IF($A$1=34,TS!CW33,IF($A$1=35,TS!CZ33,IF($A$1=36,TS!DC33,IF($A$1=37,TS!DF33,""))))))))&amp;IF($A$1=38,TS!DI33,IF($A$1=39,TS!DL33,IF($A$1=40,TS!DO33,"")))</f>
        <v/>
      </c>
      <c r="E33" s="261" t="str">
        <f ca="1">IF($A$1=3,TS!I33,IF($A$1=4,TS!L33,IF($A$1=5,TS!O33,IF($A$1=6,TS!R33,IF($A$1=7,TS!U33,IF($A$1=8,TS!X33,IF($A$1=9,TS!AA33,IF($A$1=10,TS!AD33,""))))))))&amp;IF($A$1=11,TS!AG33,IF($A$1=12,TS!AJ33,IF($A$1=13,TS!AM33,IF($A$1=14,TS!AP33,IF($A$1=15,TS!AS33,IF($A$1=16,TS!AV33,IF($A$1=17,TS!AY33,"")))))))&amp;IF($A$1=18,TS!BB33,IF($A$1=19,TS!BE33,IF($A$1=20,TS!BH33,IF($A$1=21,TS!BK33,IF($A$1=22,TS!BN33,IF($A$1=23,TS!BQ33,""))))))&amp;IF($A$1=24,TS!BT33,IF($A$1=25,TS!BW33,IF($A$1=26,TS!BZ33,IF($A$1=27,TS!CC33,IF($A$1=28,TS!CF33,IF($A$1=29,TS!CI33,IF($A$1=1,TS!C33,IF($A$1=2,TS!F33,""))))))))&amp;IF($A$1=30,TS!CL33,IF($A$1=31,TS!CO33,IF($A$1=32,TS!CR33,IF($A$1=33,TS!CU33,IF($A$1=34,TS!CX33,IF($A$1=35,TS!DA33,IF($A$1=36,TS!DD33,IF($A$1=37,TS!DG33,""))))))))&amp;IF($A$1=38,TS!DJ33,IF($A$1=39,TS!DM33,IF($A$1=40,TS!DP33,"")))</f>
        <v/>
      </c>
      <c r="F33" s="262" t="str">
        <f ca="1">IF(Türk!AD33="","",Türk!AD33)</f>
        <v/>
      </c>
      <c r="G33" s="10"/>
      <c r="H33" s="10"/>
      <c r="I33" s="263" t="str">
        <f t="shared" ca="1" si="0"/>
        <v/>
      </c>
      <c r="J33" s="263" t="str">
        <f t="shared" si="1"/>
        <v/>
      </c>
      <c r="K33" s="263" t="str">
        <f t="shared" si="1"/>
        <v/>
      </c>
      <c r="L33" s="264" t="str">
        <f t="shared" ca="1" si="2"/>
        <v/>
      </c>
    </row>
    <row r="34" spans="1:12" ht="17.45" customHeight="1" x14ac:dyDescent="0.15">
      <c r="A34" s="110">
        <f>V!Q34</f>
        <v>0</v>
      </c>
      <c r="B34" s="14">
        <v>33</v>
      </c>
      <c r="C34" s="260" t="str">
        <f ca="1">IF($A$1=3,TS!G34,IF($A$1=4,TS!J34,IF($A$1=5,TS!M34,IF($A$1=6,TS!P34,IF($A$1=7,TS!S34,IF($A$1=8,TS!V34,IF($A$1=9,TS!Y34,IF($A$1=10,TS!AB34,""))))))))&amp;IF($A$1=11,TS!AE34,IF($A$1=12,TS!AH34,IF($A$1=13,TS!AK34,IF($A$1=14,TS!AN34,IF($A$1=15,TS!AQ34,IF($A$1=16,TS!AT34,IF($A$1=17,TS!AW34,"")))))))&amp;IF($A$1=18,TS!AZ34,IF($A$1=19,TS!BC34,IF($A$1=20,TS!BF34,IF($A$1=21,TS!BI34,IF($A$1=22,TS!BL34,IF($A$1=23,TS!BO34,""))))))&amp;IF($A$1=24,TS!BR34,IF($A$1=25,TS!BU34,IF($A$1=26,TS!BX34,IF($A$1=27,TS!CA34,IF($A$1=28,TS!CD34,IF($A$1=29,TS!CG34,IF($A$1=1,TS!A34,IF($A$1=2,TS!D34,""))))))))&amp;IF($A$1=30,TS!CJ34,IF($A$1=31,TS!CM34,IF($A$1=32,TS!CP34,IF($A$1=33,TS!CS34,IF($A$1=34,TS!CV34,IF($A$1=35,TS!CY34,IF($A$1=36,TS!DB34,IF($A$1=37,TS!DE34,""))))))))&amp;IF($A$1=38,TS!DH34,IF($A$1=39,TS!DK34,IF($A$1=40,TS!DN34,"")))</f>
        <v/>
      </c>
      <c r="D34" s="260" t="str">
        <f ca="1">IF($A$1=3,TS!H34,IF($A$1=4,TS!K34,IF($A$1=5,TS!N34,IF($A$1=6,TS!Q34,IF($A$1=7,TS!T34,IF($A$1=8,TS!W34,IF($A$1=9,TS!Z34,IF($A$1=10,TS!AC34,""))))))))&amp;IF($A$1=11,TS!AF34,IF($A$1=12,TS!AI34,IF($A$1=13,TS!AL34,IF($A$1=14,TS!AO34,IF($A$1=15,TS!AR34,IF($A$1=16,TS!AU34,IF($A$1=17,TS!AX34,"")))))))&amp;IF($A$1=18,TS!BA34,IF($A$1=19,TS!BD34,IF($A$1=20,TS!BG34,IF($A$1=21,TS!BJ34,IF($A$1=22,TS!BM34,IF($A$1=23,TS!BP34,""))))))&amp;IF($A$1=24,TS!BS34,IF($A$1=25,TS!BV34,IF($A$1=26,TS!BY34,IF($A$1=27,TS!CB34,IF($A$1=28,TS!CE34,IF($A$1=29,TS!CH34,IF($A$1=1,TS!B34,IF($A$1=2,TS!E34,""))))))))&amp;IF($A$1=30,TS!CK34,IF($A$1=31,TS!CN34,IF($A$1=32,TS!CQ34,IF($A$1=33,TS!CT34,IF($A$1=34,TS!CW34,IF($A$1=35,TS!CZ34,IF($A$1=36,TS!DC34,IF($A$1=37,TS!DF34,""))))))))&amp;IF($A$1=38,TS!DI34,IF($A$1=39,TS!DL34,IF($A$1=40,TS!DO34,"")))</f>
        <v/>
      </c>
      <c r="E34" s="261" t="str">
        <f ca="1">IF($A$1=3,TS!I34,IF($A$1=4,TS!L34,IF($A$1=5,TS!O34,IF($A$1=6,TS!R34,IF($A$1=7,TS!U34,IF($A$1=8,TS!X34,IF($A$1=9,TS!AA34,IF($A$1=10,TS!AD34,""))))))))&amp;IF($A$1=11,TS!AG34,IF($A$1=12,TS!AJ34,IF($A$1=13,TS!AM34,IF($A$1=14,TS!AP34,IF($A$1=15,TS!AS34,IF($A$1=16,TS!AV34,IF($A$1=17,TS!AY34,"")))))))&amp;IF($A$1=18,TS!BB34,IF($A$1=19,TS!BE34,IF($A$1=20,TS!BH34,IF($A$1=21,TS!BK34,IF($A$1=22,TS!BN34,IF($A$1=23,TS!BQ34,""))))))&amp;IF($A$1=24,TS!BT34,IF($A$1=25,TS!BW34,IF($A$1=26,TS!BZ34,IF($A$1=27,TS!CC34,IF($A$1=28,TS!CF34,IF($A$1=29,TS!CI34,IF($A$1=1,TS!C34,IF($A$1=2,TS!F34,""))))))))&amp;IF($A$1=30,TS!CL34,IF($A$1=31,TS!CO34,IF($A$1=32,TS!CR34,IF($A$1=33,TS!CU34,IF($A$1=34,TS!CX34,IF($A$1=35,TS!DA34,IF($A$1=36,TS!DD34,IF($A$1=37,TS!DG34,""))))))))&amp;IF($A$1=38,TS!DJ34,IF($A$1=39,TS!DM34,IF($A$1=40,TS!DP34,"")))</f>
        <v/>
      </c>
      <c r="F34" s="262" t="str">
        <f ca="1">IF(Türk!AD34="","",Türk!AD34)</f>
        <v/>
      </c>
      <c r="G34" s="10"/>
      <c r="H34" s="10"/>
      <c r="I34" s="263" t="str">
        <f t="shared" ca="1" si="0"/>
        <v/>
      </c>
      <c r="J34" s="263" t="str">
        <f t="shared" si="1"/>
        <v/>
      </c>
      <c r="K34" s="263" t="str">
        <f t="shared" si="1"/>
        <v/>
      </c>
      <c r="L34" s="264" t="str">
        <f t="shared" ca="1" si="2"/>
        <v/>
      </c>
    </row>
    <row r="35" spans="1:12" ht="17.45" customHeight="1" x14ac:dyDescent="0.15">
      <c r="A35" s="110">
        <f>V!Q35</f>
        <v>0</v>
      </c>
      <c r="B35" s="14">
        <v>34</v>
      </c>
      <c r="C35" s="260" t="str">
        <f ca="1">IF($A$1=3,TS!G35,IF($A$1=4,TS!J35,IF($A$1=5,TS!M35,IF($A$1=6,TS!P35,IF($A$1=7,TS!S35,IF($A$1=8,TS!V35,IF($A$1=9,TS!Y35,IF($A$1=10,TS!AB35,""))))))))&amp;IF($A$1=11,TS!AE35,IF($A$1=12,TS!AH35,IF($A$1=13,TS!AK35,IF($A$1=14,TS!AN35,IF($A$1=15,TS!AQ35,IF($A$1=16,TS!AT35,IF($A$1=17,TS!AW35,"")))))))&amp;IF($A$1=18,TS!AZ35,IF($A$1=19,TS!BC35,IF($A$1=20,TS!BF35,IF($A$1=21,TS!BI35,IF($A$1=22,TS!BL35,IF($A$1=23,TS!BO35,""))))))&amp;IF($A$1=24,TS!BR35,IF($A$1=25,TS!BU35,IF($A$1=26,TS!BX35,IF($A$1=27,TS!CA35,IF($A$1=28,TS!CD35,IF($A$1=29,TS!CG35,IF($A$1=1,TS!A35,IF($A$1=2,TS!D35,""))))))))&amp;IF($A$1=30,TS!CJ35,IF($A$1=31,TS!CM35,IF($A$1=32,TS!CP35,IF($A$1=33,TS!CS35,IF($A$1=34,TS!CV35,IF($A$1=35,TS!CY35,IF($A$1=36,TS!DB35,IF($A$1=37,TS!DE35,""))))))))&amp;IF($A$1=38,TS!DH35,IF($A$1=39,TS!DK35,IF($A$1=40,TS!DN35,"")))</f>
        <v/>
      </c>
      <c r="D35" s="260" t="str">
        <f ca="1">IF($A$1=3,TS!H35,IF($A$1=4,TS!K35,IF($A$1=5,TS!N35,IF($A$1=6,TS!Q35,IF($A$1=7,TS!T35,IF($A$1=8,TS!W35,IF($A$1=9,TS!Z35,IF($A$1=10,TS!AC35,""))))))))&amp;IF($A$1=11,TS!AF35,IF($A$1=12,TS!AI35,IF($A$1=13,TS!AL35,IF($A$1=14,TS!AO35,IF($A$1=15,TS!AR35,IF($A$1=16,TS!AU35,IF($A$1=17,TS!AX35,"")))))))&amp;IF($A$1=18,TS!BA35,IF($A$1=19,TS!BD35,IF($A$1=20,TS!BG35,IF($A$1=21,TS!BJ35,IF($A$1=22,TS!BM35,IF($A$1=23,TS!BP35,""))))))&amp;IF($A$1=24,TS!BS35,IF($A$1=25,TS!BV35,IF($A$1=26,TS!BY35,IF($A$1=27,TS!CB35,IF($A$1=28,TS!CE35,IF($A$1=29,TS!CH35,IF($A$1=1,TS!B35,IF($A$1=2,TS!E35,""))))))))&amp;IF($A$1=30,TS!CK35,IF($A$1=31,TS!CN35,IF($A$1=32,TS!CQ35,IF($A$1=33,TS!CT35,IF($A$1=34,TS!CW35,IF($A$1=35,TS!CZ35,IF($A$1=36,TS!DC35,IF($A$1=37,TS!DF35,""))))))))&amp;IF($A$1=38,TS!DI35,IF($A$1=39,TS!DL35,IF($A$1=40,TS!DO35,"")))</f>
        <v/>
      </c>
      <c r="E35" s="261" t="str">
        <f ca="1">IF($A$1=3,TS!I35,IF($A$1=4,TS!L35,IF($A$1=5,TS!O35,IF($A$1=6,TS!R35,IF($A$1=7,TS!U35,IF($A$1=8,TS!X35,IF($A$1=9,TS!AA35,IF($A$1=10,TS!AD35,""))))))))&amp;IF($A$1=11,TS!AG35,IF($A$1=12,TS!AJ35,IF($A$1=13,TS!AM35,IF($A$1=14,TS!AP35,IF($A$1=15,TS!AS35,IF($A$1=16,TS!AV35,IF($A$1=17,TS!AY35,"")))))))&amp;IF($A$1=18,TS!BB35,IF($A$1=19,TS!BE35,IF($A$1=20,TS!BH35,IF($A$1=21,TS!BK35,IF($A$1=22,TS!BN35,IF($A$1=23,TS!BQ35,""))))))&amp;IF($A$1=24,TS!BT35,IF($A$1=25,TS!BW35,IF($A$1=26,TS!BZ35,IF($A$1=27,TS!CC35,IF($A$1=28,TS!CF35,IF($A$1=29,TS!CI35,IF($A$1=1,TS!C35,IF($A$1=2,TS!F35,""))))))))&amp;IF($A$1=30,TS!CL35,IF($A$1=31,TS!CO35,IF($A$1=32,TS!CR35,IF($A$1=33,TS!CU35,IF($A$1=34,TS!CX35,IF($A$1=35,TS!DA35,IF($A$1=36,TS!DD35,IF($A$1=37,TS!DG35,""))))))))&amp;IF($A$1=38,TS!DJ35,IF($A$1=39,TS!DM35,IF($A$1=40,TS!DP35,"")))</f>
        <v/>
      </c>
      <c r="F35" s="262" t="str">
        <f ca="1">IF(Türk!AD35="","",Türk!AD35)</f>
        <v/>
      </c>
      <c r="G35" s="10"/>
      <c r="H35" s="10"/>
      <c r="I35" s="263" t="str">
        <f t="shared" ca="1" si="0"/>
        <v/>
      </c>
      <c r="J35" s="263" t="str">
        <f t="shared" si="1"/>
        <v/>
      </c>
      <c r="K35" s="263" t="str">
        <f t="shared" si="1"/>
        <v/>
      </c>
      <c r="L35" s="264" t="str">
        <f t="shared" ca="1" si="2"/>
        <v/>
      </c>
    </row>
    <row r="36" spans="1:12" ht="17.45" customHeight="1" x14ac:dyDescent="0.15">
      <c r="A36" s="110">
        <f>V!Q36</f>
        <v>0</v>
      </c>
      <c r="B36" s="14">
        <v>35</v>
      </c>
      <c r="C36" s="260" t="str">
        <f ca="1">IF($A$1=3,TS!G36,IF($A$1=4,TS!J36,IF($A$1=5,TS!M36,IF($A$1=6,TS!P36,IF($A$1=7,TS!S36,IF($A$1=8,TS!V36,IF($A$1=9,TS!Y36,IF($A$1=10,TS!AB36,""))))))))&amp;IF($A$1=11,TS!AE36,IF($A$1=12,TS!AH36,IF($A$1=13,TS!AK36,IF($A$1=14,TS!AN36,IF($A$1=15,TS!AQ36,IF($A$1=16,TS!AT36,IF($A$1=17,TS!AW36,"")))))))&amp;IF($A$1=18,TS!AZ36,IF($A$1=19,TS!BC36,IF($A$1=20,TS!BF36,IF($A$1=21,TS!BI36,IF($A$1=22,TS!BL36,IF($A$1=23,TS!BO36,""))))))&amp;IF($A$1=24,TS!BR36,IF($A$1=25,TS!BU36,IF($A$1=26,TS!BX36,IF($A$1=27,TS!CA36,IF($A$1=28,TS!CD36,IF($A$1=29,TS!CG36,IF($A$1=1,TS!A36,IF($A$1=2,TS!D36,""))))))))&amp;IF($A$1=30,TS!CJ36,IF($A$1=31,TS!CM36,IF($A$1=32,TS!CP36,IF($A$1=33,TS!CS36,IF($A$1=34,TS!CV36,IF($A$1=35,TS!CY36,IF($A$1=36,TS!DB36,IF($A$1=37,TS!DE36,""))))))))&amp;IF($A$1=38,TS!DH36,IF($A$1=39,TS!DK36,IF($A$1=40,TS!DN36,"")))</f>
        <v/>
      </c>
      <c r="D36" s="260" t="str">
        <f ca="1">IF($A$1=3,TS!H36,IF($A$1=4,TS!K36,IF($A$1=5,TS!N36,IF($A$1=6,TS!Q36,IF($A$1=7,TS!T36,IF($A$1=8,TS!W36,IF($A$1=9,TS!Z36,IF($A$1=10,TS!AC36,""))))))))&amp;IF($A$1=11,TS!AF36,IF($A$1=12,TS!AI36,IF($A$1=13,TS!AL36,IF($A$1=14,TS!AO36,IF($A$1=15,TS!AR36,IF($A$1=16,TS!AU36,IF($A$1=17,TS!AX36,"")))))))&amp;IF($A$1=18,TS!BA36,IF($A$1=19,TS!BD36,IF($A$1=20,TS!BG36,IF($A$1=21,TS!BJ36,IF($A$1=22,TS!BM36,IF($A$1=23,TS!BP36,""))))))&amp;IF($A$1=24,TS!BS36,IF($A$1=25,TS!BV36,IF($A$1=26,TS!BY36,IF($A$1=27,TS!CB36,IF($A$1=28,TS!CE36,IF($A$1=29,TS!CH36,IF($A$1=1,TS!B36,IF($A$1=2,TS!E36,""))))))))&amp;IF($A$1=30,TS!CK36,IF($A$1=31,TS!CN36,IF($A$1=32,TS!CQ36,IF($A$1=33,TS!CT36,IF($A$1=34,TS!CW36,IF($A$1=35,TS!CZ36,IF($A$1=36,TS!DC36,IF($A$1=37,TS!DF36,""))))))))&amp;IF($A$1=38,TS!DI36,IF($A$1=39,TS!DL36,IF($A$1=40,TS!DO36,"")))</f>
        <v/>
      </c>
      <c r="E36" s="261" t="str">
        <f ca="1">IF($A$1=3,TS!I36,IF($A$1=4,TS!L36,IF($A$1=5,TS!O36,IF($A$1=6,TS!R36,IF($A$1=7,TS!U36,IF($A$1=8,TS!X36,IF($A$1=9,TS!AA36,IF($A$1=10,TS!AD36,""))))))))&amp;IF($A$1=11,TS!AG36,IF($A$1=12,TS!AJ36,IF($A$1=13,TS!AM36,IF($A$1=14,TS!AP36,IF($A$1=15,TS!AS36,IF($A$1=16,TS!AV36,IF($A$1=17,TS!AY36,"")))))))&amp;IF($A$1=18,TS!BB36,IF($A$1=19,TS!BE36,IF($A$1=20,TS!BH36,IF($A$1=21,TS!BK36,IF($A$1=22,TS!BN36,IF($A$1=23,TS!BQ36,""))))))&amp;IF($A$1=24,TS!BT36,IF($A$1=25,TS!BW36,IF($A$1=26,TS!BZ36,IF($A$1=27,TS!CC36,IF($A$1=28,TS!CF36,IF($A$1=29,TS!CI36,IF($A$1=1,TS!C36,IF($A$1=2,TS!F36,""))))))))&amp;IF($A$1=30,TS!CL36,IF($A$1=31,TS!CO36,IF($A$1=32,TS!CR36,IF($A$1=33,TS!CU36,IF($A$1=34,TS!CX36,IF($A$1=35,TS!DA36,IF($A$1=36,TS!DD36,IF($A$1=37,TS!DG36,""))))))))&amp;IF($A$1=38,TS!DJ36,IF($A$1=39,TS!DM36,IF($A$1=40,TS!DP36,"")))</f>
        <v/>
      </c>
      <c r="F36" s="262" t="str">
        <f ca="1">IF(Türk!AD36="","",Türk!AD36)</f>
        <v/>
      </c>
      <c r="G36" s="10"/>
      <c r="H36" s="10"/>
      <c r="I36" s="263" t="str">
        <f t="shared" ca="1" si="0"/>
        <v/>
      </c>
      <c r="J36" s="263" t="str">
        <f t="shared" si="1"/>
        <v/>
      </c>
      <c r="K36" s="263" t="str">
        <f t="shared" si="1"/>
        <v/>
      </c>
      <c r="L36" s="264" t="str">
        <f t="shared" ca="1" si="2"/>
        <v/>
      </c>
    </row>
    <row r="37" spans="1:12" ht="17.45" customHeight="1" x14ac:dyDescent="0.15">
      <c r="A37" s="110">
        <f>V!Q37</f>
        <v>0</v>
      </c>
      <c r="B37" s="14">
        <v>36</v>
      </c>
      <c r="C37" s="260" t="str">
        <f ca="1">IF($A$1=3,TS!G37,IF($A$1=4,TS!J37,IF($A$1=5,TS!M37,IF($A$1=6,TS!P37,IF($A$1=7,TS!S37,IF($A$1=8,TS!V37,IF($A$1=9,TS!Y37,IF($A$1=10,TS!AB37,""))))))))&amp;IF($A$1=11,TS!AE37,IF($A$1=12,TS!AH37,IF($A$1=13,TS!AK37,IF($A$1=14,TS!AN37,IF($A$1=15,TS!AQ37,IF($A$1=16,TS!AT37,IF($A$1=17,TS!AW37,"")))))))&amp;IF($A$1=18,TS!AZ37,IF($A$1=19,TS!BC37,IF($A$1=20,TS!BF37,IF($A$1=21,TS!BI37,IF($A$1=22,TS!BL37,IF($A$1=23,TS!BO37,""))))))&amp;IF($A$1=24,TS!BR37,IF($A$1=25,TS!BU37,IF($A$1=26,TS!BX37,IF($A$1=27,TS!CA37,IF($A$1=28,TS!CD37,IF($A$1=29,TS!CG37,IF($A$1=1,TS!A37,IF($A$1=2,TS!D37,""))))))))&amp;IF($A$1=30,TS!CJ37,IF($A$1=31,TS!CM37,IF($A$1=32,TS!CP37,IF($A$1=33,TS!CS37,IF($A$1=34,TS!CV37,IF($A$1=35,TS!CY37,IF($A$1=36,TS!DB37,IF($A$1=37,TS!DE37,""))))))))&amp;IF($A$1=38,TS!DH37,IF($A$1=39,TS!DK37,IF($A$1=40,TS!DN37,"")))</f>
        <v/>
      </c>
      <c r="D37" s="260" t="str">
        <f ca="1">IF($A$1=3,TS!H37,IF($A$1=4,TS!K37,IF($A$1=5,TS!N37,IF($A$1=6,TS!Q37,IF($A$1=7,TS!T37,IF($A$1=8,TS!W37,IF($A$1=9,TS!Z37,IF($A$1=10,TS!AC37,""))))))))&amp;IF($A$1=11,TS!AF37,IF($A$1=12,TS!AI37,IF($A$1=13,TS!AL37,IF($A$1=14,TS!AO37,IF($A$1=15,TS!AR37,IF($A$1=16,TS!AU37,IF($A$1=17,TS!AX37,"")))))))&amp;IF($A$1=18,TS!BA37,IF($A$1=19,TS!BD37,IF($A$1=20,TS!BG37,IF($A$1=21,TS!BJ37,IF($A$1=22,TS!BM37,IF($A$1=23,TS!BP37,""))))))&amp;IF($A$1=24,TS!BS37,IF($A$1=25,TS!BV37,IF($A$1=26,TS!BY37,IF($A$1=27,TS!CB37,IF($A$1=28,TS!CE37,IF($A$1=29,TS!CH37,IF($A$1=1,TS!B37,IF($A$1=2,TS!E37,""))))))))&amp;IF($A$1=30,TS!CK37,IF($A$1=31,TS!CN37,IF($A$1=32,TS!CQ37,IF($A$1=33,TS!CT37,IF($A$1=34,TS!CW37,IF($A$1=35,TS!CZ37,IF($A$1=36,TS!DC37,IF($A$1=37,TS!DF37,""))))))))&amp;IF($A$1=38,TS!DI37,IF($A$1=39,TS!DL37,IF($A$1=40,TS!DO37,"")))</f>
        <v/>
      </c>
      <c r="E37" s="261" t="str">
        <f ca="1">IF($A$1=3,TS!I37,IF($A$1=4,TS!L37,IF($A$1=5,TS!O37,IF($A$1=6,TS!R37,IF($A$1=7,TS!U37,IF($A$1=8,TS!X37,IF($A$1=9,TS!AA37,IF($A$1=10,TS!AD37,""))))))))&amp;IF($A$1=11,TS!AG37,IF($A$1=12,TS!AJ37,IF($A$1=13,TS!AM37,IF($A$1=14,TS!AP37,IF($A$1=15,TS!AS37,IF($A$1=16,TS!AV37,IF($A$1=17,TS!AY37,"")))))))&amp;IF($A$1=18,TS!BB37,IF($A$1=19,TS!BE37,IF($A$1=20,TS!BH37,IF($A$1=21,TS!BK37,IF($A$1=22,TS!BN37,IF($A$1=23,TS!BQ37,""))))))&amp;IF($A$1=24,TS!BT37,IF($A$1=25,TS!BW37,IF($A$1=26,TS!BZ37,IF($A$1=27,TS!CC37,IF($A$1=28,TS!CF37,IF($A$1=29,TS!CI37,IF($A$1=1,TS!C37,IF($A$1=2,TS!F37,""))))))))&amp;IF($A$1=30,TS!CL37,IF($A$1=31,TS!CO37,IF($A$1=32,TS!CR37,IF($A$1=33,TS!CU37,IF($A$1=34,TS!CX37,IF($A$1=35,TS!DA37,IF($A$1=36,TS!DD37,IF($A$1=37,TS!DG37,""))))))))&amp;IF($A$1=38,TS!DJ37,IF($A$1=39,TS!DM37,IF($A$1=40,TS!DP37,"")))</f>
        <v/>
      </c>
      <c r="F37" s="262" t="str">
        <f ca="1">IF(Türk!AD37="","",Türk!AD37)</f>
        <v/>
      </c>
      <c r="G37" s="10"/>
      <c r="H37" s="10"/>
      <c r="I37" s="263" t="str">
        <f t="shared" ca="1" si="0"/>
        <v/>
      </c>
      <c r="J37" s="263" t="str">
        <f t="shared" si="1"/>
        <v/>
      </c>
      <c r="K37" s="263" t="str">
        <f t="shared" si="1"/>
        <v/>
      </c>
      <c r="L37" s="264" t="str">
        <f t="shared" ca="1" si="2"/>
        <v/>
      </c>
    </row>
    <row r="38" spans="1:12" ht="17.45" customHeight="1" x14ac:dyDescent="0.15">
      <c r="A38" s="110">
        <f>V!Q38</f>
        <v>0</v>
      </c>
      <c r="B38" s="14">
        <v>37</v>
      </c>
      <c r="C38" s="260" t="str">
        <f ca="1">IF($A$1=3,TS!G38,IF($A$1=4,TS!J38,IF($A$1=5,TS!M38,IF($A$1=6,TS!P38,IF($A$1=7,TS!S38,IF($A$1=8,TS!V38,IF($A$1=9,TS!Y38,IF($A$1=10,TS!AB38,""))))))))&amp;IF($A$1=11,TS!AE38,IF($A$1=12,TS!AH38,IF($A$1=13,TS!AK38,IF($A$1=14,TS!AN38,IF($A$1=15,TS!AQ38,IF($A$1=16,TS!AT38,IF($A$1=17,TS!AW38,"")))))))&amp;IF($A$1=18,TS!AZ38,IF($A$1=19,TS!BC38,IF($A$1=20,TS!BF38,IF($A$1=21,TS!BI38,IF($A$1=22,TS!BL38,IF($A$1=23,TS!BO38,""))))))&amp;IF($A$1=24,TS!BR38,IF($A$1=25,TS!BU38,IF($A$1=26,TS!BX38,IF($A$1=27,TS!CA38,IF($A$1=28,TS!CD38,IF($A$1=29,TS!CG38,IF($A$1=1,TS!A38,IF($A$1=2,TS!D38,""))))))))&amp;IF($A$1=30,TS!CJ38,IF($A$1=31,TS!CM38,IF($A$1=32,TS!CP38,IF($A$1=33,TS!CS38,IF($A$1=34,TS!CV38,IF($A$1=35,TS!CY38,IF($A$1=36,TS!DB38,IF($A$1=37,TS!DE38,""))))))))&amp;IF($A$1=38,TS!DH38,IF($A$1=39,TS!DK38,IF($A$1=40,TS!DN38,"")))</f>
        <v/>
      </c>
      <c r="D38" s="260" t="str">
        <f ca="1">IF($A$1=3,TS!H38,IF($A$1=4,TS!K38,IF($A$1=5,TS!N38,IF($A$1=6,TS!Q38,IF($A$1=7,TS!T38,IF($A$1=8,TS!W38,IF($A$1=9,TS!Z38,IF($A$1=10,TS!AC38,""))))))))&amp;IF($A$1=11,TS!AF38,IF($A$1=12,TS!AI38,IF($A$1=13,TS!AL38,IF($A$1=14,TS!AO38,IF($A$1=15,TS!AR38,IF($A$1=16,TS!AU38,IF($A$1=17,TS!AX38,"")))))))&amp;IF($A$1=18,TS!BA38,IF($A$1=19,TS!BD38,IF($A$1=20,TS!BG38,IF($A$1=21,TS!BJ38,IF($A$1=22,TS!BM38,IF($A$1=23,TS!BP38,""))))))&amp;IF($A$1=24,TS!BS38,IF($A$1=25,TS!BV38,IF($A$1=26,TS!BY38,IF($A$1=27,TS!CB38,IF($A$1=28,TS!CE38,IF($A$1=29,TS!CH38,IF($A$1=1,TS!B38,IF($A$1=2,TS!E38,""))))))))&amp;IF($A$1=30,TS!CK38,IF($A$1=31,TS!CN38,IF($A$1=32,TS!CQ38,IF($A$1=33,TS!CT38,IF($A$1=34,TS!CW38,IF($A$1=35,TS!CZ38,IF($A$1=36,TS!DC38,IF($A$1=37,TS!DF38,""))))))))&amp;IF($A$1=38,TS!DI38,IF($A$1=39,TS!DL38,IF($A$1=40,TS!DO38,"")))</f>
        <v/>
      </c>
      <c r="E38" s="261" t="str">
        <f ca="1">IF($A$1=3,TS!I38,IF($A$1=4,TS!L38,IF($A$1=5,TS!O38,IF($A$1=6,TS!R38,IF($A$1=7,TS!U38,IF($A$1=8,TS!X38,IF($A$1=9,TS!AA38,IF($A$1=10,TS!AD38,""))))))))&amp;IF($A$1=11,TS!AG38,IF($A$1=12,TS!AJ38,IF($A$1=13,TS!AM38,IF($A$1=14,TS!AP38,IF($A$1=15,TS!AS38,IF($A$1=16,TS!AV38,IF($A$1=17,TS!AY38,"")))))))&amp;IF($A$1=18,TS!BB38,IF($A$1=19,TS!BE38,IF($A$1=20,TS!BH38,IF($A$1=21,TS!BK38,IF($A$1=22,TS!BN38,IF($A$1=23,TS!BQ38,""))))))&amp;IF($A$1=24,TS!BT38,IF($A$1=25,TS!BW38,IF($A$1=26,TS!BZ38,IF($A$1=27,TS!CC38,IF($A$1=28,TS!CF38,IF($A$1=29,TS!CI38,IF($A$1=1,TS!C38,IF($A$1=2,TS!F38,""))))))))&amp;IF($A$1=30,TS!CL38,IF($A$1=31,TS!CO38,IF($A$1=32,TS!CR38,IF($A$1=33,TS!CU38,IF($A$1=34,TS!CX38,IF($A$1=35,TS!DA38,IF($A$1=36,TS!DD38,IF($A$1=37,TS!DG38,""))))))))&amp;IF($A$1=38,TS!DJ38,IF($A$1=39,TS!DM38,IF($A$1=40,TS!DP38,"")))</f>
        <v/>
      </c>
      <c r="F38" s="262" t="str">
        <f ca="1">IF(Türk!AD38="","",Türk!AD38)</f>
        <v/>
      </c>
      <c r="G38" s="10"/>
      <c r="H38" s="10"/>
      <c r="I38" s="263" t="str">
        <f t="shared" ca="1" si="0"/>
        <v/>
      </c>
      <c r="J38" s="263" t="str">
        <f t="shared" si="1"/>
        <v/>
      </c>
      <c r="K38" s="263" t="str">
        <f t="shared" si="1"/>
        <v/>
      </c>
      <c r="L38" s="264" t="str">
        <f t="shared" ca="1" si="2"/>
        <v/>
      </c>
    </row>
    <row r="39" spans="1:12" ht="17.45" customHeight="1" x14ac:dyDescent="0.15">
      <c r="A39" s="110">
        <f>V!Q39</f>
        <v>0</v>
      </c>
      <c r="B39" s="14">
        <v>38</v>
      </c>
      <c r="C39" s="260" t="str">
        <f ca="1">IF($A$1=3,TS!G39,IF($A$1=4,TS!J39,IF($A$1=5,TS!M39,IF($A$1=6,TS!P39,IF($A$1=7,TS!S39,IF($A$1=8,TS!V39,IF($A$1=9,TS!Y39,IF($A$1=10,TS!AB39,""))))))))&amp;IF($A$1=11,TS!AE39,IF($A$1=12,TS!AH39,IF($A$1=13,TS!AK39,IF($A$1=14,TS!AN39,IF($A$1=15,TS!AQ39,IF($A$1=16,TS!AT39,IF($A$1=17,TS!AW39,"")))))))&amp;IF($A$1=18,TS!AZ39,IF($A$1=19,TS!BC39,IF($A$1=20,TS!BF39,IF($A$1=21,TS!BI39,IF($A$1=22,TS!BL39,IF($A$1=23,TS!BO39,""))))))&amp;IF($A$1=24,TS!BR39,IF($A$1=25,TS!BU39,IF($A$1=26,TS!BX39,IF($A$1=27,TS!CA39,IF($A$1=28,TS!CD39,IF($A$1=29,TS!CG39,IF($A$1=1,TS!A39,IF($A$1=2,TS!D39,""))))))))&amp;IF($A$1=30,TS!CJ39,IF($A$1=31,TS!CM39,IF($A$1=32,TS!CP39,IF($A$1=33,TS!CS39,IF($A$1=34,TS!CV39,IF($A$1=35,TS!CY39,IF($A$1=36,TS!DB39,IF($A$1=37,TS!DE39,""))))))))&amp;IF($A$1=38,TS!DH39,IF($A$1=39,TS!DK39,IF($A$1=40,TS!DN39,"")))</f>
        <v/>
      </c>
      <c r="D39" s="260" t="str">
        <f ca="1">IF($A$1=3,TS!H39,IF($A$1=4,TS!K39,IF($A$1=5,TS!N39,IF($A$1=6,TS!Q39,IF($A$1=7,TS!T39,IF($A$1=8,TS!W39,IF($A$1=9,TS!Z39,IF($A$1=10,TS!AC39,""))))))))&amp;IF($A$1=11,TS!AF39,IF($A$1=12,TS!AI39,IF($A$1=13,TS!AL39,IF($A$1=14,TS!AO39,IF($A$1=15,TS!AR39,IF($A$1=16,TS!AU39,IF($A$1=17,TS!AX39,"")))))))&amp;IF($A$1=18,TS!BA39,IF($A$1=19,TS!BD39,IF($A$1=20,TS!BG39,IF($A$1=21,TS!BJ39,IF($A$1=22,TS!BM39,IF($A$1=23,TS!BP39,""))))))&amp;IF($A$1=24,TS!BS39,IF($A$1=25,TS!BV39,IF($A$1=26,TS!BY39,IF($A$1=27,TS!CB39,IF($A$1=28,TS!CE39,IF($A$1=29,TS!CH39,IF($A$1=1,TS!B39,IF($A$1=2,TS!E39,""))))))))&amp;IF($A$1=30,TS!CK39,IF($A$1=31,TS!CN39,IF($A$1=32,TS!CQ39,IF($A$1=33,TS!CT39,IF($A$1=34,TS!CW39,IF($A$1=35,TS!CZ39,IF($A$1=36,TS!DC39,IF($A$1=37,TS!DF39,""))))))))&amp;IF($A$1=38,TS!DI39,IF($A$1=39,TS!DL39,IF($A$1=40,TS!DO39,"")))</f>
        <v/>
      </c>
      <c r="E39" s="261" t="str">
        <f ca="1">IF($A$1=3,TS!I39,IF($A$1=4,TS!L39,IF($A$1=5,TS!O39,IF($A$1=6,TS!R39,IF($A$1=7,TS!U39,IF($A$1=8,TS!X39,IF($A$1=9,TS!AA39,IF($A$1=10,TS!AD39,""))))))))&amp;IF($A$1=11,TS!AG39,IF($A$1=12,TS!AJ39,IF($A$1=13,TS!AM39,IF($A$1=14,TS!AP39,IF($A$1=15,TS!AS39,IF($A$1=16,TS!AV39,IF($A$1=17,TS!AY39,"")))))))&amp;IF($A$1=18,TS!BB39,IF($A$1=19,TS!BE39,IF($A$1=20,TS!BH39,IF($A$1=21,TS!BK39,IF($A$1=22,TS!BN39,IF($A$1=23,TS!BQ39,""))))))&amp;IF($A$1=24,TS!BT39,IF($A$1=25,TS!BW39,IF($A$1=26,TS!BZ39,IF($A$1=27,TS!CC39,IF($A$1=28,TS!CF39,IF($A$1=29,TS!CI39,IF($A$1=1,TS!C39,IF($A$1=2,TS!F39,""))))))))&amp;IF($A$1=30,TS!CL39,IF($A$1=31,TS!CO39,IF($A$1=32,TS!CR39,IF($A$1=33,TS!CU39,IF($A$1=34,TS!CX39,IF($A$1=35,TS!DA39,IF($A$1=36,TS!DD39,IF($A$1=37,TS!DG39,""))))))))&amp;IF($A$1=38,TS!DJ39,IF($A$1=39,TS!DM39,IF($A$1=40,TS!DP39,"")))</f>
        <v/>
      </c>
      <c r="F39" s="262" t="str">
        <f ca="1">IF(Türk!AD39="","",Türk!AD39)</f>
        <v/>
      </c>
      <c r="G39" s="10"/>
      <c r="H39" s="10"/>
      <c r="I39" s="263" t="str">
        <f t="shared" ca="1" si="0"/>
        <v/>
      </c>
      <c r="J39" s="263" t="str">
        <f t="shared" si="1"/>
        <v/>
      </c>
      <c r="K39" s="263" t="str">
        <f t="shared" si="1"/>
        <v/>
      </c>
      <c r="L39" s="264" t="str">
        <f t="shared" ca="1" si="2"/>
        <v/>
      </c>
    </row>
    <row r="40" spans="1:12" ht="17.45" customHeight="1" x14ac:dyDescent="0.15">
      <c r="A40" s="110">
        <f>V!Q40</f>
        <v>0</v>
      </c>
      <c r="B40" s="14">
        <v>39</v>
      </c>
      <c r="C40" s="260" t="str">
        <f ca="1">IF($A$1=3,TS!G40,IF($A$1=4,TS!J40,IF($A$1=5,TS!M40,IF($A$1=6,TS!P40,IF($A$1=7,TS!S40,IF($A$1=8,TS!V40,IF($A$1=9,TS!Y40,IF($A$1=10,TS!AB40,""))))))))&amp;IF($A$1=11,TS!AE40,IF($A$1=12,TS!AH40,IF($A$1=13,TS!AK40,IF($A$1=14,TS!AN40,IF($A$1=15,TS!AQ40,IF($A$1=16,TS!AT40,IF($A$1=17,TS!AW40,"")))))))&amp;IF($A$1=18,TS!AZ40,IF($A$1=19,TS!BC40,IF($A$1=20,TS!BF40,IF($A$1=21,TS!BI40,IF($A$1=22,TS!BL40,IF($A$1=23,TS!BO40,""))))))&amp;IF($A$1=24,TS!BR40,IF($A$1=25,TS!BU40,IF($A$1=26,TS!BX40,IF($A$1=27,TS!CA40,IF($A$1=28,TS!CD40,IF($A$1=29,TS!CG40,IF($A$1=1,TS!A40,IF($A$1=2,TS!D40,""))))))))&amp;IF($A$1=30,TS!CJ40,IF($A$1=31,TS!CM40,IF($A$1=32,TS!CP40,IF($A$1=33,TS!CS40,IF($A$1=34,TS!CV40,IF($A$1=35,TS!CY40,IF($A$1=36,TS!DB40,IF($A$1=37,TS!DE40,""))))))))&amp;IF($A$1=38,TS!DH40,IF($A$1=39,TS!DK40,IF($A$1=40,TS!DN40,"")))</f>
        <v/>
      </c>
      <c r="D40" s="260" t="str">
        <f ca="1">IF($A$1=3,TS!H40,IF($A$1=4,TS!K40,IF($A$1=5,TS!N40,IF($A$1=6,TS!Q40,IF($A$1=7,TS!T40,IF($A$1=8,TS!W40,IF($A$1=9,TS!Z40,IF($A$1=10,TS!AC40,""))))))))&amp;IF($A$1=11,TS!AF40,IF($A$1=12,TS!AI40,IF($A$1=13,TS!AL40,IF($A$1=14,TS!AO40,IF($A$1=15,TS!AR40,IF($A$1=16,TS!AU40,IF($A$1=17,TS!AX40,"")))))))&amp;IF($A$1=18,TS!BA40,IF($A$1=19,TS!BD40,IF($A$1=20,TS!BG40,IF($A$1=21,TS!BJ40,IF($A$1=22,TS!BM40,IF($A$1=23,TS!BP40,""))))))&amp;IF($A$1=24,TS!BS40,IF($A$1=25,TS!BV40,IF($A$1=26,TS!BY40,IF($A$1=27,TS!CB40,IF($A$1=28,TS!CE40,IF($A$1=29,TS!CH40,IF($A$1=1,TS!B40,IF($A$1=2,TS!E40,""))))))))&amp;IF($A$1=30,TS!CK40,IF($A$1=31,TS!CN40,IF($A$1=32,TS!CQ40,IF($A$1=33,TS!CT40,IF($A$1=34,TS!CW40,IF($A$1=35,TS!CZ40,IF($A$1=36,TS!DC40,IF($A$1=37,TS!DF40,""))))))))&amp;IF($A$1=38,TS!DI40,IF($A$1=39,TS!DL40,IF($A$1=40,TS!DO40,"")))</f>
        <v/>
      </c>
      <c r="E40" s="261" t="str">
        <f ca="1">IF($A$1=3,TS!I40,IF($A$1=4,TS!L40,IF($A$1=5,TS!O40,IF($A$1=6,TS!R40,IF($A$1=7,TS!U40,IF($A$1=8,TS!X40,IF($A$1=9,TS!AA40,IF($A$1=10,TS!AD40,""))))))))&amp;IF($A$1=11,TS!AG40,IF($A$1=12,TS!AJ40,IF($A$1=13,TS!AM40,IF($A$1=14,TS!AP40,IF($A$1=15,TS!AS40,IF($A$1=16,TS!AV40,IF($A$1=17,TS!AY40,"")))))))&amp;IF($A$1=18,TS!BB40,IF($A$1=19,TS!BE40,IF($A$1=20,TS!BH40,IF($A$1=21,TS!BK40,IF($A$1=22,TS!BN40,IF($A$1=23,TS!BQ40,""))))))&amp;IF($A$1=24,TS!BT40,IF($A$1=25,TS!BW40,IF($A$1=26,TS!BZ40,IF($A$1=27,TS!CC40,IF($A$1=28,TS!CF40,IF($A$1=29,TS!CI40,IF($A$1=1,TS!C40,IF($A$1=2,TS!F40,""))))))))&amp;IF($A$1=30,TS!CL40,IF($A$1=31,TS!CO40,IF($A$1=32,TS!CR40,IF($A$1=33,TS!CU40,IF($A$1=34,TS!CX40,IF($A$1=35,TS!DA40,IF($A$1=36,TS!DD40,IF($A$1=37,TS!DG40,""))))))))&amp;IF($A$1=38,TS!DJ40,IF($A$1=39,TS!DM40,IF($A$1=40,TS!DP40,"")))</f>
        <v/>
      </c>
      <c r="F40" s="262" t="str">
        <f ca="1">IF(Türk!AD40="","",Türk!AD40)</f>
        <v/>
      </c>
      <c r="G40" s="10"/>
      <c r="H40" s="10"/>
      <c r="I40" s="263" t="str">
        <f t="shared" ca="1" si="0"/>
        <v/>
      </c>
      <c r="J40" s="263" t="str">
        <f t="shared" si="1"/>
        <v/>
      </c>
      <c r="K40" s="263" t="str">
        <f t="shared" si="1"/>
        <v/>
      </c>
      <c r="L40" s="264" t="str">
        <f t="shared" ca="1" si="2"/>
        <v/>
      </c>
    </row>
    <row r="41" spans="1:12" ht="17.45" customHeight="1" x14ac:dyDescent="0.15">
      <c r="A41" s="110" t="str">
        <f>V!Q41</f>
        <v>SON</v>
      </c>
      <c r="B41" s="14">
        <v>40</v>
      </c>
      <c r="C41" s="260" t="str">
        <f ca="1">IF($A$1=3,TS!G41,IF($A$1=4,TS!J41,IF($A$1=5,TS!M41,IF($A$1=6,TS!P41,IF($A$1=7,TS!S41,IF($A$1=8,TS!V41,IF($A$1=9,TS!Y41,IF($A$1=10,TS!AB41,""))))))))&amp;IF($A$1=11,TS!AE41,IF($A$1=12,TS!AH41,IF($A$1=13,TS!AK41,IF($A$1=14,TS!AN41,IF($A$1=15,TS!AQ41,IF($A$1=16,TS!AT41,IF($A$1=17,TS!AW41,"")))))))&amp;IF($A$1=18,TS!AZ41,IF($A$1=19,TS!BC41,IF($A$1=20,TS!BF41,IF($A$1=21,TS!BI41,IF($A$1=22,TS!BL41,IF($A$1=23,TS!BO41,""))))))&amp;IF($A$1=24,TS!BR41,IF($A$1=25,TS!BU41,IF($A$1=26,TS!BX41,IF($A$1=27,TS!CA41,IF($A$1=28,TS!CD41,IF($A$1=29,TS!CG41,IF($A$1=1,TS!A41,IF($A$1=2,TS!D41,""))))))))&amp;IF($A$1=30,TS!CJ41,IF($A$1=31,TS!CM41,IF($A$1=32,TS!CP41,IF($A$1=33,TS!CS41,IF($A$1=34,TS!CV41,IF($A$1=35,TS!CY41,IF($A$1=36,TS!DB41,IF($A$1=37,TS!DE41,""))))))))&amp;IF($A$1=38,TS!DH41,IF($A$1=39,TS!DK41,IF($A$1=40,TS!DN41,"")))</f>
        <v/>
      </c>
      <c r="D41" s="260" t="str">
        <f ca="1">IF($A$1=3,TS!H41,IF($A$1=4,TS!K41,IF($A$1=5,TS!N41,IF($A$1=6,TS!Q41,IF($A$1=7,TS!T41,IF($A$1=8,TS!W41,IF($A$1=9,TS!Z41,IF($A$1=10,TS!AC41,""))))))))&amp;IF($A$1=11,TS!AF41,IF($A$1=12,TS!AI41,IF($A$1=13,TS!AL41,IF($A$1=14,TS!AO41,IF($A$1=15,TS!AR41,IF($A$1=16,TS!AU41,IF($A$1=17,TS!AX41,"")))))))&amp;IF($A$1=18,TS!BA41,IF($A$1=19,TS!BD41,IF($A$1=20,TS!BG41,IF($A$1=21,TS!BJ41,IF($A$1=22,TS!BM41,IF($A$1=23,TS!BP41,""))))))&amp;IF($A$1=24,TS!BS41,IF($A$1=25,TS!BV41,IF($A$1=26,TS!BY41,IF($A$1=27,TS!CB41,IF($A$1=28,TS!CE41,IF($A$1=29,TS!CH41,IF($A$1=1,TS!B41,IF($A$1=2,TS!E41,""))))))))&amp;IF($A$1=30,TS!CK41,IF($A$1=31,TS!CN41,IF($A$1=32,TS!CQ41,IF($A$1=33,TS!CT41,IF($A$1=34,TS!CW41,IF($A$1=35,TS!CZ41,IF($A$1=36,TS!DC41,IF($A$1=37,TS!DF41,""))))))))&amp;IF($A$1=38,TS!DI41,IF($A$1=39,TS!DL41,IF($A$1=40,TS!DO41,"")))</f>
        <v/>
      </c>
      <c r="E41" s="261" t="str">
        <f ca="1">IF($A$1=3,TS!I41,IF($A$1=4,TS!L41,IF($A$1=5,TS!O41,IF($A$1=6,TS!R41,IF($A$1=7,TS!U41,IF($A$1=8,TS!X41,IF($A$1=9,TS!AA41,IF($A$1=10,TS!AD41,""))))))))&amp;IF($A$1=11,TS!AG41,IF($A$1=12,TS!AJ41,IF($A$1=13,TS!AM41,IF($A$1=14,TS!AP41,IF($A$1=15,TS!AS41,IF($A$1=16,TS!AV41,IF($A$1=17,TS!AY41,"")))))))&amp;IF($A$1=18,TS!BB41,IF($A$1=19,TS!BE41,IF($A$1=20,TS!BH41,IF($A$1=21,TS!BK41,IF($A$1=22,TS!BN41,IF($A$1=23,TS!BQ41,""))))))&amp;IF($A$1=24,TS!BT41,IF($A$1=25,TS!BW41,IF($A$1=26,TS!BZ41,IF($A$1=27,TS!CC41,IF($A$1=28,TS!CF41,IF($A$1=29,TS!CI41,IF($A$1=1,TS!C41,IF($A$1=2,TS!F41,""))))))))&amp;IF($A$1=30,TS!CL41,IF($A$1=31,TS!CO41,IF($A$1=32,TS!CR41,IF($A$1=33,TS!CU41,IF($A$1=34,TS!CX41,IF($A$1=35,TS!DA41,IF($A$1=36,TS!DD41,IF($A$1=37,TS!DG41,""))))))))&amp;IF($A$1=38,TS!DJ41,IF($A$1=39,TS!DM41,IF($A$1=40,TS!DP41,"")))</f>
        <v/>
      </c>
      <c r="F41" s="262" t="str">
        <f ca="1">IF(Türk!AD41="","",Türk!AD41)</f>
        <v/>
      </c>
      <c r="G41" s="10"/>
      <c r="H41" s="10"/>
      <c r="I41" s="263" t="str">
        <f t="shared" ca="1" si="0"/>
        <v/>
      </c>
      <c r="J41" s="263" t="str">
        <f t="shared" si="1"/>
        <v/>
      </c>
      <c r="K41" s="263" t="str">
        <f t="shared" si="1"/>
        <v/>
      </c>
      <c r="L41" s="264" t="str">
        <f t="shared" ca="1" si="2"/>
        <v/>
      </c>
    </row>
    <row r="42" spans="1:12" ht="17.45" customHeight="1" x14ac:dyDescent="0.2">
      <c r="C42" s="260" t="str">
        <f ca="1">IF($A$1=3,TS!G42,IF($A$1=4,TS!J42,IF($A$1=5,TS!M42,IF($A$1=6,TS!P42,IF($A$1=7,TS!S42,IF($A$1=8,TS!V42,IF($A$1=9,TS!Y42,IF($A$1=10,TS!AB42,""))))))))&amp;IF($A$1=11,TS!AE42,IF($A$1=12,TS!AH42,IF($A$1=13,TS!AK42,IF($A$1=14,TS!AN42,IF($A$1=15,TS!AQ42,IF($A$1=16,TS!AT42,IF($A$1=17,TS!AW42,"")))))))&amp;IF($A$1=18,TS!AZ42,IF($A$1=19,TS!BC42,IF($A$1=20,TS!BF42,IF($A$1=21,TS!BI42,IF($A$1=22,TS!BL42,IF($A$1=23,TS!BO42,""))))))&amp;IF($A$1=24,TS!BR42,IF($A$1=25,TS!BU42,IF($A$1=26,TS!BX42,IF($A$1=27,TS!CA42,IF($A$1=28,TS!CD42,IF($A$1=29,TS!CG42,IF($A$1=1,TS!A42,IF($A$1=2,TS!D42,""))))))))&amp;IF($A$1=30,TS!CJ42,IF($A$1=31,TS!CM42,IF($A$1=32,TS!CP42,IF($A$1=33,TS!CS42,IF($A$1=34,TS!CV42,IF($A$1=35,TS!CY42,IF($A$1=36,TS!DB42,IF($A$1=37,TS!DE42,""))))))))&amp;IF($A$1=38,TS!DH42,IF($A$1=39,TS!DK42,IF($A$1=40,TS!DN42,"")))</f>
        <v/>
      </c>
      <c r="D42" s="260" t="str">
        <f ca="1">IF($A$1=3,TS!H42,IF($A$1=4,TS!K42,IF($A$1=5,TS!N42,IF($A$1=6,TS!Q42,IF($A$1=7,TS!T42,IF($A$1=8,TS!W42,IF($A$1=9,TS!Z42,IF($A$1=10,TS!AC42,""))))))))&amp;IF($A$1=11,TS!AF42,IF($A$1=12,TS!AI42,IF($A$1=13,TS!AL42,IF($A$1=14,TS!AO42,IF($A$1=15,TS!AR42,IF($A$1=16,TS!AU42,IF($A$1=17,TS!AX42,"")))))))&amp;IF($A$1=18,TS!BA42,IF($A$1=19,TS!BD42,IF($A$1=20,TS!BG42,IF($A$1=21,TS!BJ42,IF($A$1=22,TS!BM42,IF($A$1=23,TS!BP42,""))))))&amp;IF($A$1=24,TS!BS42,IF($A$1=25,TS!BV42,IF($A$1=26,TS!BY42,IF($A$1=27,TS!CB42,IF($A$1=28,TS!CE42,IF($A$1=29,TS!CH42,IF($A$1=1,TS!B42,IF($A$1=2,TS!E42,""))))))))&amp;IF($A$1=30,TS!CK42,IF($A$1=31,TS!CN42,IF($A$1=32,TS!CQ42,IF($A$1=33,TS!CT42,IF($A$1=34,TS!CW42,IF($A$1=35,TS!CZ42,IF($A$1=36,TS!DC42,IF($A$1=37,TS!DF42,""))))))))&amp;IF($A$1=38,TS!DI42,IF($A$1=39,TS!DL42,IF($A$1=40,TS!DO42,"")))</f>
        <v/>
      </c>
      <c r="E42" s="261" t="str">
        <f ca="1">IF($A$1=3,TS!I42,IF($A$1=4,TS!L42,IF($A$1=5,TS!O42,IF($A$1=6,TS!R42,IF($A$1=7,TS!U42,IF($A$1=8,TS!X42,IF($A$1=9,TS!AA42,IF($A$1=10,TS!AD42,""))))))))&amp;IF($A$1=11,TS!AG42,IF($A$1=12,TS!AJ42,IF($A$1=13,TS!AM42,IF($A$1=14,TS!AP42,IF($A$1=15,TS!AS42,IF($A$1=16,TS!AV42,IF($A$1=17,TS!AY42,"")))))))&amp;IF($A$1=18,TS!BB42,IF($A$1=19,TS!BE42,IF($A$1=20,TS!BH42,IF($A$1=21,TS!BK42,IF($A$1=22,TS!BN42,IF($A$1=23,TS!BQ42,""))))))&amp;IF($A$1=24,TS!BT42,IF($A$1=25,TS!BW42,IF($A$1=26,TS!BZ42,IF($A$1=27,TS!CC42,IF($A$1=28,TS!CF42,IF($A$1=29,TS!CI42,IF($A$1=1,TS!C42,IF($A$1=2,TS!F42,""))))))))&amp;IF($A$1=30,TS!CL42,IF($A$1=31,TS!CO42,IF($A$1=32,TS!CR42,IF($A$1=33,TS!CU42,IF($A$1=34,TS!CX42,IF($A$1=35,TS!DA42,IF($A$1=36,TS!DD42,IF($A$1=37,TS!DG42,""))))))))&amp;IF($A$1=38,TS!DJ42,IF($A$1=39,TS!DM42,IF($A$1=40,TS!DP42,"")))</f>
        <v/>
      </c>
      <c r="F42" s="262" t="str">
        <f ca="1">IF(Türk!AD42="","",Türk!AD42)</f>
        <v/>
      </c>
      <c r="G42" s="10"/>
      <c r="H42" s="10"/>
      <c r="I42" s="263" t="str">
        <f t="shared" ca="1" si="0"/>
        <v/>
      </c>
      <c r="J42" s="263" t="str">
        <f t="shared" si="1"/>
        <v/>
      </c>
      <c r="K42" s="263" t="str">
        <f t="shared" si="1"/>
        <v/>
      </c>
      <c r="L42" s="264" t="str">
        <f t="shared" ca="1" si="2"/>
        <v/>
      </c>
    </row>
  </sheetData>
  <conditionalFormatting sqref="F3:F42 I3:I42 L3:L42">
    <cfRule type="cellIs" dxfId="21" priority="3" operator="equal">
      <formula>0</formula>
    </cfRule>
  </conditionalFormatting>
  <pageMargins left="0.59055118110236227" right="0.19685039370078741" top="0.39370078740157483" bottom="0" header="0.31496062992125984" footer="0.31496062992125984"/>
  <pageSetup paperSize="9" scale="96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F0"/>
  </sheetPr>
  <dimension ref="A1:R42"/>
  <sheetViews>
    <sheetView zoomScaleSheetLayoutView="90" workbookViewId="0">
      <selection activeCell="G3" sqref="G3"/>
    </sheetView>
  </sheetViews>
  <sheetFormatPr defaultColWidth="8.875" defaultRowHeight="17.45" customHeight="1" x14ac:dyDescent="0.2"/>
  <cols>
    <col min="1" max="1" width="17.08203125" style="8" customWidth="1"/>
    <col min="2" max="2" width="4.5703125" style="9" customWidth="1"/>
    <col min="3" max="3" width="5.91796875" style="86" bestFit="1" customWidth="1"/>
    <col min="4" max="4" width="5.78125" style="86" customWidth="1"/>
    <col min="5" max="5" width="26.36328125" style="87" bestFit="1" customWidth="1"/>
    <col min="6" max="6" width="6.859375" style="11" customWidth="1"/>
    <col min="7" max="7" width="7.3984375" style="11" bestFit="1" customWidth="1"/>
    <col min="8" max="8" width="8.47265625" style="11" bestFit="1" customWidth="1"/>
    <col min="9" max="9" width="6.859375" style="11" bestFit="1" customWidth="1"/>
    <col min="10" max="10" width="7.3984375" style="11" bestFit="1" customWidth="1"/>
    <col min="11" max="11" width="8.47265625" style="11" bestFit="1" customWidth="1"/>
    <col min="12" max="12" width="8.203125" style="56" customWidth="1"/>
    <col min="13" max="13" width="9.55078125" style="11" customWidth="1"/>
    <col min="14" max="14" width="12.375" style="11" customWidth="1"/>
    <col min="15" max="15" width="11.1640625" style="11" customWidth="1"/>
    <col min="16" max="16" width="9.81640625" style="11" customWidth="1"/>
    <col min="17" max="17" width="10.35546875" style="11" customWidth="1"/>
    <col min="18" max="18" width="7.93359375" style="11" customWidth="1"/>
    <col min="19" max="16384" width="8.875" style="7"/>
  </cols>
  <sheetData>
    <row r="1" spans="1:18" ht="25.5" customHeight="1" x14ac:dyDescent="0.15">
      <c r="A1" s="137">
        <f>TekDers!D1</f>
        <v>1</v>
      </c>
      <c r="B1" s="138" t="s">
        <v>20</v>
      </c>
      <c r="C1" s="265"/>
      <c r="D1" s="266"/>
      <c r="E1" s="267" t="str">
        <f>IF($A$1=3,TS!I1,IF($A$1=4,TS!L1,IF($A$1=5,TS!O1,IF($A$1=6,TS!R1,IF($A$1=7,TS!U1,IF($A$1=8,TS!X1,IF($A$1=9,TS!AA1,IF($A$1=10,TS!AD1,""))))))))&amp;IF($A$1=11,TS!AG1,IF($A$1=12,TS!AJ1,IF($A$1=13,TS!AM1,IF($A$1=14,TS!AP1,IF($A$1=15,TS!AS1,IF($A$1=16,TS!AV1,IF($A$1=17,TS!AY1,"")))))))&amp;IF($A$1=18,TS!BB1,IF($A$1=19,TS!BE1,IF($A$1=20,TS!BH1,IF($A$1=21,TS!BK1,IF($A$1=22,TS!BN1,IF($A$1=23,TS!BQ1,""))))))&amp;IF($A$1=24,TS!BT1,IF($A$1=25,TS!BW1,IF($A$1=26,TS!BZ1,IF($A$1=27,TS!CC1,IF($A$1=28,TS!CF1,IF($A$1=29,TS!CI1,IF($A$1=1,TS!C1,IF($A$1=2,TS!F1,""))))))))&amp;IF($A$1=30,TS!CL1,IF($A$1=31,TS!CO1,IF($A$1=32,TS!CR1,IF($A$1=33,TS!CU1,IF($A$1=34,TS!CX1,IF($A$1=35,TS!DA1,IF($A$1=36,TS!DD1,IF($A$1=37,TS!DG1,""))))))))&amp;IF($A$1=38,TS!DJ1,IF($A$1=39,TS!DM1,IF($A$1=40,TS!DP1,"")))</f>
        <v>6 / A</v>
      </c>
      <c r="F1" s="268" t="s">
        <v>58</v>
      </c>
      <c r="G1" s="269" t="s">
        <v>86</v>
      </c>
      <c r="H1" s="268" t="s">
        <v>87</v>
      </c>
      <c r="I1" s="268" t="s">
        <v>58</v>
      </c>
      <c r="J1" s="269" t="s">
        <v>86</v>
      </c>
      <c r="K1" s="268" t="s">
        <v>87</v>
      </c>
      <c r="L1" s="270" t="s">
        <v>61</v>
      </c>
      <c r="M1" s="343" t="s">
        <v>85</v>
      </c>
      <c r="N1" s="344"/>
      <c r="O1" s="344"/>
      <c r="P1" s="344"/>
      <c r="Q1" s="344"/>
      <c r="R1" s="345"/>
    </row>
    <row r="2" spans="1:18" ht="31.35" customHeight="1" x14ac:dyDescent="0.15">
      <c r="A2" s="110" t="str">
        <f>V!Q2</f>
        <v>6 / A</v>
      </c>
      <c r="B2" s="113">
        <v>1</v>
      </c>
      <c r="C2" s="271" t="s">
        <v>1</v>
      </c>
      <c r="D2" s="246" t="s">
        <v>2</v>
      </c>
      <c r="E2" s="257" t="s">
        <v>3</v>
      </c>
      <c r="F2" s="246" t="s">
        <v>55</v>
      </c>
      <c r="G2" s="246" t="s">
        <v>55</v>
      </c>
      <c r="H2" s="246" t="s">
        <v>55</v>
      </c>
      <c r="I2" s="258" t="s">
        <v>56</v>
      </c>
      <c r="J2" s="258" t="s">
        <v>57</v>
      </c>
      <c r="K2" s="258" t="s">
        <v>57</v>
      </c>
      <c r="L2" s="272" t="s">
        <v>4</v>
      </c>
      <c r="M2" s="116" t="s">
        <v>88</v>
      </c>
      <c r="N2" s="111" t="s">
        <v>89</v>
      </c>
      <c r="O2" s="111" t="s">
        <v>90</v>
      </c>
      <c r="P2" s="111" t="s">
        <v>91</v>
      </c>
      <c r="Q2" s="111" t="s">
        <v>92</v>
      </c>
      <c r="R2" s="117" t="s">
        <v>93</v>
      </c>
    </row>
    <row r="3" spans="1:18" ht="17.45" customHeight="1" x14ac:dyDescent="0.15">
      <c r="A3" s="110" t="str">
        <f>V!Q3</f>
        <v>6 / B</v>
      </c>
      <c r="B3" s="114">
        <v>2</v>
      </c>
      <c r="C3" s="273" t="str">
        <f ca="1">IF($A$1=3,TS!G3,IF($A$1=4,TS!J3,IF($A$1=5,TS!M3,IF($A$1=6,TS!P3,IF($A$1=7,TS!S3,IF($A$1=8,TS!V3,IF($A$1=9,TS!Y3,IF($A$1=10,TS!AB3,""))))))))&amp;IF($A$1=11,TS!AE3,IF($A$1=12,TS!AH3,IF($A$1=13,TS!AK3,IF($A$1=14,TS!AN3,IF($A$1=15,TS!AQ3,IF($A$1=16,TS!AT3,IF($A$1=17,TS!AW3,"")))))))&amp;IF($A$1=18,TS!AZ3,IF($A$1=19,TS!BC3,IF($A$1=20,TS!BF3,IF($A$1=21,TS!BI3,IF($A$1=22,TS!BL3,IF($A$1=23,TS!BO3,""))))))&amp;IF($A$1=24,TS!BR3,IF($A$1=25,TS!BU3,IF($A$1=26,TS!BX3,IF($A$1=27,TS!CA3,IF($A$1=28,TS!CD3,IF($A$1=29,TS!CG3,IF($A$1=1,TS!A3,IF($A$1=2,TS!D3,""))))))))&amp;IF($A$1=30,TS!CJ3,IF($A$1=31,TS!CM3,IF($A$1=32,TS!CP3,IF($A$1=33,TS!CS3,IF($A$1=34,TS!CV3,IF($A$1=35,TS!CY3,IF($A$1=36,TS!DB3,IF($A$1=37,TS!DE3,""))))))))&amp;IF($A$1=38,TS!DH3,IF($A$1=39,TS!DK3,IF($A$1=40,TS!DN3,"")))</f>
        <v>1</v>
      </c>
      <c r="D3" s="260" t="str">
        <f ca="1">IF($A$1=3,TS!H3,IF($A$1=4,TS!K3,IF($A$1=5,TS!N3,IF($A$1=6,TS!Q3,IF($A$1=7,TS!T3,IF($A$1=8,TS!W3,IF($A$1=9,TS!Z3,IF($A$1=10,TS!AC3,""))))))))&amp;IF($A$1=11,TS!AF3,IF($A$1=12,TS!AI3,IF($A$1=13,TS!AL3,IF($A$1=14,TS!AO3,IF($A$1=15,TS!AR3,IF($A$1=16,TS!AU3,IF($A$1=17,TS!AX3,"")))))))&amp;IF($A$1=18,TS!BA3,IF($A$1=19,TS!BD3,IF($A$1=20,TS!BG3,IF($A$1=21,TS!BJ3,IF($A$1=22,TS!BM3,IF($A$1=23,TS!BP3,""))))))&amp;IF($A$1=24,TS!BS3,IF($A$1=25,TS!BV3,IF($A$1=26,TS!BY3,IF($A$1=27,TS!CB3,IF($A$1=28,TS!CE3,IF($A$1=29,TS!CH3,IF($A$1=1,TS!B3,IF($A$1=2,TS!E3,""))))))))&amp;IF($A$1=30,TS!CK3,IF($A$1=31,TS!CN3,IF($A$1=32,TS!CQ3,IF($A$1=33,TS!CT3,IF($A$1=34,TS!CW3,IF($A$1=35,TS!CZ3,IF($A$1=36,TS!DC3,IF($A$1=37,TS!DF3,""))))))))&amp;IF($A$1=38,TS!DI3,IF($A$1=39,TS!DL3,IF($A$1=40,TS!DO3,"")))</f>
        <v>2</v>
      </c>
      <c r="E3" s="261" t="str">
        <f ca="1">IF($A$1=3,TS!I3,IF($A$1=4,TS!L3,IF($A$1=5,TS!O3,IF($A$1=6,TS!R3,IF($A$1=7,TS!U3,IF($A$1=8,TS!X3,IF($A$1=9,TS!AA3,IF($A$1=10,TS!AD3,""))))))))&amp;IF($A$1=11,TS!AG3,IF($A$1=12,TS!AJ3,IF($A$1=13,TS!AM3,IF($A$1=14,TS!AP3,IF($A$1=15,TS!AS3,IF($A$1=16,TS!AV3,IF($A$1=17,TS!AY3,"")))))))&amp;IF($A$1=18,TS!BB3,IF($A$1=19,TS!BE3,IF($A$1=20,TS!BH3,IF($A$1=21,TS!BK3,IF($A$1=22,TS!BN3,IF($A$1=23,TS!BQ3,""))))))&amp;IF($A$1=24,TS!BT3,IF($A$1=25,TS!BW3,IF($A$1=26,TS!BZ3,IF($A$1=27,TS!CC3,IF($A$1=28,TS!CF3,IF($A$1=29,TS!CI3,IF($A$1=1,TS!C3,IF($A$1=2,TS!F3,""))))))))&amp;IF($A$1=30,TS!CL3,IF($A$1=31,TS!CO3,IF($A$1=32,TS!CR3,IF($A$1=33,TS!CU3,IF($A$1=34,TS!CX3,IF($A$1=35,TS!DA3,IF($A$1=36,TS!DD3,IF($A$1=37,TS!DG3,""))))))))&amp;IF($A$1=38,TS!DJ3,IF($A$1=39,TS!DM3,IF($A$1=40,TS!DP3,"")))</f>
        <v>TAKDİR/TEŞEKKÜR SONUÇ LİSTESİ</v>
      </c>
      <c r="F3" s="274">
        <f ca="1">IF(Y.Dil!AD3="","",Y.Dil!AD3)</f>
        <v>71</v>
      </c>
      <c r="G3" s="10">
        <v>80</v>
      </c>
      <c r="H3" s="262">
        <f>R3</f>
        <v>0</v>
      </c>
      <c r="I3" s="263">
        <f t="shared" ref="I3:I42" ca="1" si="0">IF(F3="","",F3/2)</f>
        <v>35.5</v>
      </c>
      <c r="J3" s="263">
        <f t="shared" ref="J3:K42" si="1">IF(G3="","",G3/4)</f>
        <v>20</v>
      </c>
      <c r="K3" s="263">
        <f t="shared" si="1"/>
        <v>0</v>
      </c>
      <c r="L3" s="278">
        <f t="shared" ref="L3:L42" ca="1" si="2">IF(F3="","",SUM(I3:K3))</f>
        <v>55.5</v>
      </c>
      <c r="M3" s="118"/>
      <c r="N3" s="112"/>
      <c r="O3" s="112"/>
      <c r="P3" s="112"/>
      <c r="Q3" s="112"/>
      <c r="R3" s="119">
        <f>SUM(M3:Q3)</f>
        <v>0</v>
      </c>
    </row>
    <row r="4" spans="1:18" ht="17.45" customHeight="1" x14ac:dyDescent="0.15">
      <c r="A4" s="110" t="str">
        <f>V!Q4</f>
        <v>6 / C</v>
      </c>
      <c r="B4" s="114">
        <v>3</v>
      </c>
      <c r="C4" s="273" t="str">
        <f ca="1">IF($A$1=3,TS!G4,IF($A$1=4,TS!J4,IF($A$1=5,TS!M4,IF($A$1=6,TS!P4,IF($A$1=7,TS!S4,IF($A$1=8,TS!V4,IF($A$1=9,TS!Y4,IF($A$1=10,TS!AB4,""))))))))&amp;IF($A$1=11,TS!AE4,IF($A$1=12,TS!AH4,IF($A$1=13,TS!AK4,IF($A$1=14,TS!AN4,IF($A$1=15,TS!AQ4,IF($A$1=16,TS!AT4,IF($A$1=17,TS!AW4,"")))))))&amp;IF($A$1=18,TS!AZ4,IF($A$1=19,TS!BC4,IF($A$1=20,TS!BF4,IF($A$1=21,TS!BI4,IF($A$1=22,TS!BL4,IF($A$1=23,TS!BO4,""))))))&amp;IF($A$1=24,TS!BR4,IF($A$1=25,TS!BU4,IF($A$1=26,TS!BX4,IF($A$1=27,TS!CA4,IF($A$1=28,TS!CD4,IF($A$1=29,TS!CG4,IF($A$1=1,TS!A4,IF($A$1=2,TS!D4,""))))))))&amp;IF($A$1=30,TS!CJ4,IF($A$1=31,TS!CM4,IF($A$1=32,TS!CP4,IF($A$1=33,TS!CS4,IF($A$1=34,TS!CV4,IF($A$1=35,TS!CY4,IF($A$1=36,TS!DB4,IF($A$1=37,TS!DE4,""))))))))&amp;IF($A$1=38,TS!DH4,IF($A$1=39,TS!DK4,IF($A$1=40,TS!DN4,"")))</f>
        <v>2</v>
      </c>
      <c r="D4" s="260" t="str">
        <f ca="1">IF($A$1=3,TS!H4,IF($A$1=4,TS!K4,IF($A$1=5,TS!N4,IF($A$1=6,TS!Q4,IF($A$1=7,TS!T4,IF($A$1=8,TS!W4,IF($A$1=9,TS!Z4,IF($A$1=10,TS!AC4,""))))))))&amp;IF($A$1=11,TS!AF4,IF($A$1=12,TS!AI4,IF($A$1=13,TS!AL4,IF($A$1=14,TS!AO4,IF($A$1=15,TS!AR4,IF($A$1=16,TS!AU4,IF($A$1=17,TS!AX4,"")))))))&amp;IF($A$1=18,TS!BA4,IF($A$1=19,TS!BD4,IF($A$1=20,TS!BG4,IF($A$1=21,TS!BJ4,IF($A$1=22,TS!BM4,IF($A$1=23,TS!BP4,""))))))&amp;IF($A$1=24,TS!BS4,IF($A$1=25,TS!BV4,IF($A$1=26,TS!BY4,IF($A$1=27,TS!CB4,IF($A$1=28,TS!CE4,IF($A$1=29,TS!CH4,IF($A$1=1,TS!B4,IF($A$1=2,TS!E4,""))))))))&amp;IF($A$1=30,TS!CK4,IF($A$1=31,TS!CN4,IF($A$1=32,TS!CQ4,IF($A$1=33,TS!CT4,IF($A$1=34,TS!CW4,IF($A$1=35,TS!CZ4,IF($A$1=36,TS!DC4,IF($A$1=37,TS!DF4,""))))))))&amp;IF($A$1=38,TS!DI4,IF($A$1=39,TS!DL4,IF($A$1=40,TS!DO4,"")))</f>
        <v>54</v>
      </c>
      <c r="E4" s="261" t="str">
        <f ca="1">IF($A$1=3,TS!I4,IF($A$1=4,TS!L4,IF($A$1=5,TS!O4,IF($A$1=6,TS!R4,IF($A$1=7,TS!U4,IF($A$1=8,TS!X4,IF($A$1=9,TS!AA4,IF($A$1=10,TS!AD4,""))))))))&amp;IF($A$1=11,TS!AG4,IF($A$1=12,TS!AJ4,IF($A$1=13,TS!AM4,IF($A$1=14,TS!AP4,IF($A$1=15,TS!AS4,IF($A$1=16,TS!AV4,IF($A$1=17,TS!AY4,"")))))))&amp;IF($A$1=18,TS!BB4,IF($A$1=19,TS!BE4,IF($A$1=20,TS!BH4,IF($A$1=21,TS!BK4,IF($A$1=22,TS!BN4,IF($A$1=23,TS!BQ4,""))))))&amp;IF($A$1=24,TS!BT4,IF($A$1=25,TS!BW4,IF($A$1=26,TS!BZ4,IF($A$1=27,TS!CC4,IF($A$1=28,TS!CF4,IF($A$1=29,TS!CI4,IF($A$1=1,TS!C4,IF($A$1=2,TS!F4,""))))))))&amp;IF($A$1=30,TS!CL4,IF($A$1=31,TS!CO4,IF($A$1=32,TS!CR4,IF($A$1=33,TS!CU4,IF($A$1=34,TS!CX4,IF($A$1=35,TS!DA4,IF($A$1=36,TS!DD4,IF($A$1=37,TS!DG4,""))))))))&amp;IF($A$1=38,TS!DJ4,IF($A$1=39,TS!DM4,IF($A$1=40,TS!DP4,"")))</f>
        <v>TAKDİR/TEŞEKKÜR SONUÇ LİSTESİ</v>
      </c>
      <c r="F4" s="274">
        <f ca="1">IF(Y.Dil!AD4="","",Y.Dil!AD4)</f>
        <v>68</v>
      </c>
      <c r="G4" s="10">
        <v>80</v>
      </c>
      <c r="H4" s="262">
        <f t="shared" ref="H4:H42" si="3">R4</f>
        <v>0</v>
      </c>
      <c r="I4" s="263">
        <f t="shared" ca="1" si="0"/>
        <v>34</v>
      </c>
      <c r="J4" s="263">
        <f t="shared" si="1"/>
        <v>20</v>
      </c>
      <c r="K4" s="263">
        <f t="shared" si="1"/>
        <v>0</v>
      </c>
      <c r="L4" s="278">
        <f t="shared" ca="1" si="2"/>
        <v>54</v>
      </c>
      <c r="M4" s="118"/>
      <c r="N4" s="112"/>
      <c r="O4" s="112"/>
      <c r="P4" s="112"/>
      <c r="Q4" s="112"/>
      <c r="R4" s="119">
        <f t="shared" ref="R4:R42" si="4">SUM(M4:Q4)</f>
        <v>0</v>
      </c>
    </row>
    <row r="5" spans="1:18" ht="17.45" customHeight="1" x14ac:dyDescent="0.15">
      <c r="A5" s="110" t="str">
        <f>V!Q5</f>
        <v>6 / D</v>
      </c>
      <c r="B5" s="114">
        <v>4</v>
      </c>
      <c r="C5" s="273" t="str">
        <f ca="1">IF($A$1=3,TS!G5,IF($A$1=4,TS!J5,IF($A$1=5,TS!M5,IF($A$1=6,TS!P5,IF($A$1=7,TS!S5,IF($A$1=8,TS!V5,IF($A$1=9,TS!Y5,IF($A$1=10,TS!AB5,""))))))))&amp;IF($A$1=11,TS!AE5,IF($A$1=12,TS!AH5,IF($A$1=13,TS!AK5,IF($A$1=14,TS!AN5,IF($A$1=15,TS!AQ5,IF($A$1=16,TS!AT5,IF($A$1=17,TS!AW5,"")))))))&amp;IF($A$1=18,TS!AZ5,IF($A$1=19,TS!BC5,IF($A$1=20,TS!BF5,IF($A$1=21,TS!BI5,IF($A$1=22,TS!BL5,IF($A$1=23,TS!BO5,""))))))&amp;IF($A$1=24,TS!BR5,IF($A$1=25,TS!BU5,IF($A$1=26,TS!BX5,IF($A$1=27,TS!CA5,IF($A$1=28,TS!CD5,IF($A$1=29,TS!CG5,IF($A$1=1,TS!A5,IF($A$1=2,TS!D5,""))))))))&amp;IF($A$1=30,TS!CJ5,IF($A$1=31,TS!CM5,IF($A$1=32,TS!CP5,IF($A$1=33,TS!CS5,IF($A$1=34,TS!CV5,IF($A$1=35,TS!CY5,IF($A$1=36,TS!DB5,IF($A$1=37,TS!DE5,""))))))))&amp;IF($A$1=38,TS!DH5,IF($A$1=39,TS!DK5,IF($A$1=40,TS!DN5,"")))</f>
        <v>3</v>
      </c>
      <c r="D5" s="260" t="str">
        <f ca="1">IF($A$1=3,TS!H5,IF($A$1=4,TS!K5,IF($A$1=5,TS!N5,IF($A$1=6,TS!Q5,IF($A$1=7,TS!T5,IF($A$1=8,TS!W5,IF($A$1=9,TS!Z5,IF($A$1=10,TS!AC5,""))))))))&amp;IF($A$1=11,TS!AF5,IF($A$1=12,TS!AI5,IF($A$1=13,TS!AL5,IF($A$1=14,TS!AO5,IF($A$1=15,TS!AR5,IF($A$1=16,TS!AU5,IF($A$1=17,TS!AX5,"")))))))&amp;IF($A$1=18,TS!BA5,IF($A$1=19,TS!BD5,IF($A$1=20,TS!BG5,IF($A$1=21,TS!BJ5,IF($A$1=22,TS!BM5,IF($A$1=23,TS!BP5,""))))))&amp;IF($A$1=24,TS!BS5,IF($A$1=25,TS!BV5,IF($A$1=26,TS!BY5,IF($A$1=27,TS!CB5,IF($A$1=28,TS!CE5,IF($A$1=29,TS!CH5,IF($A$1=1,TS!B5,IF($A$1=2,TS!E5,""))))))))&amp;IF($A$1=30,TS!CK5,IF($A$1=31,TS!CN5,IF($A$1=32,TS!CQ5,IF($A$1=33,TS!CT5,IF($A$1=34,TS!CW5,IF($A$1=35,TS!CZ5,IF($A$1=36,TS!DC5,IF($A$1=37,TS!DF5,""))))))))&amp;IF($A$1=38,TS!DI5,IF($A$1=39,TS!DL5,IF($A$1=40,TS!DO5,"")))</f>
        <v>69</v>
      </c>
      <c r="E5" s="261" t="str">
        <f ca="1">IF($A$1=3,TS!I5,IF($A$1=4,TS!L5,IF($A$1=5,TS!O5,IF($A$1=6,TS!R5,IF($A$1=7,TS!U5,IF($A$1=8,TS!X5,IF($A$1=9,TS!AA5,IF($A$1=10,TS!AD5,""))))))))&amp;IF($A$1=11,TS!AG5,IF($A$1=12,TS!AJ5,IF($A$1=13,TS!AM5,IF($A$1=14,TS!AP5,IF($A$1=15,TS!AS5,IF($A$1=16,TS!AV5,IF($A$1=17,TS!AY5,"")))))))&amp;IF($A$1=18,TS!BB5,IF($A$1=19,TS!BE5,IF($A$1=20,TS!BH5,IF($A$1=21,TS!BK5,IF($A$1=22,TS!BN5,IF($A$1=23,TS!BQ5,""))))))&amp;IF($A$1=24,TS!BT5,IF($A$1=25,TS!BW5,IF($A$1=26,TS!BZ5,IF($A$1=27,TS!CC5,IF($A$1=28,TS!CF5,IF($A$1=29,TS!CI5,IF($A$1=1,TS!C5,IF($A$1=2,TS!F5,""))))))))&amp;IF($A$1=30,TS!CL5,IF($A$1=31,TS!CO5,IF($A$1=32,TS!CR5,IF($A$1=33,TS!CU5,IF($A$1=34,TS!CX5,IF($A$1=35,TS!DA5,IF($A$1=36,TS!DD5,IF($A$1=37,TS!DG5,""))))))))&amp;IF($A$1=38,TS!DJ5,IF($A$1=39,TS!DM5,IF($A$1=40,TS!DP5,"")))</f>
        <v>TAKDİR/TEŞEKKÜR SONUÇ LİSTESİ</v>
      </c>
      <c r="F5" s="274">
        <f ca="1">IF(Y.Dil!AD5="","",Y.Dil!AD5)</f>
        <v>85</v>
      </c>
      <c r="G5" s="10"/>
      <c r="H5" s="262">
        <f t="shared" si="3"/>
        <v>0</v>
      </c>
      <c r="I5" s="263">
        <f t="shared" ca="1" si="0"/>
        <v>42.5</v>
      </c>
      <c r="J5" s="263" t="str">
        <f t="shared" si="1"/>
        <v/>
      </c>
      <c r="K5" s="263">
        <f t="shared" si="1"/>
        <v>0</v>
      </c>
      <c r="L5" s="278">
        <f t="shared" ca="1" si="2"/>
        <v>42.5</v>
      </c>
      <c r="M5" s="118"/>
      <c r="N5" s="112"/>
      <c r="O5" s="112"/>
      <c r="P5" s="112"/>
      <c r="Q5" s="112"/>
      <c r="R5" s="119">
        <f t="shared" si="4"/>
        <v>0</v>
      </c>
    </row>
    <row r="6" spans="1:18" ht="17.45" customHeight="1" x14ac:dyDescent="0.15">
      <c r="A6" s="110" t="str">
        <f>V!Q6</f>
        <v>6 / E</v>
      </c>
      <c r="B6" s="114">
        <v>5</v>
      </c>
      <c r="C6" s="273" t="str">
        <f ca="1">IF($A$1=3,TS!G6,IF($A$1=4,TS!J6,IF($A$1=5,TS!M6,IF($A$1=6,TS!P6,IF($A$1=7,TS!S6,IF($A$1=8,TS!V6,IF($A$1=9,TS!Y6,IF($A$1=10,TS!AB6,""))))))))&amp;IF($A$1=11,TS!AE6,IF($A$1=12,TS!AH6,IF($A$1=13,TS!AK6,IF($A$1=14,TS!AN6,IF($A$1=15,TS!AQ6,IF($A$1=16,TS!AT6,IF($A$1=17,TS!AW6,"")))))))&amp;IF($A$1=18,TS!AZ6,IF($A$1=19,TS!BC6,IF($A$1=20,TS!BF6,IF($A$1=21,TS!BI6,IF($A$1=22,TS!BL6,IF($A$1=23,TS!BO6,""))))))&amp;IF($A$1=24,TS!BR6,IF($A$1=25,TS!BU6,IF($A$1=26,TS!BX6,IF($A$1=27,TS!CA6,IF($A$1=28,TS!CD6,IF($A$1=29,TS!CG6,IF($A$1=1,TS!A6,IF($A$1=2,TS!D6,""))))))))&amp;IF($A$1=30,TS!CJ6,IF($A$1=31,TS!CM6,IF($A$1=32,TS!CP6,IF($A$1=33,TS!CS6,IF($A$1=34,TS!CV6,IF($A$1=35,TS!CY6,IF($A$1=36,TS!DB6,IF($A$1=37,TS!DE6,""))))))))&amp;IF($A$1=38,TS!DH6,IF($A$1=39,TS!DK6,IF($A$1=40,TS!DN6,"")))</f>
        <v>4</v>
      </c>
      <c r="D6" s="260" t="str">
        <f ca="1">IF($A$1=3,TS!H6,IF($A$1=4,TS!K6,IF($A$1=5,TS!N6,IF($A$1=6,TS!Q6,IF($A$1=7,TS!T6,IF($A$1=8,TS!W6,IF($A$1=9,TS!Z6,IF($A$1=10,TS!AC6,""))))))))&amp;IF($A$1=11,TS!AF6,IF($A$1=12,TS!AI6,IF($A$1=13,TS!AL6,IF($A$1=14,TS!AO6,IF($A$1=15,TS!AR6,IF($A$1=16,TS!AU6,IF($A$1=17,TS!AX6,"")))))))&amp;IF($A$1=18,TS!BA6,IF($A$1=19,TS!BD6,IF($A$1=20,TS!BG6,IF($A$1=21,TS!BJ6,IF($A$1=22,TS!BM6,IF($A$1=23,TS!BP6,""))))))&amp;IF($A$1=24,TS!BS6,IF($A$1=25,TS!BV6,IF($A$1=26,TS!BY6,IF($A$1=27,TS!CB6,IF($A$1=28,TS!CE6,IF($A$1=29,TS!CH6,IF($A$1=1,TS!B6,IF($A$1=2,TS!E6,""))))))))&amp;IF($A$1=30,TS!CK6,IF($A$1=31,TS!CN6,IF($A$1=32,TS!CQ6,IF($A$1=33,TS!CT6,IF($A$1=34,TS!CW6,IF($A$1=35,TS!CZ6,IF($A$1=36,TS!DC6,IF($A$1=37,TS!DF6,""))))))))&amp;IF($A$1=38,TS!DI6,IF($A$1=39,TS!DL6,IF($A$1=40,TS!DO6,"")))</f>
        <v>82</v>
      </c>
      <c r="E6" s="261" t="str">
        <f ca="1">IF($A$1=3,TS!I6,IF($A$1=4,TS!L6,IF($A$1=5,TS!O6,IF($A$1=6,TS!R6,IF($A$1=7,TS!U6,IF($A$1=8,TS!X6,IF($A$1=9,TS!AA6,IF($A$1=10,TS!AD6,""))))))))&amp;IF($A$1=11,TS!AG6,IF($A$1=12,TS!AJ6,IF($A$1=13,TS!AM6,IF($A$1=14,TS!AP6,IF($A$1=15,TS!AS6,IF($A$1=16,TS!AV6,IF($A$1=17,TS!AY6,"")))))))&amp;IF($A$1=18,TS!BB6,IF($A$1=19,TS!BE6,IF($A$1=20,TS!BH6,IF($A$1=21,TS!BK6,IF($A$1=22,TS!BN6,IF($A$1=23,TS!BQ6,""))))))&amp;IF($A$1=24,TS!BT6,IF($A$1=25,TS!BW6,IF($A$1=26,TS!BZ6,IF($A$1=27,TS!CC6,IF($A$1=28,TS!CF6,IF($A$1=29,TS!CI6,IF($A$1=1,TS!C6,IF($A$1=2,TS!F6,""))))))))&amp;IF($A$1=30,TS!CL6,IF($A$1=31,TS!CO6,IF($A$1=32,TS!CR6,IF($A$1=33,TS!CU6,IF($A$1=34,TS!CX6,IF($A$1=35,TS!DA6,IF($A$1=36,TS!DD6,IF($A$1=37,TS!DG6,""))))))))&amp;IF($A$1=38,TS!DJ6,IF($A$1=39,TS!DM6,IF($A$1=40,TS!DP6,"")))</f>
        <v>TAKDİR/TEŞEKKÜR SONUÇ LİSTESİ</v>
      </c>
      <c r="F6" s="274">
        <f ca="1">IF(Y.Dil!AD6="","",Y.Dil!AD6)</f>
        <v>49</v>
      </c>
      <c r="G6" s="10"/>
      <c r="H6" s="262">
        <f t="shared" si="3"/>
        <v>0</v>
      </c>
      <c r="I6" s="263">
        <f t="shared" ca="1" si="0"/>
        <v>24.5</v>
      </c>
      <c r="J6" s="263" t="str">
        <f t="shared" si="1"/>
        <v/>
      </c>
      <c r="K6" s="263">
        <f t="shared" si="1"/>
        <v>0</v>
      </c>
      <c r="L6" s="278">
        <f t="shared" ca="1" si="2"/>
        <v>24.5</v>
      </c>
      <c r="M6" s="118"/>
      <c r="N6" s="112"/>
      <c r="O6" s="112"/>
      <c r="P6" s="112"/>
      <c r="Q6" s="112"/>
      <c r="R6" s="119">
        <f t="shared" si="4"/>
        <v>0</v>
      </c>
    </row>
    <row r="7" spans="1:18" ht="17.45" customHeight="1" x14ac:dyDescent="0.15">
      <c r="A7" s="110" t="str">
        <f>V!Q7</f>
        <v>6 / F</v>
      </c>
      <c r="B7" s="114">
        <v>6</v>
      </c>
      <c r="C7" s="273" t="str">
        <f ca="1">IF($A$1=3,TS!G7,IF($A$1=4,TS!J7,IF($A$1=5,TS!M7,IF($A$1=6,TS!P7,IF($A$1=7,TS!S7,IF($A$1=8,TS!V7,IF($A$1=9,TS!Y7,IF($A$1=10,TS!AB7,""))))))))&amp;IF($A$1=11,TS!AE7,IF($A$1=12,TS!AH7,IF($A$1=13,TS!AK7,IF($A$1=14,TS!AN7,IF($A$1=15,TS!AQ7,IF($A$1=16,TS!AT7,IF($A$1=17,TS!AW7,"")))))))&amp;IF($A$1=18,TS!AZ7,IF($A$1=19,TS!BC7,IF($A$1=20,TS!BF7,IF($A$1=21,TS!BI7,IF($A$1=22,TS!BL7,IF($A$1=23,TS!BO7,""))))))&amp;IF($A$1=24,TS!BR7,IF($A$1=25,TS!BU7,IF($A$1=26,TS!BX7,IF($A$1=27,TS!CA7,IF($A$1=28,TS!CD7,IF($A$1=29,TS!CG7,IF($A$1=1,TS!A7,IF($A$1=2,TS!D7,""))))))))&amp;IF($A$1=30,TS!CJ7,IF($A$1=31,TS!CM7,IF($A$1=32,TS!CP7,IF($A$1=33,TS!CS7,IF($A$1=34,TS!CV7,IF($A$1=35,TS!CY7,IF($A$1=36,TS!DB7,IF($A$1=37,TS!DE7,""))))))))&amp;IF($A$1=38,TS!DH7,IF($A$1=39,TS!DK7,IF($A$1=40,TS!DN7,"")))</f>
        <v>5</v>
      </c>
      <c r="D7" s="260" t="str">
        <f ca="1">IF($A$1=3,TS!H7,IF($A$1=4,TS!K7,IF($A$1=5,TS!N7,IF($A$1=6,TS!Q7,IF($A$1=7,TS!T7,IF($A$1=8,TS!W7,IF($A$1=9,TS!Z7,IF($A$1=10,TS!AC7,""))))))))&amp;IF($A$1=11,TS!AF7,IF($A$1=12,TS!AI7,IF($A$1=13,TS!AL7,IF($A$1=14,TS!AO7,IF($A$1=15,TS!AR7,IF($A$1=16,TS!AU7,IF($A$1=17,TS!AX7,"")))))))&amp;IF($A$1=18,TS!BA7,IF($A$1=19,TS!BD7,IF($A$1=20,TS!BG7,IF($A$1=21,TS!BJ7,IF($A$1=22,TS!BM7,IF($A$1=23,TS!BP7,""))))))&amp;IF($A$1=24,TS!BS7,IF($A$1=25,TS!BV7,IF($A$1=26,TS!BY7,IF($A$1=27,TS!CB7,IF($A$1=28,TS!CE7,IF($A$1=29,TS!CH7,IF($A$1=1,TS!B7,IF($A$1=2,TS!E7,""))))))))&amp;IF($A$1=30,TS!CK7,IF($A$1=31,TS!CN7,IF($A$1=32,TS!CQ7,IF($A$1=33,TS!CT7,IF($A$1=34,TS!CW7,IF($A$1=35,TS!CZ7,IF($A$1=36,TS!DC7,IF($A$1=37,TS!DF7,""))))))))&amp;IF($A$1=38,TS!DI7,IF($A$1=39,TS!DL7,IF($A$1=40,TS!DO7,"")))</f>
        <v>89</v>
      </c>
      <c r="E7" s="261" t="str">
        <f ca="1">IF($A$1=3,TS!I7,IF($A$1=4,TS!L7,IF($A$1=5,TS!O7,IF($A$1=6,TS!R7,IF($A$1=7,TS!U7,IF($A$1=8,TS!X7,IF($A$1=9,TS!AA7,IF($A$1=10,TS!AD7,""))))))))&amp;IF($A$1=11,TS!AG7,IF($A$1=12,TS!AJ7,IF($A$1=13,TS!AM7,IF($A$1=14,TS!AP7,IF($A$1=15,TS!AS7,IF($A$1=16,TS!AV7,IF($A$1=17,TS!AY7,"")))))))&amp;IF($A$1=18,TS!BB7,IF($A$1=19,TS!BE7,IF($A$1=20,TS!BH7,IF($A$1=21,TS!BK7,IF($A$1=22,TS!BN7,IF($A$1=23,TS!BQ7,""))))))&amp;IF($A$1=24,TS!BT7,IF($A$1=25,TS!BW7,IF($A$1=26,TS!BZ7,IF($A$1=27,TS!CC7,IF($A$1=28,TS!CF7,IF($A$1=29,TS!CI7,IF($A$1=1,TS!C7,IF($A$1=2,TS!F7,""))))))))&amp;IF($A$1=30,TS!CL7,IF($A$1=31,TS!CO7,IF($A$1=32,TS!CR7,IF($A$1=33,TS!CU7,IF($A$1=34,TS!CX7,IF($A$1=35,TS!DA7,IF($A$1=36,TS!DD7,IF($A$1=37,TS!DG7,""))))))))&amp;IF($A$1=38,TS!DJ7,IF($A$1=39,TS!DM7,IF($A$1=40,TS!DP7,"")))</f>
        <v>TAKDİR/TEŞEKKÜR SONUÇ LİSTESİ</v>
      </c>
      <c r="F7" s="274">
        <f ca="1">IF(Y.Dil!AD7="","",Y.Dil!AD7)</f>
        <v>0</v>
      </c>
      <c r="G7" s="10"/>
      <c r="H7" s="262">
        <f t="shared" si="3"/>
        <v>0</v>
      </c>
      <c r="I7" s="263">
        <f t="shared" ca="1" si="0"/>
        <v>0</v>
      </c>
      <c r="J7" s="263" t="str">
        <f t="shared" si="1"/>
        <v/>
      </c>
      <c r="K7" s="263">
        <f t="shared" si="1"/>
        <v>0</v>
      </c>
      <c r="L7" s="278">
        <f t="shared" ca="1" si="2"/>
        <v>0</v>
      </c>
      <c r="M7" s="118"/>
      <c r="N7" s="112"/>
      <c r="O7" s="112"/>
      <c r="P7" s="112"/>
      <c r="Q7" s="112"/>
      <c r="R7" s="119">
        <f t="shared" si="4"/>
        <v>0</v>
      </c>
    </row>
    <row r="8" spans="1:18" ht="17.45" customHeight="1" x14ac:dyDescent="0.15">
      <c r="A8" s="110" t="str">
        <f>V!Q8</f>
        <v>6 / G</v>
      </c>
      <c r="B8" s="114">
        <v>7</v>
      </c>
      <c r="C8" s="273" t="str">
        <f ca="1">IF($A$1=3,TS!G8,IF($A$1=4,TS!J8,IF($A$1=5,TS!M8,IF($A$1=6,TS!P8,IF($A$1=7,TS!S8,IF($A$1=8,TS!V8,IF($A$1=9,TS!Y8,IF($A$1=10,TS!AB8,""))))))))&amp;IF($A$1=11,TS!AE8,IF($A$1=12,TS!AH8,IF($A$1=13,TS!AK8,IF($A$1=14,TS!AN8,IF($A$1=15,TS!AQ8,IF($A$1=16,TS!AT8,IF($A$1=17,TS!AW8,"")))))))&amp;IF($A$1=18,TS!AZ8,IF($A$1=19,TS!BC8,IF($A$1=20,TS!BF8,IF($A$1=21,TS!BI8,IF($A$1=22,TS!BL8,IF($A$1=23,TS!BO8,""))))))&amp;IF($A$1=24,TS!BR8,IF($A$1=25,TS!BU8,IF($A$1=26,TS!BX8,IF($A$1=27,TS!CA8,IF($A$1=28,TS!CD8,IF($A$1=29,TS!CG8,IF($A$1=1,TS!A8,IF($A$1=2,TS!D8,""))))))))&amp;IF($A$1=30,TS!CJ8,IF($A$1=31,TS!CM8,IF($A$1=32,TS!CP8,IF($A$1=33,TS!CS8,IF($A$1=34,TS!CV8,IF($A$1=35,TS!CY8,IF($A$1=36,TS!DB8,IF($A$1=37,TS!DE8,""))))))))&amp;IF($A$1=38,TS!DH8,IF($A$1=39,TS!DK8,IF($A$1=40,TS!DN8,"")))</f>
        <v>6</v>
      </c>
      <c r="D8" s="260" t="str">
        <f ca="1">IF($A$1=3,TS!H8,IF($A$1=4,TS!K8,IF($A$1=5,TS!N8,IF($A$1=6,TS!Q8,IF($A$1=7,TS!T8,IF($A$1=8,TS!W8,IF($A$1=9,TS!Z8,IF($A$1=10,TS!AC8,""))))))))&amp;IF($A$1=11,TS!AF8,IF($A$1=12,TS!AI8,IF($A$1=13,TS!AL8,IF($A$1=14,TS!AO8,IF($A$1=15,TS!AR8,IF($A$1=16,TS!AU8,IF($A$1=17,TS!AX8,"")))))))&amp;IF($A$1=18,TS!BA8,IF($A$1=19,TS!BD8,IF($A$1=20,TS!BG8,IF($A$1=21,TS!BJ8,IF($A$1=22,TS!BM8,IF($A$1=23,TS!BP8,""))))))&amp;IF($A$1=24,TS!BS8,IF($A$1=25,TS!BV8,IF($A$1=26,TS!BY8,IF($A$1=27,TS!CB8,IF($A$1=28,TS!CE8,IF($A$1=29,TS!CH8,IF($A$1=1,TS!B8,IF($A$1=2,TS!E8,""))))))))&amp;IF($A$1=30,TS!CK8,IF($A$1=31,TS!CN8,IF($A$1=32,TS!CQ8,IF($A$1=33,TS!CT8,IF($A$1=34,TS!CW8,IF($A$1=35,TS!CZ8,IF($A$1=36,TS!DC8,IF($A$1=37,TS!DF8,""))))))))&amp;IF($A$1=38,TS!DI8,IF($A$1=39,TS!DL8,IF($A$1=40,TS!DO8,"")))</f>
        <v>178</v>
      </c>
      <c r="E8" s="261" t="str">
        <f ca="1">IF($A$1=3,TS!I8,IF($A$1=4,TS!L8,IF($A$1=5,TS!O8,IF($A$1=6,TS!R8,IF($A$1=7,TS!U8,IF($A$1=8,TS!X8,IF($A$1=9,TS!AA8,IF($A$1=10,TS!AD8,""))))))))&amp;IF($A$1=11,TS!AG8,IF($A$1=12,TS!AJ8,IF($A$1=13,TS!AM8,IF($A$1=14,TS!AP8,IF($A$1=15,TS!AS8,IF($A$1=16,TS!AV8,IF($A$1=17,TS!AY8,"")))))))&amp;IF($A$1=18,TS!BB8,IF($A$1=19,TS!BE8,IF($A$1=20,TS!BH8,IF($A$1=21,TS!BK8,IF($A$1=22,TS!BN8,IF($A$1=23,TS!BQ8,""))))))&amp;IF($A$1=24,TS!BT8,IF($A$1=25,TS!BW8,IF($A$1=26,TS!BZ8,IF($A$1=27,TS!CC8,IF($A$1=28,TS!CF8,IF($A$1=29,TS!CI8,IF($A$1=1,TS!C8,IF($A$1=2,TS!F8,""))))))))&amp;IF($A$1=30,TS!CL8,IF($A$1=31,TS!CO8,IF($A$1=32,TS!CR8,IF($A$1=33,TS!CU8,IF($A$1=34,TS!CX8,IF($A$1=35,TS!DA8,IF($A$1=36,TS!DD8,IF($A$1=37,TS!DG8,""))))))))&amp;IF($A$1=38,TS!DJ8,IF($A$1=39,TS!DM8,IF($A$1=40,TS!DP8,"")))</f>
        <v>TAKDİR/TEŞEKKÜR SONUÇ LİSTESİ</v>
      </c>
      <c r="F8" s="274">
        <f ca="1">IF(Y.Dil!AD8="","",Y.Dil!AD8)</f>
        <v>0</v>
      </c>
      <c r="G8" s="10"/>
      <c r="H8" s="262">
        <f t="shared" si="3"/>
        <v>0</v>
      </c>
      <c r="I8" s="263">
        <f t="shared" ca="1" si="0"/>
        <v>0</v>
      </c>
      <c r="J8" s="263" t="str">
        <f t="shared" si="1"/>
        <v/>
      </c>
      <c r="K8" s="263">
        <f t="shared" si="1"/>
        <v>0</v>
      </c>
      <c r="L8" s="278">
        <f t="shared" ca="1" si="2"/>
        <v>0</v>
      </c>
      <c r="M8" s="118"/>
      <c r="N8" s="112"/>
      <c r="O8" s="112"/>
      <c r="P8" s="112"/>
      <c r="Q8" s="112"/>
      <c r="R8" s="119">
        <f t="shared" si="4"/>
        <v>0</v>
      </c>
    </row>
    <row r="9" spans="1:18" ht="17.45" customHeight="1" x14ac:dyDescent="0.15">
      <c r="A9" s="110" t="str">
        <f>V!Q9</f>
        <v>7 / A</v>
      </c>
      <c r="B9" s="114">
        <v>8</v>
      </c>
      <c r="C9" s="273" t="str">
        <f ca="1">IF($A$1=3,TS!G9,IF($A$1=4,TS!J9,IF($A$1=5,TS!M9,IF($A$1=6,TS!P9,IF($A$1=7,TS!S9,IF($A$1=8,TS!V9,IF($A$1=9,TS!Y9,IF($A$1=10,TS!AB9,""))))))))&amp;IF($A$1=11,TS!AE9,IF($A$1=12,TS!AH9,IF($A$1=13,TS!AK9,IF($A$1=14,TS!AN9,IF($A$1=15,TS!AQ9,IF($A$1=16,TS!AT9,IF($A$1=17,TS!AW9,"")))))))&amp;IF($A$1=18,TS!AZ9,IF($A$1=19,TS!BC9,IF($A$1=20,TS!BF9,IF($A$1=21,TS!BI9,IF($A$1=22,TS!BL9,IF($A$1=23,TS!BO9,""))))))&amp;IF($A$1=24,TS!BR9,IF($A$1=25,TS!BU9,IF($A$1=26,TS!BX9,IF($A$1=27,TS!CA9,IF($A$1=28,TS!CD9,IF($A$1=29,TS!CG9,IF($A$1=1,TS!A9,IF($A$1=2,TS!D9,""))))))))&amp;IF($A$1=30,TS!CJ9,IF($A$1=31,TS!CM9,IF($A$1=32,TS!CP9,IF($A$1=33,TS!CS9,IF($A$1=34,TS!CV9,IF($A$1=35,TS!CY9,IF($A$1=36,TS!DB9,IF($A$1=37,TS!DE9,""))))))))&amp;IF($A$1=38,TS!DH9,IF($A$1=39,TS!DK9,IF($A$1=40,TS!DN9,"")))</f>
        <v>7</v>
      </c>
      <c r="D9" s="260" t="str">
        <f ca="1">IF($A$1=3,TS!H9,IF($A$1=4,TS!K9,IF($A$1=5,TS!N9,IF($A$1=6,TS!Q9,IF($A$1=7,TS!T9,IF($A$1=8,TS!W9,IF($A$1=9,TS!Z9,IF($A$1=10,TS!AC9,""))))))))&amp;IF($A$1=11,TS!AF9,IF($A$1=12,TS!AI9,IF($A$1=13,TS!AL9,IF($A$1=14,TS!AO9,IF($A$1=15,TS!AR9,IF($A$1=16,TS!AU9,IF($A$1=17,TS!AX9,"")))))))&amp;IF($A$1=18,TS!BA9,IF($A$1=19,TS!BD9,IF($A$1=20,TS!BG9,IF($A$1=21,TS!BJ9,IF($A$1=22,TS!BM9,IF($A$1=23,TS!BP9,""))))))&amp;IF($A$1=24,TS!BS9,IF($A$1=25,TS!BV9,IF($A$1=26,TS!BY9,IF($A$1=27,TS!CB9,IF($A$1=28,TS!CE9,IF($A$1=29,TS!CH9,IF($A$1=1,TS!B9,IF($A$1=2,TS!E9,""))))))))&amp;IF($A$1=30,TS!CK9,IF($A$1=31,TS!CN9,IF($A$1=32,TS!CQ9,IF($A$1=33,TS!CT9,IF($A$1=34,TS!CW9,IF($A$1=35,TS!CZ9,IF($A$1=36,TS!DC9,IF($A$1=37,TS!DF9,""))))))))&amp;IF($A$1=38,TS!DI9,IF($A$1=39,TS!DL9,IF($A$1=40,TS!DO9,"")))</f>
        <v>196</v>
      </c>
      <c r="E9" s="261" t="str">
        <f ca="1">IF($A$1=3,TS!I9,IF($A$1=4,TS!L9,IF($A$1=5,TS!O9,IF($A$1=6,TS!R9,IF($A$1=7,TS!U9,IF($A$1=8,TS!X9,IF($A$1=9,TS!AA9,IF($A$1=10,TS!AD9,""))))))))&amp;IF($A$1=11,TS!AG9,IF($A$1=12,TS!AJ9,IF($A$1=13,TS!AM9,IF($A$1=14,TS!AP9,IF($A$1=15,TS!AS9,IF($A$1=16,TS!AV9,IF($A$1=17,TS!AY9,"")))))))&amp;IF($A$1=18,TS!BB9,IF($A$1=19,TS!BE9,IF($A$1=20,TS!BH9,IF($A$1=21,TS!BK9,IF($A$1=22,TS!BN9,IF($A$1=23,TS!BQ9,""))))))&amp;IF($A$1=24,TS!BT9,IF($A$1=25,TS!BW9,IF($A$1=26,TS!BZ9,IF($A$1=27,TS!CC9,IF($A$1=28,TS!CF9,IF($A$1=29,TS!CI9,IF($A$1=1,TS!C9,IF($A$1=2,TS!F9,""))))))))&amp;IF($A$1=30,TS!CL9,IF($A$1=31,TS!CO9,IF($A$1=32,TS!CR9,IF($A$1=33,TS!CU9,IF($A$1=34,TS!CX9,IF($A$1=35,TS!DA9,IF($A$1=36,TS!DD9,IF($A$1=37,TS!DG9,""))))))))&amp;IF($A$1=38,TS!DJ9,IF($A$1=39,TS!DM9,IF($A$1=40,TS!DP9,"")))</f>
        <v>TAKDİR/TEŞEKKÜR SONUÇ LİSTESİ</v>
      </c>
      <c r="F9" s="274">
        <f ca="1">IF(Y.Dil!AD9="","",Y.Dil!AD9)</f>
        <v>0</v>
      </c>
      <c r="G9" s="10"/>
      <c r="H9" s="262">
        <f t="shared" si="3"/>
        <v>0</v>
      </c>
      <c r="I9" s="263">
        <f t="shared" ca="1" si="0"/>
        <v>0</v>
      </c>
      <c r="J9" s="263" t="str">
        <f t="shared" si="1"/>
        <v/>
      </c>
      <c r="K9" s="263">
        <f t="shared" si="1"/>
        <v>0</v>
      </c>
      <c r="L9" s="278">
        <f t="shared" ca="1" si="2"/>
        <v>0</v>
      </c>
      <c r="M9" s="118"/>
      <c r="N9" s="112"/>
      <c r="O9" s="112"/>
      <c r="P9" s="112"/>
      <c r="Q9" s="112"/>
      <c r="R9" s="119">
        <f t="shared" si="4"/>
        <v>0</v>
      </c>
    </row>
    <row r="10" spans="1:18" ht="17.45" customHeight="1" x14ac:dyDescent="0.15">
      <c r="A10" s="110" t="str">
        <f>V!Q10</f>
        <v>7 / B</v>
      </c>
      <c r="B10" s="114">
        <v>9</v>
      </c>
      <c r="C10" s="273" t="str">
        <f ca="1">IF($A$1=3,TS!G10,IF($A$1=4,TS!J10,IF($A$1=5,TS!M10,IF($A$1=6,TS!P10,IF($A$1=7,TS!S10,IF($A$1=8,TS!V10,IF($A$1=9,TS!Y10,IF($A$1=10,TS!AB10,""))))))))&amp;IF($A$1=11,TS!AE10,IF($A$1=12,TS!AH10,IF($A$1=13,TS!AK10,IF($A$1=14,TS!AN10,IF($A$1=15,TS!AQ10,IF($A$1=16,TS!AT10,IF($A$1=17,TS!AW10,"")))))))&amp;IF($A$1=18,TS!AZ10,IF($A$1=19,TS!BC10,IF($A$1=20,TS!BF10,IF($A$1=21,TS!BI10,IF($A$1=22,TS!BL10,IF($A$1=23,TS!BO10,""))))))&amp;IF($A$1=24,TS!BR10,IF($A$1=25,TS!BU10,IF($A$1=26,TS!BX10,IF($A$1=27,TS!CA10,IF($A$1=28,TS!CD10,IF($A$1=29,TS!CG10,IF($A$1=1,TS!A10,IF($A$1=2,TS!D10,""))))))))&amp;IF($A$1=30,TS!CJ10,IF($A$1=31,TS!CM10,IF($A$1=32,TS!CP10,IF($A$1=33,TS!CS10,IF($A$1=34,TS!CV10,IF($A$1=35,TS!CY10,IF($A$1=36,TS!DB10,IF($A$1=37,TS!DE10,""))))))))&amp;IF($A$1=38,TS!DH10,IF($A$1=39,TS!DK10,IF($A$1=40,TS!DN10,"")))</f>
        <v>8</v>
      </c>
      <c r="D10" s="260" t="str">
        <f ca="1">IF($A$1=3,TS!H10,IF($A$1=4,TS!K10,IF($A$1=5,TS!N10,IF($A$1=6,TS!Q10,IF($A$1=7,TS!T10,IF($A$1=8,TS!W10,IF($A$1=9,TS!Z10,IF($A$1=10,TS!AC10,""))))))))&amp;IF($A$1=11,TS!AF10,IF($A$1=12,TS!AI10,IF($A$1=13,TS!AL10,IF($A$1=14,TS!AO10,IF($A$1=15,TS!AR10,IF($A$1=16,TS!AU10,IF($A$1=17,TS!AX10,"")))))))&amp;IF($A$1=18,TS!BA10,IF($A$1=19,TS!BD10,IF($A$1=20,TS!BG10,IF($A$1=21,TS!BJ10,IF($A$1=22,TS!BM10,IF($A$1=23,TS!BP10,""))))))&amp;IF($A$1=24,TS!BS10,IF($A$1=25,TS!BV10,IF($A$1=26,TS!BY10,IF($A$1=27,TS!CB10,IF($A$1=28,TS!CE10,IF($A$1=29,TS!CH10,IF($A$1=1,TS!B10,IF($A$1=2,TS!E10,""))))))))&amp;IF($A$1=30,TS!CK10,IF($A$1=31,TS!CN10,IF($A$1=32,TS!CQ10,IF($A$1=33,TS!CT10,IF($A$1=34,TS!CW10,IF($A$1=35,TS!CZ10,IF($A$1=36,TS!DC10,IF($A$1=37,TS!DF10,""))))))))&amp;IF($A$1=38,TS!DI10,IF($A$1=39,TS!DL10,IF($A$1=40,TS!DO10,"")))</f>
        <v>197</v>
      </c>
      <c r="E10" s="261" t="str">
        <f ca="1">IF($A$1=3,TS!I10,IF($A$1=4,TS!L10,IF($A$1=5,TS!O10,IF($A$1=6,TS!R10,IF($A$1=7,TS!U10,IF($A$1=8,TS!X10,IF($A$1=9,TS!AA10,IF($A$1=10,TS!AD10,""))))))))&amp;IF($A$1=11,TS!AG10,IF($A$1=12,TS!AJ10,IF($A$1=13,TS!AM10,IF($A$1=14,TS!AP10,IF($A$1=15,TS!AS10,IF($A$1=16,TS!AV10,IF($A$1=17,TS!AY10,"")))))))&amp;IF($A$1=18,TS!BB10,IF($A$1=19,TS!BE10,IF($A$1=20,TS!BH10,IF($A$1=21,TS!BK10,IF($A$1=22,TS!BN10,IF($A$1=23,TS!BQ10,""))))))&amp;IF($A$1=24,TS!BT10,IF($A$1=25,TS!BW10,IF($A$1=26,TS!BZ10,IF($A$1=27,TS!CC10,IF($A$1=28,TS!CF10,IF($A$1=29,TS!CI10,IF($A$1=1,TS!C10,IF($A$1=2,TS!F10,""))))))))&amp;IF($A$1=30,TS!CL10,IF($A$1=31,TS!CO10,IF($A$1=32,TS!CR10,IF($A$1=33,TS!CU10,IF($A$1=34,TS!CX10,IF($A$1=35,TS!DA10,IF($A$1=36,TS!DD10,IF($A$1=37,TS!DG10,""))))))))&amp;IF($A$1=38,TS!DJ10,IF($A$1=39,TS!DM10,IF($A$1=40,TS!DP10,"")))</f>
        <v>TAKDİR/TEŞEKKÜR SONUÇ LİSTESİ</v>
      </c>
      <c r="F10" s="274">
        <f ca="1">IF(Y.Dil!AD10="","",Y.Dil!AD10)</f>
        <v>0</v>
      </c>
      <c r="G10" s="10"/>
      <c r="H10" s="262">
        <f t="shared" si="3"/>
        <v>0</v>
      </c>
      <c r="I10" s="263">
        <f t="shared" ca="1" si="0"/>
        <v>0</v>
      </c>
      <c r="J10" s="263" t="str">
        <f t="shared" si="1"/>
        <v/>
      </c>
      <c r="K10" s="263">
        <f t="shared" si="1"/>
        <v>0</v>
      </c>
      <c r="L10" s="278">
        <f t="shared" ca="1" si="2"/>
        <v>0</v>
      </c>
      <c r="M10" s="118"/>
      <c r="N10" s="112"/>
      <c r="O10" s="112"/>
      <c r="P10" s="112"/>
      <c r="Q10" s="112"/>
      <c r="R10" s="119">
        <f t="shared" si="4"/>
        <v>0</v>
      </c>
    </row>
    <row r="11" spans="1:18" ht="17.45" customHeight="1" x14ac:dyDescent="0.15">
      <c r="A11" s="110" t="str">
        <f>V!Q11</f>
        <v>7 / C</v>
      </c>
      <c r="B11" s="114">
        <v>10</v>
      </c>
      <c r="C11" s="273" t="str">
        <f ca="1">IF($A$1=3,TS!G11,IF($A$1=4,TS!J11,IF($A$1=5,TS!M11,IF($A$1=6,TS!P11,IF($A$1=7,TS!S11,IF($A$1=8,TS!V11,IF($A$1=9,TS!Y11,IF($A$1=10,TS!AB11,""))))))))&amp;IF($A$1=11,TS!AE11,IF($A$1=12,TS!AH11,IF($A$1=13,TS!AK11,IF($A$1=14,TS!AN11,IF($A$1=15,TS!AQ11,IF($A$1=16,TS!AT11,IF($A$1=17,TS!AW11,"")))))))&amp;IF($A$1=18,TS!AZ11,IF($A$1=19,TS!BC11,IF($A$1=20,TS!BF11,IF($A$1=21,TS!BI11,IF($A$1=22,TS!BL11,IF($A$1=23,TS!BO11,""))))))&amp;IF($A$1=24,TS!BR11,IF($A$1=25,TS!BU11,IF($A$1=26,TS!BX11,IF($A$1=27,TS!CA11,IF($A$1=28,TS!CD11,IF($A$1=29,TS!CG11,IF($A$1=1,TS!A11,IF($A$1=2,TS!D11,""))))))))&amp;IF($A$1=30,TS!CJ11,IF($A$1=31,TS!CM11,IF($A$1=32,TS!CP11,IF($A$1=33,TS!CS11,IF($A$1=34,TS!CV11,IF($A$1=35,TS!CY11,IF($A$1=36,TS!DB11,IF($A$1=37,TS!DE11,""))))))))&amp;IF($A$1=38,TS!DH11,IF($A$1=39,TS!DK11,IF($A$1=40,TS!DN11,"")))</f>
        <v>9</v>
      </c>
      <c r="D11" s="260" t="str">
        <f ca="1">IF($A$1=3,TS!H11,IF($A$1=4,TS!K11,IF($A$1=5,TS!N11,IF($A$1=6,TS!Q11,IF($A$1=7,TS!T11,IF($A$1=8,TS!W11,IF($A$1=9,TS!Z11,IF($A$1=10,TS!AC11,""))))))))&amp;IF($A$1=11,TS!AF11,IF($A$1=12,TS!AI11,IF($A$1=13,TS!AL11,IF($A$1=14,TS!AO11,IF($A$1=15,TS!AR11,IF($A$1=16,TS!AU11,IF($A$1=17,TS!AX11,"")))))))&amp;IF($A$1=18,TS!BA11,IF($A$1=19,TS!BD11,IF($A$1=20,TS!BG11,IF($A$1=21,TS!BJ11,IF($A$1=22,TS!BM11,IF($A$1=23,TS!BP11,""))))))&amp;IF($A$1=24,TS!BS11,IF($A$1=25,TS!BV11,IF($A$1=26,TS!BY11,IF($A$1=27,TS!CB11,IF($A$1=28,TS!CE11,IF($A$1=29,TS!CH11,IF($A$1=1,TS!B11,IF($A$1=2,TS!E11,""))))))))&amp;IF($A$1=30,TS!CK11,IF($A$1=31,TS!CN11,IF($A$1=32,TS!CQ11,IF($A$1=33,TS!CT11,IF($A$1=34,TS!CW11,IF($A$1=35,TS!CZ11,IF($A$1=36,TS!DC11,IF($A$1=37,TS!DF11,""))))))))&amp;IF($A$1=38,TS!DI11,IF($A$1=39,TS!DL11,IF($A$1=40,TS!DO11,"")))</f>
        <v>225</v>
      </c>
      <c r="E11" s="261" t="str">
        <f ca="1">IF($A$1=3,TS!I11,IF($A$1=4,TS!L11,IF($A$1=5,TS!O11,IF($A$1=6,TS!R11,IF($A$1=7,TS!U11,IF($A$1=8,TS!X11,IF($A$1=9,TS!AA11,IF($A$1=10,TS!AD11,""))))))))&amp;IF($A$1=11,TS!AG11,IF($A$1=12,TS!AJ11,IF($A$1=13,TS!AM11,IF($A$1=14,TS!AP11,IF($A$1=15,TS!AS11,IF($A$1=16,TS!AV11,IF($A$1=17,TS!AY11,"")))))))&amp;IF($A$1=18,TS!BB11,IF($A$1=19,TS!BE11,IF($A$1=20,TS!BH11,IF($A$1=21,TS!BK11,IF($A$1=22,TS!BN11,IF($A$1=23,TS!BQ11,""))))))&amp;IF($A$1=24,TS!BT11,IF($A$1=25,TS!BW11,IF($A$1=26,TS!BZ11,IF($A$1=27,TS!CC11,IF($A$1=28,TS!CF11,IF($A$1=29,TS!CI11,IF($A$1=1,TS!C11,IF($A$1=2,TS!F11,""))))))))&amp;IF($A$1=30,TS!CL11,IF($A$1=31,TS!CO11,IF($A$1=32,TS!CR11,IF($A$1=33,TS!CU11,IF($A$1=34,TS!CX11,IF($A$1=35,TS!DA11,IF($A$1=36,TS!DD11,IF($A$1=37,TS!DG11,""))))))))&amp;IF($A$1=38,TS!DJ11,IF($A$1=39,TS!DM11,IF($A$1=40,TS!DP11,"")))</f>
        <v>TAKDİR/TEŞEKKÜR SONUÇ LİSTESİ</v>
      </c>
      <c r="F11" s="274">
        <f ca="1">IF(Y.Dil!AD11="","",Y.Dil!AD11)</f>
        <v>0</v>
      </c>
      <c r="G11" s="10"/>
      <c r="H11" s="262">
        <f t="shared" si="3"/>
        <v>0</v>
      </c>
      <c r="I11" s="263">
        <f t="shared" ca="1" si="0"/>
        <v>0</v>
      </c>
      <c r="J11" s="263" t="str">
        <f t="shared" si="1"/>
        <v/>
      </c>
      <c r="K11" s="263">
        <f t="shared" si="1"/>
        <v>0</v>
      </c>
      <c r="L11" s="278">
        <f t="shared" ca="1" si="2"/>
        <v>0</v>
      </c>
      <c r="M11" s="118"/>
      <c r="N11" s="112"/>
      <c r="O11" s="112"/>
      <c r="P11" s="112"/>
      <c r="Q11" s="112"/>
      <c r="R11" s="119">
        <f t="shared" si="4"/>
        <v>0</v>
      </c>
    </row>
    <row r="12" spans="1:18" ht="17.45" customHeight="1" x14ac:dyDescent="0.15">
      <c r="A12" s="110" t="str">
        <f>V!Q12</f>
        <v>7 / D</v>
      </c>
      <c r="B12" s="114">
        <v>11</v>
      </c>
      <c r="C12" s="273" t="str">
        <f ca="1">IF($A$1=3,TS!G12,IF($A$1=4,TS!J12,IF($A$1=5,TS!M12,IF($A$1=6,TS!P12,IF($A$1=7,TS!S12,IF($A$1=8,TS!V12,IF($A$1=9,TS!Y12,IF($A$1=10,TS!AB12,""))))))))&amp;IF($A$1=11,TS!AE12,IF($A$1=12,TS!AH12,IF($A$1=13,TS!AK12,IF($A$1=14,TS!AN12,IF($A$1=15,TS!AQ12,IF($A$1=16,TS!AT12,IF($A$1=17,TS!AW12,"")))))))&amp;IF($A$1=18,TS!AZ12,IF($A$1=19,TS!BC12,IF($A$1=20,TS!BF12,IF($A$1=21,TS!BI12,IF($A$1=22,TS!BL12,IF($A$1=23,TS!BO12,""))))))&amp;IF($A$1=24,TS!BR12,IF($A$1=25,TS!BU12,IF($A$1=26,TS!BX12,IF($A$1=27,TS!CA12,IF($A$1=28,TS!CD12,IF($A$1=29,TS!CG12,IF($A$1=1,TS!A12,IF($A$1=2,TS!D12,""))))))))&amp;IF($A$1=30,TS!CJ12,IF($A$1=31,TS!CM12,IF($A$1=32,TS!CP12,IF($A$1=33,TS!CS12,IF($A$1=34,TS!CV12,IF($A$1=35,TS!CY12,IF($A$1=36,TS!DB12,IF($A$1=37,TS!DE12,""))))))))&amp;IF($A$1=38,TS!DH12,IF($A$1=39,TS!DK12,IF($A$1=40,TS!DN12,"")))</f>
        <v>10</v>
      </c>
      <c r="D12" s="260" t="str">
        <f ca="1">IF($A$1=3,TS!H12,IF($A$1=4,TS!K12,IF($A$1=5,TS!N12,IF($A$1=6,TS!Q12,IF($A$1=7,TS!T12,IF($A$1=8,TS!W12,IF($A$1=9,TS!Z12,IF($A$1=10,TS!AC12,""))))))))&amp;IF($A$1=11,TS!AF12,IF($A$1=12,TS!AI12,IF($A$1=13,TS!AL12,IF($A$1=14,TS!AO12,IF($A$1=15,TS!AR12,IF($A$1=16,TS!AU12,IF($A$1=17,TS!AX12,"")))))))&amp;IF($A$1=18,TS!BA12,IF($A$1=19,TS!BD12,IF($A$1=20,TS!BG12,IF($A$1=21,TS!BJ12,IF($A$1=22,TS!BM12,IF($A$1=23,TS!BP12,""))))))&amp;IF($A$1=24,TS!BS12,IF($A$1=25,TS!BV12,IF($A$1=26,TS!BY12,IF($A$1=27,TS!CB12,IF($A$1=28,TS!CE12,IF($A$1=29,TS!CH12,IF($A$1=1,TS!B12,IF($A$1=2,TS!E12,""))))))))&amp;IF($A$1=30,TS!CK12,IF($A$1=31,TS!CN12,IF($A$1=32,TS!CQ12,IF($A$1=33,TS!CT12,IF($A$1=34,TS!CW12,IF($A$1=35,TS!CZ12,IF($A$1=36,TS!DC12,IF($A$1=37,TS!DF12,""))))))))&amp;IF($A$1=38,TS!DI12,IF($A$1=39,TS!DL12,IF($A$1=40,TS!DO12,"")))</f>
        <v>329</v>
      </c>
      <c r="E12" s="261" t="str">
        <f ca="1">IF($A$1=3,TS!I12,IF($A$1=4,TS!L12,IF($A$1=5,TS!O12,IF($A$1=6,TS!R12,IF($A$1=7,TS!U12,IF($A$1=8,TS!X12,IF($A$1=9,TS!AA12,IF($A$1=10,TS!AD12,""))))))))&amp;IF($A$1=11,TS!AG12,IF($A$1=12,TS!AJ12,IF($A$1=13,TS!AM12,IF($A$1=14,TS!AP12,IF($A$1=15,TS!AS12,IF($A$1=16,TS!AV12,IF($A$1=17,TS!AY12,"")))))))&amp;IF($A$1=18,TS!BB12,IF($A$1=19,TS!BE12,IF($A$1=20,TS!BH12,IF($A$1=21,TS!BK12,IF($A$1=22,TS!BN12,IF($A$1=23,TS!BQ12,""))))))&amp;IF($A$1=24,TS!BT12,IF($A$1=25,TS!BW12,IF($A$1=26,TS!BZ12,IF($A$1=27,TS!CC12,IF($A$1=28,TS!CF12,IF($A$1=29,TS!CI12,IF($A$1=1,TS!C12,IF($A$1=2,TS!F12,""))))))))&amp;IF($A$1=30,TS!CL12,IF($A$1=31,TS!CO12,IF($A$1=32,TS!CR12,IF($A$1=33,TS!CU12,IF($A$1=34,TS!CX12,IF($A$1=35,TS!DA12,IF($A$1=36,TS!DD12,IF($A$1=37,TS!DG12,""))))))))&amp;IF($A$1=38,TS!DJ12,IF($A$1=39,TS!DM12,IF($A$1=40,TS!DP12,"")))</f>
        <v>TAKDİR/TEŞEKKÜR SONUÇ LİSTESİ</v>
      </c>
      <c r="F12" s="274">
        <f ca="1">IF(Y.Dil!AD12="","",Y.Dil!AD12)</f>
        <v>0</v>
      </c>
      <c r="G12" s="10"/>
      <c r="H12" s="262">
        <f t="shared" si="3"/>
        <v>0</v>
      </c>
      <c r="I12" s="263">
        <f t="shared" ca="1" si="0"/>
        <v>0</v>
      </c>
      <c r="J12" s="263" t="str">
        <f t="shared" si="1"/>
        <v/>
      </c>
      <c r="K12" s="263">
        <f t="shared" si="1"/>
        <v>0</v>
      </c>
      <c r="L12" s="278">
        <f t="shared" ca="1" si="2"/>
        <v>0</v>
      </c>
      <c r="M12" s="118"/>
      <c r="N12" s="112"/>
      <c r="O12" s="112"/>
      <c r="P12" s="112"/>
      <c r="Q12" s="112"/>
      <c r="R12" s="119">
        <f t="shared" si="4"/>
        <v>0</v>
      </c>
    </row>
    <row r="13" spans="1:18" ht="17.45" customHeight="1" x14ac:dyDescent="0.15">
      <c r="A13" s="110" t="str">
        <f>V!Q13</f>
        <v>7 / E</v>
      </c>
      <c r="B13" s="114">
        <v>12</v>
      </c>
      <c r="C13" s="273" t="str">
        <f ca="1">IF($A$1=3,TS!G13,IF($A$1=4,TS!J13,IF($A$1=5,TS!M13,IF($A$1=6,TS!P13,IF($A$1=7,TS!S13,IF($A$1=8,TS!V13,IF($A$1=9,TS!Y13,IF($A$1=10,TS!AB13,""))))))))&amp;IF($A$1=11,TS!AE13,IF($A$1=12,TS!AH13,IF($A$1=13,TS!AK13,IF($A$1=14,TS!AN13,IF($A$1=15,TS!AQ13,IF($A$1=16,TS!AT13,IF($A$1=17,TS!AW13,"")))))))&amp;IF($A$1=18,TS!AZ13,IF($A$1=19,TS!BC13,IF($A$1=20,TS!BF13,IF($A$1=21,TS!BI13,IF($A$1=22,TS!BL13,IF($A$1=23,TS!BO13,""))))))&amp;IF($A$1=24,TS!BR13,IF($A$1=25,TS!BU13,IF($A$1=26,TS!BX13,IF($A$1=27,TS!CA13,IF($A$1=28,TS!CD13,IF($A$1=29,TS!CG13,IF($A$1=1,TS!A13,IF($A$1=2,TS!D13,""))))))))&amp;IF($A$1=30,TS!CJ13,IF($A$1=31,TS!CM13,IF($A$1=32,TS!CP13,IF($A$1=33,TS!CS13,IF($A$1=34,TS!CV13,IF($A$1=35,TS!CY13,IF($A$1=36,TS!DB13,IF($A$1=37,TS!DE13,""))))))))&amp;IF($A$1=38,TS!DH13,IF($A$1=39,TS!DK13,IF($A$1=40,TS!DN13,"")))</f>
        <v>11</v>
      </c>
      <c r="D13" s="260" t="str">
        <f ca="1">IF($A$1=3,TS!H13,IF($A$1=4,TS!K13,IF($A$1=5,TS!N13,IF($A$1=6,TS!Q13,IF($A$1=7,TS!T13,IF($A$1=8,TS!W13,IF($A$1=9,TS!Z13,IF($A$1=10,TS!AC13,""))))))))&amp;IF($A$1=11,TS!AF13,IF($A$1=12,TS!AI13,IF($A$1=13,TS!AL13,IF($A$1=14,TS!AO13,IF($A$1=15,TS!AR13,IF($A$1=16,TS!AU13,IF($A$1=17,TS!AX13,"")))))))&amp;IF($A$1=18,TS!BA13,IF($A$1=19,TS!BD13,IF($A$1=20,TS!BG13,IF($A$1=21,TS!BJ13,IF($A$1=22,TS!BM13,IF($A$1=23,TS!BP13,""))))))&amp;IF($A$1=24,TS!BS13,IF($A$1=25,TS!BV13,IF($A$1=26,TS!BY13,IF($A$1=27,TS!CB13,IF($A$1=28,TS!CE13,IF($A$1=29,TS!CH13,IF($A$1=1,TS!B13,IF($A$1=2,TS!E13,""))))))))&amp;IF($A$1=30,TS!CK13,IF($A$1=31,TS!CN13,IF($A$1=32,TS!CQ13,IF($A$1=33,TS!CT13,IF($A$1=34,TS!CW13,IF($A$1=35,TS!CZ13,IF($A$1=36,TS!DC13,IF($A$1=37,TS!DF13,""))))))))&amp;IF($A$1=38,TS!DI13,IF($A$1=39,TS!DL13,IF($A$1=40,TS!DO13,"")))</f>
        <v>347</v>
      </c>
      <c r="E13" s="261" t="str">
        <f ca="1">IF($A$1=3,TS!I13,IF($A$1=4,TS!L13,IF($A$1=5,TS!O13,IF($A$1=6,TS!R13,IF($A$1=7,TS!U13,IF($A$1=8,TS!X13,IF($A$1=9,TS!AA13,IF($A$1=10,TS!AD13,""))))))))&amp;IF($A$1=11,TS!AG13,IF($A$1=12,TS!AJ13,IF($A$1=13,TS!AM13,IF($A$1=14,TS!AP13,IF($A$1=15,TS!AS13,IF($A$1=16,TS!AV13,IF($A$1=17,TS!AY13,"")))))))&amp;IF($A$1=18,TS!BB13,IF($A$1=19,TS!BE13,IF($A$1=20,TS!BH13,IF($A$1=21,TS!BK13,IF($A$1=22,TS!BN13,IF($A$1=23,TS!BQ13,""))))))&amp;IF($A$1=24,TS!BT13,IF($A$1=25,TS!BW13,IF($A$1=26,TS!BZ13,IF($A$1=27,TS!CC13,IF($A$1=28,TS!CF13,IF($A$1=29,TS!CI13,IF($A$1=1,TS!C13,IF($A$1=2,TS!F13,""))))))))&amp;IF($A$1=30,TS!CL13,IF($A$1=31,TS!CO13,IF($A$1=32,TS!CR13,IF($A$1=33,TS!CU13,IF($A$1=34,TS!CX13,IF($A$1=35,TS!DA13,IF($A$1=36,TS!DD13,IF($A$1=37,TS!DG13,""))))))))&amp;IF($A$1=38,TS!DJ13,IF($A$1=39,TS!DM13,IF($A$1=40,TS!DP13,"")))</f>
        <v>TAKDİR/TEŞEKKÜR SONUÇ LİSTESİ</v>
      </c>
      <c r="F13" s="274">
        <f ca="1">IF(Y.Dil!AD13="","",Y.Dil!AD13)</f>
        <v>0</v>
      </c>
      <c r="G13" s="10"/>
      <c r="H13" s="262">
        <f t="shared" si="3"/>
        <v>0</v>
      </c>
      <c r="I13" s="263">
        <f t="shared" ca="1" si="0"/>
        <v>0</v>
      </c>
      <c r="J13" s="263" t="str">
        <f t="shared" si="1"/>
        <v/>
      </c>
      <c r="K13" s="263">
        <f t="shared" si="1"/>
        <v>0</v>
      </c>
      <c r="L13" s="278">
        <f t="shared" ca="1" si="2"/>
        <v>0</v>
      </c>
      <c r="M13" s="118"/>
      <c r="N13" s="112"/>
      <c r="O13" s="112"/>
      <c r="P13" s="112"/>
      <c r="Q13" s="112"/>
      <c r="R13" s="119">
        <f t="shared" si="4"/>
        <v>0</v>
      </c>
    </row>
    <row r="14" spans="1:18" ht="17.45" customHeight="1" x14ac:dyDescent="0.15">
      <c r="A14" s="110" t="str">
        <f>V!Q14</f>
        <v>7 / F</v>
      </c>
      <c r="B14" s="114">
        <v>13</v>
      </c>
      <c r="C14" s="273" t="str">
        <f ca="1">IF($A$1=3,TS!G14,IF($A$1=4,TS!J14,IF($A$1=5,TS!M14,IF($A$1=6,TS!P14,IF($A$1=7,TS!S14,IF($A$1=8,TS!V14,IF($A$1=9,TS!Y14,IF($A$1=10,TS!AB14,""))))))))&amp;IF($A$1=11,TS!AE14,IF($A$1=12,TS!AH14,IF($A$1=13,TS!AK14,IF($A$1=14,TS!AN14,IF($A$1=15,TS!AQ14,IF($A$1=16,TS!AT14,IF($A$1=17,TS!AW14,"")))))))&amp;IF($A$1=18,TS!AZ14,IF($A$1=19,TS!BC14,IF($A$1=20,TS!BF14,IF($A$1=21,TS!BI14,IF($A$1=22,TS!BL14,IF($A$1=23,TS!BO14,""))))))&amp;IF($A$1=24,TS!BR14,IF($A$1=25,TS!BU14,IF($A$1=26,TS!BX14,IF($A$1=27,TS!CA14,IF($A$1=28,TS!CD14,IF($A$1=29,TS!CG14,IF($A$1=1,TS!A14,IF($A$1=2,TS!D14,""))))))))&amp;IF($A$1=30,TS!CJ14,IF($A$1=31,TS!CM14,IF($A$1=32,TS!CP14,IF($A$1=33,TS!CS14,IF($A$1=34,TS!CV14,IF($A$1=35,TS!CY14,IF($A$1=36,TS!DB14,IF($A$1=37,TS!DE14,""))))))))&amp;IF($A$1=38,TS!DH14,IF($A$1=39,TS!DK14,IF($A$1=40,TS!DN14,"")))</f>
        <v>12</v>
      </c>
      <c r="D14" s="260" t="str">
        <f ca="1">IF($A$1=3,TS!H14,IF($A$1=4,TS!K14,IF($A$1=5,TS!N14,IF($A$1=6,TS!Q14,IF($A$1=7,TS!T14,IF($A$1=8,TS!W14,IF($A$1=9,TS!Z14,IF($A$1=10,TS!AC14,""))))))))&amp;IF($A$1=11,TS!AF14,IF($A$1=12,TS!AI14,IF($A$1=13,TS!AL14,IF($A$1=14,TS!AO14,IF($A$1=15,TS!AR14,IF($A$1=16,TS!AU14,IF($A$1=17,TS!AX14,"")))))))&amp;IF($A$1=18,TS!BA14,IF($A$1=19,TS!BD14,IF($A$1=20,TS!BG14,IF($A$1=21,TS!BJ14,IF($A$1=22,TS!BM14,IF($A$1=23,TS!BP14,""))))))&amp;IF($A$1=24,TS!BS14,IF($A$1=25,TS!BV14,IF($A$1=26,TS!BY14,IF($A$1=27,TS!CB14,IF($A$1=28,TS!CE14,IF($A$1=29,TS!CH14,IF($A$1=1,TS!B14,IF($A$1=2,TS!E14,""))))))))&amp;IF($A$1=30,TS!CK14,IF($A$1=31,TS!CN14,IF($A$1=32,TS!CQ14,IF($A$1=33,TS!CT14,IF($A$1=34,TS!CW14,IF($A$1=35,TS!CZ14,IF($A$1=36,TS!DC14,IF($A$1=37,TS!DF14,""))))))))&amp;IF($A$1=38,TS!DI14,IF($A$1=39,TS!DL14,IF($A$1=40,TS!DO14,"")))</f>
        <v>349</v>
      </c>
      <c r="E14" s="261" t="str">
        <f ca="1">IF($A$1=3,TS!I14,IF($A$1=4,TS!L14,IF($A$1=5,TS!O14,IF($A$1=6,TS!R14,IF($A$1=7,TS!U14,IF($A$1=8,TS!X14,IF($A$1=9,TS!AA14,IF($A$1=10,TS!AD14,""))))))))&amp;IF($A$1=11,TS!AG14,IF($A$1=12,TS!AJ14,IF($A$1=13,TS!AM14,IF($A$1=14,TS!AP14,IF($A$1=15,TS!AS14,IF($A$1=16,TS!AV14,IF($A$1=17,TS!AY14,"")))))))&amp;IF($A$1=18,TS!BB14,IF($A$1=19,TS!BE14,IF($A$1=20,TS!BH14,IF($A$1=21,TS!BK14,IF($A$1=22,TS!BN14,IF($A$1=23,TS!BQ14,""))))))&amp;IF($A$1=24,TS!BT14,IF($A$1=25,TS!BW14,IF($A$1=26,TS!BZ14,IF($A$1=27,TS!CC14,IF($A$1=28,TS!CF14,IF($A$1=29,TS!CI14,IF($A$1=1,TS!C14,IF($A$1=2,TS!F14,""))))))))&amp;IF($A$1=30,TS!CL14,IF($A$1=31,TS!CO14,IF($A$1=32,TS!CR14,IF($A$1=33,TS!CU14,IF($A$1=34,TS!CX14,IF($A$1=35,TS!DA14,IF($A$1=36,TS!DD14,IF($A$1=37,TS!DG14,""))))))))&amp;IF($A$1=38,TS!DJ14,IF($A$1=39,TS!DM14,IF($A$1=40,TS!DP14,"")))</f>
        <v>TAKDİR/TEŞEKKÜR SONUÇ LİSTESİ</v>
      </c>
      <c r="F14" s="274">
        <f ca="1">IF(Y.Dil!AD14="","",Y.Dil!AD14)</f>
        <v>0</v>
      </c>
      <c r="G14" s="10"/>
      <c r="H14" s="262">
        <f t="shared" si="3"/>
        <v>0</v>
      </c>
      <c r="I14" s="263">
        <f t="shared" ca="1" si="0"/>
        <v>0</v>
      </c>
      <c r="J14" s="263" t="str">
        <f t="shared" si="1"/>
        <v/>
      </c>
      <c r="K14" s="263">
        <f t="shared" si="1"/>
        <v>0</v>
      </c>
      <c r="L14" s="278">
        <f t="shared" ca="1" si="2"/>
        <v>0</v>
      </c>
      <c r="M14" s="118"/>
      <c r="N14" s="112"/>
      <c r="O14" s="112"/>
      <c r="P14" s="112"/>
      <c r="Q14" s="112"/>
      <c r="R14" s="119">
        <f t="shared" si="4"/>
        <v>0</v>
      </c>
    </row>
    <row r="15" spans="1:18" ht="17.45" customHeight="1" x14ac:dyDescent="0.15">
      <c r="A15" s="110" t="str">
        <f>V!Q15</f>
        <v>8 / A</v>
      </c>
      <c r="B15" s="114">
        <v>14</v>
      </c>
      <c r="C15" s="273" t="str">
        <f ca="1">IF($A$1=3,TS!G15,IF($A$1=4,TS!J15,IF($A$1=5,TS!M15,IF($A$1=6,TS!P15,IF($A$1=7,TS!S15,IF($A$1=8,TS!V15,IF($A$1=9,TS!Y15,IF($A$1=10,TS!AB15,""))))))))&amp;IF($A$1=11,TS!AE15,IF($A$1=12,TS!AH15,IF($A$1=13,TS!AK15,IF($A$1=14,TS!AN15,IF($A$1=15,TS!AQ15,IF($A$1=16,TS!AT15,IF($A$1=17,TS!AW15,"")))))))&amp;IF($A$1=18,TS!AZ15,IF($A$1=19,TS!BC15,IF($A$1=20,TS!BF15,IF($A$1=21,TS!BI15,IF($A$1=22,TS!BL15,IF($A$1=23,TS!BO15,""))))))&amp;IF($A$1=24,TS!BR15,IF($A$1=25,TS!BU15,IF($A$1=26,TS!BX15,IF($A$1=27,TS!CA15,IF($A$1=28,TS!CD15,IF($A$1=29,TS!CG15,IF($A$1=1,TS!A15,IF($A$1=2,TS!D15,""))))))))&amp;IF($A$1=30,TS!CJ15,IF($A$1=31,TS!CM15,IF($A$1=32,TS!CP15,IF($A$1=33,TS!CS15,IF($A$1=34,TS!CV15,IF($A$1=35,TS!CY15,IF($A$1=36,TS!DB15,IF($A$1=37,TS!DE15,""))))))))&amp;IF($A$1=38,TS!DH15,IF($A$1=39,TS!DK15,IF($A$1=40,TS!DN15,"")))</f>
        <v>13</v>
      </c>
      <c r="D15" s="260" t="str">
        <f ca="1">IF($A$1=3,TS!H15,IF($A$1=4,TS!K15,IF($A$1=5,TS!N15,IF($A$1=6,TS!Q15,IF($A$1=7,TS!T15,IF($A$1=8,TS!W15,IF($A$1=9,TS!Z15,IF($A$1=10,TS!AC15,""))))))))&amp;IF($A$1=11,TS!AF15,IF($A$1=12,TS!AI15,IF($A$1=13,TS!AL15,IF($A$1=14,TS!AO15,IF($A$1=15,TS!AR15,IF($A$1=16,TS!AU15,IF($A$1=17,TS!AX15,"")))))))&amp;IF($A$1=18,TS!BA15,IF($A$1=19,TS!BD15,IF($A$1=20,TS!BG15,IF($A$1=21,TS!BJ15,IF($A$1=22,TS!BM15,IF($A$1=23,TS!BP15,""))))))&amp;IF($A$1=24,TS!BS15,IF($A$1=25,TS!BV15,IF($A$1=26,TS!BY15,IF($A$1=27,TS!CB15,IF($A$1=28,TS!CE15,IF($A$1=29,TS!CH15,IF($A$1=1,TS!B15,IF($A$1=2,TS!E15,""))))))))&amp;IF($A$1=30,TS!CK15,IF($A$1=31,TS!CN15,IF($A$1=32,TS!CQ15,IF($A$1=33,TS!CT15,IF($A$1=34,TS!CW15,IF($A$1=35,TS!CZ15,IF($A$1=36,TS!DC15,IF($A$1=37,TS!DF15,""))))))))&amp;IF($A$1=38,TS!DI15,IF($A$1=39,TS!DL15,IF($A$1=40,TS!DO15,"")))</f>
        <v>429</v>
      </c>
      <c r="E15" s="261" t="str">
        <f ca="1">IF($A$1=3,TS!I15,IF($A$1=4,TS!L15,IF($A$1=5,TS!O15,IF($A$1=6,TS!R15,IF($A$1=7,TS!U15,IF($A$1=8,TS!X15,IF($A$1=9,TS!AA15,IF($A$1=10,TS!AD15,""))))))))&amp;IF($A$1=11,TS!AG15,IF($A$1=12,TS!AJ15,IF($A$1=13,TS!AM15,IF($A$1=14,TS!AP15,IF($A$1=15,TS!AS15,IF($A$1=16,TS!AV15,IF($A$1=17,TS!AY15,"")))))))&amp;IF($A$1=18,TS!BB15,IF($A$1=19,TS!BE15,IF($A$1=20,TS!BH15,IF($A$1=21,TS!BK15,IF($A$1=22,TS!BN15,IF($A$1=23,TS!BQ15,""))))))&amp;IF($A$1=24,TS!BT15,IF($A$1=25,TS!BW15,IF($A$1=26,TS!BZ15,IF($A$1=27,TS!CC15,IF($A$1=28,TS!CF15,IF($A$1=29,TS!CI15,IF($A$1=1,TS!C15,IF($A$1=2,TS!F15,""))))))))&amp;IF($A$1=30,TS!CL15,IF($A$1=31,TS!CO15,IF($A$1=32,TS!CR15,IF($A$1=33,TS!CU15,IF($A$1=34,TS!CX15,IF($A$1=35,TS!DA15,IF($A$1=36,TS!DD15,IF($A$1=37,TS!DG15,""))))))))&amp;IF($A$1=38,TS!DJ15,IF($A$1=39,TS!DM15,IF($A$1=40,TS!DP15,"")))</f>
        <v>TAKDİR/TEŞEKKÜR SONUÇ LİSTESİ</v>
      </c>
      <c r="F15" s="274">
        <f ca="1">IF(Y.Dil!AD15="","",Y.Dil!AD15)</f>
        <v>0</v>
      </c>
      <c r="G15" s="10"/>
      <c r="H15" s="262">
        <f t="shared" si="3"/>
        <v>0</v>
      </c>
      <c r="I15" s="263">
        <f t="shared" ca="1" si="0"/>
        <v>0</v>
      </c>
      <c r="J15" s="263" t="str">
        <f t="shared" si="1"/>
        <v/>
      </c>
      <c r="K15" s="263">
        <f t="shared" si="1"/>
        <v>0</v>
      </c>
      <c r="L15" s="278">
        <f t="shared" ca="1" si="2"/>
        <v>0</v>
      </c>
      <c r="M15" s="118"/>
      <c r="N15" s="112"/>
      <c r="O15" s="112"/>
      <c r="P15" s="112"/>
      <c r="Q15" s="112"/>
      <c r="R15" s="119">
        <f t="shared" si="4"/>
        <v>0</v>
      </c>
    </row>
    <row r="16" spans="1:18" ht="17.45" customHeight="1" x14ac:dyDescent="0.15">
      <c r="A16" s="110" t="str">
        <f>V!Q16</f>
        <v>8 / B</v>
      </c>
      <c r="B16" s="114">
        <v>15</v>
      </c>
      <c r="C16" s="273" t="str">
        <f ca="1">IF($A$1=3,TS!G16,IF($A$1=4,TS!J16,IF($A$1=5,TS!M16,IF($A$1=6,TS!P16,IF($A$1=7,TS!S16,IF($A$1=8,TS!V16,IF($A$1=9,TS!Y16,IF($A$1=10,TS!AB16,""))))))))&amp;IF($A$1=11,TS!AE16,IF($A$1=12,TS!AH16,IF($A$1=13,TS!AK16,IF($A$1=14,TS!AN16,IF($A$1=15,TS!AQ16,IF($A$1=16,TS!AT16,IF($A$1=17,TS!AW16,"")))))))&amp;IF($A$1=18,TS!AZ16,IF($A$1=19,TS!BC16,IF($A$1=20,TS!BF16,IF($A$1=21,TS!BI16,IF($A$1=22,TS!BL16,IF($A$1=23,TS!BO16,""))))))&amp;IF($A$1=24,TS!BR16,IF($A$1=25,TS!BU16,IF($A$1=26,TS!BX16,IF($A$1=27,TS!CA16,IF($A$1=28,TS!CD16,IF($A$1=29,TS!CG16,IF($A$1=1,TS!A16,IF($A$1=2,TS!D16,""))))))))&amp;IF($A$1=30,TS!CJ16,IF($A$1=31,TS!CM16,IF($A$1=32,TS!CP16,IF($A$1=33,TS!CS16,IF($A$1=34,TS!CV16,IF($A$1=35,TS!CY16,IF($A$1=36,TS!DB16,IF($A$1=37,TS!DE16,""))))))))&amp;IF($A$1=38,TS!DH16,IF($A$1=39,TS!DK16,IF($A$1=40,TS!DN16,"")))</f>
        <v>14</v>
      </c>
      <c r="D16" s="260" t="str">
        <f ca="1">IF($A$1=3,TS!H16,IF($A$1=4,TS!K16,IF($A$1=5,TS!N16,IF($A$1=6,TS!Q16,IF($A$1=7,TS!T16,IF($A$1=8,TS!W16,IF($A$1=9,TS!Z16,IF($A$1=10,TS!AC16,""))))))))&amp;IF($A$1=11,TS!AF16,IF($A$1=12,TS!AI16,IF($A$1=13,TS!AL16,IF($A$1=14,TS!AO16,IF($A$1=15,TS!AR16,IF($A$1=16,TS!AU16,IF($A$1=17,TS!AX16,"")))))))&amp;IF($A$1=18,TS!BA16,IF($A$1=19,TS!BD16,IF($A$1=20,TS!BG16,IF($A$1=21,TS!BJ16,IF($A$1=22,TS!BM16,IF($A$1=23,TS!BP16,""))))))&amp;IF($A$1=24,TS!BS16,IF($A$1=25,TS!BV16,IF($A$1=26,TS!BY16,IF($A$1=27,TS!CB16,IF($A$1=28,TS!CE16,IF($A$1=29,TS!CH16,IF($A$1=1,TS!B16,IF($A$1=2,TS!E16,""))))))))&amp;IF($A$1=30,TS!CK16,IF($A$1=31,TS!CN16,IF($A$1=32,TS!CQ16,IF($A$1=33,TS!CT16,IF($A$1=34,TS!CW16,IF($A$1=35,TS!CZ16,IF($A$1=36,TS!DC16,IF($A$1=37,TS!DF16,""))))))))&amp;IF($A$1=38,TS!DI16,IF($A$1=39,TS!DL16,IF($A$1=40,TS!DO16,"")))</f>
        <v>470</v>
      </c>
      <c r="E16" s="261" t="str">
        <f ca="1">IF($A$1=3,TS!I16,IF($A$1=4,TS!L16,IF($A$1=5,TS!O16,IF($A$1=6,TS!R16,IF($A$1=7,TS!U16,IF($A$1=8,TS!X16,IF($A$1=9,TS!AA16,IF($A$1=10,TS!AD16,""))))))))&amp;IF($A$1=11,TS!AG16,IF($A$1=12,TS!AJ16,IF($A$1=13,TS!AM16,IF($A$1=14,TS!AP16,IF($A$1=15,TS!AS16,IF($A$1=16,TS!AV16,IF($A$1=17,TS!AY16,"")))))))&amp;IF($A$1=18,TS!BB16,IF($A$1=19,TS!BE16,IF($A$1=20,TS!BH16,IF($A$1=21,TS!BK16,IF($A$1=22,TS!BN16,IF($A$1=23,TS!BQ16,""))))))&amp;IF($A$1=24,TS!BT16,IF($A$1=25,TS!BW16,IF($A$1=26,TS!BZ16,IF($A$1=27,TS!CC16,IF($A$1=28,TS!CF16,IF($A$1=29,TS!CI16,IF($A$1=1,TS!C16,IF($A$1=2,TS!F16,""))))))))&amp;IF($A$1=30,TS!CL16,IF($A$1=31,TS!CO16,IF($A$1=32,TS!CR16,IF($A$1=33,TS!CU16,IF($A$1=34,TS!CX16,IF($A$1=35,TS!DA16,IF($A$1=36,TS!DD16,IF($A$1=37,TS!DG16,""))))))))&amp;IF($A$1=38,TS!DJ16,IF($A$1=39,TS!DM16,IF($A$1=40,TS!DP16,"")))</f>
        <v>TAKDİR/TEŞEKKÜR SONUÇ LİSTESİ</v>
      </c>
      <c r="F16" s="274">
        <f ca="1">IF(Y.Dil!AD16="","",Y.Dil!AD16)</f>
        <v>0</v>
      </c>
      <c r="G16" s="10"/>
      <c r="H16" s="262">
        <f t="shared" si="3"/>
        <v>0</v>
      </c>
      <c r="I16" s="263">
        <f t="shared" ca="1" si="0"/>
        <v>0</v>
      </c>
      <c r="J16" s="263" t="str">
        <f t="shared" si="1"/>
        <v/>
      </c>
      <c r="K16" s="263">
        <f t="shared" si="1"/>
        <v>0</v>
      </c>
      <c r="L16" s="278">
        <f t="shared" ca="1" si="2"/>
        <v>0</v>
      </c>
      <c r="M16" s="118"/>
      <c r="N16" s="112"/>
      <c r="O16" s="112"/>
      <c r="P16" s="112"/>
      <c r="Q16" s="112"/>
      <c r="R16" s="119">
        <f t="shared" si="4"/>
        <v>0</v>
      </c>
    </row>
    <row r="17" spans="1:18" ht="17.45" customHeight="1" x14ac:dyDescent="0.15">
      <c r="A17" s="110" t="str">
        <f>V!Q17</f>
        <v>8 / C</v>
      </c>
      <c r="B17" s="114">
        <v>16</v>
      </c>
      <c r="C17" s="273" t="str">
        <f ca="1">IF($A$1=3,TS!G17,IF($A$1=4,TS!J17,IF($A$1=5,TS!M17,IF($A$1=6,TS!P17,IF($A$1=7,TS!S17,IF($A$1=8,TS!V17,IF($A$1=9,TS!Y17,IF($A$1=10,TS!AB17,""))))))))&amp;IF($A$1=11,TS!AE17,IF($A$1=12,TS!AH17,IF($A$1=13,TS!AK17,IF($A$1=14,TS!AN17,IF($A$1=15,TS!AQ17,IF($A$1=16,TS!AT17,IF($A$1=17,TS!AW17,"")))))))&amp;IF($A$1=18,TS!AZ17,IF($A$1=19,TS!BC17,IF($A$1=20,TS!BF17,IF($A$1=21,TS!BI17,IF($A$1=22,TS!BL17,IF($A$1=23,TS!BO17,""))))))&amp;IF($A$1=24,TS!BR17,IF($A$1=25,TS!BU17,IF($A$1=26,TS!BX17,IF($A$1=27,TS!CA17,IF($A$1=28,TS!CD17,IF($A$1=29,TS!CG17,IF($A$1=1,TS!A17,IF($A$1=2,TS!D17,""))))))))&amp;IF($A$1=30,TS!CJ17,IF($A$1=31,TS!CM17,IF($A$1=32,TS!CP17,IF($A$1=33,TS!CS17,IF($A$1=34,TS!CV17,IF($A$1=35,TS!CY17,IF($A$1=36,TS!DB17,IF($A$1=37,TS!DE17,""))))))))&amp;IF($A$1=38,TS!DH17,IF($A$1=39,TS!DK17,IF($A$1=40,TS!DN17,"")))</f>
        <v>15</v>
      </c>
      <c r="D17" s="260" t="str">
        <f ca="1">IF($A$1=3,TS!H17,IF($A$1=4,TS!K17,IF($A$1=5,TS!N17,IF($A$1=6,TS!Q17,IF($A$1=7,TS!T17,IF($A$1=8,TS!W17,IF($A$1=9,TS!Z17,IF($A$1=10,TS!AC17,""))))))))&amp;IF($A$1=11,TS!AF17,IF($A$1=12,TS!AI17,IF($A$1=13,TS!AL17,IF($A$1=14,TS!AO17,IF($A$1=15,TS!AR17,IF($A$1=16,TS!AU17,IF($A$1=17,TS!AX17,"")))))))&amp;IF($A$1=18,TS!BA17,IF($A$1=19,TS!BD17,IF($A$1=20,TS!BG17,IF($A$1=21,TS!BJ17,IF($A$1=22,TS!BM17,IF($A$1=23,TS!BP17,""))))))&amp;IF($A$1=24,TS!BS17,IF($A$1=25,TS!BV17,IF($A$1=26,TS!BY17,IF($A$1=27,TS!CB17,IF($A$1=28,TS!CE17,IF($A$1=29,TS!CH17,IF($A$1=1,TS!B17,IF($A$1=2,TS!E17,""))))))))&amp;IF($A$1=30,TS!CK17,IF($A$1=31,TS!CN17,IF($A$1=32,TS!CQ17,IF($A$1=33,TS!CT17,IF($A$1=34,TS!CW17,IF($A$1=35,TS!CZ17,IF($A$1=36,TS!DC17,IF($A$1=37,TS!DF17,""))))))))&amp;IF($A$1=38,TS!DI17,IF($A$1=39,TS!DL17,IF($A$1=40,TS!DO17,"")))</f>
        <v>478</v>
      </c>
      <c r="E17" s="261" t="str">
        <f ca="1">IF($A$1=3,TS!I17,IF($A$1=4,TS!L17,IF($A$1=5,TS!O17,IF($A$1=6,TS!R17,IF($A$1=7,TS!U17,IF($A$1=8,TS!X17,IF($A$1=9,TS!AA17,IF($A$1=10,TS!AD17,""))))))))&amp;IF($A$1=11,TS!AG17,IF($A$1=12,TS!AJ17,IF($A$1=13,TS!AM17,IF($A$1=14,TS!AP17,IF($A$1=15,TS!AS17,IF($A$1=16,TS!AV17,IF($A$1=17,TS!AY17,"")))))))&amp;IF($A$1=18,TS!BB17,IF($A$1=19,TS!BE17,IF($A$1=20,TS!BH17,IF($A$1=21,TS!BK17,IF($A$1=22,TS!BN17,IF($A$1=23,TS!BQ17,""))))))&amp;IF($A$1=24,TS!BT17,IF($A$1=25,TS!BW17,IF($A$1=26,TS!BZ17,IF($A$1=27,TS!CC17,IF($A$1=28,TS!CF17,IF($A$1=29,TS!CI17,IF($A$1=1,TS!C17,IF($A$1=2,TS!F17,""))))))))&amp;IF($A$1=30,TS!CL17,IF($A$1=31,TS!CO17,IF($A$1=32,TS!CR17,IF($A$1=33,TS!CU17,IF($A$1=34,TS!CX17,IF($A$1=35,TS!DA17,IF($A$1=36,TS!DD17,IF($A$1=37,TS!DG17,""))))))))&amp;IF($A$1=38,TS!DJ17,IF($A$1=39,TS!DM17,IF($A$1=40,TS!DP17,"")))</f>
        <v>TAKDİR/TEŞEKKÜR SONUÇ LİSTESİ</v>
      </c>
      <c r="F17" s="274">
        <f ca="1">IF(Y.Dil!AD17="","",Y.Dil!AD17)</f>
        <v>0</v>
      </c>
      <c r="G17" s="10"/>
      <c r="H17" s="262">
        <f t="shared" si="3"/>
        <v>0</v>
      </c>
      <c r="I17" s="263">
        <f t="shared" ca="1" si="0"/>
        <v>0</v>
      </c>
      <c r="J17" s="263" t="str">
        <f t="shared" si="1"/>
        <v/>
      </c>
      <c r="K17" s="263">
        <f t="shared" si="1"/>
        <v>0</v>
      </c>
      <c r="L17" s="278">
        <f t="shared" ca="1" si="2"/>
        <v>0</v>
      </c>
      <c r="M17" s="118"/>
      <c r="N17" s="112"/>
      <c r="O17" s="112"/>
      <c r="P17" s="112"/>
      <c r="Q17" s="112"/>
      <c r="R17" s="119">
        <f t="shared" si="4"/>
        <v>0</v>
      </c>
    </row>
    <row r="18" spans="1:18" ht="17.45" customHeight="1" x14ac:dyDescent="0.15">
      <c r="A18" s="110" t="str">
        <f>V!Q18</f>
        <v>8 / D</v>
      </c>
      <c r="B18" s="114">
        <v>17</v>
      </c>
      <c r="C18" s="273" t="str">
        <f ca="1">IF($A$1=3,TS!G18,IF($A$1=4,TS!J18,IF($A$1=5,TS!M18,IF($A$1=6,TS!P18,IF($A$1=7,TS!S18,IF($A$1=8,TS!V18,IF($A$1=9,TS!Y18,IF($A$1=10,TS!AB18,""))))))))&amp;IF($A$1=11,TS!AE18,IF($A$1=12,TS!AH18,IF($A$1=13,TS!AK18,IF($A$1=14,TS!AN18,IF($A$1=15,TS!AQ18,IF($A$1=16,TS!AT18,IF($A$1=17,TS!AW18,"")))))))&amp;IF($A$1=18,TS!AZ18,IF($A$1=19,TS!BC18,IF($A$1=20,TS!BF18,IF($A$1=21,TS!BI18,IF($A$1=22,TS!BL18,IF($A$1=23,TS!BO18,""))))))&amp;IF($A$1=24,TS!BR18,IF($A$1=25,TS!BU18,IF($A$1=26,TS!BX18,IF($A$1=27,TS!CA18,IF($A$1=28,TS!CD18,IF($A$1=29,TS!CG18,IF($A$1=1,TS!A18,IF($A$1=2,TS!D18,""))))))))&amp;IF($A$1=30,TS!CJ18,IF($A$1=31,TS!CM18,IF($A$1=32,TS!CP18,IF($A$1=33,TS!CS18,IF($A$1=34,TS!CV18,IF($A$1=35,TS!CY18,IF($A$1=36,TS!DB18,IF($A$1=37,TS!DE18,""))))))))&amp;IF($A$1=38,TS!DH18,IF($A$1=39,TS!DK18,IF($A$1=40,TS!DN18,"")))</f>
        <v>16</v>
      </c>
      <c r="D18" s="260" t="str">
        <f ca="1">IF($A$1=3,TS!H18,IF($A$1=4,TS!K18,IF($A$1=5,TS!N18,IF($A$1=6,TS!Q18,IF($A$1=7,TS!T18,IF($A$1=8,TS!W18,IF($A$1=9,TS!Z18,IF($A$1=10,TS!AC18,""))))))))&amp;IF($A$1=11,TS!AF18,IF($A$1=12,TS!AI18,IF($A$1=13,TS!AL18,IF($A$1=14,TS!AO18,IF($A$1=15,TS!AR18,IF($A$1=16,TS!AU18,IF($A$1=17,TS!AX18,"")))))))&amp;IF($A$1=18,TS!BA18,IF($A$1=19,TS!BD18,IF($A$1=20,TS!BG18,IF($A$1=21,TS!BJ18,IF($A$1=22,TS!BM18,IF($A$1=23,TS!BP18,""))))))&amp;IF($A$1=24,TS!BS18,IF($A$1=25,TS!BV18,IF($A$1=26,TS!BY18,IF($A$1=27,TS!CB18,IF($A$1=28,TS!CE18,IF($A$1=29,TS!CH18,IF($A$1=1,TS!B18,IF($A$1=2,TS!E18,""))))))))&amp;IF($A$1=30,TS!CK18,IF($A$1=31,TS!CN18,IF($A$1=32,TS!CQ18,IF($A$1=33,TS!CT18,IF($A$1=34,TS!CW18,IF($A$1=35,TS!CZ18,IF($A$1=36,TS!DC18,IF($A$1=37,TS!DF18,""))))))))&amp;IF($A$1=38,TS!DI18,IF($A$1=39,TS!DL18,IF($A$1=40,TS!DO18,"")))</f>
        <v>494</v>
      </c>
      <c r="E18" s="261" t="str">
        <f ca="1">IF($A$1=3,TS!I18,IF($A$1=4,TS!L18,IF($A$1=5,TS!O18,IF($A$1=6,TS!R18,IF($A$1=7,TS!U18,IF($A$1=8,TS!X18,IF($A$1=9,TS!AA18,IF($A$1=10,TS!AD18,""))))))))&amp;IF($A$1=11,TS!AG18,IF($A$1=12,TS!AJ18,IF($A$1=13,TS!AM18,IF($A$1=14,TS!AP18,IF($A$1=15,TS!AS18,IF($A$1=16,TS!AV18,IF($A$1=17,TS!AY18,"")))))))&amp;IF($A$1=18,TS!BB18,IF($A$1=19,TS!BE18,IF($A$1=20,TS!BH18,IF($A$1=21,TS!BK18,IF($A$1=22,TS!BN18,IF($A$1=23,TS!BQ18,""))))))&amp;IF($A$1=24,TS!BT18,IF($A$1=25,TS!BW18,IF($A$1=26,TS!BZ18,IF($A$1=27,TS!CC18,IF($A$1=28,TS!CF18,IF($A$1=29,TS!CI18,IF($A$1=1,TS!C18,IF($A$1=2,TS!F18,""))))))))&amp;IF($A$1=30,TS!CL18,IF($A$1=31,TS!CO18,IF($A$1=32,TS!CR18,IF($A$1=33,TS!CU18,IF($A$1=34,TS!CX18,IF($A$1=35,TS!DA18,IF($A$1=36,TS!DD18,IF($A$1=37,TS!DG18,""))))))))&amp;IF($A$1=38,TS!DJ18,IF($A$1=39,TS!DM18,IF($A$1=40,TS!DP18,"")))</f>
        <v>TAKDİR/TEŞEKKÜR SONUÇ LİSTESİ</v>
      </c>
      <c r="F18" s="274">
        <f ca="1">IF(Y.Dil!AD18="","",Y.Dil!AD18)</f>
        <v>0</v>
      </c>
      <c r="G18" s="10"/>
      <c r="H18" s="262">
        <f t="shared" si="3"/>
        <v>0</v>
      </c>
      <c r="I18" s="263">
        <f t="shared" ca="1" si="0"/>
        <v>0</v>
      </c>
      <c r="J18" s="263" t="str">
        <f t="shared" si="1"/>
        <v/>
      </c>
      <c r="K18" s="263">
        <f t="shared" si="1"/>
        <v>0</v>
      </c>
      <c r="L18" s="278">
        <f t="shared" ca="1" si="2"/>
        <v>0</v>
      </c>
      <c r="M18" s="118"/>
      <c r="N18" s="112"/>
      <c r="O18" s="112"/>
      <c r="P18" s="112"/>
      <c r="Q18" s="112"/>
      <c r="R18" s="119">
        <f t="shared" si="4"/>
        <v>0</v>
      </c>
    </row>
    <row r="19" spans="1:18" ht="17.45" customHeight="1" x14ac:dyDescent="0.15">
      <c r="A19" s="110" t="str">
        <f>V!Q19</f>
        <v>8 / E</v>
      </c>
      <c r="B19" s="114">
        <v>18</v>
      </c>
      <c r="C19" s="273" t="str">
        <f ca="1">IF($A$1=3,TS!G19,IF($A$1=4,TS!J19,IF($A$1=5,TS!M19,IF($A$1=6,TS!P19,IF($A$1=7,TS!S19,IF($A$1=8,TS!V19,IF($A$1=9,TS!Y19,IF($A$1=10,TS!AB19,""))))))))&amp;IF($A$1=11,TS!AE19,IF($A$1=12,TS!AH19,IF($A$1=13,TS!AK19,IF($A$1=14,TS!AN19,IF($A$1=15,TS!AQ19,IF($A$1=16,TS!AT19,IF($A$1=17,TS!AW19,"")))))))&amp;IF($A$1=18,TS!AZ19,IF($A$1=19,TS!BC19,IF($A$1=20,TS!BF19,IF($A$1=21,TS!BI19,IF($A$1=22,TS!BL19,IF($A$1=23,TS!BO19,""))))))&amp;IF($A$1=24,TS!BR19,IF($A$1=25,TS!BU19,IF($A$1=26,TS!BX19,IF($A$1=27,TS!CA19,IF($A$1=28,TS!CD19,IF($A$1=29,TS!CG19,IF($A$1=1,TS!A19,IF($A$1=2,TS!D19,""))))))))&amp;IF($A$1=30,TS!CJ19,IF($A$1=31,TS!CM19,IF($A$1=32,TS!CP19,IF($A$1=33,TS!CS19,IF($A$1=34,TS!CV19,IF($A$1=35,TS!CY19,IF($A$1=36,TS!DB19,IF($A$1=37,TS!DE19,""))))))))&amp;IF($A$1=38,TS!DH19,IF($A$1=39,TS!DK19,IF($A$1=40,TS!DN19,"")))</f>
        <v>17</v>
      </c>
      <c r="D19" s="260" t="str">
        <f ca="1">IF($A$1=3,TS!H19,IF($A$1=4,TS!K19,IF($A$1=5,TS!N19,IF($A$1=6,TS!Q19,IF($A$1=7,TS!T19,IF($A$1=8,TS!W19,IF($A$1=9,TS!Z19,IF($A$1=10,TS!AC19,""))))))))&amp;IF($A$1=11,TS!AF19,IF($A$1=12,TS!AI19,IF($A$1=13,TS!AL19,IF($A$1=14,TS!AO19,IF($A$1=15,TS!AR19,IF($A$1=16,TS!AU19,IF($A$1=17,TS!AX19,"")))))))&amp;IF($A$1=18,TS!BA19,IF($A$1=19,TS!BD19,IF($A$1=20,TS!BG19,IF($A$1=21,TS!BJ19,IF($A$1=22,TS!BM19,IF($A$1=23,TS!BP19,""))))))&amp;IF($A$1=24,TS!BS19,IF($A$1=25,TS!BV19,IF($A$1=26,TS!BY19,IF($A$1=27,TS!CB19,IF($A$1=28,TS!CE19,IF($A$1=29,TS!CH19,IF($A$1=1,TS!B19,IF($A$1=2,TS!E19,""))))))))&amp;IF($A$1=30,TS!CK19,IF($A$1=31,TS!CN19,IF($A$1=32,TS!CQ19,IF($A$1=33,TS!CT19,IF($A$1=34,TS!CW19,IF($A$1=35,TS!CZ19,IF($A$1=36,TS!DC19,IF($A$1=37,TS!DF19,""))))))))&amp;IF($A$1=38,TS!DI19,IF($A$1=39,TS!DL19,IF($A$1=40,TS!DO19,"")))</f>
        <v>583</v>
      </c>
      <c r="E19" s="261" t="str">
        <f ca="1">IF($A$1=3,TS!I19,IF($A$1=4,TS!L19,IF($A$1=5,TS!O19,IF($A$1=6,TS!R19,IF($A$1=7,TS!U19,IF($A$1=8,TS!X19,IF($A$1=9,TS!AA19,IF($A$1=10,TS!AD19,""))))))))&amp;IF($A$1=11,TS!AG19,IF($A$1=12,TS!AJ19,IF($A$1=13,TS!AM19,IF($A$1=14,TS!AP19,IF($A$1=15,TS!AS19,IF($A$1=16,TS!AV19,IF($A$1=17,TS!AY19,"")))))))&amp;IF($A$1=18,TS!BB19,IF($A$1=19,TS!BE19,IF($A$1=20,TS!BH19,IF($A$1=21,TS!BK19,IF($A$1=22,TS!BN19,IF($A$1=23,TS!BQ19,""))))))&amp;IF($A$1=24,TS!BT19,IF($A$1=25,TS!BW19,IF($A$1=26,TS!BZ19,IF($A$1=27,TS!CC19,IF($A$1=28,TS!CF19,IF($A$1=29,TS!CI19,IF($A$1=1,TS!C19,IF($A$1=2,TS!F19,""))))))))&amp;IF($A$1=30,TS!CL19,IF($A$1=31,TS!CO19,IF($A$1=32,TS!CR19,IF($A$1=33,TS!CU19,IF($A$1=34,TS!CX19,IF($A$1=35,TS!DA19,IF($A$1=36,TS!DD19,IF($A$1=37,TS!DG19,""))))))))&amp;IF($A$1=38,TS!DJ19,IF($A$1=39,TS!DM19,IF($A$1=40,TS!DP19,"")))</f>
        <v>TAKDİR/TEŞEKKÜR SONUÇ LİSTESİ</v>
      </c>
      <c r="F19" s="274">
        <f ca="1">IF(Y.Dil!AD19="","",Y.Dil!AD19)</f>
        <v>0</v>
      </c>
      <c r="G19" s="10"/>
      <c r="H19" s="262">
        <f t="shared" si="3"/>
        <v>0</v>
      </c>
      <c r="I19" s="263">
        <f t="shared" ca="1" si="0"/>
        <v>0</v>
      </c>
      <c r="J19" s="263" t="str">
        <f t="shared" si="1"/>
        <v/>
      </c>
      <c r="K19" s="263">
        <f t="shared" si="1"/>
        <v>0</v>
      </c>
      <c r="L19" s="278">
        <f t="shared" ca="1" si="2"/>
        <v>0</v>
      </c>
      <c r="M19" s="118"/>
      <c r="N19" s="112"/>
      <c r="O19" s="112"/>
      <c r="P19" s="112"/>
      <c r="Q19" s="112"/>
      <c r="R19" s="119">
        <f t="shared" si="4"/>
        <v>0</v>
      </c>
    </row>
    <row r="20" spans="1:18" ht="17.45" customHeight="1" x14ac:dyDescent="0.15">
      <c r="A20" s="110" t="str">
        <f>V!Q20</f>
        <v>8 / F</v>
      </c>
      <c r="B20" s="114">
        <v>19</v>
      </c>
      <c r="C20" s="273" t="str">
        <f ca="1">IF($A$1=3,TS!G20,IF($A$1=4,TS!J20,IF($A$1=5,TS!M20,IF($A$1=6,TS!P20,IF($A$1=7,TS!S20,IF($A$1=8,TS!V20,IF($A$1=9,TS!Y20,IF($A$1=10,TS!AB20,""))))))))&amp;IF($A$1=11,TS!AE20,IF($A$1=12,TS!AH20,IF($A$1=13,TS!AK20,IF($A$1=14,TS!AN20,IF($A$1=15,TS!AQ20,IF($A$1=16,TS!AT20,IF($A$1=17,TS!AW20,"")))))))&amp;IF($A$1=18,TS!AZ20,IF($A$1=19,TS!BC20,IF($A$1=20,TS!BF20,IF($A$1=21,TS!BI20,IF($A$1=22,TS!BL20,IF($A$1=23,TS!BO20,""))))))&amp;IF($A$1=24,TS!BR20,IF($A$1=25,TS!BU20,IF($A$1=26,TS!BX20,IF($A$1=27,TS!CA20,IF($A$1=28,TS!CD20,IF($A$1=29,TS!CG20,IF($A$1=1,TS!A20,IF($A$1=2,TS!D20,""))))))))&amp;IF($A$1=30,TS!CJ20,IF($A$1=31,TS!CM20,IF($A$1=32,TS!CP20,IF($A$1=33,TS!CS20,IF($A$1=34,TS!CV20,IF($A$1=35,TS!CY20,IF($A$1=36,TS!DB20,IF($A$1=37,TS!DE20,""))))))))&amp;IF($A$1=38,TS!DH20,IF($A$1=39,TS!DK20,IF($A$1=40,TS!DN20,"")))</f>
        <v>18</v>
      </c>
      <c r="D20" s="260" t="str">
        <f ca="1">IF($A$1=3,TS!H20,IF($A$1=4,TS!K20,IF($A$1=5,TS!N20,IF($A$1=6,TS!Q20,IF($A$1=7,TS!T20,IF($A$1=8,TS!W20,IF($A$1=9,TS!Z20,IF($A$1=10,TS!AC20,""))))))))&amp;IF($A$1=11,TS!AF20,IF($A$1=12,TS!AI20,IF($A$1=13,TS!AL20,IF($A$1=14,TS!AO20,IF($A$1=15,TS!AR20,IF($A$1=16,TS!AU20,IF($A$1=17,TS!AX20,"")))))))&amp;IF($A$1=18,TS!BA20,IF($A$1=19,TS!BD20,IF($A$1=20,TS!BG20,IF($A$1=21,TS!BJ20,IF($A$1=22,TS!BM20,IF($A$1=23,TS!BP20,""))))))&amp;IF($A$1=24,TS!BS20,IF($A$1=25,TS!BV20,IF($A$1=26,TS!BY20,IF($A$1=27,TS!CB20,IF($A$1=28,TS!CE20,IF($A$1=29,TS!CH20,IF($A$1=1,TS!B20,IF($A$1=2,TS!E20,""))))))))&amp;IF($A$1=30,TS!CK20,IF($A$1=31,TS!CN20,IF($A$1=32,TS!CQ20,IF($A$1=33,TS!CT20,IF($A$1=34,TS!CW20,IF($A$1=35,TS!CZ20,IF($A$1=36,TS!DC20,IF($A$1=37,TS!DF20,""))))))))&amp;IF($A$1=38,TS!DI20,IF($A$1=39,TS!DL20,IF($A$1=40,TS!DO20,"")))</f>
        <v>604</v>
      </c>
      <c r="E20" s="261" t="str">
        <f ca="1">IF($A$1=3,TS!I20,IF($A$1=4,TS!L20,IF($A$1=5,TS!O20,IF($A$1=6,TS!R20,IF($A$1=7,TS!U20,IF($A$1=8,TS!X20,IF($A$1=9,TS!AA20,IF($A$1=10,TS!AD20,""))))))))&amp;IF($A$1=11,TS!AG20,IF($A$1=12,TS!AJ20,IF($A$1=13,TS!AM20,IF($A$1=14,TS!AP20,IF($A$1=15,TS!AS20,IF($A$1=16,TS!AV20,IF($A$1=17,TS!AY20,"")))))))&amp;IF($A$1=18,TS!BB20,IF($A$1=19,TS!BE20,IF($A$1=20,TS!BH20,IF($A$1=21,TS!BK20,IF($A$1=22,TS!BN20,IF($A$1=23,TS!BQ20,""))))))&amp;IF($A$1=24,TS!BT20,IF($A$1=25,TS!BW20,IF($A$1=26,TS!BZ20,IF($A$1=27,TS!CC20,IF($A$1=28,TS!CF20,IF($A$1=29,TS!CI20,IF($A$1=1,TS!C20,IF($A$1=2,TS!F20,""))))))))&amp;IF($A$1=30,TS!CL20,IF($A$1=31,TS!CO20,IF($A$1=32,TS!CR20,IF($A$1=33,TS!CU20,IF($A$1=34,TS!CX20,IF($A$1=35,TS!DA20,IF($A$1=36,TS!DD20,IF($A$1=37,TS!DG20,""))))))))&amp;IF($A$1=38,TS!DJ20,IF($A$1=39,TS!DM20,IF($A$1=40,TS!DP20,"")))</f>
        <v>TAKDİR/TEŞEKKÜR SONUÇ LİSTESİ</v>
      </c>
      <c r="F20" s="274">
        <f ca="1">IF(Y.Dil!AD20="","",Y.Dil!AD20)</f>
        <v>0</v>
      </c>
      <c r="G20" s="10"/>
      <c r="H20" s="262">
        <f t="shared" si="3"/>
        <v>0</v>
      </c>
      <c r="I20" s="263">
        <f t="shared" ca="1" si="0"/>
        <v>0</v>
      </c>
      <c r="J20" s="263" t="str">
        <f t="shared" si="1"/>
        <v/>
      </c>
      <c r="K20" s="263">
        <f t="shared" si="1"/>
        <v>0</v>
      </c>
      <c r="L20" s="278">
        <f t="shared" ca="1" si="2"/>
        <v>0</v>
      </c>
      <c r="M20" s="118"/>
      <c r="N20" s="112"/>
      <c r="O20" s="112"/>
      <c r="P20" s="112"/>
      <c r="Q20" s="112"/>
      <c r="R20" s="119">
        <f t="shared" si="4"/>
        <v>0</v>
      </c>
    </row>
    <row r="21" spans="1:18" ht="17.45" customHeight="1" x14ac:dyDescent="0.15">
      <c r="A21" s="110" t="str">
        <f>V!Q21</f>
        <v>5 / A</v>
      </c>
      <c r="B21" s="114">
        <v>20</v>
      </c>
      <c r="C21" s="273" t="str">
        <f ca="1">IF($A$1=3,TS!G21,IF($A$1=4,TS!J21,IF($A$1=5,TS!M21,IF($A$1=6,TS!P21,IF($A$1=7,TS!S21,IF($A$1=8,TS!V21,IF($A$1=9,TS!Y21,IF($A$1=10,TS!AB21,""))))))))&amp;IF($A$1=11,TS!AE21,IF($A$1=12,TS!AH21,IF($A$1=13,TS!AK21,IF($A$1=14,TS!AN21,IF($A$1=15,TS!AQ21,IF($A$1=16,TS!AT21,IF($A$1=17,TS!AW21,"")))))))&amp;IF($A$1=18,TS!AZ21,IF($A$1=19,TS!BC21,IF($A$1=20,TS!BF21,IF($A$1=21,TS!BI21,IF($A$1=22,TS!BL21,IF($A$1=23,TS!BO21,""))))))&amp;IF($A$1=24,TS!BR21,IF($A$1=25,TS!BU21,IF($A$1=26,TS!BX21,IF($A$1=27,TS!CA21,IF($A$1=28,TS!CD21,IF($A$1=29,TS!CG21,IF($A$1=1,TS!A21,IF($A$1=2,TS!D21,""))))))))&amp;IF($A$1=30,TS!CJ21,IF($A$1=31,TS!CM21,IF($A$1=32,TS!CP21,IF($A$1=33,TS!CS21,IF($A$1=34,TS!CV21,IF($A$1=35,TS!CY21,IF($A$1=36,TS!DB21,IF($A$1=37,TS!DE21,""))))))))&amp;IF($A$1=38,TS!DH21,IF($A$1=39,TS!DK21,IF($A$1=40,TS!DN21,"")))</f>
        <v>19</v>
      </c>
      <c r="D21" s="260" t="str">
        <f ca="1">IF($A$1=3,TS!H21,IF($A$1=4,TS!K21,IF($A$1=5,TS!N21,IF($A$1=6,TS!Q21,IF($A$1=7,TS!T21,IF($A$1=8,TS!W21,IF($A$1=9,TS!Z21,IF($A$1=10,TS!AC21,""))))))))&amp;IF($A$1=11,TS!AF21,IF($A$1=12,TS!AI21,IF($A$1=13,TS!AL21,IF($A$1=14,TS!AO21,IF($A$1=15,TS!AR21,IF($A$1=16,TS!AU21,IF($A$1=17,TS!AX21,"")))))))&amp;IF($A$1=18,TS!BA21,IF($A$1=19,TS!BD21,IF($A$1=20,TS!BG21,IF($A$1=21,TS!BJ21,IF($A$1=22,TS!BM21,IF($A$1=23,TS!BP21,""))))))&amp;IF($A$1=24,TS!BS21,IF($A$1=25,TS!BV21,IF($A$1=26,TS!BY21,IF($A$1=27,TS!CB21,IF($A$1=28,TS!CE21,IF($A$1=29,TS!CH21,IF($A$1=1,TS!B21,IF($A$1=2,TS!E21,""))))))))&amp;IF($A$1=30,TS!CK21,IF($A$1=31,TS!CN21,IF($A$1=32,TS!CQ21,IF($A$1=33,TS!CT21,IF($A$1=34,TS!CW21,IF($A$1=35,TS!CZ21,IF($A$1=36,TS!DC21,IF($A$1=37,TS!DF21,""))))))))&amp;IF($A$1=38,TS!DI21,IF($A$1=39,TS!DL21,IF($A$1=40,TS!DO21,"")))</f>
        <v>612</v>
      </c>
      <c r="E21" s="261" t="str">
        <f ca="1">IF($A$1=3,TS!I21,IF($A$1=4,TS!L21,IF($A$1=5,TS!O21,IF($A$1=6,TS!R21,IF($A$1=7,TS!U21,IF($A$1=8,TS!X21,IF($A$1=9,TS!AA21,IF($A$1=10,TS!AD21,""))))))))&amp;IF($A$1=11,TS!AG21,IF($A$1=12,TS!AJ21,IF($A$1=13,TS!AM21,IF($A$1=14,TS!AP21,IF($A$1=15,TS!AS21,IF($A$1=16,TS!AV21,IF($A$1=17,TS!AY21,"")))))))&amp;IF($A$1=18,TS!BB21,IF($A$1=19,TS!BE21,IF($A$1=20,TS!BH21,IF($A$1=21,TS!BK21,IF($A$1=22,TS!BN21,IF($A$1=23,TS!BQ21,""))))))&amp;IF($A$1=24,TS!BT21,IF($A$1=25,TS!BW21,IF($A$1=26,TS!BZ21,IF($A$1=27,TS!CC21,IF($A$1=28,TS!CF21,IF($A$1=29,TS!CI21,IF($A$1=1,TS!C21,IF($A$1=2,TS!F21,""))))))))&amp;IF($A$1=30,TS!CL21,IF($A$1=31,TS!CO21,IF($A$1=32,TS!CR21,IF($A$1=33,TS!CU21,IF($A$1=34,TS!CX21,IF($A$1=35,TS!DA21,IF($A$1=36,TS!DD21,IF($A$1=37,TS!DG21,""))))))))&amp;IF($A$1=38,TS!DJ21,IF($A$1=39,TS!DM21,IF($A$1=40,TS!DP21,"")))</f>
        <v>TAKDİR/TEŞEKKÜR SONUÇ LİSTESİ</v>
      </c>
      <c r="F21" s="274">
        <f ca="1">IF(Y.Dil!AD21="","",Y.Dil!AD21)</f>
        <v>0</v>
      </c>
      <c r="G21" s="10"/>
      <c r="H21" s="262">
        <f t="shared" si="3"/>
        <v>0</v>
      </c>
      <c r="I21" s="263">
        <f t="shared" ca="1" si="0"/>
        <v>0</v>
      </c>
      <c r="J21" s="263" t="str">
        <f t="shared" si="1"/>
        <v/>
      </c>
      <c r="K21" s="263">
        <f t="shared" si="1"/>
        <v>0</v>
      </c>
      <c r="L21" s="278">
        <f t="shared" ca="1" si="2"/>
        <v>0</v>
      </c>
      <c r="M21" s="118"/>
      <c r="N21" s="112"/>
      <c r="O21" s="112"/>
      <c r="P21" s="112"/>
      <c r="Q21" s="112"/>
      <c r="R21" s="119">
        <f t="shared" si="4"/>
        <v>0</v>
      </c>
    </row>
    <row r="22" spans="1:18" ht="17.45" customHeight="1" x14ac:dyDescent="0.15">
      <c r="A22" s="110" t="str">
        <f>V!Q22</f>
        <v>5 / B</v>
      </c>
      <c r="B22" s="114">
        <v>21</v>
      </c>
      <c r="C22" s="273" t="str">
        <f ca="1">IF($A$1=3,TS!G22,IF($A$1=4,TS!J22,IF($A$1=5,TS!M22,IF($A$1=6,TS!P22,IF($A$1=7,TS!S22,IF($A$1=8,TS!V22,IF($A$1=9,TS!Y22,IF($A$1=10,TS!AB22,""))))))))&amp;IF($A$1=11,TS!AE22,IF($A$1=12,TS!AH22,IF($A$1=13,TS!AK22,IF($A$1=14,TS!AN22,IF($A$1=15,TS!AQ22,IF($A$1=16,TS!AT22,IF($A$1=17,TS!AW22,"")))))))&amp;IF($A$1=18,TS!AZ22,IF($A$1=19,TS!BC22,IF($A$1=20,TS!BF22,IF($A$1=21,TS!BI22,IF($A$1=22,TS!BL22,IF($A$1=23,TS!BO22,""))))))&amp;IF($A$1=24,TS!BR22,IF($A$1=25,TS!BU22,IF($A$1=26,TS!BX22,IF($A$1=27,TS!CA22,IF($A$1=28,TS!CD22,IF($A$1=29,TS!CG22,IF($A$1=1,TS!A22,IF($A$1=2,TS!D22,""))))))))&amp;IF($A$1=30,TS!CJ22,IF($A$1=31,TS!CM22,IF($A$1=32,TS!CP22,IF($A$1=33,TS!CS22,IF($A$1=34,TS!CV22,IF($A$1=35,TS!CY22,IF($A$1=36,TS!DB22,IF($A$1=37,TS!DE22,""))))))))&amp;IF($A$1=38,TS!DH22,IF($A$1=39,TS!DK22,IF($A$1=40,TS!DN22,"")))</f>
        <v>20</v>
      </c>
      <c r="D22" s="260" t="str">
        <f ca="1">IF($A$1=3,TS!H22,IF($A$1=4,TS!K22,IF($A$1=5,TS!N22,IF($A$1=6,TS!Q22,IF($A$1=7,TS!T22,IF($A$1=8,TS!W22,IF($A$1=9,TS!Z22,IF($A$1=10,TS!AC22,""))))))))&amp;IF($A$1=11,TS!AF22,IF($A$1=12,TS!AI22,IF($A$1=13,TS!AL22,IF($A$1=14,TS!AO22,IF($A$1=15,TS!AR22,IF($A$1=16,TS!AU22,IF($A$1=17,TS!AX22,"")))))))&amp;IF($A$1=18,TS!BA22,IF($A$1=19,TS!BD22,IF($A$1=20,TS!BG22,IF($A$1=21,TS!BJ22,IF($A$1=22,TS!BM22,IF($A$1=23,TS!BP22,""))))))&amp;IF($A$1=24,TS!BS22,IF($A$1=25,TS!BV22,IF($A$1=26,TS!BY22,IF($A$1=27,TS!CB22,IF($A$1=28,TS!CE22,IF($A$1=29,TS!CH22,IF($A$1=1,TS!B22,IF($A$1=2,TS!E22,""))))))))&amp;IF($A$1=30,TS!CK22,IF($A$1=31,TS!CN22,IF($A$1=32,TS!CQ22,IF($A$1=33,TS!CT22,IF($A$1=34,TS!CW22,IF($A$1=35,TS!CZ22,IF($A$1=36,TS!DC22,IF($A$1=37,TS!DF22,""))))))))&amp;IF($A$1=38,TS!DI22,IF($A$1=39,TS!DL22,IF($A$1=40,TS!DO22,"")))</f>
        <v>632</v>
      </c>
      <c r="E22" s="261" t="str">
        <f ca="1">IF($A$1=3,TS!I22,IF($A$1=4,TS!L22,IF($A$1=5,TS!O22,IF($A$1=6,TS!R22,IF($A$1=7,TS!U22,IF($A$1=8,TS!X22,IF($A$1=9,TS!AA22,IF($A$1=10,TS!AD22,""))))))))&amp;IF($A$1=11,TS!AG22,IF($A$1=12,TS!AJ22,IF($A$1=13,TS!AM22,IF($A$1=14,TS!AP22,IF($A$1=15,TS!AS22,IF($A$1=16,TS!AV22,IF($A$1=17,TS!AY22,"")))))))&amp;IF($A$1=18,TS!BB22,IF($A$1=19,TS!BE22,IF($A$1=20,TS!BH22,IF($A$1=21,TS!BK22,IF($A$1=22,TS!BN22,IF($A$1=23,TS!BQ22,""))))))&amp;IF($A$1=24,TS!BT22,IF($A$1=25,TS!BW22,IF($A$1=26,TS!BZ22,IF($A$1=27,TS!CC22,IF($A$1=28,TS!CF22,IF($A$1=29,TS!CI22,IF($A$1=1,TS!C22,IF($A$1=2,TS!F22,""))))))))&amp;IF($A$1=30,TS!CL22,IF($A$1=31,TS!CO22,IF($A$1=32,TS!CR22,IF($A$1=33,TS!CU22,IF($A$1=34,TS!CX22,IF($A$1=35,TS!DA22,IF($A$1=36,TS!DD22,IF($A$1=37,TS!DG22,""))))))))&amp;IF($A$1=38,TS!DJ22,IF($A$1=39,TS!DM22,IF($A$1=40,TS!DP22,"")))</f>
        <v>TAKDİR/TEŞEKKÜR SONUÇ LİSTESİ</v>
      </c>
      <c r="F22" s="274">
        <f ca="1">IF(Y.Dil!AD22="","",Y.Dil!AD22)</f>
        <v>0</v>
      </c>
      <c r="G22" s="10"/>
      <c r="H22" s="262">
        <f t="shared" si="3"/>
        <v>0</v>
      </c>
      <c r="I22" s="263">
        <f t="shared" ca="1" si="0"/>
        <v>0</v>
      </c>
      <c r="J22" s="263" t="str">
        <f t="shared" si="1"/>
        <v/>
      </c>
      <c r="K22" s="263">
        <f t="shared" si="1"/>
        <v>0</v>
      </c>
      <c r="L22" s="278">
        <f t="shared" ca="1" si="2"/>
        <v>0</v>
      </c>
      <c r="M22" s="118"/>
      <c r="N22" s="112"/>
      <c r="O22" s="112"/>
      <c r="P22" s="112"/>
      <c r="Q22" s="112"/>
      <c r="R22" s="119">
        <f t="shared" si="4"/>
        <v>0</v>
      </c>
    </row>
    <row r="23" spans="1:18" ht="17.45" customHeight="1" x14ac:dyDescent="0.15">
      <c r="A23" s="110" t="str">
        <f>V!Q23</f>
        <v>5 / C</v>
      </c>
      <c r="B23" s="114">
        <v>22</v>
      </c>
      <c r="C23" s="273" t="str">
        <f ca="1">IF($A$1=3,TS!G23,IF($A$1=4,TS!J23,IF($A$1=5,TS!M23,IF($A$1=6,TS!P23,IF($A$1=7,TS!S23,IF($A$1=8,TS!V23,IF($A$1=9,TS!Y23,IF($A$1=10,TS!AB23,""))))))))&amp;IF($A$1=11,TS!AE23,IF($A$1=12,TS!AH23,IF($A$1=13,TS!AK23,IF($A$1=14,TS!AN23,IF($A$1=15,TS!AQ23,IF($A$1=16,TS!AT23,IF($A$1=17,TS!AW23,"")))))))&amp;IF($A$1=18,TS!AZ23,IF($A$1=19,TS!BC23,IF($A$1=20,TS!BF23,IF($A$1=21,TS!BI23,IF($A$1=22,TS!BL23,IF($A$1=23,TS!BO23,""))))))&amp;IF($A$1=24,TS!BR23,IF($A$1=25,TS!BU23,IF($A$1=26,TS!BX23,IF($A$1=27,TS!CA23,IF($A$1=28,TS!CD23,IF($A$1=29,TS!CG23,IF($A$1=1,TS!A23,IF($A$1=2,TS!D23,""))))))))&amp;IF($A$1=30,TS!CJ23,IF($A$1=31,TS!CM23,IF($A$1=32,TS!CP23,IF($A$1=33,TS!CS23,IF($A$1=34,TS!CV23,IF($A$1=35,TS!CY23,IF($A$1=36,TS!DB23,IF($A$1=37,TS!DE23,""))))))))&amp;IF($A$1=38,TS!DH23,IF($A$1=39,TS!DK23,IF($A$1=40,TS!DN23,"")))</f>
        <v>21</v>
      </c>
      <c r="D23" s="260" t="str">
        <f ca="1">IF($A$1=3,TS!H23,IF($A$1=4,TS!K23,IF($A$1=5,TS!N23,IF($A$1=6,TS!Q23,IF($A$1=7,TS!T23,IF($A$1=8,TS!W23,IF($A$1=9,TS!Z23,IF($A$1=10,TS!AC23,""))))))))&amp;IF($A$1=11,TS!AF23,IF($A$1=12,TS!AI23,IF($A$1=13,TS!AL23,IF($A$1=14,TS!AO23,IF($A$1=15,TS!AR23,IF($A$1=16,TS!AU23,IF($A$1=17,TS!AX23,"")))))))&amp;IF($A$1=18,TS!BA23,IF($A$1=19,TS!BD23,IF($A$1=20,TS!BG23,IF($A$1=21,TS!BJ23,IF($A$1=22,TS!BM23,IF($A$1=23,TS!BP23,""))))))&amp;IF($A$1=24,TS!BS23,IF($A$1=25,TS!BV23,IF($A$1=26,TS!BY23,IF($A$1=27,TS!CB23,IF($A$1=28,TS!CE23,IF($A$1=29,TS!CH23,IF($A$1=1,TS!B23,IF($A$1=2,TS!E23,""))))))))&amp;IF($A$1=30,TS!CK23,IF($A$1=31,TS!CN23,IF($A$1=32,TS!CQ23,IF($A$1=33,TS!CT23,IF($A$1=34,TS!CW23,IF($A$1=35,TS!CZ23,IF($A$1=36,TS!DC23,IF($A$1=37,TS!DF23,""))))))))&amp;IF($A$1=38,TS!DI23,IF($A$1=39,TS!DL23,IF($A$1=40,TS!DO23,"")))</f>
        <v>668</v>
      </c>
      <c r="E23" s="261" t="str">
        <f ca="1">IF($A$1=3,TS!I23,IF($A$1=4,TS!L23,IF($A$1=5,TS!O23,IF($A$1=6,TS!R23,IF($A$1=7,TS!U23,IF($A$1=8,TS!X23,IF($A$1=9,TS!AA23,IF($A$1=10,TS!AD23,""))))))))&amp;IF($A$1=11,TS!AG23,IF($A$1=12,TS!AJ23,IF($A$1=13,TS!AM23,IF($A$1=14,TS!AP23,IF($A$1=15,TS!AS23,IF($A$1=16,TS!AV23,IF($A$1=17,TS!AY23,"")))))))&amp;IF($A$1=18,TS!BB23,IF($A$1=19,TS!BE23,IF($A$1=20,TS!BH23,IF($A$1=21,TS!BK23,IF($A$1=22,TS!BN23,IF($A$1=23,TS!BQ23,""))))))&amp;IF($A$1=24,TS!BT23,IF($A$1=25,TS!BW23,IF($A$1=26,TS!BZ23,IF($A$1=27,TS!CC23,IF($A$1=28,TS!CF23,IF($A$1=29,TS!CI23,IF($A$1=1,TS!C23,IF($A$1=2,TS!F23,""))))))))&amp;IF($A$1=30,TS!CL23,IF($A$1=31,TS!CO23,IF($A$1=32,TS!CR23,IF($A$1=33,TS!CU23,IF($A$1=34,TS!CX23,IF($A$1=35,TS!DA23,IF($A$1=36,TS!DD23,IF($A$1=37,TS!DG23,""))))))))&amp;IF($A$1=38,TS!DJ23,IF($A$1=39,TS!DM23,IF($A$1=40,TS!DP23,"")))</f>
        <v>TAKDİR/TEŞEKKÜR SONUÇ LİSTESİ</v>
      </c>
      <c r="F23" s="274">
        <f ca="1">IF(Y.Dil!AD23="","",Y.Dil!AD23)</f>
        <v>0</v>
      </c>
      <c r="G23" s="10"/>
      <c r="H23" s="262">
        <f t="shared" si="3"/>
        <v>0</v>
      </c>
      <c r="I23" s="263">
        <f t="shared" ca="1" si="0"/>
        <v>0</v>
      </c>
      <c r="J23" s="263" t="str">
        <f t="shared" si="1"/>
        <v/>
      </c>
      <c r="K23" s="263">
        <f t="shared" si="1"/>
        <v>0</v>
      </c>
      <c r="L23" s="278">
        <f t="shared" ca="1" si="2"/>
        <v>0</v>
      </c>
      <c r="M23" s="118"/>
      <c r="N23" s="112"/>
      <c r="O23" s="112"/>
      <c r="P23" s="112"/>
      <c r="Q23" s="112"/>
      <c r="R23" s="119">
        <f t="shared" si="4"/>
        <v>0</v>
      </c>
    </row>
    <row r="24" spans="1:18" ht="17.45" customHeight="1" x14ac:dyDescent="0.15">
      <c r="A24" s="110" t="str">
        <f>V!Q24</f>
        <v>5 / D</v>
      </c>
      <c r="B24" s="114">
        <v>23</v>
      </c>
      <c r="C24" s="273" t="str">
        <f ca="1">IF($A$1=3,TS!G24,IF($A$1=4,TS!J24,IF($A$1=5,TS!M24,IF($A$1=6,TS!P24,IF($A$1=7,TS!S24,IF($A$1=8,TS!V24,IF($A$1=9,TS!Y24,IF($A$1=10,TS!AB24,""))))))))&amp;IF($A$1=11,TS!AE24,IF($A$1=12,TS!AH24,IF($A$1=13,TS!AK24,IF($A$1=14,TS!AN24,IF($A$1=15,TS!AQ24,IF($A$1=16,TS!AT24,IF($A$1=17,TS!AW24,"")))))))&amp;IF($A$1=18,TS!AZ24,IF($A$1=19,TS!BC24,IF($A$1=20,TS!BF24,IF($A$1=21,TS!BI24,IF($A$1=22,TS!BL24,IF($A$1=23,TS!BO24,""))))))&amp;IF($A$1=24,TS!BR24,IF($A$1=25,TS!BU24,IF($A$1=26,TS!BX24,IF($A$1=27,TS!CA24,IF($A$1=28,TS!CD24,IF($A$1=29,TS!CG24,IF($A$1=1,TS!A24,IF($A$1=2,TS!D24,""))))))))&amp;IF($A$1=30,TS!CJ24,IF($A$1=31,TS!CM24,IF($A$1=32,TS!CP24,IF($A$1=33,TS!CS24,IF($A$1=34,TS!CV24,IF($A$1=35,TS!CY24,IF($A$1=36,TS!DB24,IF($A$1=37,TS!DE24,""))))))))&amp;IF($A$1=38,TS!DH24,IF($A$1=39,TS!DK24,IF($A$1=40,TS!DN24,"")))</f>
        <v>22</v>
      </c>
      <c r="D24" s="260" t="str">
        <f ca="1">IF($A$1=3,TS!H24,IF($A$1=4,TS!K24,IF($A$1=5,TS!N24,IF($A$1=6,TS!Q24,IF($A$1=7,TS!T24,IF($A$1=8,TS!W24,IF($A$1=9,TS!Z24,IF($A$1=10,TS!AC24,""))))))))&amp;IF($A$1=11,TS!AF24,IF($A$1=12,TS!AI24,IF($A$1=13,TS!AL24,IF($A$1=14,TS!AO24,IF($A$1=15,TS!AR24,IF($A$1=16,TS!AU24,IF($A$1=17,TS!AX24,"")))))))&amp;IF($A$1=18,TS!BA24,IF($A$1=19,TS!BD24,IF($A$1=20,TS!BG24,IF($A$1=21,TS!BJ24,IF($A$1=22,TS!BM24,IF($A$1=23,TS!BP24,""))))))&amp;IF($A$1=24,TS!BS24,IF($A$1=25,TS!BV24,IF($A$1=26,TS!BY24,IF($A$1=27,TS!CB24,IF($A$1=28,TS!CE24,IF($A$1=29,TS!CH24,IF($A$1=1,TS!B24,IF($A$1=2,TS!E24,""))))))))&amp;IF($A$1=30,TS!CK24,IF($A$1=31,TS!CN24,IF($A$1=32,TS!CQ24,IF($A$1=33,TS!CT24,IF($A$1=34,TS!CW24,IF($A$1=35,TS!CZ24,IF($A$1=36,TS!DC24,IF($A$1=37,TS!DF24,""))))))))&amp;IF($A$1=38,TS!DI24,IF($A$1=39,TS!DL24,IF($A$1=40,TS!DO24,"")))</f>
        <v>750</v>
      </c>
      <c r="E24" s="261" t="str">
        <f ca="1">IF($A$1=3,TS!I24,IF($A$1=4,TS!L24,IF($A$1=5,TS!O24,IF($A$1=6,TS!R24,IF($A$1=7,TS!U24,IF($A$1=8,TS!X24,IF($A$1=9,TS!AA24,IF($A$1=10,TS!AD24,""))))))))&amp;IF($A$1=11,TS!AG24,IF($A$1=12,TS!AJ24,IF($A$1=13,TS!AM24,IF($A$1=14,TS!AP24,IF($A$1=15,TS!AS24,IF($A$1=16,TS!AV24,IF($A$1=17,TS!AY24,"")))))))&amp;IF($A$1=18,TS!BB24,IF($A$1=19,TS!BE24,IF($A$1=20,TS!BH24,IF($A$1=21,TS!BK24,IF($A$1=22,TS!BN24,IF($A$1=23,TS!BQ24,""))))))&amp;IF($A$1=24,TS!BT24,IF($A$1=25,TS!BW24,IF($A$1=26,TS!BZ24,IF($A$1=27,TS!CC24,IF($A$1=28,TS!CF24,IF($A$1=29,TS!CI24,IF($A$1=1,TS!C24,IF($A$1=2,TS!F24,""))))))))&amp;IF($A$1=30,TS!CL24,IF($A$1=31,TS!CO24,IF($A$1=32,TS!CR24,IF($A$1=33,TS!CU24,IF($A$1=34,TS!CX24,IF($A$1=35,TS!DA24,IF($A$1=36,TS!DD24,IF($A$1=37,TS!DG24,""))))))))&amp;IF($A$1=38,TS!DJ24,IF($A$1=39,TS!DM24,IF($A$1=40,TS!DP24,"")))</f>
        <v>TAKDİR/TEŞEKKÜR SONUÇ LİSTESİ</v>
      </c>
      <c r="F24" s="274">
        <f ca="1">IF(Y.Dil!AD24="","",Y.Dil!AD24)</f>
        <v>0</v>
      </c>
      <c r="G24" s="10"/>
      <c r="H24" s="262">
        <f t="shared" si="3"/>
        <v>0</v>
      </c>
      <c r="I24" s="263">
        <f t="shared" ca="1" si="0"/>
        <v>0</v>
      </c>
      <c r="J24" s="263" t="str">
        <f t="shared" si="1"/>
        <v/>
      </c>
      <c r="K24" s="263">
        <f t="shared" si="1"/>
        <v>0</v>
      </c>
      <c r="L24" s="278">
        <f t="shared" ca="1" si="2"/>
        <v>0</v>
      </c>
      <c r="M24" s="118"/>
      <c r="N24" s="112"/>
      <c r="O24" s="112"/>
      <c r="P24" s="112"/>
      <c r="Q24" s="112"/>
      <c r="R24" s="119">
        <f t="shared" si="4"/>
        <v>0</v>
      </c>
    </row>
    <row r="25" spans="1:18" ht="17.45" customHeight="1" x14ac:dyDescent="0.15">
      <c r="A25" s="110" t="str">
        <f>V!Q25</f>
        <v>5 / E</v>
      </c>
      <c r="B25" s="114">
        <v>24</v>
      </c>
      <c r="C25" s="273" t="str">
        <f ca="1">IF($A$1=3,TS!G25,IF($A$1=4,TS!J25,IF($A$1=5,TS!M25,IF($A$1=6,TS!P25,IF($A$1=7,TS!S25,IF($A$1=8,TS!V25,IF($A$1=9,TS!Y25,IF($A$1=10,TS!AB25,""))))))))&amp;IF($A$1=11,TS!AE25,IF($A$1=12,TS!AH25,IF($A$1=13,TS!AK25,IF($A$1=14,TS!AN25,IF($A$1=15,TS!AQ25,IF($A$1=16,TS!AT25,IF($A$1=17,TS!AW25,"")))))))&amp;IF($A$1=18,TS!AZ25,IF($A$1=19,TS!BC25,IF($A$1=20,TS!BF25,IF($A$1=21,TS!BI25,IF($A$1=22,TS!BL25,IF($A$1=23,TS!BO25,""))))))&amp;IF($A$1=24,TS!BR25,IF($A$1=25,TS!BU25,IF($A$1=26,TS!BX25,IF($A$1=27,TS!CA25,IF($A$1=28,TS!CD25,IF($A$1=29,TS!CG25,IF($A$1=1,TS!A25,IF($A$1=2,TS!D25,""))))))))&amp;IF($A$1=30,TS!CJ25,IF($A$1=31,TS!CM25,IF($A$1=32,TS!CP25,IF($A$1=33,TS!CS25,IF($A$1=34,TS!CV25,IF($A$1=35,TS!CY25,IF($A$1=36,TS!DB25,IF($A$1=37,TS!DE25,""))))))))&amp;IF($A$1=38,TS!DH25,IF($A$1=39,TS!DK25,IF($A$1=40,TS!DN25,"")))</f>
        <v>23</v>
      </c>
      <c r="D25" s="260" t="str">
        <f ca="1">IF($A$1=3,TS!H25,IF($A$1=4,TS!K25,IF($A$1=5,TS!N25,IF($A$1=6,TS!Q25,IF($A$1=7,TS!T25,IF($A$1=8,TS!W25,IF($A$1=9,TS!Z25,IF($A$1=10,TS!AC25,""))))))))&amp;IF($A$1=11,TS!AF25,IF($A$1=12,TS!AI25,IF($A$1=13,TS!AL25,IF($A$1=14,TS!AO25,IF($A$1=15,TS!AR25,IF($A$1=16,TS!AU25,IF($A$1=17,TS!AX25,"")))))))&amp;IF($A$1=18,TS!BA25,IF($A$1=19,TS!BD25,IF($A$1=20,TS!BG25,IF($A$1=21,TS!BJ25,IF($A$1=22,TS!BM25,IF($A$1=23,TS!BP25,""))))))&amp;IF($A$1=24,TS!BS25,IF($A$1=25,TS!BV25,IF($A$1=26,TS!BY25,IF($A$1=27,TS!CB25,IF($A$1=28,TS!CE25,IF($A$1=29,TS!CH25,IF($A$1=1,TS!B25,IF($A$1=2,TS!E25,""))))))))&amp;IF($A$1=30,TS!CK25,IF($A$1=31,TS!CN25,IF($A$1=32,TS!CQ25,IF($A$1=33,TS!CT25,IF($A$1=34,TS!CW25,IF($A$1=35,TS!CZ25,IF($A$1=36,TS!DC25,IF($A$1=37,TS!DF25,""))))))))&amp;IF($A$1=38,TS!DI25,IF($A$1=39,TS!DL25,IF($A$1=40,TS!DO25,"")))</f>
        <v>761</v>
      </c>
      <c r="E25" s="261" t="str">
        <f ca="1">IF($A$1=3,TS!I25,IF($A$1=4,TS!L25,IF($A$1=5,TS!O25,IF($A$1=6,TS!R25,IF($A$1=7,TS!U25,IF($A$1=8,TS!X25,IF($A$1=9,TS!AA25,IF($A$1=10,TS!AD25,""))))))))&amp;IF($A$1=11,TS!AG25,IF($A$1=12,TS!AJ25,IF($A$1=13,TS!AM25,IF($A$1=14,TS!AP25,IF($A$1=15,TS!AS25,IF($A$1=16,TS!AV25,IF($A$1=17,TS!AY25,"")))))))&amp;IF($A$1=18,TS!BB25,IF($A$1=19,TS!BE25,IF($A$1=20,TS!BH25,IF($A$1=21,TS!BK25,IF($A$1=22,TS!BN25,IF($A$1=23,TS!BQ25,""))))))&amp;IF($A$1=24,TS!BT25,IF($A$1=25,TS!BW25,IF($A$1=26,TS!BZ25,IF($A$1=27,TS!CC25,IF($A$1=28,TS!CF25,IF($A$1=29,TS!CI25,IF($A$1=1,TS!C25,IF($A$1=2,TS!F25,""))))))))&amp;IF($A$1=30,TS!CL25,IF($A$1=31,TS!CO25,IF($A$1=32,TS!CR25,IF($A$1=33,TS!CU25,IF($A$1=34,TS!CX25,IF($A$1=35,TS!DA25,IF($A$1=36,TS!DD25,IF($A$1=37,TS!DG25,""))))))))&amp;IF($A$1=38,TS!DJ25,IF($A$1=39,TS!DM25,IF($A$1=40,TS!DP25,"")))</f>
        <v>TAKDİR/TEŞEKKÜR SONUÇ LİSTESİ</v>
      </c>
      <c r="F25" s="274">
        <f ca="1">IF(Y.Dil!AD25="","",Y.Dil!AD25)</f>
        <v>0</v>
      </c>
      <c r="G25" s="10"/>
      <c r="H25" s="262">
        <f t="shared" si="3"/>
        <v>0</v>
      </c>
      <c r="I25" s="263">
        <f t="shared" ca="1" si="0"/>
        <v>0</v>
      </c>
      <c r="J25" s="263" t="str">
        <f t="shared" si="1"/>
        <v/>
      </c>
      <c r="K25" s="263">
        <f t="shared" si="1"/>
        <v>0</v>
      </c>
      <c r="L25" s="278">
        <f t="shared" ca="1" si="2"/>
        <v>0</v>
      </c>
      <c r="M25" s="118"/>
      <c r="N25" s="112"/>
      <c r="O25" s="112"/>
      <c r="P25" s="112"/>
      <c r="Q25" s="112"/>
      <c r="R25" s="119">
        <f t="shared" si="4"/>
        <v>0</v>
      </c>
    </row>
    <row r="26" spans="1:18" ht="17.45" customHeight="1" x14ac:dyDescent="0.15">
      <c r="A26" s="110" t="str">
        <f>V!Q26</f>
        <v>5 / F</v>
      </c>
      <c r="B26" s="114">
        <v>25</v>
      </c>
      <c r="C26" s="273" t="str">
        <f ca="1">IF($A$1=3,TS!G26,IF($A$1=4,TS!J26,IF($A$1=5,TS!M26,IF($A$1=6,TS!P26,IF($A$1=7,TS!S26,IF($A$1=8,TS!V26,IF($A$1=9,TS!Y26,IF($A$1=10,TS!AB26,""))))))))&amp;IF($A$1=11,TS!AE26,IF($A$1=12,TS!AH26,IF($A$1=13,TS!AK26,IF($A$1=14,TS!AN26,IF($A$1=15,TS!AQ26,IF($A$1=16,TS!AT26,IF($A$1=17,TS!AW26,"")))))))&amp;IF($A$1=18,TS!AZ26,IF($A$1=19,TS!BC26,IF($A$1=20,TS!BF26,IF($A$1=21,TS!BI26,IF($A$1=22,TS!BL26,IF($A$1=23,TS!BO26,""))))))&amp;IF($A$1=24,TS!BR26,IF($A$1=25,TS!BU26,IF($A$1=26,TS!BX26,IF($A$1=27,TS!CA26,IF($A$1=28,TS!CD26,IF($A$1=29,TS!CG26,IF($A$1=1,TS!A26,IF($A$1=2,TS!D26,""))))))))&amp;IF($A$1=30,TS!CJ26,IF($A$1=31,TS!CM26,IF($A$1=32,TS!CP26,IF($A$1=33,TS!CS26,IF($A$1=34,TS!CV26,IF($A$1=35,TS!CY26,IF($A$1=36,TS!DB26,IF($A$1=37,TS!DE26,""))))))))&amp;IF($A$1=38,TS!DH26,IF($A$1=39,TS!DK26,IF($A$1=40,TS!DN26,"")))</f>
        <v>24</v>
      </c>
      <c r="D26" s="260" t="str">
        <f ca="1">IF($A$1=3,TS!H26,IF($A$1=4,TS!K26,IF($A$1=5,TS!N26,IF($A$1=6,TS!Q26,IF($A$1=7,TS!T26,IF($A$1=8,TS!W26,IF($A$1=9,TS!Z26,IF($A$1=10,TS!AC26,""))))))))&amp;IF($A$1=11,TS!AF26,IF($A$1=12,TS!AI26,IF($A$1=13,TS!AL26,IF($A$1=14,TS!AO26,IF($A$1=15,TS!AR26,IF($A$1=16,TS!AU26,IF($A$1=17,TS!AX26,"")))))))&amp;IF($A$1=18,TS!BA26,IF($A$1=19,TS!BD26,IF($A$1=20,TS!BG26,IF($A$1=21,TS!BJ26,IF($A$1=22,TS!BM26,IF($A$1=23,TS!BP26,""))))))&amp;IF($A$1=24,TS!BS26,IF($A$1=25,TS!BV26,IF($A$1=26,TS!BY26,IF($A$1=27,TS!CB26,IF($A$1=28,TS!CE26,IF($A$1=29,TS!CH26,IF($A$1=1,TS!B26,IF($A$1=2,TS!E26,""))))))))&amp;IF($A$1=30,TS!CK26,IF($A$1=31,TS!CN26,IF($A$1=32,TS!CQ26,IF($A$1=33,TS!CT26,IF($A$1=34,TS!CW26,IF($A$1=35,TS!CZ26,IF($A$1=36,TS!DC26,IF($A$1=37,TS!DF26,""))))))))&amp;IF($A$1=38,TS!DI26,IF($A$1=39,TS!DL26,IF($A$1=40,TS!DO26,"")))</f>
        <v>792</v>
      </c>
      <c r="E26" s="261" t="str">
        <f ca="1">IF($A$1=3,TS!I26,IF($A$1=4,TS!L26,IF($A$1=5,TS!O26,IF($A$1=6,TS!R26,IF($A$1=7,TS!U26,IF($A$1=8,TS!X26,IF($A$1=9,TS!AA26,IF($A$1=10,TS!AD26,""))))))))&amp;IF($A$1=11,TS!AG26,IF($A$1=12,TS!AJ26,IF($A$1=13,TS!AM26,IF($A$1=14,TS!AP26,IF($A$1=15,TS!AS26,IF($A$1=16,TS!AV26,IF($A$1=17,TS!AY26,"")))))))&amp;IF($A$1=18,TS!BB26,IF($A$1=19,TS!BE26,IF($A$1=20,TS!BH26,IF($A$1=21,TS!BK26,IF($A$1=22,TS!BN26,IF($A$1=23,TS!BQ26,""))))))&amp;IF($A$1=24,TS!BT26,IF($A$1=25,TS!BW26,IF($A$1=26,TS!BZ26,IF($A$1=27,TS!CC26,IF($A$1=28,TS!CF26,IF($A$1=29,TS!CI26,IF($A$1=1,TS!C26,IF($A$1=2,TS!F26,""))))))))&amp;IF($A$1=30,TS!CL26,IF($A$1=31,TS!CO26,IF($A$1=32,TS!CR26,IF($A$1=33,TS!CU26,IF($A$1=34,TS!CX26,IF($A$1=35,TS!DA26,IF($A$1=36,TS!DD26,IF($A$1=37,TS!DG26,""))))))))&amp;IF($A$1=38,TS!DJ26,IF($A$1=39,TS!DM26,IF($A$1=40,TS!DP26,"")))</f>
        <v>TAKDİR/TEŞEKKÜR SONUÇ LİSTESİ</v>
      </c>
      <c r="F26" s="274">
        <f ca="1">IF(Y.Dil!AD26="","",Y.Dil!AD26)</f>
        <v>0</v>
      </c>
      <c r="G26" s="10"/>
      <c r="H26" s="262">
        <f t="shared" si="3"/>
        <v>0</v>
      </c>
      <c r="I26" s="263">
        <f t="shared" ca="1" si="0"/>
        <v>0</v>
      </c>
      <c r="J26" s="263" t="str">
        <f t="shared" si="1"/>
        <v/>
      </c>
      <c r="K26" s="263">
        <f t="shared" si="1"/>
        <v>0</v>
      </c>
      <c r="L26" s="278">
        <f t="shared" ca="1" si="2"/>
        <v>0</v>
      </c>
      <c r="M26" s="118"/>
      <c r="N26" s="112"/>
      <c r="O26" s="112"/>
      <c r="P26" s="112"/>
      <c r="Q26" s="112"/>
      <c r="R26" s="119">
        <f t="shared" si="4"/>
        <v>0</v>
      </c>
    </row>
    <row r="27" spans="1:18" ht="17.45" customHeight="1" x14ac:dyDescent="0.15">
      <c r="A27" s="110" t="str">
        <f>V!Q27</f>
        <v>5 / G</v>
      </c>
      <c r="B27" s="114">
        <v>26</v>
      </c>
      <c r="C27" s="273" t="str">
        <f ca="1">IF($A$1=3,TS!G27,IF($A$1=4,TS!J27,IF($A$1=5,TS!M27,IF($A$1=6,TS!P27,IF($A$1=7,TS!S27,IF($A$1=8,TS!V27,IF($A$1=9,TS!Y27,IF($A$1=10,TS!AB27,""))))))))&amp;IF($A$1=11,TS!AE27,IF($A$1=12,TS!AH27,IF($A$1=13,TS!AK27,IF($A$1=14,TS!AN27,IF($A$1=15,TS!AQ27,IF($A$1=16,TS!AT27,IF($A$1=17,TS!AW27,"")))))))&amp;IF($A$1=18,TS!AZ27,IF($A$1=19,TS!BC27,IF($A$1=20,TS!BF27,IF($A$1=21,TS!BI27,IF($A$1=22,TS!BL27,IF($A$1=23,TS!BO27,""))))))&amp;IF($A$1=24,TS!BR27,IF($A$1=25,TS!BU27,IF($A$1=26,TS!BX27,IF($A$1=27,TS!CA27,IF($A$1=28,TS!CD27,IF($A$1=29,TS!CG27,IF($A$1=1,TS!A27,IF($A$1=2,TS!D27,""))))))))&amp;IF($A$1=30,TS!CJ27,IF($A$1=31,TS!CM27,IF($A$1=32,TS!CP27,IF($A$1=33,TS!CS27,IF($A$1=34,TS!CV27,IF($A$1=35,TS!CY27,IF($A$1=36,TS!DB27,IF($A$1=37,TS!DE27,""))))))))&amp;IF($A$1=38,TS!DH27,IF($A$1=39,TS!DK27,IF($A$1=40,TS!DN27,"")))</f>
        <v/>
      </c>
      <c r="D27" s="260" t="str">
        <f ca="1">IF($A$1=3,TS!H27,IF($A$1=4,TS!K27,IF($A$1=5,TS!N27,IF($A$1=6,TS!Q27,IF($A$1=7,TS!T27,IF($A$1=8,TS!W27,IF($A$1=9,TS!Z27,IF($A$1=10,TS!AC27,""))))))))&amp;IF($A$1=11,TS!AF27,IF($A$1=12,TS!AI27,IF($A$1=13,TS!AL27,IF($A$1=14,TS!AO27,IF($A$1=15,TS!AR27,IF($A$1=16,TS!AU27,IF($A$1=17,TS!AX27,"")))))))&amp;IF($A$1=18,TS!BA27,IF($A$1=19,TS!BD27,IF($A$1=20,TS!BG27,IF($A$1=21,TS!BJ27,IF($A$1=22,TS!BM27,IF($A$1=23,TS!BP27,""))))))&amp;IF($A$1=24,TS!BS27,IF($A$1=25,TS!BV27,IF($A$1=26,TS!BY27,IF($A$1=27,TS!CB27,IF($A$1=28,TS!CE27,IF($A$1=29,TS!CH27,IF($A$1=1,TS!B27,IF($A$1=2,TS!E27,""))))))))&amp;IF($A$1=30,TS!CK27,IF($A$1=31,TS!CN27,IF($A$1=32,TS!CQ27,IF($A$1=33,TS!CT27,IF($A$1=34,TS!CW27,IF($A$1=35,TS!CZ27,IF($A$1=36,TS!DC27,IF($A$1=37,TS!DF27,""))))))))&amp;IF($A$1=38,TS!DI27,IF($A$1=39,TS!DL27,IF($A$1=40,TS!DO27,"")))</f>
        <v/>
      </c>
      <c r="E27" s="261" t="str">
        <f ca="1">IF($A$1=3,TS!I27,IF($A$1=4,TS!L27,IF($A$1=5,TS!O27,IF($A$1=6,TS!R27,IF($A$1=7,TS!U27,IF($A$1=8,TS!X27,IF($A$1=9,TS!AA27,IF($A$1=10,TS!AD27,""))))))))&amp;IF($A$1=11,TS!AG27,IF($A$1=12,TS!AJ27,IF($A$1=13,TS!AM27,IF($A$1=14,TS!AP27,IF($A$1=15,TS!AS27,IF($A$1=16,TS!AV27,IF($A$1=17,TS!AY27,"")))))))&amp;IF($A$1=18,TS!BB27,IF($A$1=19,TS!BE27,IF($A$1=20,TS!BH27,IF($A$1=21,TS!BK27,IF($A$1=22,TS!BN27,IF($A$1=23,TS!BQ27,""))))))&amp;IF($A$1=24,TS!BT27,IF($A$1=25,TS!BW27,IF($A$1=26,TS!BZ27,IF($A$1=27,TS!CC27,IF($A$1=28,TS!CF27,IF($A$1=29,TS!CI27,IF($A$1=1,TS!C27,IF($A$1=2,TS!F27,""))))))))&amp;IF($A$1=30,TS!CL27,IF($A$1=31,TS!CO27,IF($A$1=32,TS!CR27,IF($A$1=33,TS!CU27,IF($A$1=34,TS!CX27,IF($A$1=35,TS!DA27,IF($A$1=36,TS!DD27,IF($A$1=37,TS!DG27,""))))))))&amp;IF($A$1=38,TS!DJ27,IF($A$1=39,TS!DM27,IF($A$1=40,TS!DP27,"")))</f>
        <v/>
      </c>
      <c r="F27" s="274" t="str">
        <f ca="1">IF(Y.Dil!AD27="","",Y.Dil!AD27)</f>
        <v/>
      </c>
      <c r="G27" s="10"/>
      <c r="H27" s="262">
        <f t="shared" si="3"/>
        <v>0</v>
      </c>
      <c r="I27" s="263" t="str">
        <f t="shared" ca="1" si="0"/>
        <v/>
      </c>
      <c r="J27" s="263" t="str">
        <f t="shared" si="1"/>
        <v/>
      </c>
      <c r="K27" s="263">
        <f t="shared" si="1"/>
        <v>0</v>
      </c>
      <c r="L27" s="278" t="str">
        <f t="shared" ca="1" si="2"/>
        <v/>
      </c>
      <c r="M27" s="118"/>
      <c r="N27" s="112"/>
      <c r="O27" s="112"/>
      <c r="P27" s="112"/>
      <c r="Q27" s="112"/>
      <c r="R27" s="119">
        <f t="shared" si="4"/>
        <v>0</v>
      </c>
    </row>
    <row r="28" spans="1:18" ht="17.45" customHeight="1" x14ac:dyDescent="0.15">
      <c r="A28" s="110" t="str">
        <f>V!Q28</f>
        <v>5 / H</v>
      </c>
      <c r="B28" s="114">
        <v>27</v>
      </c>
      <c r="C28" s="273" t="str">
        <f ca="1">IF($A$1=3,TS!G28,IF($A$1=4,TS!J28,IF($A$1=5,TS!M28,IF($A$1=6,TS!P28,IF($A$1=7,TS!S28,IF($A$1=8,TS!V28,IF($A$1=9,TS!Y28,IF($A$1=10,TS!AB28,""))))))))&amp;IF($A$1=11,TS!AE28,IF($A$1=12,TS!AH28,IF($A$1=13,TS!AK28,IF($A$1=14,TS!AN28,IF($A$1=15,TS!AQ28,IF($A$1=16,TS!AT28,IF($A$1=17,TS!AW28,"")))))))&amp;IF($A$1=18,TS!AZ28,IF($A$1=19,TS!BC28,IF($A$1=20,TS!BF28,IF($A$1=21,TS!BI28,IF($A$1=22,TS!BL28,IF($A$1=23,TS!BO28,""))))))&amp;IF($A$1=24,TS!BR28,IF($A$1=25,TS!BU28,IF($A$1=26,TS!BX28,IF($A$1=27,TS!CA28,IF($A$1=28,TS!CD28,IF($A$1=29,TS!CG28,IF($A$1=1,TS!A28,IF($A$1=2,TS!D28,""))))))))&amp;IF($A$1=30,TS!CJ28,IF($A$1=31,TS!CM28,IF($A$1=32,TS!CP28,IF($A$1=33,TS!CS28,IF($A$1=34,TS!CV28,IF($A$1=35,TS!CY28,IF($A$1=36,TS!DB28,IF($A$1=37,TS!DE28,""))))))))&amp;IF($A$1=38,TS!DH28,IF($A$1=39,TS!DK28,IF($A$1=40,TS!DN28,"")))</f>
        <v/>
      </c>
      <c r="D28" s="260" t="str">
        <f ca="1">IF($A$1=3,TS!H28,IF($A$1=4,TS!K28,IF($A$1=5,TS!N28,IF($A$1=6,TS!Q28,IF($A$1=7,TS!T28,IF($A$1=8,TS!W28,IF($A$1=9,TS!Z28,IF($A$1=10,TS!AC28,""))))))))&amp;IF($A$1=11,TS!AF28,IF($A$1=12,TS!AI28,IF($A$1=13,TS!AL28,IF($A$1=14,TS!AO28,IF($A$1=15,TS!AR28,IF($A$1=16,TS!AU28,IF($A$1=17,TS!AX28,"")))))))&amp;IF($A$1=18,TS!BA28,IF($A$1=19,TS!BD28,IF($A$1=20,TS!BG28,IF($A$1=21,TS!BJ28,IF($A$1=22,TS!BM28,IF($A$1=23,TS!BP28,""))))))&amp;IF($A$1=24,TS!BS28,IF($A$1=25,TS!BV28,IF($A$1=26,TS!BY28,IF($A$1=27,TS!CB28,IF($A$1=28,TS!CE28,IF($A$1=29,TS!CH28,IF($A$1=1,TS!B28,IF($A$1=2,TS!E28,""))))))))&amp;IF($A$1=30,TS!CK28,IF($A$1=31,TS!CN28,IF($A$1=32,TS!CQ28,IF($A$1=33,TS!CT28,IF($A$1=34,TS!CW28,IF($A$1=35,TS!CZ28,IF($A$1=36,TS!DC28,IF($A$1=37,TS!DF28,""))))))))&amp;IF($A$1=38,TS!DI28,IF($A$1=39,TS!DL28,IF($A$1=40,TS!DO28,"")))</f>
        <v/>
      </c>
      <c r="E28" s="261" t="str">
        <f ca="1">IF($A$1=3,TS!I28,IF($A$1=4,TS!L28,IF($A$1=5,TS!O28,IF($A$1=6,TS!R28,IF($A$1=7,TS!U28,IF($A$1=8,TS!X28,IF($A$1=9,TS!AA28,IF($A$1=10,TS!AD28,""))))))))&amp;IF($A$1=11,TS!AG28,IF($A$1=12,TS!AJ28,IF($A$1=13,TS!AM28,IF($A$1=14,TS!AP28,IF($A$1=15,TS!AS28,IF($A$1=16,TS!AV28,IF($A$1=17,TS!AY28,"")))))))&amp;IF($A$1=18,TS!BB28,IF($A$1=19,TS!BE28,IF($A$1=20,TS!BH28,IF($A$1=21,TS!BK28,IF($A$1=22,TS!BN28,IF($A$1=23,TS!BQ28,""))))))&amp;IF($A$1=24,TS!BT28,IF($A$1=25,TS!BW28,IF($A$1=26,TS!BZ28,IF($A$1=27,TS!CC28,IF($A$1=28,TS!CF28,IF($A$1=29,TS!CI28,IF($A$1=1,TS!C28,IF($A$1=2,TS!F28,""))))))))&amp;IF($A$1=30,TS!CL28,IF($A$1=31,TS!CO28,IF($A$1=32,TS!CR28,IF($A$1=33,TS!CU28,IF($A$1=34,TS!CX28,IF($A$1=35,TS!DA28,IF($A$1=36,TS!DD28,IF($A$1=37,TS!DG28,""))))))))&amp;IF($A$1=38,TS!DJ28,IF($A$1=39,TS!DM28,IF($A$1=40,TS!DP28,"")))</f>
        <v/>
      </c>
      <c r="F28" s="274" t="str">
        <f ca="1">IF(Y.Dil!AD28="","",Y.Dil!AD28)</f>
        <v/>
      </c>
      <c r="G28" s="10"/>
      <c r="H28" s="262">
        <f t="shared" si="3"/>
        <v>0</v>
      </c>
      <c r="I28" s="263" t="str">
        <f t="shared" ca="1" si="0"/>
        <v/>
      </c>
      <c r="J28" s="263" t="str">
        <f t="shared" si="1"/>
        <v/>
      </c>
      <c r="K28" s="263">
        <f t="shared" si="1"/>
        <v>0</v>
      </c>
      <c r="L28" s="278" t="str">
        <f t="shared" ca="1" si="2"/>
        <v/>
      </c>
      <c r="M28" s="118"/>
      <c r="N28" s="112"/>
      <c r="O28" s="112"/>
      <c r="P28" s="112"/>
      <c r="Q28" s="112"/>
      <c r="R28" s="119">
        <f t="shared" si="4"/>
        <v>0</v>
      </c>
    </row>
    <row r="29" spans="1:18" ht="17.45" customHeight="1" x14ac:dyDescent="0.15">
      <c r="A29" s="110">
        <f>V!Q29</f>
        <v>0</v>
      </c>
      <c r="B29" s="114">
        <v>28</v>
      </c>
      <c r="C29" s="273" t="str">
        <f ca="1">IF($A$1=3,TS!G29,IF($A$1=4,TS!J29,IF($A$1=5,TS!M29,IF($A$1=6,TS!P29,IF($A$1=7,TS!S29,IF($A$1=8,TS!V29,IF($A$1=9,TS!Y29,IF($A$1=10,TS!AB29,""))))))))&amp;IF($A$1=11,TS!AE29,IF($A$1=12,TS!AH29,IF($A$1=13,TS!AK29,IF($A$1=14,TS!AN29,IF($A$1=15,TS!AQ29,IF($A$1=16,TS!AT29,IF($A$1=17,TS!AW29,"")))))))&amp;IF($A$1=18,TS!AZ29,IF($A$1=19,TS!BC29,IF($A$1=20,TS!BF29,IF($A$1=21,TS!BI29,IF($A$1=22,TS!BL29,IF($A$1=23,TS!BO29,""))))))&amp;IF($A$1=24,TS!BR29,IF($A$1=25,TS!BU29,IF($A$1=26,TS!BX29,IF($A$1=27,TS!CA29,IF($A$1=28,TS!CD29,IF($A$1=29,TS!CG29,IF($A$1=1,TS!A29,IF($A$1=2,TS!D29,""))))))))&amp;IF($A$1=30,TS!CJ29,IF($A$1=31,TS!CM29,IF($A$1=32,TS!CP29,IF($A$1=33,TS!CS29,IF($A$1=34,TS!CV29,IF($A$1=35,TS!CY29,IF($A$1=36,TS!DB29,IF($A$1=37,TS!DE29,""))))))))&amp;IF($A$1=38,TS!DH29,IF($A$1=39,TS!DK29,IF($A$1=40,TS!DN29,"")))</f>
        <v/>
      </c>
      <c r="D29" s="260" t="str">
        <f ca="1">IF($A$1=3,TS!H29,IF($A$1=4,TS!K29,IF($A$1=5,TS!N29,IF($A$1=6,TS!Q29,IF($A$1=7,TS!T29,IF($A$1=8,TS!W29,IF($A$1=9,TS!Z29,IF($A$1=10,TS!AC29,""))))))))&amp;IF($A$1=11,TS!AF29,IF($A$1=12,TS!AI29,IF($A$1=13,TS!AL29,IF($A$1=14,TS!AO29,IF($A$1=15,TS!AR29,IF($A$1=16,TS!AU29,IF($A$1=17,TS!AX29,"")))))))&amp;IF($A$1=18,TS!BA29,IF($A$1=19,TS!BD29,IF($A$1=20,TS!BG29,IF($A$1=21,TS!BJ29,IF($A$1=22,TS!BM29,IF($A$1=23,TS!BP29,""))))))&amp;IF($A$1=24,TS!BS29,IF($A$1=25,TS!BV29,IF($A$1=26,TS!BY29,IF($A$1=27,TS!CB29,IF($A$1=28,TS!CE29,IF($A$1=29,TS!CH29,IF($A$1=1,TS!B29,IF($A$1=2,TS!E29,""))))))))&amp;IF($A$1=30,TS!CK29,IF($A$1=31,TS!CN29,IF($A$1=32,TS!CQ29,IF($A$1=33,TS!CT29,IF($A$1=34,TS!CW29,IF($A$1=35,TS!CZ29,IF($A$1=36,TS!DC29,IF($A$1=37,TS!DF29,""))))))))&amp;IF($A$1=38,TS!DI29,IF($A$1=39,TS!DL29,IF($A$1=40,TS!DO29,"")))</f>
        <v/>
      </c>
      <c r="E29" s="261" t="str">
        <f ca="1">IF($A$1=3,TS!I29,IF($A$1=4,TS!L29,IF($A$1=5,TS!O29,IF($A$1=6,TS!R29,IF($A$1=7,TS!U29,IF($A$1=8,TS!X29,IF($A$1=9,TS!AA29,IF($A$1=10,TS!AD29,""))))))))&amp;IF($A$1=11,TS!AG29,IF($A$1=12,TS!AJ29,IF($A$1=13,TS!AM29,IF($A$1=14,TS!AP29,IF($A$1=15,TS!AS29,IF($A$1=16,TS!AV29,IF($A$1=17,TS!AY29,"")))))))&amp;IF($A$1=18,TS!BB29,IF($A$1=19,TS!BE29,IF($A$1=20,TS!BH29,IF($A$1=21,TS!BK29,IF($A$1=22,TS!BN29,IF($A$1=23,TS!BQ29,""))))))&amp;IF($A$1=24,TS!BT29,IF($A$1=25,TS!BW29,IF($A$1=26,TS!BZ29,IF($A$1=27,TS!CC29,IF($A$1=28,TS!CF29,IF($A$1=29,TS!CI29,IF($A$1=1,TS!C29,IF($A$1=2,TS!F29,""))))))))&amp;IF($A$1=30,TS!CL29,IF($A$1=31,TS!CO29,IF($A$1=32,TS!CR29,IF($A$1=33,TS!CU29,IF($A$1=34,TS!CX29,IF($A$1=35,TS!DA29,IF($A$1=36,TS!DD29,IF($A$1=37,TS!DG29,""))))))))&amp;IF($A$1=38,TS!DJ29,IF($A$1=39,TS!DM29,IF($A$1=40,TS!DP29,"")))</f>
        <v/>
      </c>
      <c r="F29" s="274" t="str">
        <f ca="1">IF(Y.Dil!AD29="","",Y.Dil!AD29)</f>
        <v/>
      </c>
      <c r="G29" s="10"/>
      <c r="H29" s="262">
        <f t="shared" si="3"/>
        <v>0</v>
      </c>
      <c r="I29" s="263" t="str">
        <f t="shared" ca="1" si="0"/>
        <v/>
      </c>
      <c r="J29" s="263" t="str">
        <f t="shared" si="1"/>
        <v/>
      </c>
      <c r="K29" s="263">
        <f t="shared" si="1"/>
        <v>0</v>
      </c>
      <c r="L29" s="278" t="str">
        <f t="shared" ca="1" si="2"/>
        <v/>
      </c>
      <c r="M29" s="118"/>
      <c r="N29" s="112"/>
      <c r="O29" s="112"/>
      <c r="P29" s="112"/>
      <c r="Q29" s="112"/>
      <c r="R29" s="119">
        <f t="shared" si="4"/>
        <v>0</v>
      </c>
    </row>
    <row r="30" spans="1:18" ht="17.45" customHeight="1" x14ac:dyDescent="0.15">
      <c r="A30" s="110">
        <f>V!Q30</f>
        <v>0</v>
      </c>
      <c r="B30" s="114">
        <v>29</v>
      </c>
      <c r="C30" s="273" t="str">
        <f ca="1">IF($A$1=3,TS!G30,IF($A$1=4,TS!J30,IF($A$1=5,TS!M30,IF($A$1=6,TS!P30,IF($A$1=7,TS!S30,IF($A$1=8,TS!V30,IF($A$1=9,TS!Y30,IF($A$1=10,TS!AB30,""))))))))&amp;IF($A$1=11,TS!AE30,IF($A$1=12,TS!AH30,IF($A$1=13,TS!AK30,IF($A$1=14,TS!AN30,IF($A$1=15,TS!AQ30,IF($A$1=16,TS!AT30,IF($A$1=17,TS!AW30,"")))))))&amp;IF($A$1=18,TS!AZ30,IF($A$1=19,TS!BC30,IF($A$1=20,TS!BF30,IF($A$1=21,TS!BI30,IF($A$1=22,TS!BL30,IF($A$1=23,TS!BO30,""))))))&amp;IF($A$1=24,TS!BR30,IF($A$1=25,TS!BU30,IF($A$1=26,TS!BX30,IF($A$1=27,TS!CA30,IF($A$1=28,TS!CD30,IF($A$1=29,TS!CG30,IF($A$1=1,TS!A30,IF($A$1=2,TS!D30,""))))))))&amp;IF($A$1=30,TS!CJ30,IF($A$1=31,TS!CM30,IF($A$1=32,TS!CP30,IF($A$1=33,TS!CS30,IF($A$1=34,TS!CV30,IF($A$1=35,TS!CY30,IF($A$1=36,TS!DB30,IF($A$1=37,TS!DE30,""))))))))&amp;IF($A$1=38,TS!DH30,IF($A$1=39,TS!DK30,IF($A$1=40,TS!DN30,"")))</f>
        <v/>
      </c>
      <c r="D30" s="260" t="str">
        <f ca="1">IF($A$1=3,TS!H30,IF($A$1=4,TS!K30,IF($A$1=5,TS!N30,IF($A$1=6,TS!Q30,IF($A$1=7,TS!T30,IF($A$1=8,TS!W30,IF($A$1=9,TS!Z30,IF($A$1=10,TS!AC30,""))))))))&amp;IF($A$1=11,TS!AF30,IF($A$1=12,TS!AI30,IF($A$1=13,TS!AL30,IF($A$1=14,TS!AO30,IF($A$1=15,TS!AR30,IF($A$1=16,TS!AU30,IF($A$1=17,TS!AX30,"")))))))&amp;IF($A$1=18,TS!BA30,IF($A$1=19,TS!BD30,IF($A$1=20,TS!BG30,IF($A$1=21,TS!BJ30,IF($A$1=22,TS!BM30,IF($A$1=23,TS!BP30,""))))))&amp;IF($A$1=24,TS!BS30,IF($A$1=25,TS!BV30,IF($A$1=26,TS!BY30,IF($A$1=27,TS!CB30,IF($A$1=28,TS!CE30,IF($A$1=29,TS!CH30,IF($A$1=1,TS!B30,IF($A$1=2,TS!E30,""))))))))&amp;IF($A$1=30,TS!CK30,IF($A$1=31,TS!CN30,IF($A$1=32,TS!CQ30,IF($A$1=33,TS!CT30,IF($A$1=34,TS!CW30,IF($A$1=35,TS!CZ30,IF($A$1=36,TS!DC30,IF($A$1=37,TS!DF30,""))))))))&amp;IF($A$1=38,TS!DI30,IF($A$1=39,TS!DL30,IF($A$1=40,TS!DO30,"")))</f>
        <v/>
      </c>
      <c r="E30" s="261" t="str">
        <f ca="1">IF($A$1=3,TS!I30,IF($A$1=4,TS!L30,IF($A$1=5,TS!O30,IF($A$1=6,TS!R30,IF($A$1=7,TS!U30,IF($A$1=8,TS!X30,IF($A$1=9,TS!AA30,IF($A$1=10,TS!AD30,""))))))))&amp;IF($A$1=11,TS!AG30,IF($A$1=12,TS!AJ30,IF($A$1=13,TS!AM30,IF($A$1=14,TS!AP30,IF($A$1=15,TS!AS30,IF($A$1=16,TS!AV30,IF($A$1=17,TS!AY30,"")))))))&amp;IF($A$1=18,TS!BB30,IF($A$1=19,TS!BE30,IF($A$1=20,TS!BH30,IF($A$1=21,TS!BK30,IF($A$1=22,TS!BN30,IF($A$1=23,TS!BQ30,""))))))&amp;IF($A$1=24,TS!BT30,IF($A$1=25,TS!BW30,IF($A$1=26,TS!BZ30,IF($A$1=27,TS!CC30,IF($A$1=28,TS!CF30,IF($A$1=29,TS!CI30,IF($A$1=1,TS!C30,IF($A$1=2,TS!F30,""))))))))&amp;IF($A$1=30,TS!CL30,IF($A$1=31,TS!CO30,IF($A$1=32,TS!CR30,IF($A$1=33,TS!CU30,IF($A$1=34,TS!CX30,IF($A$1=35,TS!DA30,IF($A$1=36,TS!DD30,IF($A$1=37,TS!DG30,""))))))))&amp;IF($A$1=38,TS!DJ30,IF($A$1=39,TS!DM30,IF($A$1=40,TS!DP30,"")))</f>
        <v/>
      </c>
      <c r="F30" s="274" t="str">
        <f ca="1">IF(Y.Dil!AD30="","",Y.Dil!AD30)</f>
        <v/>
      </c>
      <c r="G30" s="10"/>
      <c r="H30" s="262">
        <f t="shared" si="3"/>
        <v>0</v>
      </c>
      <c r="I30" s="263" t="str">
        <f t="shared" ca="1" si="0"/>
        <v/>
      </c>
      <c r="J30" s="263" t="str">
        <f t="shared" si="1"/>
        <v/>
      </c>
      <c r="K30" s="263">
        <f t="shared" si="1"/>
        <v>0</v>
      </c>
      <c r="L30" s="278" t="str">
        <f t="shared" ca="1" si="2"/>
        <v/>
      </c>
      <c r="M30" s="118"/>
      <c r="N30" s="112"/>
      <c r="O30" s="112"/>
      <c r="P30" s="112"/>
      <c r="Q30" s="112"/>
      <c r="R30" s="119">
        <f t="shared" si="4"/>
        <v>0</v>
      </c>
    </row>
    <row r="31" spans="1:18" ht="17.45" customHeight="1" x14ac:dyDescent="0.15">
      <c r="A31" s="110">
        <f>V!Q31</f>
        <v>0</v>
      </c>
      <c r="B31" s="114">
        <v>30</v>
      </c>
      <c r="C31" s="273" t="str">
        <f ca="1">IF($A$1=3,TS!G31,IF($A$1=4,TS!J31,IF($A$1=5,TS!M31,IF($A$1=6,TS!P31,IF($A$1=7,TS!S31,IF($A$1=8,TS!V31,IF($A$1=9,TS!Y31,IF($A$1=10,TS!AB31,""))))))))&amp;IF($A$1=11,TS!AE31,IF($A$1=12,TS!AH31,IF($A$1=13,TS!AK31,IF($A$1=14,TS!AN31,IF($A$1=15,TS!AQ31,IF($A$1=16,TS!AT31,IF($A$1=17,TS!AW31,"")))))))&amp;IF($A$1=18,TS!AZ31,IF($A$1=19,TS!BC31,IF($A$1=20,TS!BF31,IF($A$1=21,TS!BI31,IF($A$1=22,TS!BL31,IF($A$1=23,TS!BO31,""))))))&amp;IF($A$1=24,TS!BR31,IF($A$1=25,TS!BU31,IF($A$1=26,TS!BX31,IF($A$1=27,TS!CA31,IF($A$1=28,TS!CD31,IF($A$1=29,TS!CG31,IF($A$1=1,TS!A31,IF($A$1=2,TS!D31,""))))))))&amp;IF($A$1=30,TS!CJ31,IF($A$1=31,TS!CM31,IF($A$1=32,TS!CP31,IF($A$1=33,TS!CS31,IF($A$1=34,TS!CV31,IF($A$1=35,TS!CY31,IF($A$1=36,TS!DB31,IF($A$1=37,TS!DE31,""))))))))&amp;IF($A$1=38,TS!DH31,IF($A$1=39,TS!DK31,IF($A$1=40,TS!DN31,"")))</f>
        <v/>
      </c>
      <c r="D31" s="260" t="str">
        <f ca="1">IF($A$1=3,TS!H31,IF($A$1=4,TS!K31,IF($A$1=5,TS!N31,IF($A$1=6,TS!Q31,IF($A$1=7,TS!T31,IF($A$1=8,TS!W31,IF($A$1=9,TS!Z31,IF($A$1=10,TS!AC31,""))))))))&amp;IF($A$1=11,TS!AF31,IF($A$1=12,TS!AI31,IF($A$1=13,TS!AL31,IF($A$1=14,TS!AO31,IF($A$1=15,TS!AR31,IF($A$1=16,TS!AU31,IF($A$1=17,TS!AX31,"")))))))&amp;IF($A$1=18,TS!BA31,IF($A$1=19,TS!BD31,IF($A$1=20,TS!BG31,IF($A$1=21,TS!BJ31,IF($A$1=22,TS!BM31,IF($A$1=23,TS!BP31,""))))))&amp;IF($A$1=24,TS!BS31,IF($A$1=25,TS!BV31,IF($A$1=26,TS!BY31,IF($A$1=27,TS!CB31,IF($A$1=28,TS!CE31,IF($A$1=29,TS!CH31,IF($A$1=1,TS!B31,IF($A$1=2,TS!E31,""))))))))&amp;IF($A$1=30,TS!CK31,IF($A$1=31,TS!CN31,IF($A$1=32,TS!CQ31,IF($A$1=33,TS!CT31,IF($A$1=34,TS!CW31,IF($A$1=35,TS!CZ31,IF($A$1=36,TS!DC31,IF($A$1=37,TS!DF31,""))))))))&amp;IF($A$1=38,TS!DI31,IF($A$1=39,TS!DL31,IF($A$1=40,TS!DO31,"")))</f>
        <v/>
      </c>
      <c r="E31" s="261" t="str">
        <f ca="1">IF($A$1=3,TS!I31,IF($A$1=4,TS!L31,IF($A$1=5,TS!O31,IF($A$1=6,TS!R31,IF($A$1=7,TS!U31,IF($A$1=8,TS!X31,IF($A$1=9,TS!AA31,IF($A$1=10,TS!AD31,""))))))))&amp;IF($A$1=11,TS!AG31,IF($A$1=12,TS!AJ31,IF($A$1=13,TS!AM31,IF($A$1=14,TS!AP31,IF($A$1=15,TS!AS31,IF($A$1=16,TS!AV31,IF($A$1=17,TS!AY31,"")))))))&amp;IF($A$1=18,TS!BB31,IF($A$1=19,TS!BE31,IF($A$1=20,TS!BH31,IF($A$1=21,TS!BK31,IF($A$1=22,TS!BN31,IF($A$1=23,TS!BQ31,""))))))&amp;IF($A$1=24,TS!BT31,IF($A$1=25,TS!BW31,IF($A$1=26,TS!BZ31,IF($A$1=27,TS!CC31,IF($A$1=28,TS!CF31,IF($A$1=29,TS!CI31,IF($A$1=1,TS!C31,IF($A$1=2,TS!F31,""))))))))&amp;IF($A$1=30,TS!CL31,IF($A$1=31,TS!CO31,IF($A$1=32,TS!CR31,IF($A$1=33,TS!CU31,IF($A$1=34,TS!CX31,IF($A$1=35,TS!DA31,IF($A$1=36,TS!DD31,IF($A$1=37,TS!DG31,""))))))))&amp;IF($A$1=38,TS!DJ31,IF($A$1=39,TS!DM31,IF($A$1=40,TS!DP31,"")))</f>
        <v/>
      </c>
      <c r="F31" s="274" t="str">
        <f ca="1">IF(Y.Dil!AD31="","",Y.Dil!AD31)</f>
        <v/>
      </c>
      <c r="G31" s="10"/>
      <c r="H31" s="262">
        <f t="shared" si="3"/>
        <v>0</v>
      </c>
      <c r="I31" s="263" t="str">
        <f t="shared" ca="1" si="0"/>
        <v/>
      </c>
      <c r="J31" s="263" t="str">
        <f t="shared" si="1"/>
        <v/>
      </c>
      <c r="K31" s="263">
        <f t="shared" si="1"/>
        <v>0</v>
      </c>
      <c r="L31" s="278" t="str">
        <f t="shared" ca="1" si="2"/>
        <v/>
      </c>
      <c r="M31" s="118"/>
      <c r="N31" s="112"/>
      <c r="O31" s="112"/>
      <c r="P31" s="112"/>
      <c r="Q31" s="112"/>
      <c r="R31" s="119">
        <f t="shared" si="4"/>
        <v>0</v>
      </c>
    </row>
    <row r="32" spans="1:18" ht="17.45" customHeight="1" x14ac:dyDescent="0.15">
      <c r="A32" s="110">
        <f>V!Q32</f>
        <v>0</v>
      </c>
      <c r="B32" s="114">
        <v>31</v>
      </c>
      <c r="C32" s="273" t="str">
        <f ca="1">IF($A$1=3,TS!G32,IF($A$1=4,TS!J32,IF($A$1=5,TS!M32,IF($A$1=6,TS!P32,IF($A$1=7,TS!S32,IF($A$1=8,TS!V32,IF($A$1=9,TS!Y32,IF($A$1=10,TS!AB32,""))))))))&amp;IF($A$1=11,TS!AE32,IF($A$1=12,TS!AH32,IF($A$1=13,TS!AK32,IF($A$1=14,TS!AN32,IF($A$1=15,TS!AQ32,IF($A$1=16,TS!AT32,IF($A$1=17,TS!AW32,"")))))))&amp;IF($A$1=18,TS!AZ32,IF($A$1=19,TS!BC32,IF($A$1=20,TS!BF32,IF($A$1=21,TS!BI32,IF($A$1=22,TS!BL32,IF($A$1=23,TS!BO32,""))))))&amp;IF($A$1=24,TS!BR32,IF($A$1=25,TS!BU32,IF($A$1=26,TS!BX32,IF($A$1=27,TS!CA32,IF($A$1=28,TS!CD32,IF($A$1=29,TS!CG32,IF($A$1=1,TS!A32,IF($A$1=2,TS!D32,""))))))))&amp;IF($A$1=30,TS!CJ32,IF($A$1=31,TS!CM32,IF($A$1=32,TS!CP32,IF($A$1=33,TS!CS32,IF($A$1=34,TS!CV32,IF($A$1=35,TS!CY32,IF($A$1=36,TS!DB32,IF($A$1=37,TS!DE32,""))))))))&amp;IF($A$1=38,TS!DH32,IF($A$1=39,TS!DK32,IF($A$1=40,TS!DN32,"")))</f>
        <v/>
      </c>
      <c r="D32" s="260" t="str">
        <f ca="1">IF($A$1=3,TS!H32,IF($A$1=4,TS!K32,IF($A$1=5,TS!N32,IF($A$1=6,TS!Q32,IF($A$1=7,TS!T32,IF($A$1=8,TS!W32,IF($A$1=9,TS!Z32,IF($A$1=10,TS!AC32,""))))))))&amp;IF($A$1=11,TS!AF32,IF($A$1=12,TS!AI32,IF($A$1=13,TS!AL32,IF($A$1=14,TS!AO32,IF($A$1=15,TS!AR32,IF($A$1=16,TS!AU32,IF($A$1=17,TS!AX32,"")))))))&amp;IF($A$1=18,TS!BA32,IF($A$1=19,TS!BD32,IF($A$1=20,TS!BG32,IF($A$1=21,TS!BJ32,IF($A$1=22,TS!BM32,IF($A$1=23,TS!BP32,""))))))&amp;IF($A$1=24,TS!BS32,IF($A$1=25,TS!BV32,IF($A$1=26,TS!BY32,IF($A$1=27,TS!CB32,IF($A$1=28,TS!CE32,IF($A$1=29,TS!CH32,IF($A$1=1,TS!B32,IF($A$1=2,TS!E32,""))))))))&amp;IF($A$1=30,TS!CK32,IF($A$1=31,TS!CN32,IF($A$1=32,TS!CQ32,IF($A$1=33,TS!CT32,IF($A$1=34,TS!CW32,IF($A$1=35,TS!CZ32,IF($A$1=36,TS!DC32,IF($A$1=37,TS!DF32,""))))))))&amp;IF($A$1=38,TS!DI32,IF($A$1=39,TS!DL32,IF($A$1=40,TS!DO32,"")))</f>
        <v/>
      </c>
      <c r="E32" s="261" t="str">
        <f ca="1">IF($A$1=3,TS!I32,IF($A$1=4,TS!L32,IF($A$1=5,TS!O32,IF($A$1=6,TS!R32,IF($A$1=7,TS!U32,IF($A$1=8,TS!X32,IF($A$1=9,TS!AA32,IF($A$1=10,TS!AD32,""))))))))&amp;IF($A$1=11,TS!AG32,IF($A$1=12,TS!AJ32,IF($A$1=13,TS!AM32,IF($A$1=14,TS!AP32,IF($A$1=15,TS!AS32,IF($A$1=16,TS!AV32,IF($A$1=17,TS!AY32,"")))))))&amp;IF($A$1=18,TS!BB32,IF($A$1=19,TS!BE32,IF($A$1=20,TS!BH32,IF($A$1=21,TS!BK32,IF($A$1=22,TS!BN32,IF($A$1=23,TS!BQ32,""))))))&amp;IF($A$1=24,TS!BT32,IF($A$1=25,TS!BW32,IF($A$1=26,TS!BZ32,IF($A$1=27,TS!CC32,IF($A$1=28,TS!CF32,IF($A$1=29,TS!CI32,IF($A$1=1,TS!C32,IF($A$1=2,TS!F32,""))))))))&amp;IF($A$1=30,TS!CL32,IF($A$1=31,TS!CO32,IF($A$1=32,TS!CR32,IF($A$1=33,TS!CU32,IF($A$1=34,TS!CX32,IF($A$1=35,TS!DA32,IF($A$1=36,TS!DD32,IF($A$1=37,TS!DG32,""))))))))&amp;IF($A$1=38,TS!DJ32,IF($A$1=39,TS!DM32,IF($A$1=40,TS!DP32,"")))</f>
        <v/>
      </c>
      <c r="F32" s="274" t="str">
        <f ca="1">IF(Y.Dil!AD32="","",Y.Dil!AD32)</f>
        <v/>
      </c>
      <c r="G32" s="10"/>
      <c r="H32" s="262">
        <f t="shared" si="3"/>
        <v>0</v>
      </c>
      <c r="I32" s="263" t="str">
        <f t="shared" ca="1" si="0"/>
        <v/>
      </c>
      <c r="J32" s="263" t="str">
        <f t="shared" si="1"/>
        <v/>
      </c>
      <c r="K32" s="263">
        <f t="shared" si="1"/>
        <v>0</v>
      </c>
      <c r="L32" s="278" t="str">
        <f t="shared" ca="1" si="2"/>
        <v/>
      </c>
      <c r="M32" s="118"/>
      <c r="N32" s="112"/>
      <c r="O32" s="112"/>
      <c r="P32" s="112"/>
      <c r="Q32" s="112"/>
      <c r="R32" s="119">
        <f t="shared" si="4"/>
        <v>0</v>
      </c>
    </row>
    <row r="33" spans="1:18" ht="17.45" customHeight="1" x14ac:dyDescent="0.15">
      <c r="A33" s="110">
        <f>V!Q33</f>
        <v>0</v>
      </c>
      <c r="B33" s="114">
        <v>32</v>
      </c>
      <c r="C33" s="273" t="str">
        <f ca="1">IF($A$1=3,TS!G33,IF($A$1=4,TS!J33,IF($A$1=5,TS!M33,IF($A$1=6,TS!P33,IF($A$1=7,TS!S33,IF($A$1=8,TS!V33,IF($A$1=9,TS!Y33,IF($A$1=10,TS!AB33,""))))))))&amp;IF($A$1=11,TS!AE33,IF($A$1=12,TS!AH33,IF($A$1=13,TS!AK33,IF($A$1=14,TS!AN33,IF($A$1=15,TS!AQ33,IF($A$1=16,TS!AT33,IF($A$1=17,TS!AW33,"")))))))&amp;IF($A$1=18,TS!AZ33,IF($A$1=19,TS!BC33,IF($A$1=20,TS!BF33,IF($A$1=21,TS!BI33,IF($A$1=22,TS!BL33,IF($A$1=23,TS!BO33,""))))))&amp;IF($A$1=24,TS!BR33,IF($A$1=25,TS!BU33,IF($A$1=26,TS!BX33,IF($A$1=27,TS!CA33,IF($A$1=28,TS!CD33,IF($A$1=29,TS!CG33,IF($A$1=1,TS!A33,IF($A$1=2,TS!D33,""))))))))&amp;IF($A$1=30,TS!CJ33,IF($A$1=31,TS!CM33,IF($A$1=32,TS!CP33,IF($A$1=33,TS!CS33,IF($A$1=34,TS!CV33,IF($A$1=35,TS!CY33,IF($A$1=36,TS!DB33,IF($A$1=37,TS!DE33,""))))))))&amp;IF($A$1=38,TS!DH33,IF($A$1=39,TS!DK33,IF($A$1=40,TS!DN33,"")))</f>
        <v/>
      </c>
      <c r="D33" s="260" t="str">
        <f ca="1">IF($A$1=3,TS!H33,IF($A$1=4,TS!K33,IF($A$1=5,TS!N33,IF($A$1=6,TS!Q33,IF($A$1=7,TS!T33,IF($A$1=8,TS!W33,IF($A$1=9,TS!Z33,IF($A$1=10,TS!AC33,""))))))))&amp;IF($A$1=11,TS!AF33,IF($A$1=12,TS!AI33,IF($A$1=13,TS!AL33,IF($A$1=14,TS!AO33,IF($A$1=15,TS!AR33,IF($A$1=16,TS!AU33,IF($A$1=17,TS!AX33,"")))))))&amp;IF($A$1=18,TS!BA33,IF($A$1=19,TS!BD33,IF($A$1=20,TS!BG33,IF($A$1=21,TS!BJ33,IF($A$1=22,TS!BM33,IF($A$1=23,TS!BP33,""))))))&amp;IF($A$1=24,TS!BS33,IF($A$1=25,TS!BV33,IF($A$1=26,TS!BY33,IF($A$1=27,TS!CB33,IF($A$1=28,TS!CE33,IF($A$1=29,TS!CH33,IF($A$1=1,TS!B33,IF($A$1=2,TS!E33,""))))))))&amp;IF($A$1=30,TS!CK33,IF($A$1=31,TS!CN33,IF($A$1=32,TS!CQ33,IF($A$1=33,TS!CT33,IF($A$1=34,TS!CW33,IF($A$1=35,TS!CZ33,IF($A$1=36,TS!DC33,IF($A$1=37,TS!DF33,""))))))))&amp;IF($A$1=38,TS!DI33,IF($A$1=39,TS!DL33,IF($A$1=40,TS!DO33,"")))</f>
        <v/>
      </c>
      <c r="E33" s="261" t="str">
        <f ca="1">IF($A$1=3,TS!I33,IF($A$1=4,TS!L33,IF($A$1=5,TS!O33,IF($A$1=6,TS!R33,IF($A$1=7,TS!U33,IF($A$1=8,TS!X33,IF($A$1=9,TS!AA33,IF($A$1=10,TS!AD33,""))))))))&amp;IF($A$1=11,TS!AG33,IF($A$1=12,TS!AJ33,IF($A$1=13,TS!AM33,IF($A$1=14,TS!AP33,IF($A$1=15,TS!AS33,IF($A$1=16,TS!AV33,IF($A$1=17,TS!AY33,"")))))))&amp;IF($A$1=18,TS!BB33,IF($A$1=19,TS!BE33,IF($A$1=20,TS!BH33,IF($A$1=21,TS!BK33,IF($A$1=22,TS!BN33,IF($A$1=23,TS!BQ33,""))))))&amp;IF($A$1=24,TS!BT33,IF($A$1=25,TS!BW33,IF($A$1=26,TS!BZ33,IF($A$1=27,TS!CC33,IF($A$1=28,TS!CF33,IF($A$1=29,TS!CI33,IF($A$1=1,TS!C33,IF($A$1=2,TS!F33,""))))))))&amp;IF($A$1=30,TS!CL33,IF($A$1=31,TS!CO33,IF($A$1=32,TS!CR33,IF($A$1=33,TS!CU33,IF($A$1=34,TS!CX33,IF($A$1=35,TS!DA33,IF($A$1=36,TS!DD33,IF($A$1=37,TS!DG33,""))))))))&amp;IF($A$1=38,TS!DJ33,IF($A$1=39,TS!DM33,IF($A$1=40,TS!DP33,"")))</f>
        <v/>
      </c>
      <c r="F33" s="274" t="str">
        <f ca="1">IF(Y.Dil!AD33="","",Y.Dil!AD33)</f>
        <v/>
      </c>
      <c r="G33" s="10"/>
      <c r="H33" s="262">
        <f t="shared" si="3"/>
        <v>0</v>
      </c>
      <c r="I33" s="263" t="str">
        <f t="shared" ca="1" si="0"/>
        <v/>
      </c>
      <c r="J33" s="263" t="str">
        <f t="shared" si="1"/>
        <v/>
      </c>
      <c r="K33" s="263">
        <f t="shared" si="1"/>
        <v>0</v>
      </c>
      <c r="L33" s="278" t="str">
        <f t="shared" ca="1" si="2"/>
        <v/>
      </c>
      <c r="M33" s="118"/>
      <c r="N33" s="112"/>
      <c r="O33" s="112"/>
      <c r="P33" s="112"/>
      <c r="Q33" s="112"/>
      <c r="R33" s="119">
        <f t="shared" si="4"/>
        <v>0</v>
      </c>
    </row>
    <row r="34" spans="1:18" ht="17.45" customHeight="1" x14ac:dyDescent="0.15">
      <c r="A34" s="110">
        <f>V!Q34</f>
        <v>0</v>
      </c>
      <c r="B34" s="114">
        <v>33</v>
      </c>
      <c r="C34" s="273" t="str">
        <f ca="1">IF($A$1=3,TS!G34,IF($A$1=4,TS!J34,IF($A$1=5,TS!M34,IF($A$1=6,TS!P34,IF($A$1=7,TS!S34,IF($A$1=8,TS!V34,IF($A$1=9,TS!Y34,IF($A$1=10,TS!AB34,""))))))))&amp;IF($A$1=11,TS!AE34,IF($A$1=12,TS!AH34,IF($A$1=13,TS!AK34,IF($A$1=14,TS!AN34,IF($A$1=15,TS!AQ34,IF($A$1=16,TS!AT34,IF($A$1=17,TS!AW34,"")))))))&amp;IF($A$1=18,TS!AZ34,IF($A$1=19,TS!BC34,IF($A$1=20,TS!BF34,IF($A$1=21,TS!BI34,IF($A$1=22,TS!BL34,IF($A$1=23,TS!BO34,""))))))&amp;IF($A$1=24,TS!BR34,IF($A$1=25,TS!BU34,IF($A$1=26,TS!BX34,IF($A$1=27,TS!CA34,IF($A$1=28,TS!CD34,IF($A$1=29,TS!CG34,IF($A$1=1,TS!A34,IF($A$1=2,TS!D34,""))))))))&amp;IF($A$1=30,TS!CJ34,IF($A$1=31,TS!CM34,IF($A$1=32,TS!CP34,IF($A$1=33,TS!CS34,IF($A$1=34,TS!CV34,IF($A$1=35,TS!CY34,IF($A$1=36,TS!DB34,IF($A$1=37,TS!DE34,""))))))))&amp;IF($A$1=38,TS!DH34,IF($A$1=39,TS!DK34,IF($A$1=40,TS!DN34,"")))</f>
        <v/>
      </c>
      <c r="D34" s="260" t="str">
        <f ca="1">IF($A$1=3,TS!H34,IF($A$1=4,TS!K34,IF($A$1=5,TS!N34,IF($A$1=6,TS!Q34,IF($A$1=7,TS!T34,IF($A$1=8,TS!W34,IF($A$1=9,TS!Z34,IF($A$1=10,TS!AC34,""))))))))&amp;IF($A$1=11,TS!AF34,IF($A$1=12,TS!AI34,IF($A$1=13,TS!AL34,IF($A$1=14,TS!AO34,IF($A$1=15,TS!AR34,IF($A$1=16,TS!AU34,IF($A$1=17,TS!AX34,"")))))))&amp;IF($A$1=18,TS!BA34,IF($A$1=19,TS!BD34,IF($A$1=20,TS!BG34,IF($A$1=21,TS!BJ34,IF($A$1=22,TS!BM34,IF($A$1=23,TS!BP34,""))))))&amp;IF($A$1=24,TS!BS34,IF($A$1=25,TS!BV34,IF($A$1=26,TS!BY34,IF($A$1=27,TS!CB34,IF($A$1=28,TS!CE34,IF($A$1=29,TS!CH34,IF($A$1=1,TS!B34,IF($A$1=2,TS!E34,""))))))))&amp;IF($A$1=30,TS!CK34,IF($A$1=31,TS!CN34,IF($A$1=32,TS!CQ34,IF($A$1=33,TS!CT34,IF($A$1=34,TS!CW34,IF($A$1=35,TS!CZ34,IF($A$1=36,TS!DC34,IF($A$1=37,TS!DF34,""))))))))&amp;IF($A$1=38,TS!DI34,IF($A$1=39,TS!DL34,IF($A$1=40,TS!DO34,"")))</f>
        <v/>
      </c>
      <c r="E34" s="261" t="str">
        <f ca="1">IF($A$1=3,TS!I34,IF($A$1=4,TS!L34,IF($A$1=5,TS!O34,IF($A$1=6,TS!R34,IF($A$1=7,TS!U34,IF($A$1=8,TS!X34,IF($A$1=9,TS!AA34,IF($A$1=10,TS!AD34,""))))))))&amp;IF($A$1=11,TS!AG34,IF($A$1=12,TS!AJ34,IF($A$1=13,TS!AM34,IF($A$1=14,TS!AP34,IF($A$1=15,TS!AS34,IF($A$1=16,TS!AV34,IF($A$1=17,TS!AY34,"")))))))&amp;IF($A$1=18,TS!BB34,IF($A$1=19,TS!BE34,IF($A$1=20,TS!BH34,IF($A$1=21,TS!BK34,IF($A$1=22,TS!BN34,IF($A$1=23,TS!BQ34,""))))))&amp;IF($A$1=24,TS!BT34,IF($A$1=25,TS!BW34,IF($A$1=26,TS!BZ34,IF($A$1=27,TS!CC34,IF($A$1=28,TS!CF34,IF($A$1=29,TS!CI34,IF($A$1=1,TS!C34,IF($A$1=2,TS!F34,""))))))))&amp;IF($A$1=30,TS!CL34,IF($A$1=31,TS!CO34,IF($A$1=32,TS!CR34,IF($A$1=33,TS!CU34,IF($A$1=34,TS!CX34,IF($A$1=35,TS!DA34,IF($A$1=36,TS!DD34,IF($A$1=37,TS!DG34,""))))))))&amp;IF($A$1=38,TS!DJ34,IF($A$1=39,TS!DM34,IF($A$1=40,TS!DP34,"")))</f>
        <v/>
      </c>
      <c r="F34" s="274" t="str">
        <f ca="1">IF(Y.Dil!AD34="","",Y.Dil!AD34)</f>
        <v/>
      </c>
      <c r="G34" s="10"/>
      <c r="H34" s="262">
        <f t="shared" si="3"/>
        <v>0</v>
      </c>
      <c r="I34" s="263" t="str">
        <f t="shared" ca="1" si="0"/>
        <v/>
      </c>
      <c r="J34" s="263" t="str">
        <f t="shared" si="1"/>
        <v/>
      </c>
      <c r="K34" s="263">
        <f t="shared" si="1"/>
        <v>0</v>
      </c>
      <c r="L34" s="278" t="str">
        <f t="shared" ca="1" si="2"/>
        <v/>
      </c>
      <c r="M34" s="118"/>
      <c r="N34" s="112"/>
      <c r="O34" s="112"/>
      <c r="P34" s="112"/>
      <c r="Q34" s="112"/>
      <c r="R34" s="119">
        <f t="shared" si="4"/>
        <v>0</v>
      </c>
    </row>
    <row r="35" spans="1:18" ht="17.45" customHeight="1" x14ac:dyDescent="0.15">
      <c r="A35" s="110">
        <f>V!Q35</f>
        <v>0</v>
      </c>
      <c r="B35" s="114">
        <v>34</v>
      </c>
      <c r="C35" s="273" t="str">
        <f ca="1">IF($A$1=3,TS!G35,IF($A$1=4,TS!J35,IF($A$1=5,TS!M35,IF($A$1=6,TS!P35,IF($A$1=7,TS!S35,IF($A$1=8,TS!V35,IF($A$1=9,TS!Y35,IF($A$1=10,TS!AB35,""))))))))&amp;IF($A$1=11,TS!AE35,IF($A$1=12,TS!AH35,IF($A$1=13,TS!AK35,IF($A$1=14,TS!AN35,IF($A$1=15,TS!AQ35,IF($A$1=16,TS!AT35,IF($A$1=17,TS!AW35,"")))))))&amp;IF($A$1=18,TS!AZ35,IF($A$1=19,TS!BC35,IF($A$1=20,TS!BF35,IF($A$1=21,TS!BI35,IF($A$1=22,TS!BL35,IF($A$1=23,TS!BO35,""))))))&amp;IF($A$1=24,TS!BR35,IF($A$1=25,TS!BU35,IF($A$1=26,TS!BX35,IF($A$1=27,TS!CA35,IF($A$1=28,TS!CD35,IF($A$1=29,TS!CG35,IF($A$1=1,TS!A35,IF($A$1=2,TS!D35,""))))))))&amp;IF($A$1=30,TS!CJ35,IF($A$1=31,TS!CM35,IF($A$1=32,TS!CP35,IF($A$1=33,TS!CS35,IF($A$1=34,TS!CV35,IF($A$1=35,TS!CY35,IF($A$1=36,TS!DB35,IF($A$1=37,TS!DE35,""))))))))&amp;IF($A$1=38,TS!DH35,IF($A$1=39,TS!DK35,IF($A$1=40,TS!DN35,"")))</f>
        <v/>
      </c>
      <c r="D35" s="260" t="str">
        <f ca="1">IF($A$1=3,TS!H35,IF($A$1=4,TS!K35,IF($A$1=5,TS!N35,IF($A$1=6,TS!Q35,IF($A$1=7,TS!T35,IF($A$1=8,TS!W35,IF($A$1=9,TS!Z35,IF($A$1=10,TS!AC35,""))))))))&amp;IF($A$1=11,TS!AF35,IF($A$1=12,TS!AI35,IF($A$1=13,TS!AL35,IF($A$1=14,TS!AO35,IF($A$1=15,TS!AR35,IF($A$1=16,TS!AU35,IF($A$1=17,TS!AX35,"")))))))&amp;IF($A$1=18,TS!BA35,IF($A$1=19,TS!BD35,IF($A$1=20,TS!BG35,IF($A$1=21,TS!BJ35,IF($A$1=22,TS!BM35,IF($A$1=23,TS!BP35,""))))))&amp;IF($A$1=24,TS!BS35,IF($A$1=25,TS!BV35,IF($A$1=26,TS!BY35,IF($A$1=27,TS!CB35,IF($A$1=28,TS!CE35,IF($A$1=29,TS!CH35,IF($A$1=1,TS!B35,IF($A$1=2,TS!E35,""))))))))&amp;IF($A$1=30,TS!CK35,IF($A$1=31,TS!CN35,IF($A$1=32,TS!CQ35,IF($A$1=33,TS!CT35,IF($A$1=34,TS!CW35,IF($A$1=35,TS!CZ35,IF($A$1=36,TS!DC35,IF($A$1=37,TS!DF35,""))))))))&amp;IF($A$1=38,TS!DI35,IF($A$1=39,TS!DL35,IF($A$1=40,TS!DO35,"")))</f>
        <v/>
      </c>
      <c r="E35" s="261" t="str">
        <f ca="1">IF($A$1=3,TS!I35,IF($A$1=4,TS!L35,IF($A$1=5,TS!O35,IF($A$1=6,TS!R35,IF($A$1=7,TS!U35,IF($A$1=8,TS!X35,IF($A$1=9,TS!AA35,IF($A$1=10,TS!AD35,""))))))))&amp;IF($A$1=11,TS!AG35,IF($A$1=12,TS!AJ35,IF($A$1=13,TS!AM35,IF($A$1=14,TS!AP35,IF($A$1=15,TS!AS35,IF($A$1=16,TS!AV35,IF($A$1=17,TS!AY35,"")))))))&amp;IF($A$1=18,TS!BB35,IF($A$1=19,TS!BE35,IF($A$1=20,TS!BH35,IF($A$1=21,TS!BK35,IF($A$1=22,TS!BN35,IF($A$1=23,TS!BQ35,""))))))&amp;IF($A$1=24,TS!BT35,IF($A$1=25,TS!BW35,IF($A$1=26,TS!BZ35,IF($A$1=27,TS!CC35,IF($A$1=28,TS!CF35,IF($A$1=29,TS!CI35,IF($A$1=1,TS!C35,IF($A$1=2,TS!F35,""))))))))&amp;IF($A$1=30,TS!CL35,IF($A$1=31,TS!CO35,IF($A$1=32,TS!CR35,IF($A$1=33,TS!CU35,IF($A$1=34,TS!CX35,IF($A$1=35,TS!DA35,IF($A$1=36,TS!DD35,IF($A$1=37,TS!DG35,""))))))))&amp;IF($A$1=38,TS!DJ35,IF($A$1=39,TS!DM35,IF($A$1=40,TS!DP35,"")))</f>
        <v/>
      </c>
      <c r="F35" s="274" t="str">
        <f ca="1">IF(Y.Dil!AD35="","",Y.Dil!AD35)</f>
        <v/>
      </c>
      <c r="G35" s="10"/>
      <c r="H35" s="262">
        <f t="shared" si="3"/>
        <v>0</v>
      </c>
      <c r="I35" s="263" t="str">
        <f t="shared" ca="1" si="0"/>
        <v/>
      </c>
      <c r="J35" s="263" t="str">
        <f t="shared" si="1"/>
        <v/>
      </c>
      <c r="K35" s="263">
        <f t="shared" si="1"/>
        <v>0</v>
      </c>
      <c r="L35" s="278" t="str">
        <f t="shared" ca="1" si="2"/>
        <v/>
      </c>
      <c r="M35" s="118"/>
      <c r="N35" s="112"/>
      <c r="O35" s="112"/>
      <c r="P35" s="112"/>
      <c r="Q35" s="112"/>
      <c r="R35" s="119">
        <f t="shared" si="4"/>
        <v>0</v>
      </c>
    </row>
    <row r="36" spans="1:18" ht="17.45" customHeight="1" x14ac:dyDescent="0.15">
      <c r="A36" s="110">
        <f>V!Q36</f>
        <v>0</v>
      </c>
      <c r="B36" s="114">
        <v>35</v>
      </c>
      <c r="C36" s="273" t="str">
        <f ca="1">IF($A$1=3,TS!G36,IF($A$1=4,TS!J36,IF($A$1=5,TS!M36,IF($A$1=6,TS!P36,IF($A$1=7,TS!S36,IF($A$1=8,TS!V36,IF($A$1=9,TS!Y36,IF($A$1=10,TS!AB36,""))))))))&amp;IF($A$1=11,TS!AE36,IF($A$1=12,TS!AH36,IF($A$1=13,TS!AK36,IF($A$1=14,TS!AN36,IF($A$1=15,TS!AQ36,IF($A$1=16,TS!AT36,IF($A$1=17,TS!AW36,"")))))))&amp;IF($A$1=18,TS!AZ36,IF($A$1=19,TS!BC36,IF($A$1=20,TS!BF36,IF($A$1=21,TS!BI36,IF($A$1=22,TS!BL36,IF($A$1=23,TS!BO36,""))))))&amp;IF($A$1=24,TS!BR36,IF($A$1=25,TS!BU36,IF($A$1=26,TS!BX36,IF($A$1=27,TS!CA36,IF($A$1=28,TS!CD36,IF($A$1=29,TS!CG36,IF($A$1=1,TS!A36,IF($A$1=2,TS!D36,""))))))))&amp;IF($A$1=30,TS!CJ36,IF($A$1=31,TS!CM36,IF($A$1=32,TS!CP36,IF($A$1=33,TS!CS36,IF($A$1=34,TS!CV36,IF($A$1=35,TS!CY36,IF($A$1=36,TS!DB36,IF($A$1=37,TS!DE36,""))))))))&amp;IF($A$1=38,TS!DH36,IF($A$1=39,TS!DK36,IF($A$1=40,TS!DN36,"")))</f>
        <v/>
      </c>
      <c r="D36" s="260" t="str">
        <f ca="1">IF($A$1=3,TS!H36,IF($A$1=4,TS!K36,IF($A$1=5,TS!N36,IF($A$1=6,TS!Q36,IF($A$1=7,TS!T36,IF($A$1=8,TS!W36,IF($A$1=9,TS!Z36,IF($A$1=10,TS!AC36,""))))))))&amp;IF($A$1=11,TS!AF36,IF($A$1=12,TS!AI36,IF($A$1=13,TS!AL36,IF($A$1=14,TS!AO36,IF($A$1=15,TS!AR36,IF($A$1=16,TS!AU36,IF($A$1=17,TS!AX36,"")))))))&amp;IF($A$1=18,TS!BA36,IF($A$1=19,TS!BD36,IF($A$1=20,TS!BG36,IF($A$1=21,TS!BJ36,IF($A$1=22,TS!BM36,IF($A$1=23,TS!BP36,""))))))&amp;IF($A$1=24,TS!BS36,IF($A$1=25,TS!BV36,IF($A$1=26,TS!BY36,IF($A$1=27,TS!CB36,IF($A$1=28,TS!CE36,IF($A$1=29,TS!CH36,IF($A$1=1,TS!B36,IF($A$1=2,TS!E36,""))))))))&amp;IF($A$1=30,TS!CK36,IF($A$1=31,TS!CN36,IF($A$1=32,TS!CQ36,IF($A$1=33,TS!CT36,IF($A$1=34,TS!CW36,IF($A$1=35,TS!CZ36,IF($A$1=36,TS!DC36,IF($A$1=37,TS!DF36,""))))))))&amp;IF($A$1=38,TS!DI36,IF($A$1=39,TS!DL36,IF($A$1=40,TS!DO36,"")))</f>
        <v/>
      </c>
      <c r="E36" s="261" t="str">
        <f ca="1">IF($A$1=3,TS!I36,IF($A$1=4,TS!L36,IF($A$1=5,TS!O36,IF($A$1=6,TS!R36,IF($A$1=7,TS!U36,IF($A$1=8,TS!X36,IF($A$1=9,TS!AA36,IF($A$1=10,TS!AD36,""))))))))&amp;IF($A$1=11,TS!AG36,IF($A$1=12,TS!AJ36,IF($A$1=13,TS!AM36,IF($A$1=14,TS!AP36,IF($A$1=15,TS!AS36,IF($A$1=16,TS!AV36,IF($A$1=17,TS!AY36,"")))))))&amp;IF($A$1=18,TS!BB36,IF($A$1=19,TS!BE36,IF($A$1=20,TS!BH36,IF($A$1=21,TS!BK36,IF($A$1=22,TS!BN36,IF($A$1=23,TS!BQ36,""))))))&amp;IF($A$1=24,TS!BT36,IF($A$1=25,TS!BW36,IF($A$1=26,TS!BZ36,IF($A$1=27,TS!CC36,IF($A$1=28,TS!CF36,IF($A$1=29,TS!CI36,IF($A$1=1,TS!C36,IF($A$1=2,TS!F36,""))))))))&amp;IF($A$1=30,TS!CL36,IF($A$1=31,TS!CO36,IF($A$1=32,TS!CR36,IF($A$1=33,TS!CU36,IF($A$1=34,TS!CX36,IF($A$1=35,TS!DA36,IF($A$1=36,TS!DD36,IF($A$1=37,TS!DG36,""))))))))&amp;IF($A$1=38,TS!DJ36,IF($A$1=39,TS!DM36,IF($A$1=40,TS!DP36,"")))</f>
        <v/>
      </c>
      <c r="F36" s="274" t="str">
        <f ca="1">IF(Y.Dil!AD36="","",Y.Dil!AD36)</f>
        <v/>
      </c>
      <c r="G36" s="10"/>
      <c r="H36" s="262">
        <f t="shared" si="3"/>
        <v>0</v>
      </c>
      <c r="I36" s="263" t="str">
        <f t="shared" ca="1" si="0"/>
        <v/>
      </c>
      <c r="J36" s="263" t="str">
        <f t="shared" si="1"/>
        <v/>
      </c>
      <c r="K36" s="263">
        <f t="shared" si="1"/>
        <v>0</v>
      </c>
      <c r="L36" s="278" t="str">
        <f t="shared" ca="1" si="2"/>
        <v/>
      </c>
      <c r="M36" s="118"/>
      <c r="N36" s="112"/>
      <c r="O36" s="112"/>
      <c r="P36" s="112"/>
      <c r="Q36" s="112"/>
      <c r="R36" s="119">
        <f t="shared" si="4"/>
        <v>0</v>
      </c>
    </row>
    <row r="37" spans="1:18" ht="17.45" customHeight="1" x14ac:dyDescent="0.15">
      <c r="A37" s="110">
        <f>V!Q37</f>
        <v>0</v>
      </c>
      <c r="B37" s="114">
        <v>36</v>
      </c>
      <c r="C37" s="273" t="str">
        <f ca="1">IF($A$1=3,TS!G37,IF($A$1=4,TS!J37,IF($A$1=5,TS!M37,IF($A$1=6,TS!P37,IF($A$1=7,TS!S37,IF($A$1=8,TS!V37,IF($A$1=9,TS!Y37,IF($A$1=10,TS!AB37,""))))))))&amp;IF($A$1=11,TS!AE37,IF($A$1=12,TS!AH37,IF($A$1=13,TS!AK37,IF($A$1=14,TS!AN37,IF($A$1=15,TS!AQ37,IF($A$1=16,TS!AT37,IF($A$1=17,TS!AW37,"")))))))&amp;IF($A$1=18,TS!AZ37,IF($A$1=19,TS!BC37,IF($A$1=20,TS!BF37,IF($A$1=21,TS!BI37,IF($A$1=22,TS!BL37,IF($A$1=23,TS!BO37,""))))))&amp;IF($A$1=24,TS!BR37,IF($A$1=25,TS!BU37,IF($A$1=26,TS!BX37,IF($A$1=27,TS!CA37,IF($A$1=28,TS!CD37,IF($A$1=29,TS!CG37,IF($A$1=1,TS!A37,IF($A$1=2,TS!D37,""))))))))&amp;IF($A$1=30,TS!CJ37,IF($A$1=31,TS!CM37,IF($A$1=32,TS!CP37,IF($A$1=33,TS!CS37,IF($A$1=34,TS!CV37,IF($A$1=35,TS!CY37,IF($A$1=36,TS!DB37,IF($A$1=37,TS!DE37,""))))))))&amp;IF($A$1=38,TS!DH37,IF($A$1=39,TS!DK37,IF($A$1=40,TS!DN37,"")))</f>
        <v/>
      </c>
      <c r="D37" s="260" t="str">
        <f ca="1">IF($A$1=3,TS!H37,IF($A$1=4,TS!K37,IF($A$1=5,TS!N37,IF($A$1=6,TS!Q37,IF($A$1=7,TS!T37,IF($A$1=8,TS!W37,IF($A$1=9,TS!Z37,IF($A$1=10,TS!AC37,""))))))))&amp;IF($A$1=11,TS!AF37,IF($A$1=12,TS!AI37,IF($A$1=13,TS!AL37,IF($A$1=14,TS!AO37,IF($A$1=15,TS!AR37,IF($A$1=16,TS!AU37,IF($A$1=17,TS!AX37,"")))))))&amp;IF($A$1=18,TS!BA37,IF($A$1=19,TS!BD37,IF($A$1=20,TS!BG37,IF($A$1=21,TS!BJ37,IF($A$1=22,TS!BM37,IF($A$1=23,TS!BP37,""))))))&amp;IF($A$1=24,TS!BS37,IF($A$1=25,TS!BV37,IF($A$1=26,TS!BY37,IF($A$1=27,TS!CB37,IF($A$1=28,TS!CE37,IF($A$1=29,TS!CH37,IF($A$1=1,TS!B37,IF($A$1=2,TS!E37,""))))))))&amp;IF($A$1=30,TS!CK37,IF($A$1=31,TS!CN37,IF($A$1=32,TS!CQ37,IF($A$1=33,TS!CT37,IF($A$1=34,TS!CW37,IF($A$1=35,TS!CZ37,IF($A$1=36,TS!DC37,IF($A$1=37,TS!DF37,""))))))))&amp;IF($A$1=38,TS!DI37,IF($A$1=39,TS!DL37,IF($A$1=40,TS!DO37,"")))</f>
        <v/>
      </c>
      <c r="E37" s="261" t="str">
        <f ca="1">IF($A$1=3,TS!I37,IF($A$1=4,TS!L37,IF($A$1=5,TS!O37,IF($A$1=6,TS!R37,IF($A$1=7,TS!U37,IF($A$1=8,TS!X37,IF($A$1=9,TS!AA37,IF($A$1=10,TS!AD37,""))))))))&amp;IF($A$1=11,TS!AG37,IF($A$1=12,TS!AJ37,IF($A$1=13,TS!AM37,IF($A$1=14,TS!AP37,IF($A$1=15,TS!AS37,IF($A$1=16,TS!AV37,IF($A$1=17,TS!AY37,"")))))))&amp;IF($A$1=18,TS!BB37,IF($A$1=19,TS!BE37,IF($A$1=20,TS!BH37,IF($A$1=21,TS!BK37,IF($A$1=22,TS!BN37,IF($A$1=23,TS!BQ37,""))))))&amp;IF($A$1=24,TS!BT37,IF($A$1=25,TS!BW37,IF($A$1=26,TS!BZ37,IF($A$1=27,TS!CC37,IF($A$1=28,TS!CF37,IF($A$1=29,TS!CI37,IF($A$1=1,TS!C37,IF($A$1=2,TS!F37,""))))))))&amp;IF($A$1=30,TS!CL37,IF($A$1=31,TS!CO37,IF($A$1=32,TS!CR37,IF($A$1=33,TS!CU37,IF($A$1=34,TS!CX37,IF($A$1=35,TS!DA37,IF($A$1=36,TS!DD37,IF($A$1=37,TS!DG37,""))))))))&amp;IF($A$1=38,TS!DJ37,IF($A$1=39,TS!DM37,IF($A$1=40,TS!DP37,"")))</f>
        <v/>
      </c>
      <c r="F37" s="274" t="str">
        <f ca="1">IF(Y.Dil!AD37="","",Y.Dil!AD37)</f>
        <v/>
      </c>
      <c r="G37" s="10"/>
      <c r="H37" s="262">
        <f t="shared" si="3"/>
        <v>0</v>
      </c>
      <c r="I37" s="263" t="str">
        <f t="shared" ca="1" si="0"/>
        <v/>
      </c>
      <c r="J37" s="263" t="str">
        <f t="shared" si="1"/>
        <v/>
      </c>
      <c r="K37" s="263">
        <f t="shared" si="1"/>
        <v>0</v>
      </c>
      <c r="L37" s="278" t="str">
        <f t="shared" ca="1" si="2"/>
        <v/>
      </c>
      <c r="M37" s="118"/>
      <c r="N37" s="112"/>
      <c r="O37" s="112"/>
      <c r="P37" s="112"/>
      <c r="Q37" s="112"/>
      <c r="R37" s="119">
        <f t="shared" si="4"/>
        <v>0</v>
      </c>
    </row>
    <row r="38" spans="1:18" ht="17.45" customHeight="1" x14ac:dyDescent="0.15">
      <c r="A38" s="110">
        <f>V!Q38</f>
        <v>0</v>
      </c>
      <c r="B38" s="114">
        <v>37</v>
      </c>
      <c r="C38" s="273" t="str">
        <f ca="1">IF($A$1=3,TS!G38,IF($A$1=4,TS!J38,IF($A$1=5,TS!M38,IF($A$1=6,TS!P38,IF($A$1=7,TS!S38,IF($A$1=8,TS!V38,IF($A$1=9,TS!Y38,IF($A$1=10,TS!AB38,""))))))))&amp;IF($A$1=11,TS!AE38,IF($A$1=12,TS!AH38,IF($A$1=13,TS!AK38,IF($A$1=14,TS!AN38,IF($A$1=15,TS!AQ38,IF($A$1=16,TS!AT38,IF($A$1=17,TS!AW38,"")))))))&amp;IF($A$1=18,TS!AZ38,IF($A$1=19,TS!BC38,IF($A$1=20,TS!BF38,IF($A$1=21,TS!BI38,IF($A$1=22,TS!BL38,IF($A$1=23,TS!BO38,""))))))&amp;IF($A$1=24,TS!BR38,IF($A$1=25,TS!BU38,IF($A$1=26,TS!BX38,IF($A$1=27,TS!CA38,IF($A$1=28,TS!CD38,IF($A$1=29,TS!CG38,IF($A$1=1,TS!A38,IF($A$1=2,TS!D38,""))))))))&amp;IF($A$1=30,TS!CJ38,IF($A$1=31,TS!CM38,IF($A$1=32,TS!CP38,IF($A$1=33,TS!CS38,IF($A$1=34,TS!CV38,IF($A$1=35,TS!CY38,IF($A$1=36,TS!DB38,IF($A$1=37,TS!DE38,""))))))))&amp;IF($A$1=38,TS!DH38,IF($A$1=39,TS!DK38,IF($A$1=40,TS!DN38,"")))</f>
        <v/>
      </c>
      <c r="D38" s="260" t="str">
        <f ca="1">IF($A$1=3,TS!H38,IF($A$1=4,TS!K38,IF($A$1=5,TS!N38,IF($A$1=6,TS!Q38,IF($A$1=7,TS!T38,IF($A$1=8,TS!W38,IF($A$1=9,TS!Z38,IF($A$1=10,TS!AC38,""))))))))&amp;IF($A$1=11,TS!AF38,IF($A$1=12,TS!AI38,IF($A$1=13,TS!AL38,IF($A$1=14,TS!AO38,IF($A$1=15,TS!AR38,IF($A$1=16,TS!AU38,IF($A$1=17,TS!AX38,"")))))))&amp;IF($A$1=18,TS!BA38,IF($A$1=19,TS!BD38,IF($A$1=20,TS!BG38,IF($A$1=21,TS!BJ38,IF($A$1=22,TS!BM38,IF($A$1=23,TS!BP38,""))))))&amp;IF($A$1=24,TS!BS38,IF($A$1=25,TS!BV38,IF($A$1=26,TS!BY38,IF($A$1=27,TS!CB38,IF($A$1=28,TS!CE38,IF($A$1=29,TS!CH38,IF($A$1=1,TS!B38,IF($A$1=2,TS!E38,""))))))))&amp;IF($A$1=30,TS!CK38,IF($A$1=31,TS!CN38,IF($A$1=32,TS!CQ38,IF($A$1=33,TS!CT38,IF($A$1=34,TS!CW38,IF($A$1=35,TS!CZ38,IF($A$1=36,TS!DC38,IF($A$1=37,TS!DF38,""))))))))&amp;IF($A$1=38,TS!DI38,IF($A$1=39,TS!DL38,IF($A$1=40,TS!DO38,"")))</f>
        <v/>
      </c>
      <c r="E38" s="261" t="str">
        <f ca="1">IF($A$1=3,TS!I38,IF($A$1=4,TS!L38,IF($A$1=5,TS!O38,IF($A$1=6,TS!R38,IF($A$1=7,TS!U38,IF($A$1=8,TS!X38,IF($A$1=9,TS!AA38,IF($A$1=10,TS!AD38,""))))))))&amp;IF($A$1=11,TS!AG38,IF($A$1=12,TS!AJ38,IF($A$1=13,TS!AM38,IF($A$1=14,TS!AP38,IF($A$1=15,TS!AS38,IF($A$1=16,TS!AV38,IF($A$1=17,TS!AY38,"")))))))&amp;IF($A$1=18,TS!BB38,IF($A$1=19,TS!BE38,IF($A$1=20,TS!BH38,IF($A$1=21,TS!BK38,IF($A$1=22,TS!BN38,IF($A$1=23,TS!BQ38,""))))))&amp;IF($A$1=24,TS!BT38,IF($A$1=25,TS!BW38,IF($A$1=26,TS!BZ38,IF($A$1=27,TS!CC38,IF($A$1=28,TS!CF38,IF($A$1=29,TS!CI38,IF($A$1=1,TS!C38,IF($A$1=2,TS!F38,""))))))))&amp;IF($A$1=30,TS!CL38,IF($A$1=31,TS!CO38,IF($A$1=32,TS!CR38,IF($A$1=33,TS!CU38,IF($A$1=34,TS!CX38,IF($A$1=35,TS!DA38,IF($A$1=36,TS!DD38,IF($A$1=37,TS!DG38,""))))))))&amp;IF($A$1=38,TS!DJ38,IF($A$1=39,TS!DM38,IF($A$1=40,TS!DP38,"")))</f>
        <v/>
      </c>
      <c r="F38" s="274" t="str">
        <f ca="1">IF(Y.Dil!AD38="","",Y.Dil!AD38)</f>
        <v/>
      </c>
      <c r="G38" s="10"/>
      <c r="H38" s="262">
        <f t="shared" si="3"/>
        <v>0</v>
      </c>
      <c r="I38" s="263" t="str">
        <f t="shared" ca="1" si="0"/>
        <v/>
      </c>
      <c r="J38" s="263" t="str">
        <f t="shared" si="1"/>
        <v/>
      </c>
      <c r="K38" s="263">
        <f t="shared" si="1"/>
        <v>0</v>
      </c>
      <c r="L38" s="278" t="str">
        <f t="shared" ca="1" si="2"/>
        <v/>
      </c>
      <c r="M38" s="118"/>
      <c r="N38" s="112"/>
      <c r="O38" s="112"/>
      <c r="P38" s="112"/>
      <c r="Q38" s="112"/>
      <c r="R38" s="119">
        <f t="shared" si="4"/>
        <v>0</v>
      </c>
    </row>
    <row r="39" spans="1:18" ht="17.45" customHeight="1" x14ac:dyDescent="0.15">
      <c r="A39" s="110">
        <f>V!Q39</f>
        <v>0</v>
      </c>
      <c r="B39" s="114">
        <v>38</v>
      </c>
      <c r="C39" s="273" t="str">
        <f ca="1">IF($A$1=3,TS!G39,IF($A$1=4,TS!J39,IF($A$1=5,TS!M39,IF($A$1=6,TS!P39,IF($A$1=7,TS!S39,IF($A$1=8,TS!V39,IF($A$1=9,TS!Y39,IF($A$1=10,TS!AB39,""))))))))&amp;IF($A$1=11,TS!AE39,IF($A$1=12,TS!AH39,IF($A$1=13,TS!AK39,IF($A$1=14,TS!AN39,IF($A$1=15,TS!AQ39,IF($A$1=16,TS!AT39,IF($A$1=17,TS!AW39,"")))))))&amp;IF($A$1=18,TS!AZ39,IF($A$1=19,TS!BC39,IF($A$1=20,TS!BF39,IF($A$1=21,TS!BI39,IF($A$1=22,TS!BL39,IF($A$1=23,TS!BO39,""))))))&amp;IF($A$1=24,TS!BR39,IF($A$1=25,TS!BU39,IF($A$1=26,TS!BX39,IF($A$1=27,TS!CA39,IF($A$1=28,TS!CD39,IF($A$1=29,TS!CG39,IF($A$1=1,TS!A39,IF($A$1=2,TS!D39,""))))))))&amp;IF($A$1=30,TS!CJ39,IF($A$1=31,TS!CM39,IF($A$1=32,TS!CP39,IF($A$1=33,TS!CS39,IF($A$1=34,TS!CV39,IF($A$1=35,TS!CY39,IF($A$1=36,TS!DB39,IF($A$1=37,TS!DE39,""))))))))&amp;IF($A$1=38,TS!DH39,IF($A$1=39,TS!DK39,IF($A$1=40,TS!DN39,"")))</f>
        <v/>
      </c>
      <c r="D39" s="260" t="str">
        <f ca="1">IF($A$1=3,TS!H39,IF($A$1=4,TS!K39,IF($A$1=5,TS!N39,IF($A$1=6,TS!Q39,IF($A$1=7,TS!T39,IF($A$1=8,TS!W39,IF($A$1=9,TS!Z39,IF($A$1=10,TS!AC39,""))))))))&amp;IF($A$1=11,TS!AF39,IF($A$1=12,TS!AI39,IF($A$1=13,TS!AL39,IF($A$1=14,TS!AO39,IF($A$1=15,TS!AR39,IF($A$1=16,TS!AU39,IF($A$1=17,TS!AX39,"")))))))&amp;IF($A$1=18,TS!BA39,IF($A$1=19,TS!BD39,IF($A$1=20,TS!BG39,IF($A$1=21,TS!BJ39,IF($A$1=22,TS!BM39,IF($A$1=23,TS!BP39,""))))))&amp;IF($A$1=24,TS!BS39,IF($A$1=25,TS!BV39,IF($A$1=26,TS!BY39,IF($A$1=27,TS!CB39,IF($A$1=28,TS!CE39,IF($A$1=29,TS!CH39,IF($A$1=1,TS!B39,IF($A$1=2,TS!E39,""))))))))&amp;IF($A$1=30,TS!CK39,IF($A$1=31,TS!CN39,IF($A$1=32,TS!CQ39,IF($A$1=33,TS!CT39,IF($A$1=34,TS!CW39,IF($A$1=35,TS!CZ39,IF($A$1=36,TS!DC39,IF($A$1=37,TS!DF39,""))))))))&amp;IF($A$1=38,TS!DI39,IF($A$1=39,TS!DL39,IF($A$1=40,TS!DO39,"")))</f>
        <v/>
      </c>
      <c r="E39" s="261" t="str">
        <f ca="1">IF($A$1=3,TS!I39,IF($A$1=4,TS!L39,IF($A$1=5,TS!O39,IF($A$1=6,TS!R39,IF($A$1=7,TS!U39,IF($A$1=8,TS!X39,IF($A$1=9,TS!AA39,IF($A$1=10,TS!AD39,""))))))))&amp;IF($A$1=11,TS!AG39,IF($A$1=12,TS!AJ39,IF($A$1=13,TS!AM39,IF($A$1=14,TS!AP39,IF($A$1=15,TS!AS39,IF($A$1=16,TS!AV39,IF($A$1=17,TS!AY39,"")))))))&amp;IF($A$1=18,TS!BB39,IF($A$1=19,TS!BE39,IF($A$1=20,TS!BH39,IF($A$1=21,TS!BK39,IF($A$1=22,TS!BN39,IF($A$1=23,TS!BQ39,""))))))&amp;IF($A$1=24,TS!BT39,IF($A$1=25,TS!BW39,IF($A$1=26,TS!BZ39,IF($A$1=27,TS!CC39,IF($A$1=28,TS!CF39,IF($A$1=29,TS!CI39,IF($A$1=1,TS!C39,IF($A$1=2,TS!F39,""))))))))&amp;IF($A$1=30,TS!CL39,IF($A$1=31,TS!CO39,IF($A$1=32,TS!CR39,IF($A$1=33,TS!CU39,IF($A$1=34,TS!CX39,IF($A$1=35,TS!DA39,IF($A$1=36,TS!DD39,IF($A$1=37,TS!DG39,""))))))))&amp;IF($A$1=38,TS!DJ39,IF($A$1=39,TS!DM39,IF($A$1=40,TS!DP39,"")))</f>
        <v/>
      </c>
      <c r="F39" s="274" t="str">
        <f ca="1">IF(Y.Dil!AD39="","",Y.Dil!AD39)</f>
        <v/>
      </c>
      <c r="G39" s="10"/>
      <c r="H39" s="262">
        <f t="shared" si="3"/>
        <v>0</v>
      </c>
      <c r="I39" s="263" t="str">
        <f t="shared" ca="1" si="0"/>
        <v/>
      </c>
      <c r="J39" s="263" t="str">
        <f t="shared" si="1"/>
        <v/>
      </c>
      <c r="K39" s="263">
        <f t="shared" si="1"/>
        <v>0</v>
      </c>
      <c r="L39" s="278" t="str">
        <f t="shared" ca="1" si="2"/>
        <v/>
      </c>
      <c r="M39" s="118"/>
      <c r="N39" s="112"/>
      <c r="O39" s="112"/>
      <c r="P39" s="112"/>
      <c r="Q39" s="112"/>
      <c r="R39" s="119">
        <f t="shared" si="4"/>
        <v>0</v>
      </c>
    </row>
    <row r="40" spans="1:18" ht="17.45" customHeight="1" x14ac:dyDescent="0.15">
      <c r="A40" s="110">
        <f>V!Q40</f>
        <v>0</v>
      </c>
      <c r="B40" s="114">
        <v>39</v>
      </c>
      <c r="C40" s="273" t="str">
        <f ca="1">IF($A$1=3,TS!G40,IF($A$1=4,TS!J40,IF($A$1=5,TS!M40,IF($A$1=6,TS!P40,IF($A$1=7,TS!S40,IF($A$1=8,TS!V40,IF($A$1=9,TS!Y40,IF($A$1=10,TS!AB40,""))))))))&amp;IF($A$1=11,TS!AE40,IF($A$1=12,TS!AH40,IF($A$1=13,TS!AK40,IF($A$1=14,TS!AN40,IF($A$1=15,TS!AQ40,IF($A$1=16,TS!AT40,IF($A$1=17,TS!AW40,"")))))))&amp;IF($A$1=18,TS!AZ40,IF($A$1=19,TS!BC40,IF($A$1=20,TS!BF40,IF($A$1=21,TS!BI40,IF($A$1=22,TS!BL40,IF($A$1=23,TS!BO40,""))))))&amp;IF($A$1=24,TS!BR40,IF($A$1=25,TS!BU40,IF($A$1=26,TS!BX40,IF($A$1=27,TS!CA40,IF($A$1=28,TS!CD40,IF($A$1=29,TS!CG40,IF($A$1=1,TS!A40,IF($A$1=2,TS!D40,""))))))))&amp;IF($A$1=30,TS!CJ40,IF($A$1=31,TS!CM40,IF($A$1=32,TS!CP40,IF($A$1=33,TS!CS40,IF($A$1=34,TS!CV40,IF($A$1=35,TS!CY40,IF($A$1=36,TS!DB40,IF($A$1=37,TS!DE40,""))))))))&amp;IF($A$1=38,TS!DH40,IF($A$1=39,TS!DK40,IF($A$1=40,TS!DN40,"")))</f>
        <v/>
      </c>
      <c r="D40" s="260" t="str">
        <f ca="1">IF($A$1=3,TS!H40,IF($A$1=4,TS!K40,IF($A$1=5,TS!N40,IF($A$1=6,TS!Q40,IF($A$1=7,TS!T40,IF($A$1=8,TS!W40,IF($A$1=9,TS!Z40,IF($A$1=10,TS!AC40,""))))))))&amp;IF($A$1=11,TS!AF40,IF($A$1=12,TS!AI40,IF($A$1=13,TS!AL40,IF($A$1=14,TS!AO40,IF($A$1=15,TS!AR40,IF($A$1=16,TS!AU40,IF($A$1=17,TS!AX40,"")))))))&amp;IF($A$1=18,TS!BA40,IF($A$1=19,TS!BD40,IF($A$1=20,TS!BG40,IF($A$1=21,TS!BJ40,IF($A$1=22,TS!BM40,IF($A$1=23,TS!BP40,""))))))&amp;IF($A$1=24,TS!BS40,IF($A$1=25,TS!BV40,IF($A$1=26,TS!BY40,IF($A$1=27,TS!CB40,IF($A$1=28,TS!CE40,IF($A$1=29,TS!CH40,IF($A$1=1,TS!B40,IF($A$1=2,TS!E40,""))))))))&amp;IF($A$1=30,TS!CK40,IF($A$1=31,TS!CN40,IF($A$1=32,TS!CQ40,IF($A$1=33,TS!CT40,IF($A$1=34,TS!CW40,IF($A$1=35,TS!CZ40,IF($A$1=36,TS!DC40,IF($A$1=37,TS!DF40,""))))))))&amp;IF($A$1=38,TS!DI40,IF($A$1=39,TS!DL40,IF($A$1=40,TS!DO40,"")))</f>
        <v/>
      </c>
      <c r="E40" s="261" t="str">
        <f ca="1">IF($A$1=3,TS!I40,IF($A$1=4,TS!L40,IF($A$1=5,TS!O40,IF($A$1=6,TS!R40,IF($A$1=7,TS!U40,IF($A$1=8,TS!X40,IF($A$1=9,TS!AA40,IF($A$1=10,TS!AD40,""))))))))&amp;IF($A$1=11,TS!AG40,IF($A$1=12,TS!AJ40,IF($A$1=13,TS!AM40,IF($A$1=14,TS!AP40,IF($A$1=15,TS!AS40,IF($A$1=16,TS!AV40,IF($A$1=17,TS!AY40,"")))))))&amp;IF($A$1=18,TS!BB40,IF($A$1=19,TS!BE40,IF($A$1=20,TS!BH40,IF($A$1=21,TS!BK40,IF($A$1=22,TS!BN40,IF($A$1=23,TS!BQ40,""))))))&amp;IF($A$1=24,TS!BT40,IF($A$1=25,TS!BW40,IF($A$1=26,TS!BZ40,IF($A$1=27,TS!CC40,IF($A$1=28,TS!CF40,IF($A$1=29,TS!CI40,IF($A$1=1,TS!C40,IF($A$1=2,TS!F40,""))))))))&amp;IF($A$1=30,TS!CL40,IF($A$1=31,TS!CO40,IF($A$1=32,TS!CR40,IF($A$1=33,TS!CU40,IF($A$1=34,TS!CX40,IF($A$1=35,TS!DA40,IF($A$1=36,TS!DD40,IF($A$1=37,TS!DG40,""))))))))&amp;IF($A$1=38,TS!DJ40,IF($A$1=39,TS!DM40,IF($A$1=40,TS!DP40,"")))</f>
        <v/>
      </c>
      <c r="F40" s="274" t="str">
        <f ca="1">IF(Y.Dil!AD40="","",Y.Dil!AD40)</f>
        <v/>
      </c>
      <c r="G40" s="10"/>
      <c r="H40" s="262">
        <f t="shared" si="3"/>
        <v>0</v>
      </c>
      <c r="I40" s="263" t="str">
        <f t="shared" ca="1" si="0"/>
        <v/>
      </c>
      <c r="J40" s="263" t="str">
        <f t="shared" si="1"/>
        <v/>
      </c>
      <c r="K40" s="263">
        <f t="shared" si="1"/>
        <v>0</v>
      </c>
      <c r="L40" s="278" t="str">
        <f t="shared" ca="1" si="2"/>
        <v/>
      </c>
      <c r="M40" s="118"/>
      <c r="N40" s="112"/>
      <c r="O40" s="112"/>
      <c r="P40" s="112"/>
      <c r="Q40" s="112"/>
      <c r="R40" s="119">
        <f t="shared" si="4"/>
        <v>0</v>
      </c>
    </row>
    <row r="41" spans="1:18" ht="17.45" customHeight="1" x14ac:dyDescent="0.15">
      <c r="A41" s="110" t="str">
        <f>V!Q41</f>
        <v>SON</v>
      </c>
      <c r="B41" s="114">
        <v>40</v>
      </c>
      <c r="C41" s="273" t="str">
        <f ca="1">IF($A$1=3,TS!G41,IF($A$1=4,TS!J41,IF($A$1=5,TS!M41,IF($A$1=6,TS!P41,IF($A$1=7,TS!S41,IF($A$1=8,TS!V41,IF($A$1=9,TS!Y41,IF($A$1=10,TS!AB41,""))))))))&amp;IF($A$1=11,TS!AE41,IF($A$1=12,TS!AH41,IF($A$1=13,TS!AK41,IF($A$1=14,TS!AN41,IF($A$1=15,TS!AQ41,IF($A$1=16,TS!AT41,IF($A$1=17,TS!AW41,"")))))))&amp;IF($A$1=18,TS!AZ41,IF($A$1=19,TS!BC41,IF($A$1=20,TS!BF41,IF($A$1=21,TS!BI41,IF($A$1=22,TS!BL41,IF($A$1=23,TS!BO41,""))))))&amp;IF($A$1=24,TS!BR41,IF($A$1=25,TS!BU41,IF($A$1=26,TS!BX41,IF($A$1=27,TS!CA41,IF($A$1=28,TS!CD41,IF($A$1=29,TS!CG41,IF($A$1=1,TS!A41,IF($A$1=2,TS!D41,""))))))))&amp;IF($A$1=30,TS!CJ41,IF($A$1=31,TS!CM41,IF($A$1=32,TS!CP41,IF($A$1=33,TS!CS41,IF($A$1=34,TS!CV41,IF($A$1=35,TS!CY41,IF($A$1=36,TS!DB41,IF($A$1=37,TS!DE41,""))))))))&amp;IF($A$1=38,TS!DH41,IF($A$1=39,TS!DK41,IF($A$1=40,TS!DN41,"")))</f>
        <v/>
      </c>
      <c r="D41" s="260" t="str">
        <f ca="1">IF($A$1=3,TS!H41,IF($A$1=4,TS!K41,IF($A$1=5,TS!N41,IF($A$1=6,TS!Q41,IF($A$1=7,TS!T41,IF($A$1=8,TS!W41,IF($A$1=9,TS!Z41,IF($A$1=10,TS!AC41,""))))))))&amp;IF($A$1=11,TS!AF41,IF($A$1=12,TS!AI41,IF($A$1=13,TS!AL41,IF($A$1=14,TS!AO41,IF($A$1=15,TS!AR41,IF($A$1=16,TS!AU41,IF($A$1=17,TS!AX41,"")))))))&amp;IF($A$1=18,TS!BA41,IF($A$1=19,TS!BD41,IF($A$1=20,TS!BG41,IF($A$1=21,TS!BJ41,IF($A$1=22,TS!BM41,IF($A$1=23,TS!BP41,""))))))&amp;IF($A$1=24,TS!BS41,IF($A$1=25,TS!BV41,IF($A$1=26,TS!BY41,IF($A$1=27,TS!CB41,IF($A$1=28,TS!CE41,IF($A$1=29,TS!CH41,IF($A$1=1,TS!B41,IF($A$1=2,TS!E41,""))))))))&amp;IF($A$1=30,TS!CK41,IF($A$1=31,TS!CN41,IF($A$1=32,TS!CQ41,IF($A$1=33,TS!CT41,IF($A$1=34,TS!CW41,IF($A$1=35,TS!CZ41,IF($A$1=36,TS!DC41,IF($A$1=37,TS!DF41,""))))))))&amp;IF($A$1=38,TS!DI41,IF($A$1=39,TS!DL41,IF($A$1=40,TS!DO41,"")))</f>
        <v/>
      </c>
      <c r="E41" s="261" t="str">
        <f ca="1">IF($A$1=3,TS!I41,IF($A$1=4,TS!L41,IF($A$1=5,TS!O41,IF($A$1=6,TS!R41,IF($A$1=7,TS!U41,IF($A$1=8,TS!X41,IF($A$1=9,TS!AA41,IF($A$1=10,TS!AD41,""))))))))&amp;IF($A$1=11,TS!AG41,IF($A$1=12,TS!AJ41,IF($A$1=13,TS!AM41,IF($A$1=14,TS!AP41,IF($A$1=15,TS!AS41,IF($A$1=16,TS!AV41,IF($A$1=17,TS!AY41,"")))))))&amp;IF($A$1=18,TS!BB41,IF($A$1=19,TS!BE41,IF($A$1=20,TS!BH41,IF($A$1=21,TS!BK41,IF($A$1=22,TS!BN41,IF($A$1=23,TS!BQ41,""))))))&amp;IF($A$1=24,TS!BT41,IF($A$1=25,TS!BW41,IF($A$1=26,TS!BZ41,IF($A$1=27,TS!CC41,IF($A$1=28,TS!CF41,IF($A$1=29,TS!CI41,IF($A$1=1,TS!C41,IF($A$1=2,TS!F41,""))))))))&amp;IF($A$1=30,TS!CL41,IF($A$1=31,TS!CO41,IF($A$1=32,TS!CR41,IF($A$1=33,TS!CU41,IF($A$1=34,TS!CX41,IF($A$1=35,TS!DA41,IF($A$1=36,TS!DD41,IF($A$1=37,TS!DG41,""))))))))&amp;IF($A$1=38,TS!DJ41,IF($A$1=39,TS!DM41,IF($A$1=40,TS!DP41,"")))</f>
        <v/>
      </c>
      <c r="F41" s="274" t="str">
        <f ca="1">IF(Y.Dil!AD41="","",Y.Dil!AD41)</f>
        <v/>
      </c>
      <c r="G41" s="10"/>
      <c r="H41" s="262">
        <f t="shared" si="3"/>
        <v>0</v>
      </c>
      <c r="I41" s="263" t="str">
        <f t="shared" ca="1" si="0"/>
        <v/>
      </c>
      <c r="J41" s="263" t="str">
        <f t="shared" si="1"/>
        <v/>
      </c>
      <c r="K41" s="263">
        <f t="shared" si="1"/>
        <v>0</v>
      </c>
      <c r="L41" s="278" t="str">
        <f t="shared" ca="1" si="2"/>
        <v/>
      </c>
      <c r="M41" s="118"/>
      <c r="N41" s="112"/>
      <c r="O41" s="112"/>
      <c r="P41" s="112"/>
      <c r="Q41" s="112"/>
      <c r="R41" s="119">
        <f t="shared" si="4"/>
        <v>0</v>
      </c>
    </row>
    <row r="42" spans="1:18" ht="17.45" customHeight="1" thickBot="1" x14ac:dyDescent="0.25">
      <c r="C42" s="275" t="str">
        <f ca="1">IF($A$1=3,TS!G42,IF($A$1=4,TS!J42,IF($A$1=5,TS!M42,IF($A$1=6,TS!P42,IF($A$1=7,TS!S42,IF($A$1=8,TS!V42,IF($A$1=9,TS!Y42,IF($A$1=10,TS!AB42,""))))))))&amp;IF($A$1=11,TS!AE42,IF($A$1=12,TS!AH42,IF($A$1=13,TS!AK42,IF($A$1=14,TS!AN42,IF($A$1=15,TS!AQ42,IF($A$1=16,TS!AT42,IF($A$1=17,TS!AW42,"")))))))&amp;IF($A$1=18,TS!AZ42,IF($A$1=19,TS!BC42,IF($A$1=20,TS!BF42,IF($A$1=21,TS!BI42,IF($A$1=22,TS!BL42,IF($A$1=23,TS!BO42,""))))))&amp;IF($A$1=24,TS!BR42,IF($A$1=25,TS!BU42,IF($A$1=26,TS!BX42,IF($A$1=27,TS!CA42,IF($A$1=28,TS!CD42,IF($A$1=29,TS!CG42,IF($A$1=1,TS!A42,IF($A$1=2,TS!D42,""))))))))&amp;IF($A$1=30,TS!CJ42,IF($A$1=31,TS!CM42,IF($A$1=32,TS!CP42,IF($A$1=33,TS!CS42,IF($A$1=34,TS!CV42,IF($A$1=35,TS!CY42,IF($A$1=36,TS!DB42,IF($A$1=37,TS!DE42,""))))))))&amp;IF($A$1=38,TS!DH42,IF($A$1=39,TS!DK42,IF($A$1=40,TS!DN42,"")))</f>
        <v/>
      </c>
      <c r="D42" s="276" t="str">
        <f ca="1">IF($A$1=3,TS!H42,IF($A$1=4,TS!K42,IF($A$1=5,TS!N42,IF($A$1=6,TS!Q42,IF($A$1=7,TS!T42,IF($A$1=8,TS!W42,IF($A$1=9,TS!Z42,IF($A$1=10,TS!AC42,""))))))))&amp;IF($A$1=11,TS!AF42,IF($A$1=12,TS!AI42,IF($A$1=13,TS!AL42,IF($A$1=14,TS!AO42,IF($A$1=15,TS!AR42,IF($A$1=16,TS!AU42,IF($A$1=17,TS!AX42,"")))))))&amp;IF($A$1=18,TS!BA42,IF($A$1=19,TS!BD42,IF($A$1=20,TS!BG42,IF($A$1=21,TS!BJ42,IF($A$1=22,TS!BM42,IF($A$1=23,TS!BP42,""))))))&amp;IF($A$1=24,TS!BS42,IF($A$1=25,TS!BV42,IF($A$1=26,TS!BY42,IF($A$1=27,TS!CB42,IF($A$1=28,TS!CE42,IF($A$1=29,TS!CH42,IF($A$1=1,TS!B42,IF($A$1=2,TS!E42,""))))))))&amp;IF($A$1=30,TS!CK42,IF($A$1=31,TS!CN42,IF($A$1=32,TS!CQ42,IF($A$1=33,TS!CT42,IF($A$1=34,TS!CW42,IF($A$1=35,TS!CZ42,IF($A$1=36,TS!DC42,IF($A$1=37,TS!DF42,""))))))))&amp;IF($A$1=38,TS!DI42,IF($A$1=39,TS!DL42,IF($A$1=40,TS!DO42,"")))</f>
        <v/>
      </c>
      <c r="E42" s="277" t="str">
        <f ca="1">IF($A$1=3,TS!I42,IF($A$1=4,TS!L42,IF($A$1=5,TS!O42,IF($A$1=6,TS!R42,IF($A$1=7,TS!U42,IF($A$1=8,TS!X42,IF($A$1=9,TS!AA42,IF($A$1=10,TS!AD42,""))))))))&amp;IF($A$1=11,TS!AG42,IF($A$1=12,TS!AJ42,IF($A$1=13,TS!AM42,IF($A$1=14,TS!AP42,IF($A$1=15,TS!AS42,IF($A$1=16,TS!AV42,IF($A$1=17,TS!AY42,"")))))))&amp;IF($A$1=18,TS!BB42,IF($A$1=19,TS!BE42,IF($A$1=20,TS!BH42,IF($A$1=21,TS!BK42,IF($A$1=22,TS!BN42,IF($A$1=23,TS!BQ42,""))))))&amp;IF($A$1=24,TS!BT42,IF($A$1=25,TS!BW42,IF($A$1=26,TS!BZ42,IF($A$1=27,TS!CC42,IF($A$1=28,TS!CF42,IF($A$1=29,TS!CI42,IF($A$1=1,TS!C42,IF($A$1=2,TS!F42,""))))))))&amp;IF($A$1=30,TS!CL42,IF($A$1=31,TS!CO42,IF($A$1=32,TS!CR42,IF($A$1=33,TS!CU42,IF($A$1=34,TS!CX42,IF($A$1=35,TS!DA42,IF($A$1=36,TS!DD42,IF($A$1=37,TS!DG42,""))))))))&amp;IF($A$1=38,TS!DJ42,IF($A$1=39,TS!DM42,IF($A$1=40,TS!DP42,"")))</f>
        <v/>
      </c>
      <c r="F42" s="274" t="str">
        <f ca="1">IF(Y.Dil!AD42="","",Y.Dil!AD42)</f>
        <v/>
      </c>
      <c r="G42" s="115"/>
      <c r="H42" s="279">
        <f t="shared" si="3"/>
        <v>0</v>
      </c>
      <c r="I42" s="280" t="str">
        <f t="shared" ca="1" si="0"/>
        <v/>
      </c>
      <c r="J42" s="280" t="str">
        <f t="shared" si="1"/>
        <v/>
      </c>
      <c r="K42" s="280">
        <f t="shared" si="1"/>
        <v>0</v>
      </c>
      <c r="L42" s="281" t="str">
        <f t="shared" ca="1" si="2"/>
        <v/>
      </c>
      <c r="M42" s="120"/>
      <c r="N42" s="121"/>
      <c r="O42" s="121"/>
      <c r="P42" s="121"/>
      <c r="Q42" s="121"/>
      <c r="R42" s="122">
        <f t="shared" si="4"/>
        <v>0</v>
      </c>
    </row>
  </sheetData>
  <mergeCells count="1">
    <mergeCell ref="M1:R1"/>
  </mergeCells>
  <conditionalFormatting sqref="H3:I42 K3:L42 R3:R42">
    <cfRule type="cellIs" dxfId="20" priority="6" operator="equal">
      <formula>0</formula>
    </cfRule>
  </conditionalFormatting>
  <pageMargins left="0.59055118110236227" right="0.19685039370078741" top="0.39370078740157483" bottom="0" header="0.31496062992125984" footer="0.31496062992125984"/>
  <pageSetup paperSize="9" scale="96" orientation="portrait" verticalDpi="0" r:id="rId1"/>
  <colBreaks count="1" manualBreakCount="1">
    <brk id="12" max="41" man="1"/>
  </colBreaks>
  <ignoredErrors>
    <ignoredError sqref="A1" unlocked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C000"/>
  </sheetPr>
  <dimension ref="A1:AM59"/>
  <sheetViews>
    <sheetView zoomScaleSheetLayoutView="90" workbookViewId="0">
      <selection activeCell="J2" sqref="J2"/>
    </sheetView>
  </sheetViews>
  <sheetFormatPr defaultColWidth="8.875" defaultRowHeight="18" customHeight="1" x14ac:dyDescent="0.2"/>
  <cols>
    <col min="1" max="1" width="11.1640625" style="23" customWidth="1"/>
    <col min="2" max="2" width="67.6640625" customWidth="1"/>
    <col min="3" max="3" width="10.0859375" style="24" customWidth="1"/>
    <col min="4" max="4" width="18.4296875" style="16" customWidth="1"/>
    <col min="5" max="5" width="4.5703125" style="17" customWidth="1"/>
    <col min="6" max="6" width="7.3984375" style="38" customWidth="1"/>
    <col min="7" max="7" width="3.62890625" style="86" customWidth="1"/>
    <col min="8" max="8" width="3.765625" style="86" customWidth="1"/>
    <col min="9" max="9" width="27.3046875" style="90" customWidth="1"/>
    <col min="10" max="29" width="2.6875" style="37" customWidth="1"/>
    <col min="30" max="30" width="5.109375" style="34" customWidth="1"/>
    <col min="31" max="31" width="8.875" style="76" customWidth="1"/>
    <col min="32" max="33" width="8.875" style="74" customWidth="1"/>
    <col min="34" max="35" width="8.875" style="18" customWidth="1"/>
    <col min="36" max="36" width="11.8359375" style="18" customWidth="1"/>
    <col min="37" max="39" width="8.875" style="18" customWidth="1"/>
    <col min="40" max="16384" width="8.875" style="74"/>
  </cols>
  <sheetData>
    <row r="1" spans="1:39" ht="30" customHeight="1" x14ac:dyDescent="0.25">
      <c r="A1" s="19"/>
      <c r="B1" s="20" t="s">
        <v>5</v>
      </c>
      <c r="C1" s="21"/>
      <c r="D1" s="238">
        <f>TekDers!D1</f>
        <v>1</v>
      </c>
      <c r="E1" s="44" t="s">
        <v>20</v>
      </c>
      <c r="F1" s="40">
        <v>20</v>
      </c>
      <c r="G1" s="241"/>
      <c r="H1" s="241"/>
      <c r="I1" s="242" t="str">
        <f>IF($D$1=3,TS!I1,IF($D$1=4,TS!L1,IF($D$1=5,TS!O1,IF($D$1=6,TS!R1,IF($D$1=7,TS!U1,IF($D$1=8,TS!X1,IF($D$1=9,TS!AA1,IF($D$1=10,TS!AD1,""))))))))&amp;IF($D$1=11,TS!AG1,IF($D$1=12,TS!AJ1,IF($D$1=13,TS!AM1,IF($D$1=14,TS!AP1,IF($D$1=15,TS!AS1,IF($D$1=16,TS!AV1,IF($D$1=17,TS!AY1,"")))))))&amp;IF($D$1=18,TS!BB1,IF($D$1=19,TS!BE1,IF($D$1=20,TS!BH1,IF($D$1=21,TS!BK1,IF($D$1=22,TS!BN1,IF($D$1=23,TS!BQ1,""))))))&amp;IF($D$1=24,TS!BT1,IF($D$1=25,TS!BW1,IF($D$1=26,TS!BZ1,IF($D$1=27,TS!CC1,IF($D$1=28,TS!CF1,IF($D$1=29,TS!CI1,IF($D$1=1,TS!C1,IF($D$1=2,TS!F1,""))))))))&amp;IF($D$1=30,TS!CL1,IF($D$1=31,TS!CO1,IF($D$1=32,TS!CR1,IF($D$1=33,TS!CU1,IF($D$1=34,TS!CX1,IF($D$1=35,TS!DA1,IF($D$1=36,TS!DD1,IF($D$1=37,TS!DG1,""))))))))&amp;IF($D$1=38,TS!DJ1,IF($D$1=39,TS!DM1,IF($D$1=40,TS!DP1,"")))</f>
        <v>6 / A</v>
      </c>
      <c r="J1" s="243" t="s">
        <v>157</v>
      </c>
      <c r="K1" s="243" t="s">
        <v>158</v>
      </c>
      <c r="L1" s="243" t="s">
        <v>159</v>
      </c>
      <c r="M1" s="243" t="s">
        <v>160</v>
      </c>
      <c r="N1" s="243" t="s">
        <v>161</v>
      </c>
      <c r="O1" s="243" t="s">
        <v>162</v>
      </c>
      <c r="P1" s="243" t="s">
        <v>163</v>
      </c>
      <c r="Q1" s="243" t="s">
        <v>164</v>
      </c>
      <c r="R1" s="243" t="s">
        <v>165</v>
      </c>
      <c r="S1" s="243" t="s">
        <v>166</v>
      </c>
      <c r="T1" s="243" t="s">
        <v>167</v>
      </c>
      <c r="U1" s="243" t="s">
        <v>168</v>
      </c>
      <c r="V1" s="243" t="s">
        <v>169</v>
      </c>
      <c r="W1" s="243" t="s">
        <v>170</v>
      </c>
      <c r="X1" s="243" t="s">
        <v>171</v>
      </c>
      <c r="Y1" s="243" t="s">
        <v>172</v>
      </c>
      <c r="Z1" s="243" t="s">
        <v>173</v>
      </c>
      <c r="AA1" s="243" t="s">
        <v>174</v>
      </c>
      <c r="AB1" s="243" t="s">
        <v>175</v>
      </c>
      <c r="AC1" s="243" t="s">
        <v>176</v>
      </c>
      <c r="AD1" s="244" t="s">
        <v>4</v>
      </c>
      <c r="AE1" s="93"/>
      <c r="AH1" s="75" t="s">
        <v>31</v>
      </c>
      <c r="AI1" s="45">
        <v>50</v>
      </c>
      <c r="AJ1" s="46"/>
      <c r="AK1" s="46" t="s">
        <v>35</v>
      </c>
      <c r="AL1" s="47"/>
      <c r="AM1" s="47"/>
    </row>
    <row r="2" spans="1:39" ht="18" customHeight="1" x14ac:dyDescent="0.2">
      <c r="A2" s="151" t="str">
        <f>INDEX(D2:D41,D1)</f>
        <v>6 / A</v>
      </c>
      <c r="B2" s="152" t="s">
        <v>127</v>
      </c>
      <c r="C2" s="153" t="s">
        <v>118</v>
      </c>
      <c r="D2" s="149" t="str">
        <f>V!Q2</f>
        <v>6 / A</v>
      </c>
      <c r="E2" s="42">
        <v>1</v>
      </c>
      <c r="F2" s="73">
        <f>V!L2</f>
        <v>24</v>
      </c>
      <c r="G2" s="245" t="s">
        <v>1</v>
      </c>
      <c r="H2" s="246" t="s">
        <v>2</v>
      </c>
      <c r="I2" s="247" t="s">
        <v>54</v>
      </c>
      <c r="J2" s="248">
        <v>10</v>
      </c>
      <c r="K2" s="248">
        <v>10</v>
      </c>
      <c r="L2" s="248">
        <v>10</v>
      </c>
      <c r="M2" s="248">
        <v>10</v>
      </c>
      <c r="N2" s="248">
        <v>10</v>
      </c>
      <c r="O2" s="248">
        <v>10</v>
      </c>
      <c r="P2" s="248">
        <v>10</v>
      </c>
      <c r="Q2" s="248">
        <v>10</v>
      </c>
      <c r="R2" s="248">
        <v>10</v>
      </c>
      <c r="S2" s="248">
        <v>10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9">
        <f>SUM(J2:AC2)</f>
        <v>100</v>
      </c>
      <c r="AE2" s="94"/>
      <c r="AH2" s="75" t="s">
        <v>32</v>
      </c>
      <c r="AI2" s="45">
        <v>70</v>
      </c>
      <c r="AJ2" s="46"/>
      <c r="AK2" s="46" t="s">
        <v>38</v>
      </c>
      <c r="AL2" s="47"/>
      <c r="AM2" s="47"/>
    </row>
    <row r="3" spans="1:39" ht="18" customHeight="1" x14ac:dyDescent="0.15">
      <c r="A3" s="22" t="s">
        <v>6</v>
      </c>
      <c r="B3" s="155" t="s">
        <v>19</v>
      </c>
      <c r="C3" s="154" t="s">
        <v>119</v>
      </c>
      <c r="D3" s="149" t="str">
        <f>V!Q3</f>
        <v>6 / B</v>
      </c>
      <c r="E3" s="43">
        <v>2</v>
      </c>
      <c r="F3" s="73">
        <f>V!L3</f>
        <v>31</v>
      </c>
      <c r="G3" s="250" t="str">
        <f ca="1">IF($D$1=3,TS!G3,IF($D$1=4,TS!J3,IF($D$1=5,TS!M3,IF($D$1=6,TS!P3,IF($D$1=7,TS!S3,IF($D$1=8,TS!V3,IF($D$1=9,TS!Y3,IF($D$1=10,TS!AB3,""))))))))&amp;IF($D$1=11,TS!AE3,IF($D$1=12,TS!AH3,IF($D$1=13,TS!AK3,IF($D$1=14,TS!AN3,IF($D$1=15,TS!AQ3,IF($D$1=16,TS!AT3,IF($D$1=17,TS!AW3,"")))))))&amp;IF($D$1=18,TS!AZ3,IF($D$1=19,TS!BC3,IF($D$1=20,TS!BF3,IF($D$1=21,TS!BI3,IF($D$1=22,TS!BL3,IF($D$1=23,TS!BO3,""))))))&amp;IF($D$1=24,TS!BR3,IF($D$1=25,TS!BU3,IF($D$1=26,TS!BX3,IF($D$1=27,TS!CA3,IF($D$1=28,TS!CD3,IF($D$1=29,TS!CG3,IF($D$1=1,TS!A3,IF($D$1=2,TS!D3,""))))))))&amp;IF($D$1=30,TS!CJ3,IF($D$1=31,TS!CM3,IF($D$1=32,TS!CP3,IF($D$1=33,TS!CS3,IF($D$1=34,TS!CV3,IF($D$1=35,TS!CY3,IF($D$1=36,TS!DB3,IF($D$1=37,TS!DE3,""))))))))&amp;IF($D$1=38,TS!DH3,IF($D$1=39,TS!DK3,IF($D$1=40,TS!DN3,"")))</f>
        <v>1</v>
      </c>
      <c r="H3" s="250" t="str">
        <f ca="1">IF($D$1=3,TS!H3,IF($D$1=4,TS!K3,IF($D$1=5,TS!N3,IF($D$1=6,TS!Q3,IF($D$1=7,TS!T3,IF($D$1=8,TS!W3,IF($D$1=9,TS!Z3,IF($D$1=10,TS!AC3,""))))))))&amp;IF($D$1=11,TS!AF3,IF($D$1=12,TS!AI3,IF($D$1=13,TS!AL3,IF($D$1=14,TS!AO3,IF($D$1=15,TS!AR3,IF($D$1=16,TS!AU3,IF($D$1=17,TS!AX3,"")))))))&amp;IF($D$1=18,TS!BA3,IF($D$1=19,TS!BD3,IF($D$1=20,TS!BG3,IF($D$1=21,TS!BJ3,IF($D$1=22,TS!BM3,IF($D$1=23,TS!BP3,""))))))&amp;IF($D$1=24,TS!BS3,IF($D$1=25,TS!BV3,IF($D$1=26,TS!BY3,IF($D$1=27,TS!CB3,IF($D$1=28,TS!CE3,IF($D$1=29,TS!CH3,IF($D$1=1,TS!B3,IF($D$1=2,TS!E3,""))))))))&amp;IF($D$1=30,TS!CK3,IF($D$1=31,TS!CN3,IF($D$1=32,TS!CQ3,IF($D$1=33,TS!CT3,IF($D$1=34,TS!CW3,IF($D$1=35,TS!CZ3,IF($D$1=36,TS!DC3,IF($D$1=37,TS!DF3,""))))))))&amp;IF($D$1=38,TS!DI3,IF($D$1=39,TS!DL3,IF($D$1=40,TS!DO3,"")))</f>
        <v>2</v>
      </c>
      <c r="I3" s="251" t="str">
        <f ca="1">IF($D$1=3,TS!I3,IF($D$1=4,TS!L3,IF($D$1=5,TS!O3,IF($D$1=6,TS!R3,IF($D$1=7,TS!U3,IF($D$1=8,TS!X3,IF($D$1=9,TS!AA3,IF($D$1=10,TS!AD3,""))))))))&amp;IF($D$1=11,TS!AG3,IF($D$1=12,TS!AJ3,IF($D$1=13,TS!AM3,IF($D$1=14,TS!AP3,IF($D$1=15,TS!AS3,IF($D$1=16,TS!AV3,IF($D$1=17,TS!AY3,"")))))))&amp;IF($D$1=18,TS!BB3,IF($D$1=19,TS!BE3,IF($D$1=20,TS!BH3,IF($D$1=21,TS!BK3,IF($D$1=22,TS!BN3,IF($D$1=23,TS!BQ3,""))))))&amp;IF($D$1=24,TS!BT3,IF($D$1=25,TS!BW3,IF($D$1=26,TS!BZ3,IF($D$1=27,TS!CC3,IF($D$1=28,TS!CF3,IF($D$1=29,TS!CI3,IF($D$1=1,TS!C3,IF($D$1=2,TS!F3,""))))))))&amp;IF($D$1=30,TS!CL3,IF($D$1=31,TS!CO3,IF($D$1=32,TS!CR3,IF($D$1=33,TS!CU3,IF($D$1=34,TS!CX3,IF($D$1=35,TS!DA3,IF($D$1=36,TS!DD3,IF($D$1=37,TS!DG3,""))))))))&amp;IF($D$1=38,TS!DJ3,IF($D$1=39,TS!DM3,IF($D$1=40,TS!DP3,"")))</f>
        <v>TAKDİR/TEŞEKKÜR SONUÇ LİSTESİ</v>
      </c>
      <c r="J3" s="35">
        <v>3</v>
      </c>
      <c r="K3" s="35">
        <v>4</v>
      </c>
      <c r="L3" s="35">
        <v>5</v>
      </c>
      <c r="M3" s="35">
        <v>6</v>
      </c>
      <c r="N3" s="35">
        <v>7</v>
      </c>
      <c r="O3" s="35">
        <v>8</v>
      </c>
      <c r="P3" s="36">
        <v>9</v>
      </c>
      <c r="Q3" s="36">
        <v>9</v>
      </c>
      <c r="R3" s="36">
        <v>10</v>
      </c>
      <c r="S3" s="36">
        <v>10</v>
      </c>
      <c r="T3" s="35"/>
      <c r="U3" s="35"/>
      <c r="V3" s="35"/>
      <c r="W3" s="35"/>
      <c r="X3" s="35"/>
      <c r="Y3" s="35"/>
      <c r="Z3" s="36"/>
      <c r="AA3" s="36"/>
      <c r="AB3" s="36"/>
      <c r="AC3" s="36"/>
      <c r="AD3" s="249">
        <f ca="1">IF(H3="","",SUM(J3:AC3))</f>
        <v>71</v>
      </c>
      <c r="AE3" s="94" t="str">
        <f ca="1">IF(G3="","",IF(AD3&gt;=85,"A",IF(AD3&gt;=70,"B",IF(AD3&gt;=50,"C",IF(AD3&gt;0,"D",IF(AD3=0,""))))))</f>
        <v>B</v>
      </c>
      <c r="AH3" s="75" t="s">
        <v>33</v>
      </c>
      <c r="AI3" s="45">
        <v>85</v>
      </c>
      <c r="AJ3" s="46"/>
      <c r="AK3" s="46" t="s">
        <v>36</v>
      </c>
      <c r="AL3" s="47"/>
      <c r="AM3" s="47"/>
    </row>
    <row r="4" spans="1:39" ht="18" customHeight="1" x14ac:dyDescent="0.15">
      <c r="A4" s="145" t="s">
        <v>7</v>
      </c>
      <c r="B4" s="141" t="s">
        <v>133</v>
      </c>
      <c r="C4" s="150">
        <f>J$43</f>
        <v>47.5</v>
      </c>
      <c r="D4" s="109" t="str">
        <f>V!Q4</f>
        <v>6 / C</v>
      </c>
      <c r="E4" s="43">
        <v>3</v>
      </c>
      <c r="F4" s="73">
        <f>V!L4</f>
        <v>28</v>
      </c>
      <c r="G4" s="250" t="str">
        <f ca="1">IF($D$1=3,TS!G4,IF($D$1=4,TS!J4,IF($D$1=5,TS!M4,IF($D$1=6,TS!P4,IF($D$1=7,TS!S4,IF($D$1=8,TS!V4,IF($D$1=9,TS!Y4,IF($D$1=10,TS!AB4,""))))))))&amp;IF($D$1=11,TS!AE4,IF($D$1=12,TS!AH4,IF($D$1=13,TS!AK4,IF($D$1=14,TS!AN4,IF($D$1=15,TS!AQ4,IF($D$1=16,TS!AT4,IF($D$1=17,TS!AW4,"")))))))&amp;IF($D$1=18,TS!AZ4,IF($D$1=19,TS!BC4,IF($D$1=20,TS!BF4,IF($D$1=21,TS!BI4,IF($D$1=22,TS!BL4,IF($D$1=23,TS!BO4,""))))))&amp;IF($D$1=24,TS!BR4,IF($D$1=25,TS!BU4,IF($D$1=26,TS!BX4,IF($D$1=27,TS!CA4,IF($D$1=28,TS!CD4,IF($D$1=29,TS!CG4,IF($D$1=1,TS!A4,IF($D$1=2,TS!D4,""))))))))&amp;IF($D$1=30,TS!CJ4,IF($D$1=31,TS!CM4,IF($D$1=32,TS!CP4,IF($D$1=33,TS!CS4,IF($D$1=34,TS!CV4,IF($D$1=35,TS!CY4,IF($D$1=36,TS!DB4,IF($D$1=37,TS!DE4,""))))))))&amp;IF($D$1=38,TS!DH4,IF($D$1=39,TS!DK4,IF($D$1=40,TS!DN4,"")))</f>
        <v>2</v>
      </c>
      <c r="H4" s="250" t="str">
        <f ca="1">IF($D$1=3,TS!H4,IF($D$1=4,TS!K4,IF($D$1=5,TS!N4,IF($D$1=6,TS!Q4,IF($D$1=7,TS!T4,IF($D$1=8,TS!W4,IF($D$1=9,TS!Z4,IF($D$1=10,TS!AC4,""))))))))&amp;IF($D$1=11,TS!AF4,IF($D$1=12,TS!AI4,IF($D$1=13,TS!AL4,IF($D$1=14,TS!AO4,IF($D$1=15,TS!AR4,IF($D$1=16,TS!AU4,IF($D$1=17,TS!AX4,"")))))))&amp;IF($D$1=18,TS!BA4,IF($D$1=19,TS!BD4,IF($D$1=20,TS!BG4,IF($D$1=21,TS!BJ4,IF($D$1=22,TS!BM4,IF($D$1=23,TS!BP4,""))))))&amp;IF($D$1=24,TS!BS4,IF($D$1=25,TS!BV4,IF($D$1=26,TS!BY4,IF($D$1=27,TS!CB4,IF($D$1=28,TS!CE4,IF($D$1=29,TS!CH4,IF($D$1=1,TS!B4,IF($D$1=2,TS!E4,""))))))))&amp;IF($D$1=30,TS!CK4,IF($D$1=31,TS!CN4,IF($D$1=32,TS!CQ4,IF($D$1=33,TS!CT4,IF($D$1=34,TS!CW4,IF($D$1=35,TS!CZ4,IF($D$1=36,TS!DC4,IF($D$1=37,TS!DF4,""))))))))&amp;IF($D$1=38,TS!DI4,IF($D$1=39,TS!DL4,IF($D$1=40,TS!DO4,"")))</f>
        <v>54</v>
      </c>
      <c r="I4" s="251" t="str">
        <f ca="1">IF($D$1=3,TS!I4,IF($D$1=4,TS!L4,IF($D$1=5,TS!O4,IF($D$1=6,TS!R4,IF($D$1=7,TS!U4,IF($D$1=8,TS!X4,IF($D$1=9,TS!AA4,IF($D$1=10,TS!AD4,""))))))))&amp;IF($D$1=11,TS!AG4,IF($D$1=12,TS!AJ4,IF($D$1=13,TS!AM4,IF($D$1=14,TS!AP4,IF($D$1=15,TS!AS4,IF($D$1=16,TS!AV4,IF($D$1=17,TS!AY4,"")))))))&amp;IF($D$1=18,TS!BB4,IF($D$1=19,TS!BE4,IF($D$1=20,TS!BH4,IF($D$1=21,TS!BK4,IF($D$1=22,TS!BN4,IF($D$1=23,TS!BQ4,""))))))&amp;IF($D$1=24,TS!BT4,IF($D$1=25,TS!BW4,IF($D$1=26,TS!BZ4,IF($D$1=27,TS!CC4,IF($D$1=28,TS!CF4,IF($D$1=29,TS!CI4,IF($D$1=1,TS!C4,IF($D$1=2,TS!F4,""))))))))&amp;IF($D$1=30,TS!CL4,IF($D$1=31,TS!CO4,IF($D$1=32,TS!CR4,IF($D$1=33,TS!CU4,IF($D$1=34,TS!CX4,IF($D$1=35,TS!DA4,IF($D$1=36,TS!DD4,IF($D$1=37,TS!DG4,""))))))))&amp;IF($D$1=38,TS!DJ4,IF($D$1=39,TS!DM4,IF($D$1=40,TS!DP4,"")))</f>
        <v>TAKDİR/TEŞEKKÜR SONUÇ LİSTESİ</v>
      </c>
      <c r="J4" s="35">
        <v>5</v>
      </c>
      <c r="K4" s="35">
        <v>8</v>
      </c>
      <c r="L4" s="35">
        <v>9</v>
      </c>
      <c r="M4" s="35">
        <v>8</v>
      </c>
      <c r="N4" s="35">
        <v>7</v>
      </c>
      <c r="O4" s="35">
        <v>6</v>
      </c>
      <c r="P4" s="36">
        <v>5</v>
      </c>
      <c r="Q4" s="36">
        <v>4</v>
      </c>
      <c r="R4" s="36">
        <v>7</v>
      </c>
      <c r="S4" s="36">
        <v>9</v>
      </c>
      <c r="T4" s="36"/>
      <c r="U4" s="36"/>
      <c r="V4" s="36"/>
      <c r="W4" s="36"/>
      <c r="X4" s="36"/>
      <c r="Y4" s="36"/>
      <c r="Z4" s="36"/>
      <c r="AA4" s="36"/>
      <c r="AB4" s="36"/>
      <c r="AC4" s="36"/>
      <c r="AD4" s="249">
        <f t="shared" ref="AD4:AD42" ca="1" si="0">IF(H4="","",SUM(J4:AC4))</f>
        <v>68</v>
      </c>
      <c r="AE4" s="94" t="str">
        <f t="shared" ref="AE4:AE42" ca="1" si="1">IF(G4="","",IF(AD4&gt;=85,"A",IF(AD4&gt;=70,"B",IF(AD4&gt;=50,"C",IF(AD4&gt;0,"D",IF(AD4=0,""))))))</f>
        <v>C</v>
      </c>
      <c r="AH4" s="75" t="s">
        <v>34</v>
      </c>
      <c r="AI4" s="45">
        <v>100</v>
      </c>
      <c r="AJ4" s="46"/>
      <c r="AK4" s="46" t="s">
        <v>37</v>
      </c>
      <c r="AL4" s="47"/>
      <c r="AM4" s="47"/>
    </row>
    <row r="5" spans="1:39" ht="18" customHeight="1" x14ac:dyDescent="0.15">
      <c r="A5" s="145" t="s">
        <v>8</v>
      </c>
      <c r="B5" s="141" t="s">
        <v>62</v>
      </c>
      <c r="C5" s="143">
        <f>K$43</f>
        <v>60</v>
      </c>
      <c r="D5" s="109" t="str">
        <f>V!Q5</f>
        <v>6 / D</v>
      </c>
      <c r="E5" s="43">
        <v>4</v>
      </c>
      <c r="F5" s="73">
        <f>V!L5</f>
        <v>34</v>
      </c>
      <c r="G5" s="250" t="str">
        <f ca="1">IF($D$1=3,TS!G5,IF($D$1=4,TS!J5,IF($D$1=5,TS!M5,IF($D$1=6,TS!P5,IF($D$1=7,TS!S5,IF($D$1=8,TS!V5,IF($D$1=9,TS!Y5,IF($D$1=10,TS!AB5,""))))))))&amp;IF($D$1=11,TS!AE5,IF($D$1=12,TS!AH5,IF($D$1=13,TS!AK5,IF($D$1=14,TS!AN5,IF($D$1=15,TS!AQ5,IF($D$1=16,TS!AT5,IF($D$1=17,TS!AW5,"")))))))&amp;IF($D$1=18,TS!AZ5,IF($D$1=19,TS!BC5,IF($D$1=20,TS!BF5,IF($D$1=21,TS!BI5,IF($D$1=22,TS!BL5,IF($D$1=23,TS!BO5,""))))))&amp;IF($D$1=24,TS!BR5,IF($D$1=25,TS!BU5,IF($D$1=26,TS!BX5,IF($D$1=27,TS!CA5,IF($D$1=28,TS!CD5,IF($D$1=29,TS!CG5,IF($D$1=1,TS!A5,IF($D$1=2,TS!D5,""))))))))&amp;IF($D$1=30,TS!CJ5,IF($D$1=31,TS!CM5,IF($D$1=32,TS!CP5,IF($D$1=33,TS!CS5,IF($D$1=34,TS!CV5,IF($D$1=35,TS!CY5,IF($D$1=36,TS!DB5,IF($D$1=37,TS!DE5,""))))))))&amp;IF($D$1=38,TS!DH5,IF($D$1=39,TS!DK5,IF($D$1=40,TS!DN5,"")))</f>
        <v>3</v>
      </c>
      <c r="H5" s="250" t="str">
        <f ca="1">IF($D$1=3,TS!H5,IF($D$1=4,TS!K5,IF($D$1=5,TS!N5,IF($D$1=6,TS!Q5,IF($D$1=7,TS!T5,IF($D$1=8,TS!W5,IF($D$1=9,TS!Z5,IF($D$1=10,TS!AC5,""))))))))&amp;IF($D$1=11,TS!AF5,IF($D$1=12,TS!AI5,IF($D$1=13,TS!AL5,IF($D$1=14,TS!AO5,IF($D$1=15,TS!AR5,IF($D$1=16,TS!AU5,IF($D$1=17,TS!AX5,"")))))))&amp;IF($D$1=18,TS!BA5,IF($D$1=19,TS!BD5,IF($D$1=20,TS!BG5,IF($D$1=21,TS!BJ5,IF($D$1=22,TS!BM5,IF($D$1=23,TS!BP5,""))))))&amp;IF($D$1=24,TS!BS5,IF($D$1=25,TS!BV5,IF($D$1=26,TS!BY5,IF($D$1=27,TS!CB5,IF($D$1=28,TS!CE5,IF($D$1=29,TS!CH5,IF($D$1=1,TS!B5,IF($D$1=2,TS!E5,""))))))))&amp;IF($D$1=30,TS!CK5,IF($D$1=31,TS!CN5,IF($D$1=32,TS!CQ5,IF($D$1=33,TS!CT5,IF($D$1=34,TS!CW5,IF($D$1=35,TS!CZ5,IF($D$1=36,TS!DC5,IF($D$1=37,TS!DF5,""))))))))&amp;IF($D$1=38,TS!DI5,IF($D$1=39,TS!DL5,IF($D$1=40,TS!DO5,"")))</f>
        <v>69</v>
      </c>
      <c r="I5" s="251" t="str">
        <f ca="1">IF($D$1=3,TS!I5,IF($D$1=4,TS!L5,IF($D$1=5,TS!O5,IF($D$1=6,TS!R5,IF($D$1=7,TS!U5,IF($D$1=8,TS!X5,IF($D$1=9,TS!AA5,IF($D$1=10,TS!AD5,""))))))))&amp;IF($D$1=11,TS!AG5,IF($D$1=12,TS!AJ5,IF($D$1=13,TS!AM5,IF($D$1=14,TS!AP5,IF($D$1=15,TS!AS5,IF($D$1=16,TS!AV5,IF($D$1=17,TS!AY5,"")))))))&amp;IF($D$1=18,TS!BB5,IF($D$1=19,TS!BE5,IF($D$1=20,TS!BH5,IF($D$1=21,TS!BK5,IF($D$1=22,TS!BN5,IF($D$1=23,TS!BQ5,""))))))&amp;IF($D$1=24,TS!BT5,IF($D$1=25,TS!BW5,IF($D$1=26,TS!BZ5,IF($D$1=27,TS!CC5,IF($D$1=28,TS!CF5,IF($D$1=29,TS!CI5,IF($D$1=1,TS!C5,IF($D$1=2,TS!F5,""))))))))&amp;IF($D$1=30,TS!CL5,IF($D$1=31,TS!CO5,IF($D$1=32,TS!CR5,IF($D$1=33,TS!CU5,IF($D$1=34,TS!CX5,IF($D$1=35,TS!DA5,IF($D$1=36,TS!DD5,IF($D$1=37,TS!DG5,""))))))))&amp;IF($D$1=38,TS!DJ5,IF($D$1=39,TS!DM5,IF($D$1=40,TS!DP5,"")))</f>
        <v>TAKDİR/TEŞEKKÜR SONUÇ LİSTESİ</v>
      </c>
      <c r="J5" s="35">
        <v>10</v>
      </c>
      <c r="K5" s="35">
        <v>9</v>
      </c>
      <c r="L5" s="35">
        <v>8</v>
      </c>
      <c r="M5" s="35">
        <v>7</v>
      </c>
      <c r="N5" s="35">
        <v>6</v>
      </c>
      <c r="O5" s="35">
        <v>5</v>
      </c>
      <c r="P5" s="36">
        <v>10</v>
      </c>
      <c r="Q5" s="36">
        <v>10</v>
      </c>
      <c r="R5" s="36">
        <v>10</v>
      </c>
      <c r="S5" s="36">
        <v>10</v>
      </c>
      <c r="T5" s="36"/>
      <c r="U5" s="36"/>
      <c r="V5" s="36"/>
      <c r="W5" s="36"/>
      <c r="X5" s="36"/>
      <c r="Y5" s="36"/>
      <c r="Z5" s="36"/>
      <c r="AA5" s="36"/>
      <c r="AB5" s="36"/>
      <c r="AC5" s="36"/>
      <c r="AD5" s="249">
        <f t="shared" ca="1" si="0"/>
        <v>85</v>
      </c>
      <c r="AE5" s="94" t="str">
        <f t="shared" ca="1" si="1"/>
        <v>A</v>
      </c>
      <c r="AH5" s="75" t="s">
        <v>39</v>
      </c>
      <c r="AI5" s="45" t="s">
        <v>18</v>
      </c>
      <c r="AJ5" s="75" t="s">
        <v>41</v>
      </c>
      <c r="AK5" s="75" t="s">
        <v>40</v>
      </c>
      <c r="AL5" s="75" t="s">
        <v>42</v>
      </c>
      <c r="AM5" s="75" t="s">
        <v>43</v>
      </c>
    </row>
    <row r="6" spans="1:39" ht="18" customHeight="1" x14ac:dyDescent="0.15">
      <c r="A6" s="145" t="s">
        <v>9</v>
      </c>
      <c r="B6" s="141" t="s">
        <v>63</v>
      </c>
      <c r="C6" s="143">
        <f>L$43</f>
        <v>62.5</v>
      </c>
      <c r="D6" s="109" t="str">
        <f>V!Q6</f>
        <v>6 / E</v>
      </c>
      <c r="E6" s="43">
        <v>5</v>
      </c>
      <c r="F6" s="73">
        <f>V!L6</f>
        <v>36</v>
      </c>
      <c r="G6" s="250" t="str">
        <f ca="1">IF($D$1=3,TS!G6,IF($D$1=4,TS!J6,IF($D$1=5,TS!M6,IF($D$1=6,TS!P6,IF($D$1=7,TS!S6,IF($D$1=8,TS!V6,IF($D$1=9,TS!Y6,IF($D$1=10,TS!AB6,""))))))))&amp;IF($D$1=11,TS!AE6,IF($D$1=12,TS!AH6,IF($D$1=13,TS!AK6,IF($D$1=14,TS!AN6,IF($D$1=15,TS!AQ6,IF($D$1=16,TS!AT6,IF($D$1=17,TS!AW6,"")))))))&amp;IF($D$1=18,TS!AZ6,IF($D$1=19,TS!BC6,IF($D$1=20,TS!BF6,IF($D$1=21,TS!BI6,IF($D$1=22,TS!BL6,IF($D$1=23,TS!BO6,""))))))&amp;IF($D$1=24,TS!BR6,IF($D$1=25,TS!BU6,IF($D$1=26,TS!BX6,IF($D$1=27,TS!CA6,IF($D$1=28,TS!CD6,IF($D$1=29,TS!CG6,IF($D$1=1,TS!A6,IF($D$1=2,TS!D6,""))))))))&amp;IF($D$1=30,TS!CJ6,IF($D$1=31,TS!CM6,IF($D$1=32,TS!CP6,IF($D$1=33,TS!CS6,IF($D$1=34,TS!CV6,IF($D$1=35,TS!CY6,IF($D$1=36,TS!DB6,IF($D$1=37,TS!DE6,""))))))))&amp;IF($D$1=38,TS!DH6,IF($D$1=39,TS!DK6,IF($D$1=40,TS!DN6,"")))</f>
        <v>4</v>
      </c>
      <c r="H6" s="250" t="str">
        <f ca="1">IF($D$1=3,TS!H6,IF($D$1=4,TS!K6,IF($D$1=5,TS!N6,IF($D$1=6,TS!Q6,IF($D$1=7,TS!T6,IF($D$1=8,TS!W6,IF($D$1=9,TS!Z6,IF($D$1=10,TS!AC6,""))))))))&amp;IF($D$1=11,TS!AF6,IF($D$1=12,TS!AI6,IF($D$1=13,TS!AL6,IF($D$1=14,TS!AO6,IF($D$1=15,TS!AR6,IF($D$1=16,TS!AU6,IF($D$1=17,TS!AX6,"")))))))&amp;IF($D$1=18,TS!BA6,IF($D$1=19,TS!BD6,IF($D$1=20,TS!BG6,IF($D$1=21,TS!BJ6,IF($D$1=22,TS!BM6,IF($D$1=23,TS!BP6,""))))))&amp;IF($D$1=24,TS!BS6,IF($D$1=25,TS!BV6,IF($D$1=26,TS!BY6,IF($D$1=27,TS!CB6,IF($D$1=28,TS!CE6,IF($D$1=29,TS!CH6,IF($D$1=1,TS!B6,IF($D$1=2,TS!E6,""))))))))&amp;IF($D$1=30,TS!CK6,IF($D$1=31,TS!CN6,IF($D$1=32,TS!CQ6,IF($D$1=33,TS!CT6,IF($D$1=34,TS!CW6,IF($D$1=35,TS!CZ6,IF($D$1=36,TS!DC6,IF($D$1=37,TS!DF6,""))))))))&amp;IF($D$1=38,TS!DI6,IF($D$1=39,TS!DL6,IF($D$1=40,TS!DO6,"")))</f>
        <v>82</v>
      </c>
      <c r="I6" s="251" t="str">
        <f ca="1">IF($D$1=3,TS!I6,IF($D$1=4,TS!L6,IF($D$1=5,TS!O6,IF($D$1=6,TS!R6,IF($D$1=7,TS!U6,IF($D$1=8,TS!X6,IF($D$1=9,TS!AA6,IF($D$1=10,TS!AD6,""))))))))&amp;IF($D$1=11,TS!AG6,IF($D$1=12,TS!AJ6,IF($D$1=13,TS!AM6,IF($D$1=14,TS!AP6,IF($D$1=15,TS!AS6,IF($D$1=16,TS!AV6,IF($D$1=17,TS!AY6,"")))))))&amp;IF($D$1=18,TS!BB6,IF($D$1=19,TS!BE6,IF($D$1=20,TS!BH6,IF($D$1=21,TS!BK6,IF($D$1=22,TS!BN6,IF($D$1=23,TS!BQ6,""))))))&amp;IF($D$1=24,TS!BT6,IF($D$1=25,TS!BW6,IF($D$1=26,TS!BZ6,IF($D$1=27,TS!CC6,IF($D$1=28,TS!CF6,IF($D$1=29,TS!CI6,IF($D$1=1,TS!C6,IF($D$1=2,TS!F6,""))))))))&amp;IF($D$1=30,TS!CL6,IF($D$1=31,TS!CO6,IF($D$1=32,TS!CR6,IF($D$1=33,TS!CU6,IF($D$1=34,TS!CX6,IF($D$1=35,TS!DA6,IF($D$1=36,TS!DD6,IF($D$1=37,TS!DG6,""))))))))&amp;IF($D$1=38,TS!DJ6,IF($D$1=39,TS!DM6,IF($D$1=40,TS!DP6,"")))</f>
        <v>TAKDİR/TEŞEKKÜR SONUÇ LİSTESİ</v>
      </c>
      <c r="J6" s="35">
        <v>1</v>
      </c>
      <c r="K6" s="35">
        <v>3</v>
      </c>
      <c r="L6" s="35">
        <v>3</v>
      </c>
      <c r="M6" s="35">
        <v>3</v>
      </c>
      <c r="N6" s="35">
        <v>3</v>
      </c>
      <c r="O6" s="35">
        <v>9</v>
      </c>
      <c r="P6" s="36">
        <v>8</v>
      </c>
      <c r="Q6" s="36">
        <v>7</v>
      </c>
      <c r="R6" s="36">
        <v>6</v>
      </c>
      <c r="S6" s="36">
        <v>6</v>
      </c>
      <c r="T6" s="36"/>
      <c r="U6" s="36"/>
      <c r="V6" s="36"/>
      <c r="W6" s="36"/>
      <c r="X6" s="36"/>
      <c r="Y6" s="36"/>
      <c r="Z6" s="36"/>
      <c r="AA6" s="36"/>
      <c r="AB6" s="36"/>
      <c r="AC6" s="36"/>
      <c r="AD6" s="249">
        <f t="shared" ca="1" si="0"/>
        <v>49</v>
      </c>
      <c r="AE6" s="94" t="str">
        <f t="shared" ca="1" si="1"/>
        <v>D</v>
      </c>
      <c r="AH6" s="77">
        <v>1</v>
      </c>
      <c r="AI6" s="48">
        <f t="shared" ref="AI6:AI25" si="2">C4</f>
        <v>47.5</v>
      </c>
      <c r="AJ6" s="48">
        <f>IF(AI6&lt;$AI$1,AI6,"")</f>
        <v>47.5</v>
      </c>
      <c r="AK6" s="48" t="str">
        <f>IF(AND(AI6&gt;=$AI$1,AI6&lt;$AI$2),AI6,"")</f>
        <v/>
      </c>
      <c r="AL6" s="49" t="str">
        <f>IF(AND(AI6&gt;=$AI$2,AI6&lt;$AI$3),AI6,"")</f>
        <v/>
      </c>
      <c r="AM6" s="49" t="str">
        <f>IF(AI6&gt;=$AI$3,AI6,"")</f>
        <v/>
      </c>
    </row>
    <row r="7" spans="1:39" ht="18" customHeight="1" x14ac:dyDescent="0.15">
      <c r="A7" s="145" t="s">
        <v>10</v>
      </c>
      <c r="B7" s="141" t="s">
        <v>64</v>
      </c>
      <c r="C7" s="143">
        <f>M$43</f>
        <v>60</v>
      </c>
      <c r="D7" s="109" t="str">
        <f>V!Q7</f>
        <v>6 / F</v>
      </c>
      <c r="E7" s="43">
        <v>6</v>
      </c>
      <c r="F7" s="73">
        <f>V!L7</f>
        <v>37</v>
      </c>
      <c r="G7" s="250" t="str">
        <f ca="1">IF($D$1=3,TS!G7,IF($D$1=4,TS!J7,IF($D$1=5,TS!M7,IF($D$1=6,TS!P7,IF($D$1=7,TS!S7,IF($D$1=8,TS!V7,IF($D$1=9,TS!Y7,IF($D$1=10,TS!AB7,""))))))))&amp;IF($D$1=11,TS!AE7,IF($D$1=12,TS!AH7,IF($D$1=13,TS!AK7,IF($D$1=14,TS!AN7,IF($D$1=15,TS!AQ7,IF($D$1=16,TS!AT7,IF($D$1=17,TS!AW7,"")))))))&amp;IF($D$1=18,TS!AZ7,IF($D$1=19,TS!BC7,IF($D$1=20,TS!BF7,IF($D$1=21,TS!BI7,IF($D$1=22,TS!BL7,IF($D$1=23,TS!BO7,""))))))&amp;IF($D$1=24,TS!BR7,IF($D$1=25,TS!BU7,IF($D$1=26,TS!BX7,IF($D$1=27,TS!CA7,IF($D$1=28,TS!CD7,IF($D$1=29,TS!CG7,IF($D$1=1,TS!A7,IF($D$1=2,TS!D7,""))))))))&amp;IF($D$1=30,TS!CJ7,IF($D$1=31,TS!CM7,IF($D$1=32,TS!CP7,IF($D$1=33,TS!CS7,IF($D$1=34,TS!CV7,IF($D$1=35,TS!CY7,IF($D$1=36,TS!DB7,IF($D$1=37,TS!DE7,""))))))))&amp;IF($D$1=38,TS!DH7,IF($D$1=39,TS!DK7,IF($D$1=40,TS!DN7,"")))</f>
        <v>5</v>
      </c>
      <c r="H7" s="250" t="str">
        <f ca="1">IF($D$1=3,TS!H7,IF($D$1=4,TS!K7,IF($D$1=5,TS!N7,IF($D$1=6,TS!Q7,IF($D$1=7,TS!T7,IF($D$1=8,TS!W7,IF($D$1=9,TS!Z7,IF($D$1=10,TS!AC7,""))))))))&amp;IF($D$1=11,TS!AF7,IF($D$1=12,TS!AI7,IF($D$1=13,TS!AL7,IF($D$1=14,TS!AO7,IF($D$1=15,TS!AR7,IF($D$1=16,TS!AU7,IF($D$1=17,TS!AX7,"")))))))&amp;IF($D$1=18,TS!BA7,IF($D$1=19,TS!BD7,IF($D$1=20,TS!BG7,IF($D$1=21,TS!BJ7,IF($D$1=22,TS!BM7,IF($D$1=23,TS!BP7,""))))))&amp;IF($D$1=24,TS!BS7,IF($D$1=25,TS!BV7,IF($D$1=26,TS!BY7,IF($D$1=27,TS!CB7,IF($D$1=28,TS!CE7,IF($D$1=29,TS!CH7,IF($D$1=1,TS!B7,IF($D$1=2,TS!E7,""))))))))&amp;IF($D$1=30,TS!CK7,IF($D$1=31,TS!CN7,IF($D$1=32,TS!CQ7,IF($D$1=33,TS!CT7,IF($D$1=34,TS!CW7,IF($D$1=35,TS!CZ7,IF($D$1=36,TS!DC7,IF($D$1=37,TS!DF7,""))))))))&amp;IF($D$1=38,TS!DI7,IF($D$1=39,TS!DL7,IF($D$1=40,TS!DO7,"")))</f>
        <v>89</v>
      </c>
      <c r="I7" s="251" t="str">
        <f ca="1">IF($D$1=3,TS!I7,IF($D$1=4,TS!L7,IF($D$1=5,TS!O7,IF($D$1=6,TS!R7,IF($D$1=7,TS!U7,IF($D$1=8,TS!X7,IF($D$1=9,TS!AA7,IF($D$1=10,TS!AD7,""))))))))&amp;IF($D$1=11,TS!AG7,IF($D$1=12,TS!AJ7,IF($D$1=13,TS!AM7,IF($D$1=14,TS!AP7,IF($D$1=15,TS!AS7,IF($D$1=16,TS!AV7,IF($D$1=17,TS!AY7,"")))))))&amp;IF($D$1=18,TS!BB7,IF($D$1=19,TS!BE7,IF($D$1=20,TS!BH7,IF($D$1=21,TS!BK7,IF($D$1=22,TS!BN7,IF($D$1=23,TS!BQ7,""))))))&amp;IF($D$1=24,TS!BT7,IF($D$1=25,TS!BW7,IF($D$1=26,TS!BZ7,IF($D$1=27,TS!CC7,IF($D$1=28,TS!CF7,IF($D$1=29,TS!CI7,IF($D$1=1,TS!C7,IF($D$1=2,TS!F7,""))))))))&amp;IF($D$1=30,TS!CL7,IF($D$1=31,TS!CO7,IF($D$1=32,TS!CR7,IF($D$1=33,TS!CU7,IF($D$1=34,TS!CX7,IF($D$1=35,TS!DA7,IF($D$1=36,TS!DD7,IF($D$1=37,TS!DG7,""))))))))&amp;IF($D$1=38,TS!DJ7,IF($D$1=39,TS!DM7,IF($D$1=40,TS!DP7,"")))</f>
        <v>TAKDİR/TEŞEKKÜR SONUÇ LİSTESİ</v>
      </c>
      <c r="J7" s="35"/>
      <c r="K7" s="35"/>
      <c r="L7" s="35"/>
      <c r="M7" s="35"/>
      <c r="N7" s="35"/>
      <c r="O7" s="35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249">
        <f t="shared" ca="1" si="0"/>
        <v>0</v>
      </c>
      <c r="AE7" s="94" t="str">
        <f t="shared" ca="1" si="1"/>
        <v/>
      </c>
      <c r="AH7" s="77">
        <v>2</v>
      </c>
      <c r="AI7" s="48">
        <f t="shared" si="2"/>
        <v>60</v>
      </c>
      <c r="AJ7" s="48" t="str">
        <f t="shared" ref="AJ7:AJ25" si="3">IF(AI7&lt;$AI$1,AI7,"")</f>
        <v/>
      </c>
      <c r="AK7" s="48">
        <f t="shared" ref="AK7:AK25" si="4">IF(AND(AI7&gt;=$AI$1,AI7&lt;$AI$2),AI7,"")</f>
        <v>60</v>
      </c>
      <c r="AL7" s="49" t="str">
        <f t="shared" ref="AL7:AL25" si="5">IF(AND(AI7&gt;=$AI$2,AI7&lt;$AI$3),AI7,"")</f>
        <v/>
      </c>
      <c r="AM7" s="49" t="str">
        <f t="shared" ref="AM7:AM25" si="6">IF(AI7&gt;=$AI$3,AI7,"")</f>
        <v/>
      </c>
    </row>
    <row r="8" spans="1:39" ht="18" customHeight="1" x14ac:dyDescent="0.15">
      <c r="A8" s="145" t="s">
        <v>11</v>
      </c>
      <c r="B8" s="141" t="s">
        <v>65</v>
      </c>
      <c r="C8" s="143">
        <f>N$43</f>
        <v>57.5</v>
      </c>
      <c r="D8" s="109" t="str">
        <f>V!Q8</f>
        <v>6 / G</v>
      </c>
      <c r="E8" s="43">
        <v>7</v>
      </c>
      <c r="F8" s="73">
        <f>V!L8</f>
        <v>36</v>
      </c>
      <c r="G8" s="250" t="str">
        <f ca="1">IF($D$1=3,TS!G8,IF($D$1=4,TS!J8,IF($D$1=5,TS!M8,IF($D$1=6,TS!P8,IF($D$1=7,TS!S8,IF($D$1=8,TS!V8,IF($D$1=9,TS!Y8,IF($D$1=10,TS!AB8,""))))))))&amp;IF($D$1=11,TS!AE8,IF($D$1=12,TS!AH8,IF($D$1=13,TS!AK8,IF($D$1=14,TS!AN8,IF($D$1=15,TS!AQ8,IF($D$1=16,TS!AT8,IF($D$1=17,TS!AW8,"")))))))&amp;IF($D$1=18,TS!AZ8,IF($D$1=19,TS!BC8,IF($D$1=20,TS!BF8,IF($D$1=21,TS!BI8,IF($D$1=22,TS!BL8,IF($D$1=23,TS!BO8,""))))))&amp;IF($D$1=24,TS!BR8,IF($D$1=25,TS!BU8,IF($D$1=26,TS!BX8,IF($D$1=27,TS!CA8,IF($D$1=28,TS!CD8,IF($D$1=29,TS!CG8,IF($D$1=1,TS!A8,IF($D$1=2,TS!D8,""))))))))&amp;IF($D$1=30,TS!CJ8,IF($D$1=31,TS!CM8,IF($D$1=32,TS!CP8,IF($D$1=33,TS!CS8,IF($D$1=34,TS!CV8,IF($D$1=35,TS!CY8,IF($D$1=36,TS!DB8,IF($D$1=37,TS!DE8,""))))))))&amp;IF($D$1=38,TS!DH8,IF($D$1=39,TS!DK8,IF($D$1=40,TS!DN8,"")))</f>
        <v>6</v>
      </c>
      <c r="H8" s="250" t="str">
        <f ca="1">IF($D$1=3,TS!H8,IF($D$1=4,TS!K8,IF($D$1=5,TS!N8,IF($D$1=6,TS!Q8,IF($D$1=7,TS!T8,IF($D$1=8,TS!W8,IF($D$1=9,TS!Z8,IF($D$1=10,TS!AC8,""))))))))&amp;IF($D$1=11,TS!AF8,IF($D$1=12,TS!AI8,IF($D$1=13,TS!AL8,IF($D$1=14,TS!AO8,IF($D$1=15,TS!AR8,IF($D$1=16,TS!AU8,IF($D$1=17,TS!AX8,"")))))))&amp;IF($D$1=18,TS!BA8,IF($D$1=19,TS!BD8,IF($D$1=20,TS!BG8,IF($D$1=21,TS!BJ8,IF($D$1=22,TS!BM8,IF($D$1=23,TS!BP8,""))))))&amp;IF($D$1=24,TS!BS8,IF($D$1=25,TS!BV8,IF($D$1=26,TS!BY8,IF($D$1=27,TS!CB8,IF($D$1=28,TS!CE8,IF($D$1=29,TS!CH8,IF($D$1=1,TS!B8,IF($D$1=2,TS!E8,""))))))))&amp;IF($D$1=30,TS!CK8,IF($D$1=31,TS!CN8,IF($D$1=32,TS!CQ8,IF($D$1=33,TS!CT8,IF($D$1=34,TS!CW8,IF($D$1=35,TS!CZ8,IF($D$1=36,TS!DC8,IF($D$1=37,TS!DF8,""))))))))&amp;IF($D$1=38,TS!DI8,IF($D$1=39,TS!DL8,IF($D$1=40,TS!DO8,"")))</f>
        <v>178</v>
      </c>
      <c r="I8" s="251" t="str">
        <f ca="1">IF($D$1=3,TS!I8,IF($D$1=4,TS!L8,IF($D$1=5,TS!O8,IF($D$1=6,TS!R8,IF($D$1=7,TS!U8,IF($D$1=8,TS!X8,IF($D$1=9,TS!AA8,IF($D$1=10,TS!AD8,""))))))))&amp;IF($D$1=11,TS!AG8,IF($D$1=12,TS!AJ8,IF($D$1=13,TS!AM8,IF($D$1=14,TS!AP8,IF($D$1=15,TS!AS8,IF($D$1=16,TS!AV8,IF($D$1=17,TS!AY8,"")))))))&amp;IF($D$1=18,TS!BB8,IF($D$1=19,TS!BE8,IF($D$1=20,TS!BH8,IF($D$1=21,TS!BK8,IF($D$1=22,TS!BN8,IF($D$1=23,TS!BQ8,""))))))&amp;IF($D$1=24,TS!BT8,IF($D$1=25,TS!BW8,IF($D$1=26,TS!BZ8,IF($D$1=27,TS!CC8,IF($D$1=28,TS!CF8,IF($D$1=29,TS!CI8,IF($D$1=1,TS!C8,IF($D$1=2,TS!F8,""))))))))&amp;IF($D$1=30,TS!CL8,IF($D$1=31,TS!CO8,IF($D$1=32,TS!CR8,IF($D$1=33,TS!CU8,IF($D$1=34,TS!CX8,IF($D$1=35,TS!DA8,IF($D$1=36,TS!DD8,IF($D$1=37,TS!DG8,""))))))))&amp;IF($D$1=38,TS!DJ8,IF($D$1=39,TS!DM8,IF($D$1=40,TS!DP8,"")))</f>
        <v>TAKDİR/TEŞEKKÜR SONUÇ LİSTESİ</v>
      </c>
      <c r="J8" s="35"/>
      <c r="K8" s="35"/>
      <c r="L8" s="35"/>
      <c r="M8" s="35"/>
      <c r="N8" s="35"/>
      <c r="O8" s="35"/>
      <c r="P8" s="36"/>
      <c r="Q8" s="36"/>
      <c r="R8" s="36"/>
      <c r="S8" s="36"/>
      <c r="T8" s="35"/>
      <c r="U8" s="35"/>
      <c r="V8" s="35"/>
      <c r="W8" s="35"/>
      <c r="X8" s="35"/>
      <c r="Y8" s="35"/>
      <c r="Z8" s="36"/>
      <c r="AA8" s="36"/>
      <c r="AB8" s="36"/>
      <c r="AC8" s="36"/>
      <c r="AD8" s="249">
        <f t="shared" ca="1" si="0"/>
        <v>0</v>
      </c>
      <c r="AE8" s="94" t="str">
        <f t="shared" ca="1" si="1"/>
        <v/>
      </c>
      <c r="AH8" s="77">
        <v>3</v>
      </c>
      <c r="AI8" s="48">
        <f t="shared" si="2"/>
        <v>62.5</v>
      </c>
      <c r="AJ8" s="48" t="str">
        <f t="shared" si="3"/>
        <v/>
      </c>
      <c r="AK8" s="48">
        <f t="shared" si="4"/>
        <v>62.5</v>
      </c>
      <c r="AL8" s="49" t="str">
        <f t="shared" si="5"/>
        <v/>
      </c>
      <c r="AM8" s="49" t="str">
        <f t="shared" si="6"/>
        <v/>
      </c>
    </row>
    <row r="9" spans="1:39" ht="18" customHeight="1" x14ac:dyDescent="0.15">
      <c r="A9" s="145" t="s">
        <v>12</v>
      </c>
      <c r="B9" s="141" t="s">
        <v>66</v>
      </c>
      <c r="C9" s="143">
        <f>O$43</f>
        <v>70</v>
      </c>
      <c r="D9" s="109" t="str">
        <f>V!Q9</f>
        <v>7 / A</v>
      </c>
      <c r="E9" s="43">
        <v>8</v>
      </c>
      <c r="F9" s="73">
        <f>V!L9</f>
        <v>30</v>
      </c>
      <c r="G9" s="250" t="str">
        <f ca="1">IF($D$1=3,TS!G9,IF($D$1=4,TS!J9,IF($D$1=5,TS!M9,IF($D$1=6,TS!P9,IF($D$1=7,TS!S9,IF($D$1=8,TS!V9,IF($D$1=9,TS!Y9,IF($D$1=10,TS!AB9,""))))))))&amp;IF($D$1=11,TS!AE9,IF($D$1=12,TS!AH9,IF($D$1=13,TS!AK9,IF($D$1=14,TS!AN9,IF($D$1=15,TS!AQ9,IF($D$1=16,TS!AT9,IF($D$1=17,TS!AW9,"")))))))&amp;IF($D$1=18,TS!AZ9,IF($D$1=19,TS!BC9,IF($D$1=20,TS!BF9,IF($D$1=21,TS!BI9,IF($D$1=22,TS!BL9,IF($D$1=23,TS!BO9,""))))))&amp;IF($D$1=24,TS!BR9,IF($D$1=25,TS!BU9,IF($D$1=26,TS!BX9,IF($D$1=27,TS!CA9,IF($D$1=28,TS!CD9,IF($D$1=29,TS!CG9,IF($D$1=1,TS!A9,IF($D$1=2,TS!D9,""))))))))&amp;IF($D$1=30,TS!CJ9,IF($D$1=31,TS!CM9,IF($D$1=32,TS!CP9,IF($D$1=33,TS!CS9,IF($D$1=34,TS!CV9,IF($D$1=35,TS!CY9,IF($D$1=36,TS!DB9,IF($D$1=37,TS!DE9,""))))))))&amp;IF($D$1=38,TS!DH9,IF($D$1=39,TS!DK9,IF($D$1=40,TS!DN9,"")))</f>
        <v>7</v>
      </c>
      <c r="H9" s="250" t="str">
        <f ca="1">IF($D$1=3,TS!H9,IF($D$1=4,TS!K9,IF($D$1=5,TS!N9,IF($D$1=6,TS!Q9,IF($D$1=7,TS!T9,IF($D$1=8,TS!W9,IF($D$1=9,TS!Z9,IF($D$1=10,TS!AC9,""))))))))&amp;IF($D$1=11,TS!AF9,IF($D$1=12,TS!AI9,IF($D$1=13,TS!AL9,IF($D$1=14,TS!AO9,IF($D$1=15,TS!AR9,IF($D$1=16,TS!AU9,IF($D$1=17,TS!AX9,"")))))))&amp;IF($D$1=18,TS!BA9,IF($D$1=19,TS!BD9,IF($D$1=20,TS!BG9,IF($D$1=21,TS!BJ9,IF($D$1=22,TS!BM9,IF($D$1=23,TS!BP9,""))))))&amp;IF($D$1=24,TS!BS9,IF($D$1=25,TS!BV9,IF($D$1=26,TS!BY9,IF($D$1=27,TS!CB9,IF($D$1=28,TS!CE9,IF($D$1=29,TS!CH9,IF($D$1=1,TS!B9,IF($D$1=2,TS!E9,""))))))))&amp;IF($D$1=30,TS!CK9,IF($D$1=31,TS!CN9,IF($D$1=32,TS!CQ9,IF($D$1=33,TS!CT9,IF($D$1=34,TS!CW9,IF($D$1=35,TS!CZ9,IF($D$1=36,TS!DC9,IF($D$1=37,TS!DF9,""))))))))&amp;IF($D$1=38,TS!DI9,IF($D$1=39,TS!DL9,IF($D$1=40,TS!DO9,"")))</f>
        <v>196</v>
      </c>
      <c r="I9" s="251" t="str">
        <f ca="1">IF($D$1=3,TS!I9,IF($D$1=4,TS!L9,IF($D$1=5,TS!O9,IF($D$1=6,TS!R9,IF($D$1=7,TS!U9,IF($D$1=8,TS!X9,IF($D$1=9,TS!AA9,IF($D$1=10,TS!AD9,""))))))))&amp;IF($D$1=11,TS!AG9,IF($D$1=12,TS!AJ9,IF($D$1=13,TS!AM9,IF($D$1=14,TS!AP9,IF($D$1=15,TS!AS9,IF($D$1=16,TS!AV9,IF($D$1=17,TS!AY9,"")))))))&amp;IF($D$1=18,TS!BB9,IF($D$1=19,TS!BE9,IF($D$1=20,TS!BH9,IF($D$1=21,TS!BK9,IF($D$1=22,TS!BN9,IF($D$1=23,TS!BQ9,""))))))&amp;IF($D$1=24,TS!BT9,IF($D$1=25,TS!BW9,IF($D$1=26,TS!BZ9,IF($D$1=27,TS!CC9,IF($D$1=28,TS!CF9,IF($D$1=29,TS!CI9,IF($D$1=1,TS!C9,IF($D$1=2,TS!F9,""))))))))&amp;IF($D$1=30,TS!CL9,IF($D$1=31,TS!CO9,IF($D$1=32,TS!CR9,IF($D$1=33,TS!CU9,IF($D$1=34,TS!CX9,IF($D$1=35,TS!DA9,IF($D$1=36,TS!DD9,IF($D$1=37,TS!DG9,""))))))))&amp;IF($D$1=38,TS!DJ9,IF($D$1=39,TS!DM9,IF($D$1=40,TS!DP9,"")))</f>
        <v>TAKDİR/TEŞEKKÜR SONUÇ LİSTESİ</v>
      </c>
      <c r="J9" s="35"/>
      <c r="K9" s="35"/>
      <c r="L9" s="35"/>
      <c r="M9" s="35"/>
      <c r="N9" s="35"/>
      <c r="O9" s="35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249">
        <f t="shared" ca="1" si="0"/>
        <v>0</v>
      </c>
      <c r="AE9" s="94" t="str">
        <f t="shared" ca="1" si="1"/>
        <v/>
      </c>
      <c r="AH9" s="77">
        <v>4</v>
      </c>
      <c r="AI9" s="48">
        <f t="shared" si="2"/>
        <v>60</v>
      </c>
      <c r="AJ9" s="48" t="str">
        <f t="shared" si="3"/>
        <v/>
      </c>
      <c r="AK9" s="48">
        <f t="shared" si="4"/>
        <v>60</v>
      </c>
      <c r="AL9" s="49" t="str">
        <f t="shared" si="5"/>
        <v/>
      </c>
      <c r="AM9" s="49" t="str">
        <f t="shared" si="6"/>
        <v/>
      </c>
    </row>
    <row r="10" spans="1:39" ht="18" customHeight="1" x14ac:dyDescent="0.15">
      <c r="A10" s="145" t="s">
        <v>13</v>
      </c>
      <c r="B10" s="141" t="s">
        <v>67</v>
      </c>
      <c r="C10" s="143">
        <f>P$43</f>
        <v>80</v>
      </c>
      <c r="D10" s="109" t="str">
        <f>V!Q10</f>
        <v>7 / B</v>
      </c>
      <c r="E10" s="43">
        <v>9</v>
      </c>
      <c r="F10" s="73">
        <f>V!L10</f>
        <v>30</v>
      </c>
      <c r="G10" s="250" t="str">
        <f ca="1">IF($D$1=3,TS!G10,IF($D$1=4,TS!J10,IF($D$1=5,TS!M10,IF($D$1=6,TS!P10,IF($D$1=7,TS!S10,IF($D$1=8,TS!V10,IF($D$1=9,TS!Y10,IF($D$1=10,TS!AB10,""))))))))&amp;IF($D$1=11,TS!AE10,IF($D$1=12,TS!AH10,IF($D$1=13,TS!AK10,IF($D$1=14,TS!AN10,IF($D$1=15,TS!AQ10,IF($D$1=16,TS!AT10,IF($D$1=17,TS!AW10,"")))))))&amp;IF($D$1=18,TS!AZ10,IF($D$1=19,TS!BC10,IF($D$1=20,TS!BF10,IF($D$1=21,TS!BI10,IF($D$1=22,TS!BL10,IF($D$1=23,TS!BO10,""))))))&amp;IF($D$1=24,TS!BR10,IF($D$1=25,TS!BU10,IF($D$1=26,TS!BX10,IF($D$1=27,TS!CA10,IF($D$1=28,TS!CD10,IF($D$1=29,TS!CG10,IF($D$1=1,TS!A10,IF($D$1=2,TS!D10,""))))))))&amp;IF($D$1=30,TS!CJ10,IF($D$1=31,TS!CM10,IF($D$1=32,TS!CP10,IF($D$1=33,TS!CS10,IF($D$1=34,TS!CV10,IF($D$1=35,TS!CY10,IF($D$1=36,TS!DB10,IF($D$1=37,TS!DE10,""))))))))&amp;IF($D$1=38,TS!DH10,IF($D$1=39,TS!DK10,IF($D$1=40,TS!DN10,"")))</f>
        <v>8</v>
      </c>
      <c r="H10" s="250" t="str">
        <f ca="1">IF($D$1=3,TS!H10,IF($D$1=4,TS!K10,IF($D$1=5,TS!N10,IF($D$1=6,TS!Q10,IF($D$1=7,TS!T10,IF($D$1=8,TS!W10,IF($D$1=9,TS!Z10,IF($D$1=10,TS!AC10,""))))))))&amp;IF($D$1=11,TS!AF10,IF($D$1=12,TS!AI10,IF($D$1=13,TS!AL10,IF($D$1=14,TS!AO10,IF($D$1=15,TS!AR10,IF($D$1=16,TS!AU10,IF($D$1=17,TS!AX10,"")))))))&amp;IF($D$1=18,TS!BA10,IF($D$1=19,TS!BD10,IF($D$1=20,TS!BG10,IF($D$1=21,TS!BJ10,IF($D$1=22,TS!BM10,IF($D$1=23,TS!BP10,""))))))&amp;IF($D$1=24,TS!BS10,IF($D$1=25,TS!BV10,IF($D$1=26,TS!BY10,IF($D$1=27,TS!CB10,IF($D$1=28,TS!CE10,IF($D$1=29,TS!CH10,IF($D$1=1,TS!B10,IF($D$1=2,TS!E10,""))))))))&amp;IF($D$1=30,TS!CK10,IF($D$1=31,TS!CN10,IF($D$1=32,TS!CQ10,IF($D$1=33,TS!CT10,IF($D$1=34,TS!CW10,IF($D$1=35,TS!CZ10,IF($D$1=36,TS!DC10,IF($D$1=37,TS!DF10,""))))))))&amp;IF($D$1=38,TS!DI10,IF($D$1=39,TS!DL10,IF($D$1=40,TS!DO10,"")))</f>
        <v>197</v>
      </c>
      <c r="I10" s="251" t="str">
        <f ca="1">IF($D$1=3,TS!I10,IF($D$1=4,TS!L10,IF($D$1=5,TS!O10,IF($D$1=6,TS!R10,IF($D$1=7,TS!U10,IF($D$1=8,TS!X10,IF($D$1=9,TS!AA10,IF($D$1=10,TS!AD10,""))))))))&amp;IF($D$1=11,TS!AG10,IF($D$1=12,TS!AJ10,IF($D$1=13,TS!AM10,IF($D$1=14,TS!AP10,IF($D$1=15,TS!AS10,IF($D$1=16,TS!AV10,IF($D$1=17,TS!AY10,"")))))))&amp;IF($D$1=18,TS!BB10,IF($D$1=19,TS!BE10,IF($D$1=20,TS!BH10,IF($D$1=21,TS!BK10,IF($D$1=22,TS!BN10,IF($D$1=23,TS!BQ10,""))))))&amp;IF($D$1=24,TS!BT10,IF($D$1=25,TS!BW10,IF($D$1=26,TS!BZ10,IF($D$1=27,TS!CC10,IF($D$1=28,TS!CF10,IF($D$1=29,TS!CI10,IF($D$1=1,TS!C10,IF($D$1=2,TS!F10,""))))))))&amp;IF($D$1=30,TS!CL10,IF($D$1=31,TS!CO10,IF($D$1=32,TS!CR10,IF($D$1=33,TS!CU10,IF($D$1=34,TS!CX10,IF($D$1=35,TS!DA10,IF($D$1=36,TS!DD10,IF($D$1=37,TS!DG10,""))))))))&amp;IF($D$1=38,TS!DJ10,IF($D$1=39,TS!DM10,IF($D$1=40,TS!DP10,"")))</f>
        <v>TAKDİR/TEŞEKKÜR SONUÇ LİSTESİ</v>
      </c>
      <c r="J10" s="35"/>
      <c r="K10" s="35"/>
      <c r="L10" s="35"/>
      <c r="M10" s="35"/>
      <c r="N10" s="35"/>
      <c r="O10" s="35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249">
        <f t="shared" ca="1" si="0"/>
        <v>0</v>
      </c>
      <c r="AE10" s="94" t="str">
        <f t="shared" ca="1" si="1"/>
        <v/>
      </c>
      <c r="AH10" s="77">
        <v>5</v>
      </c>
      <c r="AI10" s="48">
        <f t="shared" si="2"/>
        <v>57.5</v>
      </c>
      <c r="AJ10" s="48" t="str">
        <f t="shared" si="3"/>
        <v/>
      </c>
      <c r="AK10" s="48">
        <f t="shared" si="4"/>
        <v>57.5</v>
      </c>
      <c r="AL10" s="49" t="str">
        <f t="shared" si="5"/>
        <v/>
      </c>
      <c r="AM10" s="49" t="str">
        <f t="shared" si="6"/>
        <v/>
      </c>
    </row>
    <row r="11" spans="1:39" ht="18" customHeight="1" x14ac:dyDescent="0.15">
      <c r="A11" s="146" t="s">
        <v>14</v>
      </c>
      <c r="B11" s="141" t="s">
        <v>68</v>
      </c>
      <c r="C11" s="143">
        <f>Q$43</f>
        <v>75</v>
      </c>
      <c r="D11" s="109" t="str">
        <f>V!Q11</f>
        <v>7 / C</v>
      </c>
      <c r="E11" s="43">
        <v>10</v>
      </c>
      <c r="F11" s="73">
        <f>V!L11</f>
        <v>35</v>
      </c>
      <c r="G11" s="250" t="str">
        <f ca="1">IF($D$1=3,TS!G11,IF($D$1=4,TS!J11,IF($D$1=5,TS!M11,IF($D$1=6,TS!P11,IF($D$1=7,TS!S11,IF($D$1=8,TS!V11,IF($D$1=9,TS!Y11,IF($D$1=10,TS!AB11,""))))))))&amp;IF($D$1=11,TS!AE11,IF($D$1=12,TS!AH11,IF($D$1=13,TS!AK11,IF($D$1=14,TS!AN11,IF($D$1=15,TS!AQ11,IF($D$1=16,TS!AT11,IF($D$1=17,TS!AW11,"")))))))&amp;IF($D$1=18,TS!AZ11,IF($D$1=19,TS!BC11,IF($D$1=20,TS!BF11,IF($D$1=21,TS!BI11,IF($D$1=22,TS!BL11,IF($D$1=23,TS!BO11,""))))))&amp;IF($D$1=24,TS!BR11,IF($D$1=25,TS!BU11,IF($D$1=26,TS!BX11,IF($D$1=27,TS!CA11,IF($D$1=28,TS!CD11,IF($D$1=29,TS!CG11,IF($D$1=1,TS!A11,IF($D$1=2,TS!D11,""))))))))&amp;IF($D$1=30,TS!CJ11,IF($D$1=31,TS!CM11,IF($D$1=32,TS!CP11,IF($D$1=33,TS!CS11,IF($D$1=34,TS!CV11,IF($D$1=35,TS!CY11,IF($D$1=36,TS!DB11,IF($D$1=37,TS!DE11,""))))))))&amp;IF($D$1=38,TS!DH11,IF($D$1=39,TS!DK11,IF($D$1=40,TS!DN11,"")))</f>
        <v>9</v>
      </c>
      <c r="H11" s="250" t="str">
        <f ca="1">IF($D$1=3,TS!H11,IF($D$1=4,TS!K11,IF($D$1=5,TS!N11,IF($D$1=6,TS!Q11,IF($D$1=7,TS!T11,IF($D$1=8,TS!W11,IF($D$1=9,TS!Z11,IF($D$1=10,TS!AC11,""))))))))&amp;IF($D$1=11,TS!AF11,IF($D$1=12,TS!AI11,IF($D$1=13,TS!AL11,IF($D$1=14,TS!AO11,IF($D$1=15,TS!AR11,IF($D$1=16,TS!AU11,IF($D$1=17,TS!AX11,"")))))))&amp;IF($D$1=18,TS!BA11,IF($D$1=19,TS!BD11,IF($D$1=20,TS!BG11,IF($D$1=21,TS!BJ11,IF($D$1=22,TS!BM11,IF($D$1=23,TS!BP11,""))))))&amp;IF($D$1=24,TS!BS11,IF($D$1=25,TS!BV11,IF($D$1=26,TS!BY11,IF($D$1=27,TS!CB11,IF($D$1=28,TS!CE11,IF($D$1=29,TS!CH11,IF($D$1=1,TS!B11,IF($D$1=2,TS!E11,""))))))))&amp;IF($D$1=30,TS!CK11,IF($D$1=31,TS!CN11,IF($D$1=32,TS!CQ11,IF($D$1=33,TS!CT11,IF($D$1=34,TS!CW11,IF($D$1=35,TS!CZ11,IF($D$1=36,TS!DC11,IF($D$1=37,TS!DF11,""))))))))&amp;IF($D$1=38,TS!DI11,IF($D$1=39,TS!DL11,IF($D$1=40,TS!DO11,"")))</f>
        <v>225</v>
      </c>
      <c r="I11" s="251" t="str">
        <f ca="1">IF($D$1=3,TS!I11,IF($D$1=4,TS!L11,IF($D$1=5,TS!O11,IF($D$1=6,TS!R11,IF($D$1=7,TS!U11,IF($D$1=8,TS!X11,IF($D$1=9,TS!AA11,IF($D$1=10,TS!AD11,""))))))))&amp;IF($D$1=11,TS!AG11,IF($D$1=12,TS!AJ11,IF($D$1=13,TS!AM11,IF($D$1=14,TS!AP11,IF($D$1=15,TS!AS11,IF($D$1=16,TS!AV11,IF($D$1=17,TS!AY11,"")))))))&amp;IF($D$1=18,TS!BB11,IF($D$1=19,TS!BE11,IF($D$1=20,TS!BH11,IF($D$1=21,TS!BK11,IF($D$1=22,TS!BN11,IF($D$1=23,TS!BQ11,""))))))&amp;IF($D$1=24,TS!BT11,IF($D$1=25,TS!BW11,IF($D$1=26,TS!BZ11,IF($D$1=27,TS!CC11,IF($D$1=28,TS!CF11,IF($D$1=29,TS!CI11,IF($D$1=1,TS!C11,IF($D$1=2,TS!F11,""))))))))&amp;IF($D$1=30,TS!CL11,IF($D$1=31,TS!CO11,IF($D$1=32,TS!CR11,IF($D$1=33,TS!CU11,IF($D$1=34,TS!CX11,IF($D$1=35,TS!DA11,IF($D$1=36,TS!DD11,IF($D$1=37,TS!DG11,""))))))))&amp;IF($D$1=38,TS!DJ11,IF($D$1=39,TS!DM11,IF($D$1=40,TS!DP11,"")))</f>
        <v>TAKDİR/TEŞEKKÜR SONUÇ LİSTESİ</v>
      </c>
      <c r="J11" s="35"/>
      <c r="K11" s="35"/>
      <c r="L11" s="35"/>
      <c r="M11" s="35"/>
      <c r="N11" s="35"/>
      <c r="O11" s="35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249">
        <f t="shared" ca="1" si="0"/>
        <v>0</v>
      </c>
      <c r="AE11" s="94" t="str">
        <f t="shared" ca="1" si="1"/>
        <v/>
      </c>
      <c r="AH11" s="77">
        <v>6</v>
      </c>
      <c r="AI11" s="48">
        <f t="shared" si="2"/>
        <v>70</v>
      </c>
      <c r="AJ11" s="48" t="str">
        <f t="shared" si="3"/>
        <v/>
      </c>
      <c r="AK11" s="48" t="str">
        <f t="shared" si="4"/>
        <v/>
      </c>
      <c r="AL11" s="49">
        <f t="shared" si="5"/>
        <v>70</v>
      </c>
      <c r="AM11" s="49" t="str">
        <f t="shared" si="6"/>
        <v/>
      </c>
    </row>
    <row r="12" spans="1:39" ht="18" customHeight="1" x14ac:dyDescent="0.15">
      <c r="A12" s="146" t="s">
        <v>15</v>
      </c>
      <c r="B12" s="141" t="s">
        <v>69</v>
      </c>
      <c r="C12" s="143">
        <f>R$43</f>
        <v>82.5</v>
      </c>
      <c r="D12" s="109" t="str">
        <f>V!Q12</f>
        <v>7 / D</v>
      </c>
      <c r="E12" s="43">
        <v>11</v>
      </c>
      <c r="F12" s="73">
        <f>V!L12</f>
        <v>33</v>
      </c>
      <c r="G12" s="250" t="str">
        <f ca="1">IF($D$1=3,TS!G12,IF($D$1=4,TS!J12,IF($D$1=5,TS!M12,IF($D$1=6,TS!P12,IF($D$1=7,TS!S12,IF($D$1=8,TS!V12,IF($D$1=9,TS!Y12,IF($D$1=10,TS!AB12,""))))))))&amp;IF($D$1=11,TS!AE12,IF($D$1=12,TS!AH12,IF($D$1=13,TS!AK12,IF($D$1=14,TS!AN12,IF($D$1=15,TS!AQ12,IF($D$1=16,TS!AT12,IF($D$1=17,TS!AW12,"")))))))&amp;IF($D$1=18,TS!AZ12,IF($D$1=19,TS!BC12,IF($D$1=20,TS!BF12,IF($D$1=21,TS!BI12,IF($D$1=22,TS!BL12,IF($D$1=23,TS!BO12,""))))))&amp;IF($D$1=24,TS!BR12,IF($D$1=25,TS!BU12,IF($D$1=26,TS!BX12,IF($D$1=27,TS!CA12,IF($D$1=28,TS!CD12,IF($D$1=29,TS!CG12,IF($D$1=1,TS!A12,IF($D$1=2,TS!D12,""))))))))&amp;IF($D$1=30,TS!CJ12,IF($D$1=31,TS!CM12,IF($D$1=32,TS!CP12,IF($D$1=33,TS!CS12,IF($D$1=34,TS!CV12,IF($D$1=35,TS!CY12,IF($D$1=36,TS!DB12,IF($D$1=37,TS!DE12,""))))))))&amp;IF($D$1=38,TS!DH12,IF($D$1=39,TS!DK12,IF($D$1=40,TS!DN12,"")))</f>
        <v>10</v>
      </c>
      <c r="H12" s="250" t="str">
        <f ca="1">IF($D$1=3,TS!H12,IF($D$1=4,TS!K12,IF($D$1=5,TS!N12,IF($D$1=6,TS!Q12,IF($D$1=7,TS!T12,IF($D$1=8,TS!W12,IF($D$1=9,TS!Z12,IF($D$1=10,TS!AC12,""))))))))&amp;IF($D$1=11,TS!AF12,IF($D$1=12,TS!AI12,IF($D$1=13,TS!AL12,IF($D$1=14,TS!AO12,IF($D$1=15,TS!AR12,IF($D$1=16,TS!AU12,IF($D$1=17,TS!AX12,"")))))))&amp;IF($D$1=18,TS!BA12,IF($D$1=19,TS!BD12,IF($D$1=20,TS!BG12,IF($D$1=21,TS!BJ12,IF($D$1=22,TS!BM12,IF($D$1=23,TS!BP12,""))))))&amp;IF($D$1=24,TS!BS12,IF($D$1=25,TS!BV12,IF($D$1=26,TS!BY12,IF($D$1=27,TS!CB12,IF($D$1=28,TS!CE12,IF($D$1=29,TS!CH12,IF($D$1=1,TS!B12,IF($D$1=2,TS!E12,""))))))))&amp;IF($D$1=30,TS!CK12,IF($D$1=31,TS!CN12,IF($D$1=32,TS!CQ12,IF($D$1=33,TS!CT12,IF($D$1=34,TS!CW12,IF($D$1=35,TS!CZ12,IF($D$1=36,TS!DC12,IF($D$1=37,TS!DF12,""))))))))&amp;IF($D$1=38,TS!DI12,IF($D$1=39,TS!DL12,IF($D$1=40,TS!DO12,"")))</f>
        <v>329</v>
      </c>
      <c r="I12" s="251" t="str">
        <f ca="1">IF($D$1=3,TS!I12,IF($D$1=4,TS!L12,IF($D$1=5,TS!O12,IF($D$1=6,TS!R12,IF($D$1=7,TS!U12,IF($D$1=8,TS!X12,IF($D$1=9,TS!AA12,IF($D$1=10,TS!AD12,""))))))))&amp;IF($D$1=11,TS!AG12,IF($D$1=12,TS!AJ12,IF($D$1=13,TS!AM12,IF($D$1=14,TS!AP12,IF($D$1=15,TS!AS12,IF($D$1=16,TS!AV12,IF($D$1=17,TS!AY12,"")))))))&amp;IF($D$1=18,TS!BB12,IF($D$1=19,TS!BE12,IF($D$1=20,TS!BH12,IF($D$1=21,TS!BK12,IF($D$1=22,TS!BN12,IF($D$1=23,TS!BQ12,""))))))&amp;IF($D$1=24,TS!BT12,IF($D$1=25,TS!BW12,IF($D$1=26,TS!BZ12,IF($D$1=27,TS!CC12,IF($D$1=28,TS!CF12,IF($D$1=29,TS!CI12,IF($D$1=1,TS!C12,IF($D$1=2,TS!F12,""))))))))&amp;IF($D$1=30,TS!CL12,IF($D$1=31,TS!CO12,IF($D$1=32,TS!CR12,IF($D$1=33,TS!CU12,IF($D$1=34,TS!CX12,IF($D$1=35,TS!DA12,IF($D$1=36,TS!DD12,IF($D$1=37,TS!DG12,""))))))))&amp;IF($D$1=38,TS!DJ12,IF($D$1=39,TS!DM12,IF($D$1=40,TS!DP12,"")))</f>
        <v>TAKDİR/TEŞEKKÜR SONUÇ LİSTESİ</v>
      </c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249">
        <f t="shared" ca="1" si="0"/>
        <v>0</v>
      </c>
      <c r="AE12" s="94" t="str">
        <f t="shared" ca="1" si="1"/>
        <v/>
      </c>
      <c r="AH12" s="77">
        <v>7</v>
      </c>
      <c r="AI12" s="48">
        <f t="shared" si="2"/>
        <v>80</v>
      </c>
      <c r="AJ12" s="48" t="str">
        <f t="shared" si="3"/>
        <v/>
      </c>
      <c r="AK12" s="48" t="str">
        <f t="shared" si="4"/>
        <v/>
      </c>
      <c r="AL12" s="49">
        <f t="shared" si="5"/>
        <v>80</v>
      </c>
      <c r="AM12" s="49" t="str">
        <f t="shared" si="6"/>
        <v/>
      </c>
    </row>
    <row r="13" spans="1:39" ht="18" customHeight="1" x14ac:dyDescent="0.15">
      <c r="A13" s="145" t="s">
        <v>16</v>
      </c>
      <c r="B13" s="141" t="s">
        <v>70</v>
      </c>
      <c r="C13" s="144">
        <f>S$43</f>
        <v>87.5</v>
      </c>
      <c r="D13" s="109" t="str">
        <f>V!Q13</f>
        <v>7 / E</v>
      </c>
      <c r="E13" s="43">
        <v>12</v>
      </c>
      <c r="F13" s="73">
        <f>V!L13</f>
        <v>31</v>
      </c>
      <c r="G13" s="250" t="str">
        <f ca="1">IF($D$1=3,TS!G13,IF($D$1=4,TS!J13,IF($D$1=5,TS!M13,IF($D$1=6,TS!P13,IF($D$1=7,TS!S13,IF($D$1=8,TS!V13,IF($D$1=9,TS!Y13,IF($D$1=10,TS!AB13,""))))))))&amp;IF($D$1=11,TS!AE13,IF($D$1=12,TS!AH13,IF($D$1=13,TS!AK13,IF($D$1=14,TS!AN13,IF($D$1=15,TS!AQ13,IF($D$1=16,TS!AT13,IF($D$1=17,TS!AW13,"")))))))&amp;IF($D$1=18,TS!AZ13,IF($D$1=19,TS!BC13,IF($D$1=20,TS!BF13,IF($D$1=21,TS!BI13,IF($D$1=22,TS!BL13,IF($D$1=23,TS!BO13,""))))))&amp;IF($D$1=24,TS!BR13,IF($D$1=25,TS!BU13,IF($D$1=26,TS!BX13,IF($D$1=27,TS!CA13,IF($D$1=28,TS!CD13,IF($D$1=29,TS!CG13,IF($D$1=1,TS!A13,IF($D$1=2,TS!D13,""))))))))&amp;IF($D$1=30,TS!CJ13,IF($D$1=31,TS!CM13,IF($D$1=32,TS!CP13,IF($D$1=33,TS!CS13,IF($D$1=34,TS!CV13,IF($D$1=35,TS!CY13,IF($D$1=36,TS!DB13,IF($D$1=37,TS!DE13,""))))))))&amp;IF($D$1=38,TS!DH13,IF($D$1=39,TS!DK13,IF($D$1=40,TS!DN13,"")))</f>
        <v>11</v>
      </c>
      <c r="H13" s="250" t="str">
        <f ca="1">IF($D$1=3,TS!H13,IF($D$1=4,TS!K13,IF($D$1=5,TS!N13,IF($D$1=6,TS!Q13,IF($D$1=7,TS!T13,IF($D$1=8,TS!W13,IF($D$1=9,TS!Z13,IF($D$1=10,TS!AC13,""))))))))&amp;IF($D$1=11,TS!AF13,IF($D$1=12,TS!AI13,IF($D$1=13,TS!AL13,IF($D$1=14,TS!AO13,IF($D$1=15,TS!AR13,IF($D$1=16,TS!AU13,IF($D$1=17,TS!AX13,"")))))))&amp;IF($D$1=18,TS!BA13,IF($D$1=19,TS!BD13,IF($D$1=20,TS!BG13,IF($D$1=21,TS!BJ13,IF($D$1=22,TS!BM13,IF($D$1=23,TS!BP13,""))))))&amp;IF($D$1=24,TS!BS13,IF($D$1=25,TS!BV13,IF($D$1=26,TS!BY13,IF($D$1=27,TS!CB13,IF($D$1=28,TS!CE13,IF($D$1=29,TS!CH13,IF($D$1=1,TS!B13,IF($D$1=2,TS!E13,""))))))))&amp;IF($D$1=30,TS!CK13,IF($D$1=31,TS!CN13,IF($D$1=32,TS!CQ13,IF($D$1=33,TS!CT13,IF($D$1=34,TS!CW13,IF($D$1=35,TS!CZ13,IF($D$1=36,TS!DC13,IF($D$1=37,TS!DF13,""))))))))&amp;IF($D$1=38,TS!DI13,IF($D$1=39,TS!DL13,IF($D$1=40,TS!DO13,"")))</f>
        <v>347</v>
      </c>
      <c r="I13" s="251" t="str">
        <f ca="1">IF($D$1=3,TS!I13,IF($D$1=4,TS!L13,IF($D$1=5,TS!O13,IF($D$1=6,TS!R13,IF($D$1=7,TS!U13,IF($D$1=8,TS!X13,IF($D$1=9,TS!AA13,IF($D$1=10,TS!AD13,""))))))))&amp;IF($D$1=11,TS!AG13,IF($D$1=12,TS!AJ13,IF($D$1=13,TS!AM13,IF($D$1=14,TS!AP13,IF($D$1=15,TS!AS13,IF($D$1=16,TS!AV13,IF($D$1=17,TS!AY13,"")))))))&amp;IF($D$1=18,TS!BB13,IF($D$1=19,TS!BE13,IF($D$1=20,TS!BH13,IF($D$1=21,TS!BK13,IF($D$1=22,TS!BN13,IF($D$1=23,TS!BQ13,""))))))&amp;IF($D$1=24,TS!BT13,IF($D$1=25,TS!BW13,IF($D$1=26,TS!BZ13,IF($D$1=27,TS!CC13,IF($D$1=28,TS!CF13,IF($D$1=29,TS!CI13,IF($D$1=1,TS!C13,IF($D$1=2,TS!F13,""))))))))&amp;IF($D$1=30,TS!CL13,IF($D$1=31,TS!CO13,IF($D$1=32,TS!CR13,IF($D$1=33,TS!CU13,IF($D$1=34,TS!CX13,IF($D$1=35,TS!DA13,IF($D$1=36,TS!DD13,IF($D$1=37,TS!DG13,""))))))))&amp;IF($D$1=38,TS!DJ13,IF($D$1=39,TS!DM13,IF($D$1=40,TS!DP13,"")))</f>
        <v>TAKDİR/TEŞEKKÜR SONUÇ LİSTESİ</v>
      </c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249">
        <f t="shared" ca="1" si="0"/>
        <v>0</v>
      </c>
      <c r="AE13" s="94" t="str">
        <f t="shared" ca="1" si="1"/>
        <v/>
      </c>
      <c r="AH13" s="77">
        <v>8</v>
      </c>
      <c r="AI13" s="48">
        <f t="shared" si="2"/>
        <v>75</v>
      </c>
      <c r="AJ13" s="48" t="str">
        <f t="shared" si="3"/>
        <v/>
      </c>
      <c r="AK13" s="48" t="str">
        <f t="shared" si="4"/>
        <v/>
      </c>
      <c r="AL13" s="49">
        <f t="shared" si="5"/>
        <v>75</v>
      </c>
      <c r="AM13" s="49" t="str">
        <f t="shared" si="6"/>
        <v/>
      </c>
    </row>
    <row r="14" spans="1:39" ht="18" customHeight="1" x14ac:dyDescent="0.15">
      <c r="A14" s="146" t="s">
        <v>21</v>
      </c>
      <c r="B14" s="141"/>
      <c r="C14" s="144" t="str">
        <f>T$43</f>
        <v/>
      </c>
      <c r="D14" s="109" t="str">
        <f>V!Q14</f>
        <v>7 / F</v>
      </c>
      <c r="E14" s="43">
        <v>13</v>
      </c>
      <c r="F14" s="73">
        <f>V!L14</f>
        <v>36</v>
      </c>
      <c r="G14" s="250" t="str">
        <f ca="1">IF($D$1=3,TS!G14,IF($D$1=4,TS!J14,IF($D$1=5,TS!M14,IF($D$1=6,TS!P14,IF($D$1=7,TS!S14,IF($D$1=8,TS!V14,IF($D$1=9,TS!Y14,IF($D$1=10,TS!AB14,""))))))))&amp;IF($D$1=11,TS!AE14,IF($D$1=12,TS!AH14,IF($D$1=13,TS!AK14,IF($D$1=14,TS!AN14,IF($D$1=15,TS!AQ14,IF($D$1=16,TS!AT14,IF($D$1=17,TS!AW14,"")))))))&amp;IF($D$1=18,TS!AZ14,IF($D$1=19,TS!BC14,IF($D$1=20,TS!BF14,IF($D$1=21,TS!BI14,IF($D$1=22,TS!BL14,IF($D$1=23,TS!BO14,""))))))&amp;IF($D$1=24,TS!BR14,IF($D$1=25,TS!BU14,IF($D$1=26,TS!BX14,IF($D$1=27,TS!CA14,IF($D$1=28,TS!CD14,IF($D$1=29,TS!CG14,IF($D$1=1,TS!A14,IF($D$1=2,TS!D14,""))))))))&amp;IF($D$1=30,TS!CJ14,IF($D$1=31,TS!CM14,IF($D$1=32,TS!CP14,IF($D$1=33,TS!CS14,IF($D$1=34,TS!CV14,IF($D$1=35,TS!CY14,IF($D$1=36,TS!DB14,IF($D$1=37,TS!DE14,""))))))))&amp;IF($D$1=38,TS!DH14,IF($D$1=39,TS!DK14,IF($D$1=40,TS!DN14,"")))</f>
        <v>12</v>
      </c>
      <c r="H14" s="250" t="str">
        <f ca="1">IF($D$1=3,TS!H14,IF($D$1=4,TS!K14,IF($D$1=5,TS!N14,IF($D$1=6,TS!Q14,IF($D$1=7,TS!T14,IF($D$1=8,TS!W14,IF($D$1=9,TS!Z14,IF($D$1=10,TS!AC14,""))))))))&amp;IF($D$1=11,TS!AF14,IF($D$1=12,TS!AI14,IF($D$1=13,TS!AL14,IF($D$1=14,TS!AO14,IF($D$1=15,TS!AR14,IF($D$1=16,TS!AU14,IF($D$1=17,TS!AX14,"")))))))&amp;IF($D$1=18,TS!BA14,IF($D$1=19,TS!BD14,IF($D$1=20,TS!BG14,IF($D$1=21,TS!BJ14,IF($D$1=22,TS!BM14,IF($D$1=23,TS!BP14,""))))))&amp;IF($D$1=24,TS!BS14,IF($D$1=25,TS!BV14,IF($D$1=26,TS!BY14,IF($D$1=27,TS!CB14,IF($D$1=28,TS!CE14,IF($D$1=29,TS!CH14,IF($D$1=1,TS!B14,IF($D$1=2,TS!E14,""))))))))&amp;IF($D$1=30,TS!CK14,IF($D$1=31,TS!CN14,IF($D$1=32,TS!CQ14,IF($D$1=33,TS!CT14,IF($D$1=34,TS!CW14,IF($D$1=35,TS!CZ14,IF($D$1=36,TS!DC14,IF($D$1=37,TS!DF14,""))))))))&amp;IF($D$1=38,TS!DI14,IF($D$1=39,TS!DL14,IF($D$1=40,TS!DO14,"")))</f>
        <v>349</v>
      </c>
      <c r="I14" s="251" t="str">
        <f ca="1">IF($D$1=3,TS!I14,IF($D$1=4,TS!L14,IF($D$1=5,TS!O14,IF($D$1=6,TS!R14,IF($D$1=7,TS!U14,IF($D$1=8,TS!X14,IF($D$1=9,TS!AA14,IF($D$1=10,TS!AD14,""))))))))&amp;IF($D$1=11,TS!AG14,IF($D$1=12,TS!AJ14,IF($D$1=13,TS!AM14,IF($D$1=14,TS!AP14,IF($D$1=15,TS!AS14,IF($D$1=16,TS!AV14,IF($D$1=17,TS!AY14,"")))))))&amp;IF($D$1=18,TS!BB14,IF($D$1=19,TS!BE14,IF($D$1=20,TS!BH14,IF($D$1=21,TS!BK14,IF($D$1=22,TS!BN14,IF($D$1=23,TS!BQ14,""))))))&amp;IF($D$1=24,TS!BT14,IF($D$1=25,TS!BW14,IF($D$1=26,TS!BZ14,IF($D$1=27,TS!CC14,IF($D$1=28,TS!CF14,IF($D$1=29,TS!CI14,IF($D$1=1,TS!C14,IF($D$1=2,TS!F14,""))))))))&amp;IF($D$1=30,TS!CL14,IF($D$1=31,TS!CO14,IF($D$1=32,TS!CR14,IF($D$1=33,TS!CU14,IF($D$1=34,TS!CX14,IF($D$1=35,TS!DA14,IF($D$1=36,TS!DD14,IF($D$1=37,TS!DG14,""))))))))&amp;IF($D$1=38,TS!DJ14,IF($D$1=39,TS!DM14,IF($D$1=40,TS!DP14,"")))</f>
        <v>TAKDİR/TEŞEKKÜR SONUÇ LİSTESİ</v>
      </c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49">
        <f t="shared" ca="1" si="0"/>
        <v>0</v>
      </c>
      <c r="AE14" s="94" t="str">
        <f t="shared" ca="1" si="1"/>
        <v/>
      </c>
      <c r="AH14" s="77">
        <v>9</v>
      </c>
      <c r="AI14" s="48">
        <f t="shared" si="2"/>
        <v>82.5</v>
      </c>
      <c r="AJ14" s="48" t="str">
        <f t="shared" si="3"/>
        <v/>
      </c>
      <c r="AK14" s="48" t="str">
        <f t="shared" si="4"/>
        <v/>
      </c>
      <c r="AL14" s="49">
        <f t="shared" si="5"/>
        <v>82.5</v>
      </c>
      <c r="AM14" s="49" t="str">
        <f t="shared" si="6"/>
        <v/>
      </c>
    </row>
    <row r="15" spans="1:39" ht="18" customHeight="1" x14ac:dyDescent="0.15">
      <c r="A15" s="145" t="s">
        <v>22</v>
      </c>
      <c r="B15" s="141"/>
      <c r="C15" s="144" t="str">
        <f>U$43</f>
        <v/>
      </c>
      <c r="D15" s="109" t="str">
        <f>V!Q15</f>
        <v>8 / A</v>
      </c>
      <c r="E15" s="43">
        <v>14</v>
      </c>
      <c r="F15" s="73">
        <f>V!L15</f>
        <v>32</v>
      </c>
      <c r="G15" s="250" t="str">
        <f ca="1">IF($D$1=3,TS!G15,IF($D$1=4,TS!J15,IF($D$1=5,TS!M15,IF($D$1=6,TS!P15,IF($D$1=7,TS!S15,IF($D$1=8,TS!V15,IF($D$1=9,TS!Y15,IF($D$1=10,TS!AB15,""))))))))&amp;IF($D$1=11,TS!AE15,IF($D$1=12,TS!AH15,IF($D$1=13,TS!AK15,IF($D$1=14,TS!AN15,IF($D$1=15,TS!AQ15,IF($D$1=16,TS!AT15,IF($D$1=17,TS!AW15,"")))))))&amp;IF($D$1=18,TS!AZ15,IF($D$1=19,TS!BC15,IF($D$1=20,TS!BF15,IF($D$1=21,TS!BI15,IF($D$1=22,TS!BL15,IF($D$1=23,TS!BO15,""))))))&amp;IF($D$1=24,TS!BR15,IF($D$1=25,TS!BU15,IF($D$1=26,TS!BX15,IF($D$1=27,TS!CA15,IF($D$1=28,TS!CD15,IF($D$1=29,TS!CG15,IF($D$1=1,TS!A15,IF($D$1=2,TS!D15,""))))))))&amp;IF($D$1=30,TS!CJ15,IF($D$1=31,TS!CM15,IF($D$1=32,TS!CP15,IF($D$1=33,TS!CS15,IF($D$1=34,TS!CV15,IF($D$1=35,TS!CY15,IF($D$1=36,TS!DB15,IF($D$1=37,TS!DE15,""))))))))&amp;IF($D$1=38,TS!DH15,IF($D$1=39,TS!DK15,IF($D$1=40,TS!DN15,"")))</f>
        <v>13</v>
      </c>
      <c r="H15" s="250" t="str">
        <f ca="1">IF($D$1=3,TS!H15,IF($D$1=4,TS!K15,IF($D$1=5,TS!N15,IF($D$1=6,TS!Q15,IF($D$1=7,TS!T15,IF($D$1=8,TS!W15,IF($D$1=9,TS!Z15,IF($D$1=10,TS!AC15,""))))))))&amp;IF($D$1=11,TS!AF15,IF($D$1=12,TS!AI15,IF($D$1=13,TS!AL15,IF($D$1=14,TS!AO15,IF($D$1=15,TS!AR15,IF($D$1=16,TS!AU15,IF($D$1=17,TS!AX15,"")))))))&amp;IF($D$1=18,TS!BA15,IF($D$1=19,TS!BD15,IF($D$1=20,TS!BG15,IF($D$1=21,TS!BJ15,IF($D$1=22,TS!BM15,IF($D$1=23,TS!BP15,""))))))&amp;IF($D$1=24,TS!BS15,IF($D$1=25,TS!BV15,IF($D$1=26,TS!BY15,IF($D$1=27,TS!CB15,IF($D$1=28,TS!CE15,IF($D$1=29,TS!CH15,IF($D$1=1,TS!B15,IF($D$1=2,TS!E15,""))))))))&amp;IF($D$1=30,TS!CK15,IF($D$1=31,TS!CN15,IF($D$1=32,TS!CQ15,IF($D$1=33,TS!CT15,IF($D$1=34,TS!CW15,IF($D$1=35,TS!CZ15,IF($D$1=36,TS!DC15,IF($D$1=37,TS!DF15,""))))))))&amp;IF($D$1=38,TS!DI15,IF($D$1=39,TS!DL15,IF($D$1=40,TS!DO15,"")))</f>
        <v>429</v>
      </c>
      <c r="I15" s="251" t="str">
        <f ca="1">IF($D$1=3,TS!I15,IF($D$1=4,TS!L15,IF($D$1=5,TS!O15,IF($D$1=6,TS!R15,IF($D$1=7,TS!U15,IF($D$1=8,TS!X15,IF($D$1=9,TS!AA15,IF($D$1=10,TS!AD15,""))))))))&amp;IF($D$1=11,TS!AG15,IF($D$1=12,TS!AJ15,IF($D$1=13,TS!AM15,IF($D$1=14,TS!AP15,IF($D$1=15,TS!AS15,IF($D$1=16,TS!AV15,IF($D$1=17,TS!AY15,"")))))))&amp;IF($D$1=18,TS!BB15,IF($D$1=19,TS!BE15,IF($D$1=20,TS!BH15,IF($D$1=21,TS!BK15,IF($D$1=22,TS!BN15,IF($D$1=23,TS!BQ15,""))))))&amp;IF($D$1=24,TS!BT15,IF($D$1=25,TS!BW15,IF($D$1=26,TS!BZ15,IF($D$1=27,TS!CC15,IF($D$1=28,TS!CF15,IF($D$1=29,TS!CI15,IF($D$1=1,TS!C15,IF($D$1=2,TS!F15,""))))))))&amp;IF($D$1=30,TS!CL15,IF($D$1=31,TS!CO15,IF($D$1=32,TS!CR15,IF($D$1=33,TS!CU15,IF($D$1=34,TS!CX15,IF($D$1=35,TS!DA15,IF($D$1=36,TS!DD15,IF($D$1=37,TS!DG15,""))))))))&amp;IF($D$1=38,TS!DJ15,IF($D$1=39,TS!DM15,IF($D$1=40,TS!DP15,"")))</f>
        <v>TAKDİR/TEŞEKKÜR SONUÇ LİSTESİ</v>
      </c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249">
        <f t="shared" ca="1" si="0"/>
        <v>0</v>
      </c>
      <c r="AE15" s="94" t="str">
        <f t="shared" ca="1" si="1"/>
        <v/>
      </c>
      <c r="AH15" s="77">
        <v>10</v>
      </c>
      <c r="AI15" s="48">
        <f t="shared" si="2"/>
        <v>87.5</v>
      </c>
      <c r="AJ15" s="48" t="str">
        <f t="shared" si="3"/>
        <v/>
      </c>
      <c r="AK15" s="48" t="str">
        <f t="shared" si="4"/>
        <v/>
      </c>
      <c r="AL15" s="49" t="str">
        <f t="shared" si="5"/>
        <v/>
      </c>
      <c r="AM15" s="49">
        <f t="shared" si="6"/>
        <v>87.5</v>
      </c>
    </row>
    <row r="16" spans="1:39" ht="18" customHeight="1" x14ac:dyDescent="0.15">
      <c r="A16" s="146" t="s">
        <v>23</v>
      </c>
      <c r="B16" s="141"/>
      <c r="C16" s="144" t="str">
        <f>V$43</f>
        <v/>
      </c>
      <c r="D16" s="109" t="str">
        <f>V!Q16</f>
        <v>8 / B</v>
      </c>
      <c r="E16" s="43">
        <v>15</v>
      </c>
      <c r="F16" s="73">
        <f>V!L16</f>
        <v>27</v>
      </c>
      <c r="G16" s="250" t="str">
        <f ca="1">IF($D$1=3,TS!G16,IF($D$1=4,TS!J16,IF($D$1=5,TS!M16,IF($D$1=6,TS!P16,IF($D$1=7,TS!S16,IF($D$1=8,TS!V16,IF($D$1=9,TS!Y16,IF($D$1=10,TS!AB16,""))))))))&amp;IF($D$1=11,TS!AE16,IF($D$1=12,TS!AH16,IF($D$1=13,TS!AK16,IF($D$1=14,TS!AN16,IF($D$1=15,TS!AQ16,IF($D$1=16,TS!AT16,IF($D$1=17,TS!AW16,"")))))))&amp;IF($D$1=18,TS!AZ16,IF($D$1=19,TS!BC16,IF($D$1=20,TS!BF16,IF($D$1=21,TS!BI16,IF($D$1=22,TS!BL16,IF($D$1=23,TS!BO16,""))))))&amp;IF($D$1=24,TS!BR16,IF($D$1=25,TS!BU16,IF($D$1=26,TS!BX16,IF($D$1=27,TS!CA16,IF($D$1=28,TS!CD16,IF($D$1=29,TS!CG16,IF($D$1=1,TS!A16,IF($D$1=2,TS!D16,""))))))))&amp;IF($D$1=30,TS!CJ16,IF($D$1=31,TS!CM16,IF($D$1=32,TS!CP16,IF($D$1=33,TS!CS16,IF($D$1=34,TS!CV16,IF($D$1=35,TS!CY16,IF($D$1=36,TS!DB16,IF($D$1=37,TS!DE16,""))))))))&amp;IF($D$1=38,TS!DH16,IF($D$1=39,TS!DK16,IF($D$1=40,TS!DN16,"")))</f>
        <v>14</v>
      </c>
      <c r="H16" s="250" t="str">
        <f ca="1">IF($D$1=3,TS!H16,IF($D$1=4,TS!K16,IF($D$1=5,TS!N16,IF($D$1=6,TS!Q16,IF($D$1=7,TS!T16,IF($D$1=8,TS!W16,IF($D$1=9,TS!Z16,IF($D$1=10,TS!AC16,""))))))))&amp;IF($D$1=11,TS!AF16,IF($D$1=12,TS!AI16,IF($D$1=13,TS!AL16,IF($D$1=14,TS!AO16,IF($D$1=15,TS!AR16,IF($D$1=16,TS!AU16,IF($D$1=17,TS!AX16,"")))))))&amp;IF($D$1=18,TS!BA16,IF($D$1=19,TS!BD16,IF($D$1=20,TS!BG16,IF($D$1=21,TS!BJ16,IF($D$1=22,TS!BM16,IF($D$1=23,TS!BP16,""))))))&amp;IF($D$1=24,TS!BS16,IF($D$1=25,TS!BV16,IF($D$1=26,TS!BY16,IF($D$1=27,TS!CB16,IF($D$1=28,TS!CE16,IF($D$1=29,TS!CH16,IF($D$1=1,TS!B16,IF($D$1=2,TS!E16,""))))))))&amp;IF($D$1=30,TS!CK16,IF($D$1=31,TS!CN16,IF($D$1=32,TS!CQ16,IF($D$1=33,TS!CT16,IF($D$1=34,TS!CW16,IF($D$1=35,TS!CZ16,IF($D$1=36,TS!DC16,IF($D$1=37,TS!DF16,""))))))))&amp;IF($D$1=38,TS!DI16,IF($D$1=39,TS!DL16,IF($D$1=40,TS!DO16,"")))</f>
        <v>470</v>
      </c>
      <c r="I16" s="251" t="str">
        <f ca="1">IF($D$1=3,TS!I16,IF($D$1=4,TS!L16,IF($D$1=5,TS!O16,IF($D$1=6,TS!R16,IF($D$1=7,TS!U16,IF($D$1=8,TS!X16,IF($D$1=9,TS!AA16,IF($D$1=10,TS!AD16,""))))))))&amp;IF($D$1=11,TS!AG16,IF($D$1=12,TS!AJ16,IF($D$1=13,TS!AM16,IF($D$1=14,TS!AP16,IF($D$1=15,TS!AS16,IF($D$1=16,TS!AV16,IF($D$1=17,TS!AY16,"")))))))&amp;IF($D$1=18,TS!BB16,IF($D$1=19,TS!BE16,IF($D$1=20,TS!BH16,IF($D$1=21,TS!BK16,IF($D$1=22,TS!BN16,IF($D$1=23,TS!BQ16,""))))))&amp;IF($D$1=24,TS!BT16,IF($D$1=25,TS!BW16,IF($D$1=26,TS!BZ16,IF($D$1=27,TS!CC16,IF($D$1=28,TS!CF16,IF($D$1=29,TS!CI16,IF($D$1=1,TS!C16,IF($D$1=2,TS!F16,""))))))))&amp;IF($D$1=30,TS!CL16,IF($D$1=31,TS!CO16,IF($D$1=32,TS!CR16,IF($D$1=33,TS!CU16,IF($D$1=34,TS!CX16,IF($D$1=35,TS!DA16,IF($D$1=36,TS!DD16,IF($D$1=37,TS!DG16,""))))))))&amp;IF($D$1=38,TS!DJ16,IF($D$1=39,TS!DM16,IF($D$1=40,TS!DP16,"")))</f>
        <v>TAKDİR/TEŞEKKÜR SONUÇ LİSTESİ</v>
      </c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249">
        <f t="shared" ca="1" si="0"/>
        <v>0</v>
      </c>
      <c r="AE16" s="94" t="str">
        <f t="shared" ca="1" si="1"/>
        <v/>
      </c>
      <c r="AH16" s="77">
        <v>11</v>
      </c>
      <c r="AI16" s="48" t="str">
        <f t="shared" si="2"/>
        <v/>
      </c>
      <c r="AJ16" s="48" t="str">
        <f t="shared" si="3"/>
        <v/>
      </c>
      <c r="AK16" s="48" t="str">
        <f t="shared" si="4"/>
        <v/>
      </c>
      <c r="AL16" s="49" t="str">
        <f t="shared" si="5"/>
        <v/>
      </c>
      <c r="AM16" s="49" t="str">
        <f t="shared" si="6"/>
        <v/>
      </c>
    </row>
    <row r="17" spans="1:39" ht="18" customHeight="1" x14ac:dyDescent="0.15">
      <c r="A17" s="145" t="s">
        <v>24</v>
      </c>
      <c r="B17" s="141"/>
      <c r="C17" s="144" t="str">
        <f>W$43</f>
        <v/>
      </c>
      <c r="D17" s="109" t="str">
        <f>V!Q17</f>
        <v>8 / C</v>
      </c>
      <c r="E17" s="43">
        <v>16</v>
      </c>
      <c r="F17" s="73">
        <f>V!L17</f>
        <v>28</v>
      </c>
      <c r="G17" s="250" t="str">
        <f ca="1">IF($D$1=3,TS!G17,IF($D$1=4,TS!J17,IF($D$1=5,TS!M17,IF($D$1=6,TS!P17,IF($D$1=7,TS!S17,IF($D$1=8,TS!V17,IF($D$1=9,TS!Y17,IF($D$1=10,TS!AB17,""))))))))&amp;IF($D$1=11,TS!AE17,IF($D$1=12,TS!AH17,IF($D$1=13,TS!AK17,IF($D$1=14,TS!AN17,IF($D$1=15,TS!AQ17,IF($D$1=16,TS!AT17,IF($D$1=17,TS!AW17,"")))))))&amp;IF($D$1=18,TS!AZ17,IF($D$1=19,TS!BC17,IF($D$1=20,TS!BF17,IF($D$1=21,TS!BI17,IF($D$1=22,TS!BL17,IF($D$1=23,TS!BO17,""))))))&amp;IF($D$1=24,TS!BR17,IF($D$1=25,TS!BU17,IF($D$1=26,TS!BX17,IF($D$1=27,TS!CA17,IF($D$1=28,TS!CD17,IF($D$1=29,TS!CG17,IF($D$1=1,TS!A17,IF($D$1=2,TS!D17,""))))))))&amp;IF($D$1=30,TS!CJ17,IF($D$1=31,TS!CM17,IF($D$1=32,TS!CP17,IF($D$1=33,TS!CS17,IF($D$1=34,TS!CV17,IF($D$1=35,TS!CY17,IF($D$1=36,TS!DB17,IF($D$1=37,TS!DE17,""))))))))&amp;IF($D$1=38,TS!DH17,IF($D$1=39,TS!DK17,IF($D$1=40,TS!DN17,"")))</f>
        <v>15</v>
      </c>
      <c r="H17" s="250" t="str">
        <f ca="1">IF($D$1=3,TS!H17,IF($D$1=4,TS!K17,IF($D$1=5,TS!N17,IF($D$1=6,TS!Q17,IF($D$1=7,TS!T17,IF($D$1=8,TS!W17,IF($D$1=9,TS!Z17,IF($D$1=10,TS!AC17,""))))))))&amp;IF($D$1=11,TS!AF17,IF($D$1=12,TS!AI17,IF($D$1=13,TS!AL17,IF($D$1=14,TS!AO17,IF($D$1=15,TS!AR17,IF($D$1=16,TS!AU17,IF($D$1=17,TS!AX17,"")))))))&amp;IF($D$1=18,TS!BA17,IF($D$1=19,TS!BD17,IF($D$1=20,TS!BG17,IF($D$1=21,TS!BJ17,IF($D$1=22,TS!BM17,IF($D$1=23,TS!BP17,""))))))&amp;IF($D$1=24,TS!BS17,IF($D$1=25,TS!BV17,IF($D$1=26,TS!BY17,IF($D$1=27,TS!CB17,IF($D$1=28,TS!CE17,IF($D$1=29,TS!CH17,IF($D$1=1,TS!B17,IF($D$1=2,TS!E17,""))))))))&amp;IF($D$1=30,TS!CK17,IF($D$1=31,TS!CN17,IF($D$1=32,TS!CQ17,IF($D$1=33,TS!CT17,IF($D$1=34,TS!CW17,IF($D$1=35,TS!CZ17,IF($D$1=36,TS!DC17,IF($D$1=37,TS!DF17,""))))))))&amp;IF($D$1=38,TS!DI17,IF($D$1=39,TS!DL17,IF($D$1=40,TS!DO17,"")))</f>
        <v>478</v>
      </c>
      <c r="I17" s="251" t="str">
        <f ca="1">IF($D$1=3,TS!I17,IF($D$1=4,TS!L17,IF($D$1=5,TS!O17,IF($D$1=6,TS!R17,IF($D$1=7,TS!U17,IF($D$1=8,TS!X17,IF($D$1=9,TS!AA17,IF($D$1=10,TS!AD17,""))))))))&amp;IF($D$1=11,TS!AG17,IF($D$1=12,TS!AJ17,IF($D$1=13,TS!AM17,IF($D$1=14,TS!AP17,IF($D$1=15,TS!AS17,IF($D$1=16,TS!AV17,IF($D$1=17,TS!AY17,"")))))))&amp;IF($D$1=18,TS!BB17,IF($D$1=19,TS!BE17,IF($D$1=20,TS!BH17,IF($D$1=21,TS!BK17,IF($D$1=22,TS!BN17,IF($D$1=23,TS!BQ17,""))))))&amp;IF($D$1=24,TS!BT17,IF($D$1=25,TS!BW17,IF($D$1=26,TS!BZ17,IF($D$1=27,TS!CC17,IF($D$1=28,TS!CF17,IF($D$1=29,TS!CI17,IF($D$1=1,TS!C17,IF($D$1=2,TS!F17,""))))))))&amp;IF($D$1=30,TS!CL17,IF($D$1=31,TS!CO17,IF($D$1=32,TS!CR17,IF($D$1=33,TS!CU17,IF($D$1=34,TS!CX17,IF($D$1=35,TS!DA17,IF($D$1=36,TS!DD17,IF($D$1=37,TS!DG17,""))))))))&amp;IF($D$1=38,TS!DJ17,IF($D$1=39,TS!DM17,IF($D$1=40,TS!DP17,"")))</f>
        <v>TAKDİR/TEŞEKKÜR SONUÇ LİSTESİ</v>
      </c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249">
        <f t="shared" ca="1" si="0"/>
        <v>0</v>
      </c>
      <c r="AE17" s="94" t="str">
        <f t="shared" ca="1" si="1"/>
        <v/>
      </c>
      <c r="AH17" s="77">
        <v>12</v>
      </c>
      <c r="AI17" s="48" t="str">
        <f t="shared" si="2"/>
        <v/>
      </c>
      <c r="AJ17" s="48" t="str">
        <f t="shared" si="3"/>
        <v/>
      </c>
      <c r="AK17" s="48" t="str">
        <f t="shared" si="4"/>
        <v/>
      </c>
      <c r="AL17" s="49" t="str">
        <f t="shared" si="5"/>
        <v/>
      </c>
      <c r="AM17" s="49" t="str">
        <f t="shared" si="6"/>
        <v/>
      </c>
    </row>
    <row r="18" spans="1:39" ht="18" customHeight="1" x14ac:dyDescent="0.15">
      <c r="A18" s="146" t="s">
        <v>25</v>
      </c>
      <c r="B18" s="141"/>
      <c r="C18" s="144" t="str">
        <f>X$43</f>
        <v/>
      </c>
      <c r="D18" s="109" t="str">
        <f>V!Q18</f>
        <v>8 / D</v>
      </c>
      <c r="E18" s="43">
        <v>17</v>
      </c>
      <c r="F18" s="73">
        <f>V!L18</f>
        <v>30</v>
      </c>
      <c r="G18" s="250" t="str">
        <f ca="1">IF($D$1=3,TS!G18,IF($D$1=4,TS!J18,IF($D$1=5,TS!M18,IF($D$1=6,TS!P18,IF($D$1=7,TS!S18,IF($D$1=8,TS!V18,IF($D$1=9,TS!Y18,IF($D$1=10,TS!AB18,""))))))))&amp;IF($D$1=11,TS!AE18,IF($D$1=12,TS!AH18,IF($D$1=13,TS!AK18,IF($D$1=14,TS!AN18,IF($D$1=15,TS!AQ18,IF($D$1=16,TS!AT18,IF($D$1=17,TS!AW18,"")))))))&amp;IF($D$1=18,TS!AZ18,IF($D$1=19,TS!BC18,IF($D$1=20,TS!BF18,IF($D$1=21,TS!BI18,IF($D$1=22,TS!BL18,IF($D$1=23,TS!BO18,""))))))&amp;IF($D$1=24,TS!BR18,IF($D$1=25,TS!BU18,IF($D$1=26,TS!BX18,IF($D$1=27,TS!CA18,IF($D$1=28,TS!CD18,IF($D$1=29,TS!CG18,IF($D$1=1,TS!A18,IF($D$1=2,TS!D18,""))))))))&amp;IF($D$1=30,TS!CJ18,IF($D$1=31,TS!CM18,IF($D$1=32,TS!CP18,IF($D$1=33,TS!CS18,IF($D$1=34,TS!CV18,IF($D$1=35,TS!CY18,IF($D$1=36,TS!DB18,IF($D$1=37,TS!DE18,""))))))))&amp;IF($D$1=38,TS!DH18,IF($D$1=39,TS!DK18,IF($D$1=40,TS!DN18,"")))</f>
        <v>16</v>
      </c>
      <c r="H18" s="250" t="str">
        <f ca="1">IF($D$1=3,TS!H18,IF($D$1=4,TS!K18,IF($D$1=5,TS!N18,IF($D$1=6,TS!Q18,IF($D$1=7,TS!T18,IF($D$1=8,TS!W18,IF($D$1=9,TS!Z18,IF($D$1=10,TS!AC18,""))))))))&amp;IF($D$1=11,TS!AF18,IF($D$1=12,TS!AI18,IF($D$1=13,TS!AL18,IF($D$1=14,TS!AO18,IF($D$1=15,TS!AR18,IF($D$1=16,TS!AU18,IF($D$1=17,TS!AX18,"")))))))&amp;IF($D$1=18,TS!BA18,IF($D$1=19,TS!BD18,IF($D$1=20,TS!BG18,IF($D$1=21,TS!BJ18,IF($D$1=22,TS!BM18,IF($D$1=23,TS!BP18,""))))))&amp;IF($D$1=24,TS!BS18,IF($D$1=25,TS!BV18,IF($D$1=26,TS!BY18,IF($D$1=27,TS!CB18,IF($D$1=28,TS!CE18,IF($D$1=29,TS!CH18,IF($D$1=1,TS!B18,IF($D$1=2,TS!E18,""))))))))&amp;IF($D$1=30,TS!CK18,IF($D$1=31,TS!CN18,IF($D$1=32,TS!CQ18,IF($D$1=33,TS!CT18,IF($D$1=34,TS!CW18,IF($D$1=35,TS!CZ18,IF($D$1=36,TS!DC18,IF($D$1=37,TS!DF18,""))))))))&amp;IF($D$1=38,TS!DI18,IF($D$1=39,TS!DL18,IF($D$1=40,TS!DO18,"")))</f>
        <v>494</v>
      </c>
      <c r="I18" s="251" t="str">
        <f ca="1">IF($D$1=3,TS!I18,IF($D$1=4,TS!L18,IF($D$1=5,TS!O18,IF($D$1=6,TS!R18,IF($D$1=7,TS!U18,IF($D$1=8,TS!X18,IF($D$1=9,TS!AA18,IF($D$1=10,TS!AD18,""))))))))&amp;IF($D$1=11,TS!AG18,IF($D$1=12,TS!AJ18,IF($D$1=13,TS!AM18,IF($D$1=14,TS!AP18,IF($D$1=15,TS!AS18,IF($D$1=16,TS!AV18,IF($D$1=17,TS!AY18,"")))))))&amp;IF($D$1=18,TS!BB18,IF($D$1=19,TS!BE18,IF($D$1=20,TS!BH18,IF($D$1=21,TS!BK18,IF($D$1=22,TS!BN18,IF($D$1=23,TS!BQ18,""))))))&amp;IF($D$1=24,TS!BT18,IF($D$1=25,TS!BW18,IF($D$1=26,TS!BZ18,IF($D$1=27,TS!CC18,IF($D$1=28,TS!CF18,IF($D$1=29,TS!CI18,IF($D$1=1,TS!C18,IF($D$1=2,TS!F18,""))))))))&amp;IF($D$1=30,TS!CL18,IF($D$1=31,TS!CO18,IF($D$1=32,TS!CR18,IF($D$1=33,TS!CU18,IF($D$1=34,TS!CX18,IF($D$1=35,TS!DA18,IF($D$1=36,TS!DD18,IF($D$1=37,TS!DG18,""))))))))&amp;IF($D$1=38,TS!DJ18,IF($D$1=39,TS!DM18,IF($D$1=40,TS!DP18,"")))</f>
        <v>TAKDİR/TEŞEKKÜR SONUÇ LİSTESİ</v>
      </c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249">
        <f t="shared" ca="1" si="0"/>
        <v>0</v>
      </c>
      <c r="AE18" s="94" t="str">
        <f t="shared" ca="1" si="1"/>
        <v/>
      </c>
      <c r="AH18" s="77">
        <v>13</v>
      </c>
      <c r="AI18" s="48" t="str">
        <f t="shared" si="2"/>
        <v/>
      </c>
      <c r="AJ18" s="48" t="str">
        <f t="shared" si="3"/>
        <v/>
      </c>
      <c r="AK18" s="48" t="str">
        <f t="shared" si="4"/>
        <v/>
      </c>
      <c r="AL18" s="49" t="str">
        <f t="shared" si="5"/>
        <v/>
      </c>
      <c r="AM18" s="49" t="str">
        <f t="shared" si="6"/>
        <v/>
      </c>
    </row>
    <row r="19" spans="1:39" ht="18" customHeight="1" x14ac:dyDescent="0.15">
      <c r="A19" s="145" t="s">
        <v>26</v>
      </c>
      <c r="B19" s="141"/>
      <c r="C19" s="144" t="str">
        <f>Y$43</f>
        <v/>
      </c>
      <c r="D19" s="109" t="str">
        <f>V!Q19</f>
        <v>8 / E</v>
      </c>
      <c r="E19" s="43">
        <v>18</v>
      </c>
      <c r="F19" s="73">
        <f>V!L19</f>
        <v>24</v>
      </c>
      <c r="G19" s="250" t="str">
        <f ca="1">IF($D$1=3,TS!G19,IF($D$1=4,TS!J19,IF($D$1=5,TS!M19,IF($D$1=6,TS!P19,IF($D$1=7,TS!S19,IF($D$1=8,TS!V19,IF($D$1=9,TS!Y19,IF($D$1=10,TS!AB19,""))))))))&amp;IF($D$1=11,TS!AE19,IF($D$1=12,TS!AH19,IF($D$1=13,TS!AK19,IF($D$1=14,TS!AN19,IF($D$1=15,TS!AQ19,IF($D$1=16,TS!AT19,IF($D$1=17,TS!AW19,"")))))))&amp;IF($D$1=18,TS!AZ19,IF($D$1=19,TS!BC19,IF($D$1=20,TS!BF19,IF($D$1=21,TS!BI19,IF($D$1=22,TS!BL19,IF($D$1=23,TS!BO19,""))))))&amp;IF($D$1=24,TS!BR19,IF($D$1=25,TS!BU19,IF($D$1=26,TS!BX19,IF($D$1=27,TS!CA19,IF($D$1=28,TS!CD19,IF($D$1=29,TS!CG19,IF($D$1=1,TS!A19,IF($D$1=2,TS!D19,""))))))))&amp;IF($D$1=30,TS!CJ19,IF($D$1=31,TS!CM19,IF($D$1=32,TS!CP19,IF($D$1=33,TS!CS19,IF($D$1=34,TS!CV19,IF($D$1=35,TS!CY19,IF($D$1=36,TS!DB19,IF($D$1=37,TS!DE19,""))))))))&amp;IF($D$1=38,TS!DH19,IF($D$1=39,TS!DK19,IF($D$1=40,TS!DN19,"")))</f>
        <v>17</v>
      </c>
      <c r="H19" s="250" t="str">
        <f ca="1">IF($D$1=3,TS!H19,IF($D$1=4,TS!K19,IF($D$1=5,TS!N19,IF($D$1=6,TS!Q19,IF($D$1=7,TS!T19,IF($D$1=8,TS!W19,IF($D$1=9,TS!Z19,IF($D$1=10,TS!AC19,""))))))))&amp;IF($D$1=11,TS!AF19,IF($D$1=12,TS!AI19,IF($D$1=13,TS!AL19,IF($D$1=14,TS!AO19,IF($D$1=15,TS!AR19,IF($D$1=16,TS!AU19,IF($D$1=17,TS!AX19,"")))))))&amp;IF($D$1=18,TS!BA19,IF($D$1=19,TS!BD19,IF($D$1=20,TS!BG19,IF($D$1=21,TS!BJ19,IF($D$1=22,TS!BM19,IF($D$1=23,TS!BP19,""))))))&amp;IF($D$1=24,TS!BS19,IF($D$1=25,TS!BV19,IF($D$1=26,TS!BY19,IF($D$1=27,TS!CB19,IF($D$1=28,TS!CE19,IF($D$1=29,TS!CH19,IF($D$1=1,TS!B19,IF($D$1=2,TS!E19,""))))))))&amp;IF($D$1=30,TS!CK19,IF($D$1=31,TS!CN19,IF($D$1=32,TS!CQ19,IF($D$1=33,TS!CT19,IF($D$1=34,TS!CW19,IF($D$1=35,TS!CZ19,IF($D$1=36,TS!DC19,IF($D$1=37,TS!DF19,""))))))))&amp;IF($D$1=38,TS!DI19,IF($D$1=39,TS!DL19,IF($D$1=40,TS!DO19,"")))</f>
        <v>583</v>
      </c>
      <c r="I19" s="251" t="str">
        <f ca="1">IF($D$1=3,TS!I19,IF($D$1=4,TS!L19,IF($D$1=5,TS!O19,IF($D$1=6,TS!R19,IF($D$1=7,TS!U19,IF($D$1=8,TS!X19,IF($D$1=9,TS!AA19,IF($D$1=10,TS!AD19,""))))))))&amp;IF($D$1=11,TS!AG19,IF($D$1=12,TS!AJ19,IF($D$1=13,TS!AM19,IF($D$1=14,TS!AP19,IF($D$1=15,TS!AS19,IF($D$1=16,TS!AV19,IF($D$1=17,TS!AY19,"")))))))&amp;IF($D$1=18,TS!BB19,IF($D$1=19,TS!BE19,IF($D$1=20,TS!BH19,IF($D$1=21,TS!BK19,IF($D$1=22,TS!BN19,IF($D$1=23,TS!BQ19,""))))))&amp;IF($D$1=24,TS!BT19,IF($D$1=25,TS!BW19,IF($D$1=26,TS!BZ19,IF($D$1=27,TS!CC19,IF($D$1=28,TS!CF19,IF($D$1=29,TS!CI19,IF($D$1=1,TS!C19,IF($D$1=2,TS!F19,""))))))))&amp;IF($D$1=30,TS!CL19,IF($D$1=31,TS!CO19,IF($D$1=32,TS!CR19,IF($D$1=33,TS!CU19,IF($D$1=34,TS!CX19,IF($D$1=35,TS!DA19,IF($D$1=36,TS!DD19,IF($D$1=37,TS!DG19,""))))))))&amp;IF($D$1=38,TS!DJ19,IF($D$1=39,TS!DM19,IF($D$1=40,TS!DP19,"")))</f>
        <v>TAKDİR/TEŞEKKÜR SONUÇ LİSTESİ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249">
        <f t="shared" ca="1" si="0"/>
        <v>0</v>
      </c>
      <c r="AE19" s="94" t="str">
        <f t="shared" ca="1" si="1"/>
        <v/>
      </c>
      <c r="AH19" s="77">
        <v>14</v>
      </c>
      <c r="AI19" s="48" t="str">
        <f t="shared" si="2"/>
        <v/>
      </c>
      <c r="AJ19" s="48" t="str">
        <f t="shared" si="3"/>
        <v/>
      </c>
      <c r="AK19" s="48" t="str">
        <f t="shared" si="4"/>
        <v/>
      </c>
      <c r="AL19" s="49" t="str">
        <f t="shared" si="5"/>
        <v/>
      </c>
      <c r="AM19" s="49" t="str">
        <f t="shared" si="6"/>
        <v/>
      </c>
    </row>
    <row r="20" spans="1:39" ht="18" customHeight="1" x14ac:dyDescent="0.15">
      <c r="A20" s="146" t="s">
        <v>27</v>
      </c>
      <c r="B20" s="141"/>
      <c r="C20" s="144" t="str">
        <f>Z$43</f>
        <v/>
      </c>
      <c r="D20" s="109" t="str">
        <f>V!Q20</f>
        <v>8 / F</v>
      </c>
      <c r="E20" s="43">
        <v>19</v>
      </c>
      <c r="F20" s="73">
        <f>V!L20</f>
        <v>28</v>
      </c>
      <c r="G20" s="250" t="str">
        <f ca="1">IF($D$1=3,TS!G20,IF($D$1=4,TS!J20,IF($D$1=5,TS!M20,IF($D$1=6,TS!P20,IF($D$1=7,TS!S20,IF($D$1=8,TS!V20,IF($D$1=9,TS!Y20,IF($D$1=10,TS!AB20,""))))))))&amp;IF($D$1=11,TS!AE20,IF($D$1=12,TS!AH20,IF($D$1=13,TS!AK20,IF($D$1=14,TS!AN20,IF($D$1=15,TS!AQ20,IF($D$1=16,TS!AT20,IF($D$1=17,TS!AW20,"")))))))&amp;IF($D$1=18,TS!AZ20,IF($D$1=19,TS!BC20,IF($D$1=20,TS!BF20,IF($D$1=21,TS!BI20,IF($D$1=22,TS!BL20,IF($D$1=23,TS!BO20,""))))))&amp;IF($D$1=24,TS!BR20,IF($D$1=25,TS!BU20,IF($D$1=26,TS!BX20,IF($D$1=27,TS!CA20,IF($D$1=28,TS!CD20,IF($D$1=29,TS!CG20,IF($D$1=1,TS!A20,IF($D$1=2,TS!D20,""))))))))&amp;IF($D$1=30,TS!CJ20,IF($D$1=31,TS!CM20,IF($D$1=32,TS!CP20,IF($D$1=33,TS!CS20,IF($D$1=34,TS!CV20,IF($D$1=35,TS!CY20,IF($D$1=36,TS!DB20,IF($D$1=37,TS!DE20,""))))))))&amp;IF($D$1=38,TS!DH20,IF($D$1=39,TS!DK20,IF($D$1=40,TS!DN20,"")))</f>
        <v>18</v>
      </c>
      <c r="H20" s="250" t="str">
        <f ca="1">IF($D$1=3,TS!H20,IF($D$1=4,TS!K20,IF($D$1=5,TS!N20,IF($D$1=6,TS!Q20,IF($D$1=7,TS!T20,IF($D$1=8,TS!W20,IF($D$1=9,TS!Z20,IF($D$1=10,TS!AC20,""))))))))&amp;IF($D$1=11,TS!AF20,IF($D$1=12,TS!AI20,IF($D$1=13,TS!AL20,IF($D$1=14,TS!AO20,IF($D$1=15,TS!AR20,IF($D$1=16,TS!AU20,IF($D$1=17,TS!AX20,"")))))))&amp;IF($D$1=18,TS!BA20,IF($D$1=19,TS!BD20,IF($D$1=20,TS!BG20,IF($D$1=21,TS!BJ20,IF($D$1=22,TS!BM20,IF($D$1=23,TS!BP20,""))))))&amp;IF($D$1=24,TS!BS20,IF($D$1=25,TS!BV20,IF($D$1=26,TS!BY20,IF($D$1=27,TS!CB20,IF($D$1=28,TS!CE20,IF($D$1=29,TS!CH20,IF($D$1=1,TS!B20,IF($D$1=2,TS!E20,""))))))))&amp;IF($D$1=30,TS!CK20,IF($D$1=31,TS!CN20,IF($D$1=32,TS!CQ20,IF($D$1=33,TS!CT20,IF($D$1=34,TS!CW20,IF($D$1=35,TS!CZ20,IF($D$1=36,TS!DC20,IF($D$1=37,TS!DF20,""))))))))&amp;IF($D$1=38,TS!DI20,IF($D$1=39,TS!DL20,IF($D$1=40,TS!DO20,"")))</f>
        <v>604</v>
      </c>
      <c r="I20" s="251" t="str">
        <f ca="1">IF($D$1=3,TS!I20,IF($D$1=4,TS!L20,IF($D$1=5,TS!O20,IF($D$1=6,TS!R20,IF($D$1=7,TS!U20,IF($D$1=8,TS!X20,IF($D$1=9,TS!AA20,IF($D$1=10,TS!AD20,""))))))))&amp;IF($D$1=11,TS!AG20,IF($D$1=12,TS!AJ20,IF($D$1=13,TS!AM20,IF($D$1=14,TS!AP20,IF($D$1=15,TS!AS20,IF($D$1=16,TS!AV20,IF($D$1=17,TS!AY20,"")))))))&amp;IF($D$1=18,TS!BB20,IF($D$1=19,TS!BE20,IF($D$1=20,TS!BH20,IF($D$1=21,TS!BK20,IF($D$1=22,TS!BN20,IF($D$1=23,TS!BQ20,""))))))&amp;IF($D$1=24,TS!BT20,IF($D$1=25,TS!BW20,IF($D$1=26,TS!BZ20,IF($D$1=27,TS!CC20,IF($D$1=28,TS!CF20,IF($D$1=29,TS!CI20,IF($D$1=1,TS!C20,IF($D$1=2,TS!F20,""))))))))&amp;IF($D$1=30,TS!CL20,IF($D$1=31,TS!CO20,IF($D$1=32,TS!CR20,IF($D$1=33,TS!CU20,IF($D$1=34,TS!CX20,IF($D$1=35,TS!DA20,IF($D$1=36,TS!DD20,IF($D$1=37,TS!DG20,""))))))))&amp;IF($D$1=38,TS!DJ20,IF($D$1=39,TS!DM20,IF($D$1=40,TS!DP20,"")))</f>
        <v>TAKDİR/TEŞEKKÜR SONUÇ LİSTESİ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249">
        <f t="shared" ca="1" si="0"/>
        <v>0</v>
      </c>
      <c r="AE20" s="94" t="str">
        <f t="shared" ca="1" si="1"/>
        <v/>
      </c>
      <c r="AH20" s="77">
        <v>15</v>
      </c>
      <c r="AI20" s="48" t="str">
        <f t="shared" si="2"/>
        <v/>
      </c>
      <c r="AJ20" s="48" t="str">
        <f t="shared" si="3"/>
        <v/>
      </c>
      <c r="AK20" s="48" t="str">
        <f t="shared" si="4"/>
        <v/>
      </c>
      <c r="AL20" s="49" t="str">
        <f t="shared" si="5"/>
        <v/>
      </c>
      <c r="AM20" s="49" t="str">
        <f t="shared" si="6"/>
        <v/>
      </c>
    </row>
    <row r="21" spans="1:39" ht="18" customHeight="1" x14ac:dyDescent="0.15">
      <c r="A21" s="145" t="s">
        <v>28</v>
      </c>
      <c r="B21" s="141"/>
      <c r="C21" s="144" t="str">
        <f>AA$43</f>
        <v/>
      </c>
      <c r="D21" s="109" t="str">
        <f>V!Q21</f>
        <v>5 / A</v>
      </c>
      <c r="E21" s="43">
        <v>20</v>
      </c>
      <c r="F21" s="73">
        <f>V!L21</f>
        <v>38</v>
      </c>
      <c r="G21" s="250" t="str">
        <f ca="1">IF($D$1=3,TS!G21,IF($D$1=4,TS!J21,IF($D$1=5,TS!M21,IF($D$1=6,TS!P21,IF($D$1=7,TS!S21,IF($D$1=8,TS!V21,IF($D$1=9,TS!Y21,IF($D$1=10,TS!AB21,""))))))))&amp;IF($D$1=11,TS!AE21,IF($D$1=12,TS!AH21,IF($D$1=13,TS!AK21,IF($D$1=14,TS!AN21,IF($D$1=15,TS!AQ21,IF($D$1=16,TS!AT21,IF($D$1=17,TS!AW21,"")))))))&amp;IF($D$1=18,TS!AZ21,IF($D$1=19,TS!BC21,IF($D$1=20,TS!BF21,IF($D$1=21,TS!BI21,IF($D$1=22,TS!BL21,IF($D$1=23,TS!BO21,""))))))&amp;IF($D$1=24,TS!BR21,IF($D$1=25,TS!BU21,IF($D$1=26,TS!BX21,IF($D$1=27,TS!CA21,IF($D$1=28,TS!CD21,IF($D$1=29,TS!CG21,IF($D$1=1,TS!A21,IF($D$1=2,TS!D21,""))))))))&amp;IF($D$1=30,TS!CJ21,IF($D$1=31,TS!CM21,IF($D$1=32,TS!CP21,IF($D$1=33,TS!CS21,IF($D$1=34,TS!CV21,IF($D$1=35,TS!CY21,IF($D$1=36,TS!DB21,IF($D$1=37,TS!DE21,""))))))))&amp;IF($D$1=38,TS!DH21,IF($D$1=39,TS!DK21,IF($D$1=40,TS!DN21,"")))</f>
        <v>19</v>
      </c>
      <c r="H21" s="250" t="str">
        <f ca="1">IF($D$1=3,TS!H21,IF($D$1=4,TS!K21,IF($D$1=5,TS!N21,IF($D$1=6,TS!Q21,IF($D$1=7,TS!T21,IF($D$1=8,TS!W21,IF($D$1=9,TS!Z21,IF($D$1=10,TS!AC21,""))))))))&amp;IF($D$1=11,TS!AF21,IF($D$1=12,TS!AI21,IF($D$1=13,TS!AL21,IF($D$1=14,TS!AO21,IF($D$1=15,TS!AR21,IF($D$1=16,TS!AU21,IF($D$1=17,TS!AX21,"")))))))&amp;IF($D$1=18,TS!BA21,IF($D$1=19,TS!BD21,IF($D$1=20,TS!BG21,IF($D$1=21,TS!BJ21,IF($D$1=22,TS!BM21,IF($D$1=23,TS!BP21,""))))))&amp;IF($D$1=24,TS!BS21,IF($D$1=25,TS!BV21,IF($D$1=26,TS!BY21,IF($D$1=27,TS!CB21,IF($D$1=28,TS!CE21,IF($D$1=29,TS!CH21,IF($D$1=1,TS!B21,IF($D$1=2,TS!E21,""))))))))&amp;IF($D$1=30,TS!CK21,IF($D$1=31,TS!CN21,IF($D$1=32,TS!CQ21,IF($D$1=33,TS!CT21,IF($D$1=34,TS!CW21,IF($D$1=35,TS!CZ21,IF($D$1=36,TS!DC21,IF($D$1=37,TS!DF21,""))))))))&amp;IF($D$1=38,TS!DI21,IF($D$1=39,TS!DL21,IF($D$1=40,TS!DO21,"")))</f>
        <v>612</v>
      </c>
      <c r="I21" s="251" t="str">
        <f ca="1">IF($D$1=3,TS!I21,IF($D$1=4,TS!L21,IF($D$1=5,TS!O21,IF($D$1=6,TS!R21,IF($D$1=7,TS!U21,IF($D$1=8,TS!X21,IF($D$1=9,TS!AA21,IF($D$1=10,TS!AD21,""))))))))&amp;IF($D$1=11,TS!AG21,IF($D$1=12,TS!AJ21,IF($D$1=13,TS!AM21,IF($D$1=14,TS!AP21,IF($D$1=15,TS!AS21,IF($D$1=16,TS!AV21,IF($D$1=17,TS!AY21,"")))))))&amp;IF($D$1=18,TS!BB21,IF($D$1=19,TS!BE21,IF($D$1=20,TS!BH21,IF($D$1=21,TS!BK21,IF($D$1=22,TS!BN21,IF($D$1=23,TS!BQ21,""))))))&amp;IF($D$1=24,TS!BT21,IF($D$1=25,TS!BW21,IF($D$1=26,TS!BZ21,IF($D$1=27,TS!CC21,IF($D$1=28,TS!CF21,IF($D$1=29,TS!CI21,IF($D$1=1,TS!C21,IF($D$1=2,TS!F21,""))))))))&amp;IF($D$1=30,TS!CL21,IF($D$1=31,TS!CO21,IF($D$1=32,TS!CR21,IF($D$1=33,TS!CU21,IF($D$1=34,TS!CX21,IF($D$1=35,TS!DA21,IF($D$1=36,TS!DD21,IF($D$1=37,TS!DG21,""))))))))&amp;IF($D$1=38,TS!DJ21,IF($D$1=39,TS!DM21,IF($D$1=40,TS!DP21,"")))</f>
        <v>TAKDİR/TEŞEKKÜR SONUÇ LİSTESİ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249">
        <f t="shared" ca="1" si="0"/>
        <v>0</v>
      </c>
      <c r="AE21" s="94" t="str">
        <f t="shared" ca="1" si="1"/>
        <v/>
      </c>
      <c r="AH21" s="77">
        <v>16</v>
      </c>
      <c r="AI21" s="48" t="str">
        <f t="shared" si="2"/>
        <v/>
      </c>
      <c r="AJ21" s="48" t="str">
        <f t="shared" si="3"/>
        <v/>
      </c>
      <c r="AK21" s="48" t="str">
        <f t="shared" si="4"/>
        <v/>
      </c>
      <c r="AL21" s="49" t="str">
        <f t="shared" si="5"/>
        <v/>
      </c>
      <c r="AM21" s="49" t="str">
        <f t="shared" si="6"/>
        <v/>
      </c>
    </row>
    <row r="22" spans="1:39" ht="18" customHeight="1" x14ac:dyDescent="0.15">
      <c r="A22" s="146" t="s">
        <v>29</v>
      </c>
      <c r="B22" s="141"/>
      <c r="C22" s="144" t="str">
        <f>AB$43</f>
        <v/>
      </c>
      <c r="D22" s="109" t="str">
        <f>V!Q22</f>
        <v>5 / B</v>
      </c>
      <c r="E22" s="43">
        <v>21</v>
      </c>
      <c r="F22" s="73">
        <f>V!L22</f>
        <v>33</v>
      </c>
      <c r="G22" s="250" t="str">
        <f ca="1">IF($D$1=3,TS!G22,IF($D$1=4,TS!J22,IF($D$1=5,TS!M22,IF($D$1=6,TS!P22,IF($D$1=7,TS!S22,IF($D$1=8,TS!V22,IF($D$1=9,TS!Y22,IF($D$1=10,TS!AB22,""))))))))&amp;IF($D$1=11,TS!AE22,IF($D$1=12,TS!AH22,IF($D$1=13,TS!AK22,IF($D$1=14,TS!AN22,IF($D$1=15,TS!AQ22,IF($D$1=16,TS!AT22,IF($D$1=17,TS!AW22,"")))))))&amp;IF($D$1=18,TS!AZ22,IF($D$1=19,TS!BC22,IF($D$1=20,TS!BF22,IF($D$1=21,TS!BI22,IF($D$1=22,TS!BL22,IF($D$1=23,TS!BO22,""))))))&amp;IF($D$1=24,TS!BR22,IF($D$1=25,TS!BU22,IF($D$1=26,TS!BX22,IF($D$1=27,TS!CA22,IF($D$1=28,TS!CD22,IF($D$1=29,TS!CG22,IF($D$1=1,TS!A22,IF($D$1=2,TS!D22,""))))))))&amp;IF($D$1=30,TS!CJ22,IF($D$1=31,TS!CM22,IF($D$1=32,TS!CP22,IF($D$1=33,TS!CS22,IF($D$1=34,TS!CV22,IF($D$1=35,TS!CY22,IF($D$1=36,TS!DB22,IF($D$1=37,TS!DE22,""))))))))&amp;IF($D$1=38,TS!DH22,IF($D$1=39,TS!DK22,IF($D$1=40,TS!DN22,"")))</f>
        <v>20</v>
      </c>
      <c r="H22" s="250" t="str">
        <f ca="1">IF($D$1=3,TS!H22,IF($D$1=4,TS!K22,IF($D$1=5,TS!N22,IF($D$1=6,TS!Q22,IF($D$1=7,TS!T22,IF($D$1=8,TS!W22,IF($D$1=9,TS!Z22,IF($D$1=10,TS!AC22,""))))))))&amp;IF($D$1=11,TS!AF22,IF($D$1=12,TS!AI22,IF($D$1=13,TS!AL22,IF($D$1=14,TS!AO22,IF($D$1=15,TS!AR22,IF($D$1=16,TS!AU22,IF($D$1=17,TS!AX22,"")))))))&amp;IF($D$1=18,TS!BA22,IF($D$1=19,TS!BD22,IF($D$1=20,TS!BG22,IF($D$1=21,TS!BJ22,IF($D$1=22,TS!BM22,IF($D$1=23,TS!BP22,""))))))&amp;IF($D$1=24,TS!BS22,IF($D$1=25,TS!BV22,IF($D$1=26,TS!BY22,IF($D$1=27,TS!CB22,IF($D$1=28,TS!CE22,IF($D$1=29,TS!CH22,IF($D$1=1,TS!B22,IF($D$1=2,TS!E22,""))))))))&amp;IF($D$1=30,TS!CK22,IF($D$1=31,TS!CN22,IF($D$1=32,TS!CQ22,IF($D$1=33,TS!CT22,IF($D$1=34,TS!CW22,IF($D$1=35,TS!CZ22,IF($D$1=36,TS!DC22,IF($D$1=37,TS!DF22,""))))))))&amp;IF($D$1=38,TS!DI22,IF($D$1=39,TS!DL22,IF($D$1=40,TS!DO22,"")))</f>
        <v>632</v>
      </c>
      <c r="I22" s="251" t="str">
        <f ca="1">IF($D$1=3,TS!I22,IF($D$1=4,TS!L22,IF($D$1=5,TS!O22,IF($D$1=6,TS!R22,IF($D$1=7,TS!U22,IF($D$1=8,TS!X22,IF($D$1=9,TS!AA22,IF($D$1=10,TS!AD22,""))))))))&amp;IF($D$1=11,TS!AG22,IF($D$1=12,TS!AJ22,IF($D$1=13,TS!AM22,IF($D$1=14,TS!AP22,IF($D$1=15,TS!AS22,IF($D$1=16,TS!AV22,IF($D$1=17,TS!AY22,"")))))))&amp;IF($D$1=18,TS!BB22,IF($D$1=19,TS!BE22,IF($D$1=20,TS!BH22,IF($D$1=21,TS!BK22,IF($D$1=22,TS!BN22,IF($D$1=23,TS!BQ22,""))))))&amp;IF($D$1=24,TS!BT22,IF($D$1=25,TS!BW22,IF($D$1=26,TS!BZ22,IF($D$1=27,TS!CC22,IF($D$1=28,TS!CF22,IF($D$1=29,TS!CI22,IF($D$1=1,TS!C22,IF($D$1=2,TS!F22,""))))))))&amp;IF($D$1=30,TS!CL22,IF($D$1=31,TS!CO22,IF($D$1=32,TS!CR22,IF($D$1=33,TS!CU22,IF($D$1=34,TS!CX22,IF($D$1=35,TS!DA22,IF($D$1=36,TS!DD22,IF($D$1=37,TS!DG22,""))))))))&amp;IF($D$1=38,TS!DJ22,IF($D$1=39,TS!DM22,IF($D$1=40,TS!DP22,"")))</f>
        <v>TAKDİR/TEŞEKKÜR SONUÇ LİSTESİ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249">
        <f t="shared" ca="1" si="0"/>
        <v>0</v>
      </c>
      <c r="AE22" s="94" t="str">
        <f t="shared" ca="1" si="1"/>
        <v/>
      </c>
      <c r="AH22" s="77">
        <v>17</v>
      </c>
      <c r="AI22" s="48" t="str">
        <f t="shared" si="2"/>
        <v/>
      </c>
      <c r="AJ22" s="48" t="str">
        <f t="shared" si="3"/>
        <v/>
      </c>
      <c r="AK22" s="48" t="str">
        <f t="shared" si="4"/>
        <v/>
      </c>
      <c r="AL22" s="49" t="str">
        <f t="shared" si="5"/>
        <v/>
      </c>
      <c r="AM22" s="49" t="str">
        <f t="shared" si="6"/>
        <v/>
      </c>
    </row>
    <row r="23" spans="1:39" ht="18" customHeight="1" x14ac:dyDescent="0.15">
      <c r="A23" s="145" t="s">
        <v>30</v>
      </c>
      <c r="B23" s="141"/>
      <c r="C23" s="144" t="str">
        <f>AC$43</f>
        <v/>
      </c>
      <c r="D23" s="109" t="str">
        <f>V!Q23</f>
        <v>5 / C</v>
      </c>
      <c r="E23" s="43">
        <v>22</v>
      </c>
      <c r="F23" s="73">
        <f>V!L23</f>
        <v>34</v>
      </c>
      <c r="G23" s="250" t="str">
        <f ca="1">IF($D$1=3,TS!G23,IF($D$1=4,TS!J23,IF($D$1=5,TS!M23,IF($D$1=6,TS!P23,IF($D$1=7,TS!S23,IF($D$1=8,TS!V23,IF($D$1=9,TS!Y23,IF($D$1=10,TS!AB23,""))))))))&amp;IF($D$1=11,TS!AE23,IF($D$1=12,TS!AH23,IF($D$1=13,TS!AK23,IF($D$1=14,TS!AN23,IF($D$1=15,TS!AQ23,IF($D$1=16,TS!AT23,IF($D$1=17,TS!AW23,"")))))))&amp;IF($D$1=18,TS!AZ23,IF($D$1=19,TS!BC23,IF($D$1=20,TS!BF23,IF($D$1=21,TS!BI23,IF($D$1=22,TS!BL23,IF($D$1=23,TS!BO23,""))))))&amp;IF($D$1=24,TS!BR23,IF($D$1=25,TS!BU23,IF($D$1=26,TS!BX23,IF($D$1=27,TS!CA23,IF($D$1=28,TS!CD23,IF($D$1=29,TS!CG23,IF($D$1=1,TS!A23,IF($D$1=2,TS!D23,""))))))))&amp;IF($D$1=30,TS!CJ23,IF($D$1=31,TS!CM23,IF($D$1=32,TS!CP23,IF($D$1=33,TS!CS23,IF($D$1=34,TS!CV23,IF($D$1=35,TS!CY23,IF($D$1=36,TS!DB23,IF($D$1=37,TS!DE23,""))))))))&amp;IF($D$1=38,TS!DH23,IF($D$1=39,TS!DK23,IF($D$1=40,TS!DN23,"")))</f>
        <v>21</v>
      </c>
      <c r="H23" s="250" t="str">
        <f ca="1">IF($D$1=3,TS!H23,IF($D$1=4,TS!K23,IF($D$1=5,TS!N23,IF($D$1=6,TS!Q23,IF($D$1=7,TS!T23,IF($D$1=8,TS!W23,IF($D$1=9,TS!Z23,IF($D$1=10,TS!AC23,""))))))))&amp;IF($D$1=11,TS!AF23,IF($D$1=12,TS!AI23,IF($D$1=13,TS!AL23,IF($D$1=14,TS!AO23,IF($D$1=15,TS!AR23,IF($D$1=16,TS!AU23,IF($D$1=17,TS!AX23,"")))))))&amp;IF($D$1=18,TS!BA23,IF($D$1=19,TS!BD23,IF($D$1=20,TS!BG23,IF($D$1=21,TS!BJ23,IF($D$1=22,TS!BM23,IF($D$1=23,TS!BP23,""))))))&amp;IF($D$1=24,TS!BS23,IF($D$1=25,TS!BV23,IF($D$1=26,TS!BY23,IF($D$1=27,TS!CB23,IF($D$1=28,TS!CE23,IF($D$1=29,TS!CH23,IF($D$1=1,TS!B23,IF($D$1=2,TS!E23,""))))))))&amp;IF($D$1=30,TS!CK23,IF($D$1=31,TS!CN23,IF($D$1=32,TS!CQ23,IF($D$1=33,TS!CT23,IF($D$1=34,TS!CW23,IF($D$1=35,TS!CZ23,IF($D$1=36,TS!DC23,IF($D$1=37,TS!DF23,""))))))))&amp;IF($D$1=38,TS!DI23,IF($D$1=39,TS!DL23,IF($D$1=40,TS!DO23,"")))</f>
        <v>668</v>
      </c>
      <c r="I23" s="251" t="str">
        <f ca="1">IF($D$1=3,TS!I23,IF($D$1=4,TS!L23,IF($D$1=5,TS!O23,IF($D$1=6,TS!R23,IF($D$1=7,TS!U23,IF($D$1=8,TS!X23,IF($D$1=9,TS!AA23,IF($D$1=10,TS!AD23,""))))))))&amp;IF($D$1=11,TS!AG23,IF($D$1=12,TS!AJ23,IF($D$1=13,TS!AM23,IF($D$1=14,TS!AP23,IF($D$1=15,TS!AS23,IF($D$1=16,TS!AV23,IF($D$1=17,TS!AY23,"")))))))&amp;IF($D$1=18,TS!BB23,IF($D$1=19,TS!BE23,IF($D$1=20,TS!BH23,IF($D$1=21,TS!BK23,IF($D$1=22,TS!BN23,IF($D$1=23,TS!BQ23,""))))))&amp;IF($D$1=24,TS!BT23,IF($D$1=25,TS!BW23,IF($D$1=26,TS!BZ23,IF($D$1=27,TS!CC23,IF($D$1=28,TS!CF23,IF($D$1=29,TS!CI23,IF($D$1=1,TS!C23,IF($D$1=2,TS!F23,""))))))))&amp;IF($D$1=30,TS!CL23,IF($D$1=31,TS!CO23,IF($D$1=32,TS!CR23,IF($D$1=33,TS!CU23,IF($D$1=34,TS!CX23,IF($D$1=35,TS!DA23,IF($D$1=36,TS!DD23,IF($D$1=37,TS!DG23,""))))))))&amp;IF($D$1=38,TS!DJ23,IF($D$1=39,TS!DM23,IF($D$1=40,TS!DP23,"")))</f>
        <v>TAKDİR/TEŞEKKÜR SONUÇ LİSTESİ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249">
        <f t="shared" ca="1" si="0"/>
        <v>0</v>
      </c>
      <c r="AE23" s="94" t="str">
        <f t="shared" ca="1" si="1"/>
        <v/>
      </c>
      <c r="AH23" s="77">
        <v>18</v>
      </c>
      <c r="AI23" s="48" t="str">
        <f t="shared" si="2"/>
        <v/>
      </c>
      <c r="AJ23" s="48" t="str">
        <f t="shared" si="3"/>
        <v/>
      </c>
      <c r="AK23" s="48" t="str">
        <f t="shared" si="4"/>
        <v/>
      </c>
      <c r="AL23" s="49" t="str">
        <f t="shared" si="5"/>
        <v/>
      </c>
      <c r="AM23" s="49" t="str">
        <f t="shared" si="6"/>
        <v/>
      </c>
    </row>
    <row r="24" spans="1:39" ht="18" customHeight="1" x14ac:dyDescent="0.15">
      <c r="B24" s="147" t="s">
        <v>52</v>
      </c>
      <c r="C24" s="142">
        <f ca="1">100*(IF($A$49=70,0,AK28)+AL28+AM28)/(AJ28+AK28+AL28+AM28)</f>
        <v>50</v>
      </c>
      <c r="D24" s="109" t="str">
        <f>V!Q24</f>
        <v>5 / D</v>
      </c>
      <c r="E24" s="43">
        <v>23</v>
      </c>
      <c r="F24" s="73">
        <f>V!L24</f>
        <v>38</v>
      </c>
      <c r="G24" s="250" t="str">
        <f ca="1">IF($D$1=3,TS!G24,IF($D$1=4,TS!J24,IF($D$1=5,TS!M24,IF($D$1=6,TS!P24,IF($D$1=7,TS!S24,IF($D$1=8,TS!V24,IF($D$1=9,TS!Y24,IF($D$1=10,TS!AB24,""))))))))&amp;IF($D$1=11,TS!AE24,IF($D$1=12,TS!AH24,IF($D$1=13,TS!AK24,IF($D$1=14,TS!AN24,IF($D$1=15,TS!AQ24,IF($D$1=16,TS!AT24,IF($D$1=17,TS!AW24,"")))))))&amp;IF($D$1=18,TS!AZ24,IF($D$1=19,TS!BC24,IF($D$1=20,TS!BF24,IF($D$1=21,TS!BI24,IF($D$1=22,TS!BL24,IF($D$1=23,TS!BO24,""))))))&amp;IF($D$1=24,TS!BR24,IF($D$1=25,TS!BU24,IF($D$1=26,TS!BX24,IF($D$1=27,TS!CA24,IF($D$1=28,TS!CD24,IF($D$1=29,TS!CG24,IF($D$1=1,TS!A24,IF($D$1=2,TS!D24,""))))))))&amp;IF($D$1=30,TS!CJ24,IF($D$1=31,TS!CM24,IF($D$1=32,TS!CP24,IF($D$1=33,TS!CS24,IF($D$1=34,TS!CV24,IF($D$1=35,TS!CY24,IF($D$1=36,TS!DB24,IF($D$1=37,TS!DE24,""))))))))&amp;IF($D$1=38,TS!DH24,IF($D$1=39,TS!DK24,IF($D$1=40,TS!DN24,"")))</f>
        <v>22</v>
      </c>
      <c r="H24" s="250" t="str">
        <f ca="1">IF($D$1=3,TS!H24,IF($D$1=4,TS!K24,IF($D$1=5,TS!N24,IF($D$1=6,TS!Q24,IF($D$1=7,TS!T24,IF($D$1=8,TS!W24,IF($D$1=9,TS!Z24,IF($D$1=10,TS!AC24,""))))))))&amp;IF($D$1=11,TS!AF24,IF($D$1=12,TS!AI24,IF($D$1=13,TS!AL24,IF($D$1=14,TS!AO24,IF($D$1=15,TS!AR24,IF($D$1=16,TS!AU24,IF($D$1=17,TS!AX24,"")))))))&amp;IF($D$1=18,TS!BA24,IF($D$1=19,TS!BD24,IF($D$1=20,TS!BG24,IF($D$1=21,TS!BJ24,IF($D$1=22,TS!BM24,IF($D$1=23,TS!BP24,""))))))&amp;IF($D$1=24,TS!BS24,IF($D$1=25,TS!BV24,IF($D$1=26,TS!BY24,IF($D$1=27,TS!CB24,IF($D$1=28,TS!CE24,IF($D$1=29,TS!CH24,IF($D$1=1,TS!B24,IF($D$1=2,TS!E24,""))))))))&amp;IF($D$1=30,TS!CK24,IF($D$1=31,TS!CN24,IF($D$1=32,TS!CQ24,IF($D$1=33,TS!CT24,IF($D$1=34,TS!CW24,IF($D$1=35,TS!CZ24,IF($D$1=36,TS!DC24,IF($D$1=37,TS!DF24,""))))))))&amp;IF($D$1=38,TS!DI24,IF($D$1=39,TS!DL24,IF($D$1=40,TS!DO24,"")))</f>
        <v>750</v>
      </c>
      <c r="I24" s="251" t="str">
        <f ca="1">IF($D$1=3,TS!I24,IF($D$1=4,TS!L24,IF($D$1=5,TS!O24,IF($D$1=6,TS!R24,IF($D$1=7,TS!U24,IF($D$1=8,TS!X24,IF($D$1=9,TS!AA24,IF($D$1=10,TS!AD24,""))))))))&amp;IF($D$1=11,TS!AG24,IF($D$1=12,TS!AJ24,IF($D$1=13,TS!AM24,IF($D$1=14,TS!AP24,IF($D$1=15,TS!AS24,IF($D$1=16,TS!AV24,IF($D$1=17,TS!AY24,"")))))))&amp;IF($D$1=18,TS!BB24,IF($D$1=19,TS!BE24,IF($D$1=20,TS!BH24,IF($D$1=21,TS!BK24,IF($D$1=22,TS!BN24,IF($D$1=23,TS!BQ24,""))))))&amp;IF($D$1=24,TS!BT24,IF($D$1=25,TS!BW24,IF($D$1=26,TS!BZ24,IF($D$1=27,TS!CC24,IF($D$1=28,TS!CF24,IF($D$1=29,TS!CI24,IF($D$1=1,TS!C24,IF($D$1=2,TS!F24,""))))))))&amp;IF($D$1=30,TS!CL24,IF($D$1=31,TS!CO24,IF($D$1=32,TS!CR24,IF($D$1=33,TS!CU24,IF($D$1=34,TS!CX24,IF($D$1=35,TS!DA24,IF($D$1=36,TS!DD24,IF($D$1=37,TS!DG24,""))))))))&amp;IF($D$1=38,TS!DJ24,IF($D$1=39,TS!DM24,IF($D$1=40,TS!DP24,"")))</f>
        <v>TAKDİR/TEŞEKKÜR SONUÇ LİSTESİ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249">
        <f t="shared" ca="1" si="0"/>
        <v>0</v>
      </c>
      <c r="AE24" s="94" t="str">
        <f t="shared" ca="1" si="1"/>
        <v/>
      </c>
      <c r="AH24" s="77">
        <v>19</v>
      </c>
      <c r="AI24" s="48" t="str">
        <f t="shared" si="2"/>
        <v/>
      </c>
      <c r="AJ24" s="48" t="str">
        <f t="shared" si="3"/>
        <v/>
      </c>
      <c r="AK24" s="48" t="str">
        <f t="shared" si="4"/>
        <v/>
      </c>
      <c r="AL24" s="49" t="str">
        <f t="shared" si="5"/>
        <v/>
      </c>
      <c r="AM24" s="49" t="str">
        <f t="shared" si="6"/>
        <v/>
      </c>
    </row>
    <row r="25" spans="1:39" ht="18" customHeight="1" x14ac:dyDescent="0.2">
      <c r="D25" s="109" t="str">
        <f>V!Q25</f>
        <v>5 / E</v>
      </c>
      <c r="E25" s="43">
        <v>24</v>
      </c>
      <c r="F25" s="73">
        <f>V!L25</f>
        <v>35</v>
      </c>
      <c r="G25" s="250" t="str">
        <f ca="1">IF($D$1=3,TS!G25,IF($D$1=4,TS!J25,IF($D$1=5,TS!M25,IF($D$1=6,TS!P25,IF($D$1=7,TS!S25,IF($D$1=8,TS!V25,IF($D$1=9,TS!Y25,IF($D$1=10,TS!AB25,""))))))))&amp;IF($D$1=11,TS!AE25,IF($D$1=12,TS!AH25,IF($D$1=13,TS!AK25,IF($D$1=14,TS!AN25,IF($D$1=15,TS!AQ25,IF($D$1=16,TS!AT25,IF($D$1=17,TS!AW25,"")))))))&amp;IF($D$1=18,TS!AZ25,IF($D$1=19,TS!BC25,IF($D$1=20,TS!BF25,IF($D$1=21,TS!BI25,IF($D$1=22,TS!BL25,IF($D$1=23,TS!BO25,""))))))&amp;IF($D$1=24,TS!BR25,IF($D$1=25,TS!BU25,IF($D$1=26,TS!BX25,IF($D$1=27,TS!CA25,IF($D$1=28,TS!CD25,IF($D$1=29,TS!CG25,IF($D$1=1,TS!A25,IF($D$1=2,TS!D25,""))))))))&amp;IF($D$1=30,TS!CJ25,IF($D$1=31,TS!CM25,IF($D$1=32,TS!CP25,IF($D$1=33,TS!CS25,IF($D$1=34,TS!CV25,IF($D$1=35,TS!CY25,IF($D$1=36,TS!DB25,IF($D$1=37,TS!DE25,""))))))))&amp;IF($D$1=38,TS!DH25,IF($D$1=39,TS!DK25,IF($D$1=40,TS!DN25,"")))</f>
        <v>23</v>
      </c>
      <c r="H25" s="250" t="str">
        <f ca="1">IF($D$1=3,TS!H25,IF($D$1=4,TS!K25,IF($D$1=5,TS!N25,IF($D$1=6,TS!Q25,IF($D$1=7,TS!T25,IF($D$1=8,TS!W25,IF($D$1=9,TS!Z25,IF($D$1=10,TS!AC25,""))))))))&amp;IF($D$1=11,TS!AF25,IF($D$1=12,TS!AI25,IF($D$1=13,TS!AL25,IF($D$1=14,TS!AO25,IF($D$1=15,TS!AR25,IF($D$1=16,TS!AU25,IF($D$1=17,TS!AX25,"")))))))&amp;IF($D$1=18,TS!BA25,IF($D$1=19,TS!BD25,IF($D$1=20,TS!BG25,IF($D$1=21,TS!BJ25,IF($D$1=22,TS!BM25,IF($D$1=23,TS!BP25,""))))))&amp;IF($D$1=24,TS!BS25,IF($D$1=25,TS!BV25,IF($D$1=26,TS!BY25,IF($D$1=27,TS!CB25,IF($D$1=28,TS!CE25,IF($D$1=29,TS!CH25,IF($D$1=1,TS!B25,IF($D$1=2,TS!E25,""))))))))&amp;IF($D$1=30,TS!CK25,IF($D$1=31,TS!CN25,IF($D$1=32,TS!CQ25,IF($D$1=33,TS!CT25,IF($D$1=34,TS!CW25,IF($D$1=35,TS!CZ25,IF($D$1=36,TS!DC25,IF($D$1=37,TS!DF25,""))))))))&amp;IF($D$1=38,TS!DI25,IF($D$1=39,TS!DL25,IF($D$1=40,TS!DO25,"")))</f>
        <v>761</v>
      </c>
      <c r="I25" s="251" t="str">
        <f ca="1">IF($D$1=3,TS!I25,IF($D$1=4,TS!L25,IF($D$1=5,TS!O25,IF($D$1=6,TS!R25,IF($D$1=7,TS!U25,IF($D$1=8,TS!X25,IF($D$1=9,TS!AA25,IF($D$1=10,TS!AD25,""))))))))&amp;IF($D$1=11,TS!AG25,IF($D$1=12,TS!AJ25,IF($D$1=13,TS!AM25,IF($D$1=14,TS!AP25,IF($D$1=15,TS!AS25,IF($D$1=16,TS!AV25,IF($D$1=17,TS!AY25,"")))))))&amp;IF($D$1=18,TS!BB25,IF($D$1=19,TS!BE25,IF($D$1=20,TS!BH25,IF($D$1=21,TS!BK25,IF($D$1=22,TS!BN25,IF($D$1=23,TS!BQ25,""))))))&amp;IF($D$1=24,TS!BT25,IF($D$1=25,TS!BW25,IF($D$1=26,TS!BZ25,IF($D$1=27,TS!CC25,IF($D$1=28,TS!CF25,IF($D$1=29,TS!CI25,IF($D$1=1,TS!C25,IF($D$1=2,TS!F25,""))))))))&amp;IF($D$1=30,TS!CL25,IF($D$1=31,TS!CO25,IF($D$1=32,TS!CR25,IF($D$1=33,TS!CU25,IF($D$1=34,TS!CX25,IF($D$1=35,TS!DA25,IF($D$1=36,TS!DD25,IF($D$1=37,TS!DG25,""))))))))&amp;IF($D$1=38,TS!DJ25,IF($D$1=39,TS!DM25,IF($D$1=40,TS!DP25,"")))</f>
        <v>TAKDİR/TEŞEKKÜR SONUÇ LİSTESİ</v>
      </c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249">
        <f t="shared" ca="1" si="0"/>
        <v>0</v>
      </c>
      <c r="AE25" s="94" t="str">
        <f t="shared" ca="1" si="1"/>
        <v/>
      </c>
      <c r="AH25" s="77">
        <v>20</v>
      </c>
      <c r="AI25" s="48" t="str">
        <f t="shared" si="2"/>
        <v/>
      </c>
      <c r="AJ25" s="48" t="str">
        <f t="shared" si="3"/>
        <v/>
      </c>
      <c r="AK25" s="48" t="str">
        <f t="shared" si="4"/>
        <v/>
      </c>
      <c r="AL25" s="49" t="str">
        <f t="shared" si="5"/>
        <v/>
      </c>
      <c r="AM25" s="49" t="str">
        <f t="shared" si="6"/>
        <v/>
      </c>
    </row>
    <row r="26" spans="1:39" ht="18" customHeight="1" x14ac:dyDescent="0.2">
      <c r="D26" s="109" t="str">
        <f>V!Q26</f>
        <v>5 / F</v>
      </c>
      <c r="E26" s="43">
        <v>25</v>
      </c>
      <c r="F26" s="73">
        <f>V!L26</f>
        <v>33</v>
      </c>
      <c r="G26" s="250" t="str">
        <f ca="1">IF($D$1=3,TS!G26,IF($D$1=4,TS!J26,IF($D$1=5,TS!M26,IF($D$1=6,TS!P26,IF($D$1=7,TS!S26,IF($D$1=8,TS!V26,IF($D$1=9,TS!Y26,IF($D$1=10,TS!AB26,""))))))))&amp;IF($D$1=11,TS!AE26,IF($D$1=12,TS!AH26,IF($D$1=13,TS!AK26,IF($D$1=14,TS!AN26,IF($D$1=15,TS!AQ26,IF($D$1=16,TS!AT26,IF($D$1=17,TS!AW26,"")))))))&amp;IF($D$1=18,TS!AZ26,IF($D$1=19,TS!BC26,IF($D$1=20,TS!BF26,IF($D$1=21,TS!BI26,IF($D$1=22,TS!BL26,IF($D$1=23,TS!BO26,""))))))&amp;IF($D$1=24,TS!BR26,IF($D$1=25,TS!BU26,IF($D$1=26,TS!BX26,IF($D$1=27,TS!CA26,IF($D$1=28,TS!CD26,IF($D$1=29,TS!CG26,IF($D$1=1,TS!A26,IF($D$1=2,TS!D26,""))))))))&amp;IF($D$1=30,TS!CJ26,IF($D$1=31,TS!CM26,IF($D$1=32,TS!CP26,IF($D$1=33,TS!CS26,IF($D$1=34,TS!CV26,IF($D$1=35,TS!CY26,IF($D$1=36,TS!DB26,IF($D$1=37,TS!DE26,""))))))))&amp;IF($D$1=38,TS!DH26,IF($D$1=39,TS!DK26,IF($D$1=40,TS!DN26,"")))</f>
        <v>24</v>
      </c>
      <c r="H26" s="250" t="str">
        <f ca="1">IF($D$1=3,TS!H26,IF($D$1=4,TS!K26,IF($D$1=5,TS!N26,IF($D$1=6,TS!Q26,IF($D$1=7,TS!T26,IF($D$1=8,TS!W26,IF($D$1=9,TS!Z26,IF($D$1=10,TS!AC26,""))))))))&amp;IF($D$1=11,TS!AF26,IF($D$1=12,TS!AI26,IF($D$1=13,TS!AL26,IF($D$1=14,TS!AO26,IF($D$1=15,TS!AR26,IF($D$1=16,TS!AU26,IF($D$1=17,TS!AX26,"")))))))&amp;IF($D$1=18,TS!BA26,IF($D$1=19,TS!BD26,IF($D$1=20,TS!BG26,IF($D$1=21,TS!BJ26,IF($D$1=22,TS!BM26,IF($D$1=23,TS!BP26,""))))))&amp;IF($D$1=24,TS!BS26,IF($D$1=25,TS!BV26,IF($D$1=26,TS!BY26,IF($D$1=27,TS!CB26,IF($D$1=28,TS!CE26,IF($D$1=29,TS!CH26,IF($D$1=1,TS!B26,IF($D$1=2,TS!E26,""))))))))&amp;IF($D$1=30,TS!CK26,IF($D$1=31,TS!CN26,IF($D$1=32,TS!CQ26,IF($D$1=33,TS!CT26,IF($D$1=34,TS!CW26,IF($D$1=35,TS!CZ26,IF($D$1=36,TS!DC26,IF($D$1=37,TS!DF26,""))))))))&amp;IF($D$1=38,TS!DI26,IF($D$1=39,TS!DL26,IF($D$1=40,TS!DO26,"")))</f>
        <v>792</v>
      </c>
      <c r="I26" s="251" t="str">
        <f ca="1">IF($D$1=3,TS!I26,IF($D$1=4,TS!L26,IF($D$1=5,TS!O26,IF($D$1=6,TS!R26,IF($D$1=7,TS!U26,IF($D$1=8,TS!X26,IF($D$1=9,TS!AA26,IF($D$1=10,TS!AD26,""))))))))&amp;IF($D$1=11,TS!AG26,IF($D$1=12,TS!AJ26,IF($D$1=13,TS!AM26,IF($D$1=14,TS!AP26,IF($D$1=15,TS!AS26,IF($D$1=16,TS!AV26,IF($D$1=17,TS!AY26,"")))))))&amp;IF($D$1=18,TS!BB26,IF($D$1=19,TS!BE26,IF($D$1=20,TS!BH26,IF($D$1=21,TS!BK26,IF($D$1=22,TS!BN26,IF($D$1=23,TS!BQ26,""))))))&amp;IF($D$1=24,TS!BT26,IF($D$1=25,TS!BW26,IF($D$1=26,TS!BZ26,IF($D$1=27,TS!CC26,IF($D$1=28,TS!CF26,IF($D$1=29,TS!CI26,IF($D$1=1,TS!C26,IF($D$1=2,TS!F26,""))))))))&amp;IF($D$1=30,TS!CL26,IF($D$1=31,TS!CO26,IF($D$1=32,TS!CR26,IF($D$1=33,TS!CU26,IF($D$1=34,TS!CX26,IF($D$1=35,TS!DA26,IF($D$1=36,TS!DD26,IF($D$1=37,TS!DG26,""))))))))&amp;IF($D$1=38,TS!DJ26,IF($D$1=39,TS!DM26,IF($D$1=40,TS!DP26,"")))</f>
        <v>TAKDİR/TEŞEKKÜR SONUÇ LİSTESİ</v>
      </c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249">
        <f t="shared" ca="1" si="0"/>
        <v>0</v>
      </c>
      <c r="AE26" s="94" t="str">
        <f t="shared" ca="1" si="1"/>
        <v/>
      </c>
    </row>
    <row r="27" spans="1:39" ht="18" customHeight="1" x14ac:dyDescent="0.2">
      <c r="D27" s="109" t="str">
        <f>V!Q27</f>
        <v>5 / G</v>
      </c>
      <c r="E27" s="43">
        <v>26</v>
      </c>
      <c r="F27" s="73">
        <f>V!L27</f>
        <v>33</v>
      </c>
      <c r="G27" s="250" t="str">
        <f ca="1">IF($D$1=3,TS!G27,IF($D$1=4,TS!J27,IF($D$1=5,TS!M27,IF($D$1=6,TS!P27,IF($D$1=7,TS!S27,IF($D$1=8,TS!V27,IF($D$1=9,TS!Y27,IF($D$1=10,TS!AB27,""))))))))&amp;IF($D$1=11,TS!AE27,IF($D$1=12,TS!AH27,IF($D$1=13,TS!AK27,IF($D$1=14,TS!AN27,IF($D$1=15,TS!AQ27,IF($D$1=16,TS!AT27,IF($D$1=17,TS!AW27,"")))))))&amp;IF($D$1=18,TS!AZ27,IF($D$1=19,TS!BC27,IF($D$1=20,TS!BF27,IF($D$1=21,TS!BI27,IF($D$1=22,TS!BL27,IF($D$1=23,TS!BO27,""))))))&amp;IF($D$1=24,TS!BR27,IF($D$1=25,TS!BU27,IF($D$1=26,TS!BX27,IF($D$1=27,TS!CA27,IF($D$1=28,TS!CD27,IF($D$1=29,TS!CG27,IF($D$1=1,TS!A27,IF($D$1=2,TS!D27,""))))))))&amp;IF($D$1=30,TS!CJ27,IF($D$1=31,TS!CM27,IF($D$1=32,TS!CP27,IF($D$1=33,TS!CS27,IF($D$1=34,TS!CV27,IF($D$1=35,TS!CY27,IF($D$1=36,TS!DB27,IF($D$1=37,TS!DE27,""))))))))&amp;IF($D$1=38,TS!DH27,IF($D$1=39,TS!DK27,IF($D$1=40,TS!DN27,"")))</f>
        <v/>
      </c>
      <c r="H27" s="250" t="str">
        <f ca="1">IF($D$1=3,TS!H27,IF($D$1=4,TS!K27,IF($D$1=5,TS!N27,IF($D$1=6,TS!Q27,IF($D$1=7,TS!T27,IF($D$1=8,TS!W27,IF($D$1=9,TS!Z27,IF($D$1=10,TS!AC27,""))))))))&amp;IF($D$1=11,TS!AF27,IF($D$1=12,TS!AI27,IF($D$1=13,TS!AL27,IF($D$1=14,TS!AO27,IF($D$1=15,TS!AR27,IF($D$1=16,TS!AU27,IF($D$1=17,TS!AX27,"")))))))&amp;IF($D$1=18,TS!BA27,IF($D$1=19,TS!BD27,IF($D$1=20,TS!BG27,IF($D$1=21,TS!BJ27,IF($D$1=22,TS!BM27,IF($D$1=23,TS!BP27,""))))))&amp;IF($D$1=24,TS!BS27,IF($D$1=25,TS!BV27,IF($D$1=26,TS!BY27,IF($D$1=27,TS!CB27,IF($D$1=28,TS!CE27,IF($D$1=29,TS!CH27,IF($D$1=1,TS!B27,IF($D$1=2,TS!E27,""))))))))&amp;IF($D$1=30,TS!CK27,IF($D$1=31,TS!CN27,IF($D$1=32,TS!CQ27,IF($D$1=33,TS!CT27,IF($D$1=34,TS!CW27,IF($D$1=35,TS!CZ27,IF($D$1=36,TS!DC27,IF($D$1=37,TS!DF27,""))))))))&amp;IF($D$1=38,TS!DI27,IF($D$1=39,TS!DL27,IF($D$1=40,TS!DO27,"")))</f>
        <v/>
      </c>
      <c r="I27" s="251" t="str">
        <f ca="1">IF($D$1=3,TS!I27,IF($D$1=4,TS!L27,IF($D$1=5,TS!O27,IF($D$1=6,TS!R27,IF($D$1=7,TS!U27,IF($D$1=8,TS!X27,IF($D$1=9,TS!AA27,IF($D$1=10,TS!AD27,""))))))))&amp;IF($D$1=11,TS!AG27,IF($D$1=12,TS!AJ27,IF($D$1=13,TS!AM27,IF($D$1=14,TS!AP27,IF($D$1=15,TS!AS27,IF($D$1=16,TS!AV27,IF($D$1=17,TS!AY27,"")))))))&amp;IF($D$1=18,TS!BB27,IF($D$1=19,TS!BE27,IF($D$1=20,TS!BH27,IF($D$1=21,TS!BK27,IF($D$1=22,TS!BN27,IF($D$1=23,TS!BQ27,""))))))&amp;IF($D$1=24,TS!BT27,IF($D$1=25,TS!BW27,IF($D$1=26,TS!BZ27,IF($D$1=27,TS!CC27,IF($D$1=28,TS!CF27,IF($D$1=29,TS!CI27,IF($D$1=1,TS!C27,IF($D$1=2,TS!F27,""))))))))&amp;IF($D$1=30,TS!CL27,IF($D$1=31,TS!CO27,IF($D$1=32,TS!CR27,IF($D$1=33,TS!CU27,IF($D$1=34,TS!CX27,IF($D$1=35,TS!DA27,IF($D$1=36,TS!DD27,IF($D$1=37,TS!DG27,""))))))))&amp;IF($D$1=38,TS!DJ27,IF($D$1=39,TS!DM27,IF($D$1=40,TS!DP27,"")))</f>
        <v/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249" t="str">
        <f t="shared" ca="1" si="0"/>
        <v/>
      </c>
      <c r="AE27" s="94" t="str">
        <f t="shared" ca="1" si="1"/>
        <v/>
      </c>
      <c r="AJ27" s="95" t="s">
        <v>44</v>
      </c>
      <c r="AK27" s="95" t="s">
        <v>45</v>
      </c>
      <c r="AL27" s="95" t="s">
        <v>46</v>
      </c>
      <c r="AM27" s="95" t="s">
        <v>47</v>
      </c>
    </row>
    <row r="28" spans="1:39" ht="18" customHeight="1" x14ac:dyDescent="0.2">
      <c r="D28" s="109" t="str">
        <f>V!Q28</f>
        <v>5 / H</v>
      </c>
      <c r="E28" s="43">
        <v>27</v>
      </c>
      <c r="F28" s="73">
        <f>V!L28</f>
        <v>37</v>
      </c>
      <c r="G28" s="250" t="str">
        <f ca="1">IF($D$1=3,TS!G28,IF($D$1=4,TS!J28,IF($D$1=5,TS!M28,IF($D$1=6,TS!P28,IF($D$1=7,TS!S28,IF($D$1=8,TS!V28,IF($D$1=9,TS!Y28,IF($D$1=10,TS!AB28,""))))))))&amp;IF($D$1=11,TS!AE28,IF($D$1=12,TS!AH28,IF($D$1=13,TS!AK28,IF($D$1=14,TS!AN28,IF($D$1=15,TS!AQ28,IF($D$1=16,TS!AT28,IF($D$1=17,TS!AW28,"")))))))&amp;IF($D$1=18,TS!AZ28,IF($D$1=19,TS!BC28,IF($D$1=20,TS!BF28,IF($D$1=21,TS!BI28,IF($D$1=22,TS!BL28,IF($D$1=23,TS!BO28,""))))))&amp;IF($D$1=24,TS!BR28,IF($D$1=25,TS!BU28,IF($D$1=26,TS!BX28,IF($D$1=27,TS!CA28,IF($D$1=28,TS!CD28,IF($D$1=29,TS!CG28,IF($D$1=1,TS!A28,IF($D$1=2,TS!D28,""))))))))&amp;IF($D$1=30,TS!CJ28,IF($D$1=31,TS!CM28,IF($D$1=32,TS!CP28,IF($D$1=33,TS!CS28,IF($D$1=34,TS!CV28,IF($D$1=35,TS!CY28,IF($D$1=36,TS!DB28,IF($D$1=37,TS!DE28,""))))))))&amp;IF($D$1=38,TS!DH28,IF($D$1=39,TS!DK28,IF($D$1=40,TS!DN28,"")))</f>
        <v/>
      </c>
      <c r="H28" s="250" t="str">
        <f ca="1">IF($D$1=3,TS!H28,IF($D$1=4,TS!K28,IF($D$1=5,TS!N28,IF($D$1=6,TS!Q28,IF($D$1=7,TS!T28,IF($D$1=8,TS!W28,IF($D$1=9,TS!Z28,IF($D$1=10,TS!AC28,""))))))))&amp;IF($D$1=11,TS!AF28,IF($D$1=12,TS!AI28,IF($D$1=13,TS!AL28,IF($D$1=14,TS!AO28,IF($D$1=15,TS!AR28,IF($D$1=16,TS!AU28,IF($D$1=17,TS!AX28,"")))))))&amp;IF($D$1=18,TS!BA28,IF($D$1=19,TS!BD28,IF($D$1=20,TS!BG28,IF($D$1=21,TS!BJ28,IF($D$1=22,TS!BM28,IF($D$1=23,TS!BP28,""))))))&amp;IF($D$1=24,TS!BS28,IF($D$1=25,TS!BV28,IF($D$1=26,TS!BY28,IF($D$1=27,TS!CB28,IF($D$1=28,TS!CE28,IF($D$1=29,TS!CH28,IF($D$1=1,TS!B28,IF($D$1=2,TS!E28,""))))))))&amp;IF($D$1=30,TS!CK28,IF($D$1=31,TS!CN28,IF($D$1=32,TS!CQ28,IF($D$1=33,TS!CT28,IF($D$1=34,TS!CW28,IF($D$1=35,TS!CZ28,IF($D$1=36,TS!DC28,IF($D$1=37,TS!DF28,""))))))))&amp;IF($D$1=38,TS!DI28,IF($D$1=39,TS!DL28,IF($D$1=40,TS!DO28,"")))</f>
        <v/>
      </c>
      <c r="I28" s="251" t="str">
        <f ca="1">IF($D$1=3,TS!I28,IF($D$1=4,TS!L28,IF($D$1=5,TS!O28,IF($D$1=6,TS!R28,IF($D$1=7,TS!U28,IF($D$1=8,TS!X28,IF($D$1=9,TS!AA28,IF($D$1=10,TS!AD28,""))))))))&amp;IF($D$1=11,TS!AG28,IF($D$1=12,TS!AJ28,IF($D$1=13,TS!AM28,IF($D$1=14,TS!AP28,IF($D$1=15,TS!AS28,IF($D$1=16,TS!AV28,IF($D$1=17,TS!AY28,"")))))))&amp;IF($D$1=18,TS!BB28,IF($D$1=19,TS!BE28,IF($D$1=20,TS!BH28,IF($D$1=21,TS!BK28,IF($D$1=22,TS!BN28,IF($D$1=23,TS!BQ28,""))))))&amp;IF($D$1=24,TS!BT28,IF($D$1=25,TS!BW28,IF($D$1=26,TS!BZ28,IF($D$1=27,TS!CC28,IF($D$1=28,TS!CF28,IF($D$1=29,TS!CI28,IF($D$1=1,TS!C28,IF($D$1=2,TS!F28,""))))))))&amp;IF($D$1=30,TS!CL28,IF($D$1=31,TS!CO28,IF($D$1=32,TS!CR28,IF($D$1=33,TS!CU28,IF($D$1=34,TS!CX28,IF($D$1=35,TS!DA28,IF($D$1=36,TS!DD28,IF($D$1=37,TS!DG28,""))))))))&amp;IF($D$1=38,TS!DJ28,IF($D$1=39,TS!DM28,IF($D$1=40,TS!DP28,"")))</f>
        <v/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249" t="str">
        <f t="shared" ca="1" si="0"/>
        <v/>
      </c>
      <c r="AE28" s="94" t="str">
        <f t="shared" ca="1" si="1"/>
        <v/>
      </c>
      <c r="AI28" s="78" t="s">
        <v>48</v>
      </c>
      <c r="AJ28" s="96">
        <f ca="1">COUNTIF($AE$3:$AE$42,"D")</f>
        <v>1</v>
      </c>
      <c r="AK28" s="96">
        <f ca="1">COUNTIF($AE$3:$AE$42,"C")</f>
        <v>1</v>
      </c>
      <c r="AL28" s="96">
        <f ca="1">COUNTIF($AE$3:$AE$42,"B")</f>
        <v>1</v>
      </c>
      <c r="AM28" s="96">
        <f ca="1">COUNTIF($AE$3:$AE$42,"A")</f>
        <v>1</v>
      </c>
    </row>
    <row r="29" spans="1:39" ht="18" customHeight="1" x14ac:dyDescent="0.2">
      <c r="D29" s="109">
        <f>V!Q29</f>
        <v>0</v>
      </c>
      <c r="E29" s="58">
        <v>28</v>
      </c>
      <c r="F29" s="73">
        <f>V!L29</f>
        <v>0</v>
      </c>
      <c r="G29" s="250" t="str">
        <f ca="1">IF($D$1=3,TS!G29,IF($D$1=4,TS!J29,IF($D$1=5,TS!M29,IF($D$1=6,TS!P29,IF($D$1=7,TS!S29,IF($D$1=8,TS!V29,IF($D$1=9,TS!Y29,IF($D$1=10,TS!AB29,""))))))))&amp;IF($D$1=11,TS!AE29,IF($D$1=12,TS!AH29,IF($D$1=13,TS!AK29,IF($D$1=14,TS!AN29,IF($D$1=15,TS!AQ29,IF($D$1=16,TS!AT29,IF($D$1=17,TS!AW29,"")))))))&amp;IF($D$1=18,TS!AZ29,IF($D$1=19,TS!BC29,IF($D$1=20,TS!BF29,IF($D$1=21,TS!BI29,IF($D$1=22,TS!BL29,IF($D$1=23,TS!BO29,""))))))&amp;IF($D$1=24,TS!BR29,IF($D$1=25,TS!BU29,IF($D$1=26,TS!BX29,IF($D$1=27,TS!CA29,IF($D$1=28,TS!CD29,IF($D$1=29,TS!CG29,IF($D$1=1,TS!A29,IF($D$1=2,TS!D29,""))))))))&amp;IF($D$1=30,TS!CJ29,IF($D$1=31,TS!CM29,IF($D$1=32,TS!CP29,IF($D$1=33,TS!CS29,IF($D$1=34,TS!CV29,IF($D$1=35,TS!CY29,IF($D$1=36,TS!DB29,IF($D$1=37,TS!DE29,""))))))))&amp;IF($D$1=38,TS!DH29,IF($D$1=39,TS!DK29,IF($D$1=40,TS!DN29,"")))</f>
        <v/>
      </c>
      <c r="H29" s="250" t="str">
        <f ca="1">IF($D$1=3,TS!H29,IF($D$1=4,TS!K29,IF($D$1=5,TS!N29,IF($D$1=6,TS!Q29,IF($D$1=7,TS!T29,IF($D$1=8,TS!W29,IF($D$1=9,TS!Z29,IF($D$1=10,TS!AC29,""))))))))&amp;IF($D$1=11,TS!AF29,IF($D$1=12,TS!AI29,IF($D$1=13,TS!AL29,IF($D$1=14,TS!AO29,IF($D$1=15,TS!AR29,IF($D$1=16,TS!AU29,IF($D$1=17,TS!AX29,"")))))))&amp;IF($D$1=18,TS!BA29,IF($D$1=19,TS!BD29,IF($D$1=20,TS!BG29,IF($D$1=21,TS!BJ29,IF($D$1=22,TS!BM29,IF($D$1=23,TS!BP29,""))))))&amp;IF($D$1=24,TS!BS29,IF($D$1=25,TS!BV29,IF($D$1=26,TS!BY29,IF($D$1=27,TS!CB29,IF($D$1=28,TS!CE29,IF($D$1=29,TS!CH29,IF($D$1=1,TS!B29,IF($D$1=2,TS!E29,""))))))))&amp;IF($D$1=30,TS!CK29,IF($D$1=31,TS!CN29,IF($D$1=32,TS!CQ29,IF($D$1=33,TS!CT29,IF($D$1=34,TS!CW29,IF($D$1=35,TS!CZ29,IF($D$1=36,TS!DC29,IF($D$1=37,TS!DF29,""))))))))&amp;IF($D$1=38,TS!DI29,IF($D$1=39,TS!DL29,IF($D$1=40,TS!DO29,"")))</f>
        <v/>
      </c>
      <c r="I29" s="251" t="str">
        <f ca="1">IF($D$1=3,TS!I29,IF($D$1=4,TS!L29,IF($D$1=5,TS!O29,IF($D$1=6,TS!R29,IF($D$1=7,TS!U29,IF($D$1=8,TS!X29,IF($D$1=9,TS!AA29,IF($D$1=10,TS!AD29,""))))))))&amp;IF($D$1=11,TS!AG29,IF($D$1=12,TS!AJ29,IF($D$1=13,TS!AM29,IF($D$1=14,TS!AP29,IF($D$1=15,TS!AS29,IF($D$1=16,TS!AV29,IF($D$1=17,TS!AY29,"")))))))&amp;IF($D$1=18,TS!BB29,IF($D$1=19,TS!BE29,IF($D$1=20,TS!BH29,IF($D$1=21,TS!BK29,IF($D$1=22,TS!BN29,IF($D$1=23,TS!BQ29,""))))))&amp;IF($D$1=24,TS!BT29,IF($D$1=25,TS!BW29,IF($D$1=26,TS!BZ29,IF($D$1=27,TS!CC29,IF($D$1=28,TS!CF29,IF($D$1=29,TS!CI29,IF($D$1=1,TS!C29,IF($D$1=2,TS!F29,""))))))))&amp;IF($D$1=30,TS!CL29,IF($D$1=31,TS!CO29,IF($D$1=32,TS!CR29,IF($D$1=33,TS!CU29,IF($D$1=34,TS!CX29,IF($D$1=35,TS!DA29,IF($D$1=36,TS!DD29,IF($D$1=37,TS!DG29,""))))))))&amp;IF($D$1=38,TS!DJ29,IF($D$1=39,TS!DM29,IF($D$1=40,TS!DP29,"")))</f>
        <v/>
      </c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249" t="str">
        <f t="shared" ca="1" si="0"/>
        <v/>
      </c>
      <c r="AE29" s="94" t="str">
        <f t="shared" ca="1" si="1"/>
        <v/>
      </c>
    </row>
    <row r="30" spans="1:39" ht="18" customHeight="1" x14ac:dyDescent="0.2">
      <c r="D30" s="109">
        <f>V!Q30</f>
        <v>0</v>
      </c>
      <c r="E30" s="58">
        <v>29</v>
      </c>
      <c r="F30" s="73">
        <f>V!L30</f>
        <v>0</v>
      </c>
      <c r="G30" s="250" t="str">
        <f ca="1">IF($D$1=3,TS!G30,IF($D$1=4,TS!J30,IF($D$1=5,TS!M30,IF($D$1=6,TS!P30,IF($D$1=7,TS!S30,IF($D$1=8,TS!V30,IF($D$1=9,TS!Y30,IF($D$1=10,TS!AB30,""))))))))&amp;IF($D$1=11,TS!AE30,IF($D$1=12,TS!AH30,IF($D$1=13,TS!AK30,IF($D$1=14,TS!AN30,IF($D$1=15,TS!AQ30,IF($D$1=16,TS!AT30,IF($D$1=17,TS!AW30,"")))))))&amp;IF($D$1=18,TS!AZ30,IF($D$1=19,TS!BC30,IF($D$1=20,TS!BF30,IF($D$1=21,TS!BI30,IF($D$1=22,TS!BL30,IF($D$1=23,TS!BO30,""))))))&amp;IF($D$1=24,TS!BR30,IF($D$1=25,TS!BU30,IF($D$1=26,TS!BX30,IF($D$1=27,TS!CA30,IF($D$1=28,TS!CD30,IF($D$1=29,TS!CG30,IF($D$1=1,TS!A30,IF($D$1=2,TS!D30,""))))))))&amp;IF($D$1=30,TS!CJ30,IF($D$1=31,TS!CM30,IF($D$1=32,TS!CP30,IF($D$1=33,TS!CS30,IF($D$1=34,TS!CV30,IF($D$1=35,TS!CY30,IF($D$1=36,TS!DB30,IF($D$1=37,TS!DE30,""))))))))&amp;IF($D$1=38,TS!DH30,IF($D$1=39,TS!DK30,IF($D$1=40,TS!DN30,"")))</f>
        <v/>
      </c>
      <c r="H30" s="250" t="str">
        <f ca="1">IF($D$1=3,TS!H30,IF($D$1=4,TS!K30,IF($D$1=5,TS!N30,IF($D$1=6,TS!Q30,IF($D$1=7,TS!T30,IF($D$1=8,TS!W30,IF($D$1=9,TS!Z30,IF($D$1=10,TS!AC30,""))))))))&amp;IF($D$1=11,TS!AF30,IF($D$1=12,TS!AI30,IF($D$1=13,TS!AL30,IF($D$1=14,TS!AO30,IF($D$1=15,TS!AR30,IF($D$1=16,TS!AU30,IF($D$1=17,TS!AX30,"")))))))&amp;IF($D$1=18,TS!BA30,IF($D$1=19,TS!BD30,IF($D$1=20,TS!BG30,IF($D$1=21,TS!BJ30,IF($D$1=22,TS!BM30,IF($D$1=23,TS!BP30,""))))))&amp;IF($D$1=24,TS!BS30,IF($D$1=25,TS!BV30,IF($D$1=26,TS!BY30,IF($D$1=27,TS!CB30,IF($D$1=28,TS!CE30,IF($D$1=29,TS!CH30,IF($D$1=1,TS!B30,IF($D$1=2,TS!E30,""))))))))&amp;IF($D$1=30,TS!CK30,IF($D$1=31,TS!CN30,IF($D$1=32,TS!CQ30,IF($D$1=33,TS!CT30,IF($D$1=34,TS!CW30,IF($D$1=35,TS!CZ30,IF($D$1=36,TS!DC30,IF($D$1=37,TS!DF30,""))))))))&amp;IF($D$1=38,TS!DI30,IF($D$1=39,TS!DL30,IF($D$1=40,TS!DO30,"")))</f>
        <v/>
      </c>
      <c r="I30" s="251" t="str">
        <f ca="1">IF($D$1=3,TS!I30,IF($D$1=4,TS!L30,IF($D$1=5,TS!O30,IF($D$1=6,TS!R30,IF($D$1=7,TS!U30,IF($D$1=8,TS!X30,IF($D$1=9,TS!AA30,IF($D$1=10,TS!AD30,""))))))))&amp;IF($D$1=11,TS!AG30,IF($D$1=12,TS!AJ30,IF($D$1=13,TS!AM30,IF($D$1=14,TS!AP30,IF($D$1=15,TS!AS30,IF($D$1=16,TS!AV30,IF($D$1=17,TS!AY30,"")))))))&amp;IF($D$1=18,TS!BB30,IF($D$1=19,TS!BE30,IF($D$1=20,TS!BH30,IF($D$1=21,TS!BK30,IF($D$1=22,TS!BN30,IF($D$1=23,TS!BQ30,""))))))&amp;IF($D$1=24,TS!BT30,IF($D$1=25,TS!BW30,IF($D$1=26,TS!BZ30,IF($D$1=27,TS!CC30,IF($D$1=28,TS!CF30,IF($D$1=29,TS!CI30,IF($D$1=1,TS!C30,IF($D$1=2,TS!F30,""))))))))&amp;IF($D$1=30,TS!CL30,IF($D$1=31,TS!CO30,IF($D$1=32,TS!CR30,IF($D$1=33,TS!CU30,IF($D$1=34,TS!CX30,IF($D$1=35,TS!DA30,IF($D$1=36,TS!DD30,IF($D$1=37,TS!DG30,""))))))))&amp;IF($D$1=38,TS!DJ30,IF($D$1=39,TS!DM30,IF($D$1=40,TS!DP30,"")))</f>
        <v/>
      </c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249" t="str">
        <f t="shared" ca="1" si="0"/>
        <v/>
      </c>
      <c r="AE30" s="94" t="str">
        <f t="shared" ca="1" si="1"/>
        <v/>
      </c>
    </row>
    <row r="31" spans="1:39" ht="18" customHeight="1" x14ac:dyDescent="0.2">
      <c r="D31" s="109">
        <f>V!Q31</f>
        <v>0</v>
      </c>
      <c r="E31" s="58">
        <v>30</v>
      </c>
      <c r="F31" s="73">
        <f>V!L31</f>
        <v>0</v>
      </c>
      <c r="G31" s="250" t="str">
        <f ca="1">IF($D$1=3,TS!G31,IF($D$1=4,TS!J31,IF($D$1=5,TS!M31,IF($D$1=6,TS!P31,IF($D$1=7,TS!S31,IF($D$1=8,TS!V31,IF($D$1=9,TS!Y31,IF($D$1=10,TS!AB31,""))))))))&amp;IF($D$1=11,TS!AE31,IF($D$1=12,TS!AH31,IF($D$1=13,TS!AK31,IF($D$1=14,TS!AN31,IF($D$1=15,TS!AQ31,IF($D$1=16,TS!AT31,IF($D$1=17,TS!AW31,"")))))))&amp;IF($D$1=18,TS!AZ31,IF($D$1=19,TS!BC31,IF($D$1=20,TS!BF31,IF($D$1=21,TS!BI31,IF($D$1=22,TS!BL31,IF($D$1=23,TS!BO31,""))))))&amp;IF($D$1=24,TS!BR31,IF($D$1=25,TS!BU31,IF($D$1=26,TS!BX31,IF($D$1=27,TS!CA31,IF($D$1=28,TS!CD31,IF($D$1=29,TS!CG31,IF($D$1=1,TS!A31,IF($D$1=2,TS!D31,""))))))))&amp;IF($D$1=30,TS!CJ31,IF($D$1=31,TS!CM31,IF($D$1=32,TS!CP31,IF($D$1=33,TS!CS31,IF($D$1=34,TS!CV31,IF($D$1=35,TS!CY31,IF($D$1=36,TS!DB31,IF($D$1=37,TS!DE31,""))))))))&amp;IF($D$1=38,TS!DH31,IF($D$1=39,TS!DK31,IF($D$1=40,TS!DN31,"")))</f>
        <v/>
      </c>
      <c r="H31" s="250" t="str">
        <f ca="1">IF($D$1=3,TS!H31,IF($D$1=4,TS!K31,IF($D$1=5,TS!N31,IF($D$1=6,TS!Q31,IF($D$1=7,TS!T31,IF($D$1=8,TS!W31,IF($D$1=9,TS!Z31,IF($D$1=10,TS!AC31,""))))))))&amp;IF($D$1=11,TS!AF31,IF($D$1=12,TS!AI31,IF($D$1=13,TS!AL31,IF($D$1=14,TS!AO31,IF($D$1=15,TS!AR31,IF($D$1=16,TS!AU31,IF($D$1=17,TS!AX31,"")))))))&amp;IF($D$1=18,TS!BA31,IF($D$1=19,TS!BD31,IF($D$1=20,TS!BG31,IF($D$1=21,TS!BJ31,IF($D$1=22,TS!BM31,IF($D$1=23,TS!BP31,""))))))&amp;IF($D$1=24,TS!BS31,IF($D$1=25,TS!BV31,IF($D$1=26,TS!BY31,IF($D$1=27,TS!CB31,IF($D$1=28,TS!CE31,IF($D$1=29,TS!CH31,IF($D$1=1,TS!B31,IF($D$1=2,TS!E31,""))))))))&amp;IF($D$1=30,TS!CK31,IF($D$1=31,TS!CN31,IF($D$1=32,TS!CQ31,IF($D$1=33,TS!CT31,IF($D$1=34,TS!CW31,IF($D$1=35,TS!CZ31,IF($D$1=36,TS!DC31,IF($D$1=37,TS!DF31,""))))))))&amp;IF($D$1=38,TS!DI31,IF($D$1=39,TS!DL31,IF($D$1=40,TS!DO31,"")))</f>
        <v/>
      </c>
      <c r="I31" s="251" t="str">
        <f ca="1">IF($D$1=3,TS!I31,IF($D$1=4,TS!L31,IF($D$1=5,TS!O31,IF($D$1=6,TS!R31,IF($D$1=7,TS!U31,IF($D$1=8,TS!X31,IF($D$1=9,TS!AA31,IF($D$1=10,TS!AD31,""))))))))&amp;IF($D$1=11,TS!AG31,IF($D$1=12,TS!AJ31,IF($D$1=13,TS!AM31,IF($D$1=14,TS!AP31,IF($D$1=15,TS!AS31,IF($D$1=16,TS!AV31,IF($D$1=17,TS!AY31,"")))))))&amp;IF($D$1=18,TS!BB31,IF($D$1=19,TS!BE31,IF($D$1=20,TS!BH31,IF($D$1=21,TS!BK31,IF($D$1=22,TS!BN31,IF($D$1=23,TS!BQ31,""))))))&amp;IF($D$1=24,TS!BT31,IF($D$1=25,TS!BW31,IF($D$1=26,TS!BZ31,IF($D$1=27,TS!CC31,IF($D$1=28,TS!CF31,IF($D$1=29,TS!CI31,IF($D$1=1,TS!C31,IF($D$1=2,TS!F31,""))))))))&amp;IF($D$1=30,TS!CL31,IF($D$1=31,TS!CO31,IF($D$1=32,TS!CR31,IF($D$1=33,TS!CU31,IF($D$1=34,TS!CX31,IF($D$1=35,TS!DA31,IF($D$1=36,TS!DD31,IF($D$1=37,TS!DG31,""))))))))&amp;IF($D$1=38,TS!DJ31,IF($D$1=39,TS!DM31,IF($D$1=40,TS!DP31,"")))</f>
        <v/>
      </c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249" t="str">
        <f t="shared" ca="1" si="0"/>
        <v/>
      </c>
      <c r="AE31" s="94" t="str">
        <f t="shared" ca="1" si="1"/>
        <v/>
      </c>
    </row>
    <row r="32" spans="1:39" ht="18" customHeight="1" x14ac:dyDescent="0.2">
      <c r="D32" s="109">
        <f>V!Q32</f>
        <v>0</v>
      </c>
      <c r="E32" s="58">
        <v>31</v>
      </c>
      <c r="F32" s="73">
        <f>V!L32</f>
        <v>0</v>
      </c>
      <c r="G32" s="250" t="str">
        <f ca="1">IF($D$1=3,TS!G32,IF($D$1=4,TS!J32,IF($D$1=5,TS!M32,IF($D$1=6,TS!P32,IF($D$1=7,TS!S32,IF($D$1=8,TS!V32,IF($D$1=9,TS!Y32,IF($D$1=10,TS!AB32,""))))))))&amp;IF($D$1=11,TS!AE32,IF($D$1=12,TS!AH32,IF($D$1=13,TS!AK32,IF($D$1=14,TS!AN32,IF($D$1=15,TS!AQ32,IF($D$1=16,TS!AT32,IF($D$1=17,TS!AW32,"")))))))&amp;IF($D$1=18,TS!AZ32,IF($D$1=19,TS!BC32,IF($D$1=20,TS!BF32,IF($D$1=21,TS!BI32,IF($D$1=22,TS!BL32,IF($D$1=23,TS!BO32,""))))))&amp;IF($D$1=24,TS!BR32,IF($D$1=25,TS!BU32,IF($D$1=26,TS!BX32,IF($D$1=27,TS!CA32,IF($D$1=28,TS!CD32,IF($D$1=29,TS!CG32,IF($D$1=1,TS!A32,IF($D$1=2,TS!D32,""))))))))&amp;IF($D$1=30,TS!CJ32,IF($D$1=31,TS!CM32,IF($D$1=32,TS!CP32,IF($D$1=33,TS!CS32,IF($D$1=34,TS!CV32,IF($D$1=35,TS!CY32,IF($D$1=36,TS!DB32,IF($D$1=37,TS!DE32,""))))))))&amp;IF($D$1=38,TS!DH32,IF($D$1=39,TS!DK32,IF($D$1=40,TS!DN32,"")))</f>
        <v/>
      </c>
      <c r="H32" s="250" t="str">
        <f ca="1">IF($D$1=3,TS!H32,IF($D$1=4,TS!K32,IF($D$1=5,TS!N32,IF($D$1=6,TS!Q32,IF($D$1=7,TS!T32,IF($D$1=8,TS!W32,IF($D$1=9,TS!Z32,IF($D$1=10,TS!AC32,""))))))))&amp;IF($D$1=11,TS!AF32,IF($D$1=12,TS!AI32,IF($D$1=13,TS!AL32,IF($D$1=14,TS!AO32,IF($D$1=15,TS!AR32,IF($D$1=16,TS!AU32,IF($D$1=17,TS!AX32,"")))))))&amp;IF($D$1=18,TS!BA32,IF($D$1=19,TS!BD32,IF($D$1=20,TS!BG32,IF($D$1=21,TS!BJ32,IF($D$1=22,TS!BM32,IF($D$1=23,TS!BP32,""))))))&amp;IF($D$1=24,TS!BS32,IF($D$1=25,TS!BV32,IF($D$1=26,TS!BY32,IF($D$1=27,TS!CB32,IF($D$1=28,TS!CE32,IF($D$1=29,TS!CH32,IF($D$1=1,TS!B32,IF($D$1=2,TS!E32,""))))))))&amp;IF($D$1=30,TS!CK32,IF($D$1=31,TS!CN32,IF($D$1=32,TS!CQ32,IF($D$1=33,TS!CT32,IF($D$1=34,TS!CW32,IF($D$1=35,TS!CZ32,IF($D$1=36,TS!DC32,IF($D$1=37,TS!DF32,""))))))))&amp;IF($D$1=38,TS!DI32,IF($D$1=39,TS!DL32,IF($D$1=40,TS!DO32,"")))</f>
        <v/>
      </c>
      <c r="I32" s="251" t="str">
        <f ca="1">IF($D$1=3,TS!I32,IF($D$1=4,TS!L32,IF($D$1=5,TS!O32,IF($D$1=6,TS!R32,IF($D$1=7,TS!U32,IF($D$1=8,TS!X32,IF($D$1=9,TS!AA32,IF($D$1=10,TS!AD32,""))))))))&amp;IF($D$1=11,TS!AG32,IF($D$1=12,TS!AJ32,IF($D$1=13,TS!AM32,IF($D$1=14,TS!AP32,IF($D$1=15,TS!AS32,IF($D$1=16,TS!AV32,IF($D$1=17,TS!AY32,"")))))))&amp;IF($D$1=18,TS!BB32,IF($D$1=19,TS!BE32,IF($D$1=20,TS!BH32,IF($D$1=21,TS!BK32,IF($D$1=22,TS!BN32,IF($D$1=23,TS!BQ32,""))))))&amp;IF($D$1=24,TS!BT32,IF($D$1=25,TS!BW32,IF($D$1=26,TS!BZ32,IF($D$1=27,TS!CC32,IF($D$1=28,TS!CF32,IF($D$1=29,TS!CI32,IF($D$1=1,TS!C32,IF($D$1=2,TS!F32,""))))))))&amp;IF($D$1=30,TS!CL32,IF($D$1=31,TS!CO32,IF($D$1=32,TS!CR32,IF($D$1=33,TS!CU32,IF($D$1=34,TS!CX32,IF($D$1=35,TS!DA32,IF($D$1=36,TS!DD32,IF($D$1=37,TS!DG32,""))))))))&amp;IF($D$1=38,TS!DJ32,IF($D$1=39,TS!DM32,IF($D$1=40,TS!DP32,"")))</f>
        <v/>
      </c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249" t="str">
        <f t="shared" ca="1" si="0"/>
        <v/>
      </c>
      <c r="AE32" s="94" t="str">
        <f t="shared" ca="1" si="1"/>
        <v/>
      </c>
    </row>
    <row r="33" spans="1:31" ht="18" customHeight="1" x14ac:dyDescent="0.2">
      <c r="D33" s="109">
        <f>V!Q33</f>
        <v>0</v>
      </c>
      <c r="E33" s="58">
        <v>32</v>
      </c>
      <c r="F33" s="73">
        <f>V!L33</f>
        <v>0</v>
      </c>
      <c r="G33" s="250" t="str">
        <f ca="1">IF($D$1=3,TS!G33,IF($D$1=4,TS!J33,IF($D$1=5,TS!M33,IF($D$1=6,TS!P33,IF($D$1=7,TS!S33,IF($D$1=8,TS!V33,IF($D$1=9,TS!Y33,IF($D$1=10,TS!AB33,""))))))))&amp;IF($D$1=11,TS!AE33,IF($D$1=12,TS!AH33,IF($D$1=13,TS!AK33,IF($D$1=14,TS!AN33,IF($D$1=15,TS!AQ33,IF($D$1=16,TS!AT33,IF($D$1=17,TS!AW33,"")))))))&amp;IF($D$1=18,TS!AZ33,IF($D$1=19,TS!BC33,IF($D$1=20,TS!BF33,IF($D$1=21,TS!BI33,IF($D$1=22,TS!BL33,IF($D$1=23,TS!BO33,""))))))&amp;IF($D$1=24,TS!BR33,IF($D$1=25,TS!BU33,IF($D$1=26,TS!BX33,IF($D$1=27,TS!CA33,IF($D$1=28,TS!CD33,IF($D$1=29,TS!CG33,IF($D$1=1,TS!A33,IF($D$1=2,TS!D33,""))))))))&amp;IF($D$1=30,TS!CJ33,IF($D$1=31,TS!CM33,IF($D$1=32,TS!CP33,IF($D$1=33,TS!CS33,IF($D$1=34,TS!CV33,IF($D$1=35,TS!CY33,IF($D$1=36,TS!DB33,IF($D$1=37,TS!DE33,""))))))))&amp;IF($D$1=38,TS!DH33,IF($D$1=39,TS!DK33,IF($D$1=40,TS!DN33,"")))</f>
        <v/>
      </c>
      <c r="H33" s="250" t="str">
        <f ca="1">IF($D$1=3,TS!H33,IF($D$1=4,TS!K33,IF($D$1=5,TS!N33,IF($D$1=6,TS!Q33,IF($D$1=7,TS!T33,IF($D$1=8,TS!W33,IF($D$1=9,TS!Z33,IF($D$1=10,TS!AC33,""))))))))&amp;IF($D$1=11,TS!AF33,IF($D$1=12,TS!AI33,IF($D$1=13,TS!AL33,IF($D$1=14,TS!AO33,IF($D$1=15,TS!AR33,IF($D$1=16,TS!AU33,IF($D$1=17,TS!AX33,"")))))))&amp;IF($D$1=18,TS!BA33,IF($D$1=19,TS!BD33,IF($D$1=20,TS!BG33,IF($D$1=21,TS!BJ33,IF($D$1=22,TS!BM33,IF($D$1=23,TS!BP33,""))))))&amp;IF($D$1=24,TS!BS33,IF($D$1=25,TS!BV33,IF($D$1=26,TS!BY33,IF($D$1=27,TS!CB33,IF($D$1=28,TS!CE33,IF($D$1=29,TS!CH33,IF($D$1=1,TS!B33,IF($D$1=2,TS!E33,""))))))))&amp;IF($D$1=30,TS!CK33,IF($D$1=31,TS!CN33,IF($D$1=32,TS!CQ33,IF($D$1=33,TS!CT33,IF($D$1=34,TS!CW33,IF($D$1=35,TS!CZ33,IF($D$1=36,TS!DC33,IF($D$1=37,TS!DF33,""))))))))&amp;IF($D$1=38,TS!DI33,IF($D$1=39,TS!DL33,IF($D$1=40,TS!DO33,"")))</f>
        <v/>
      </c>
      <c r="I33" s="251" t="str">
        <f ca="1">IF($D$1=3,TS!I33,IF($D$1=4,TS!L33,IF($D$1=5,TS!O33,IF($D$1=6,TS!R33,IF($D$1=7,TS!U33,IF($D$1=8,TS!X33,IF($D$1=9,TS!AA33,IF($D$1=10,TS!AD33,""))))))))&amp;IF($D$1=11,TS!AG33,IF($D$1=12,TS!AJ33,IF($D$1=13,TS!AM33,IF($D$1=14,TS!AP33,IF($D$1=15,TS!AS33,IF($D$1=16,TS!AV33,IF($D$1=17,TS!AY33,"")))))))&amp;IF($D$1=18,TS!BB33,IF($D$1=19,TS!BE33,IF($D$1=20,TS!BH33,IF($D$1=21,TS!BK33,IF($D$1=22,TS!BN33,IF($D$1=23,TS!BQ33,""))))))&amp;IF($D$1=24,TS!BT33,IF($D$1=25,TS!BW33,IF($D$1=26,TS!BZ33,IF($D$1=27,TS!CC33,IF($D$1=28,TS!CF33,IF($D$1=29,TS!CI33,IF($D$1=1,TS!C33,IF($D$1=2,TS!F33,""))))))))&amp;IF($D$1=30,TS!CL33,IF($D$1=31,TS!CO33,IF($D$1=32,TS!CR33,IF($D$1=33,TS!CU33,IF($D$1=34,TS!CX33,IF($D$1=35,TS!DA33,IF($D$1=36,TS!DD33,IF($D$1=37,TS!DG33,""))))))))&amp;IF($D$1=38,TS!DJ33,IF($D$1=39,TS!DM33,IF($D$1=40,TS!DP33,"")))</f>
        <v/>
      </c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249" t="str">
        <f t="shared" ca="1" si="0"/>
        <v/>
      </c>
      <c r="AE33" s="94" t="str">
        <f t="shared" ca="1" si="1"/>
        <v/>
      </c>
    </row>
    <row r="34" spans="1:31" ht="18" customHeight="1" x14ac:dyDescent="0.2">
      <c r="D34" s="109">
        <f>V!Q34</f>
        <v>0</v>
      </c>
      <c r="E34" s="58">
        <v>33</v>
      </c>
      <c r="F34" s="73">
        <f>V!L34</f>
        <v>0</v>
      </c>
      <c r="G34" s="250" t="str">
        <f ca="1">IF($D$1=3,TS!G34,IF($D$1=4,TS!J34,IF($D$1=5,TS!M34,IF($D$1=6,TS!P34,IF($D$1=7,TS!S34,IF($D$1=8,TS!V34,IF($D$1=9,TS!Y34,IF($D$1=10,TS!AB34,""))))))))&amp;IF($D$1=11,TS!AE34,IF($D$1=12,TS!AH34,IF($D$1=13,TS!AK34,IF($D$1=14,TS!AN34,IF($D$1=15,TS!AQ34,IF($D$1=16,TS!AT34,IF($D$1=17,TS!AW34,"")))))))&amp;IF($D$1=18,TS!AZ34,IF($D$1=19,TS!BC34,IF($D$1=20,TS!BF34,IF($D$1=21,TS!BI34,IF($D$1=22,TS!BL34,IF($D$1=23,TS!BO34,""))))))&amp;IF($D$1=24,TS!BR34,IF($D$1=25,TS!BU34,IF($D$1=26,TS!BX34,IF($D$1=27,TS!CA34,IF($D$1=28,TS!CD34,IF($D$1=29,TS!CG34,IF($D$1=1,TS!A34,IF($D$1=2,TS!D34,""))))))))&amp;IF($D$1=30,TS!CJ34,IF($D$1=31,TS!CM34,IF($D$1=32,TS!CP34,IF($D$1=33,TS!CS34,IF($D$1=34,TS!CV34,IF($D$1=35,TS!CY34,IF($D$1=36,TS!DB34,IF($D$1=37,TS!DE34,""))))))))&amp;IF($D$1=38,TS!DH34,IF($D$1=39,TS!DK34,IF($D$1=40,TS!DN34,"")))</f>
        <v/>
      </c>
      <c r="H34" s="250" t="str">
        <f ca="1">IF($D$1=3,TS!H34,IF($D$1=4,TS!K34,IF($D$1=5,TS!N34,IF($D$1=6,TS!Q34,IF($D$1=7,TS!T34,IF($D$1=8,TS!W34,IF($D$1=9,TS!Z34,IF($D$1=10,TS!AC34,""))))))))&amp;IF($D$1=11,TS!AF34,IF($D$1=12,TS!AI34,IF($D$1=13,TS!AL34,IF($D$1=14,TS!AO34,IF($D$1=15,TS!AR34,IF($D$1=16,TS!AU34,IF($D$1=17,TS!AX34,"")))))))&amp;IF($D$1=18,TS!BA34,IF($D$1=19,TS!BD34,IF($D$1=20,TS!BG34,IF($D$1=21,TS!BJ34,IF($D$1=22,TS!BM34,IF($D$1=23,TS!BP34,""))))))&amp;IF($D$1=24,TS!BS34,IF($D$1=25,TS!BV34,IF($D$1=26,TS!BY34,IF($D$1=27,TS!CB34,IF($D$1=28,TS!CE34,IF($D$1=29,TS!CH34,IF($D$1=1,TS!B34,IF($D$1=2,TS!E34,""))))))))&amp;IF($D$1=30,TS!CK34,IF($D$1=31,TS!CN34,IF($D$1=32,TS!CQ34,IF($D$1=33,TS!CT34,IF($D$1=34,TS!CW34,IF($D$1=35,TS!CZ34,IF($D$1=36,TS!DC34,IF($D$1=37,TS!DF34,""))))))))&amp;IF($D$1=38,TS!DI34,IF($D$1=39,TS!DL34,IF($D$1=40,TS!DO34,"")))</f>
        <v/>
      </c>
      <c r="I34" s="251" t="str">
        <f ca="1">IF($D$1=3,TS!I34,IF($D$1=4,TS!L34,IF($D$1=5,TS!O34,IF($D$1=6,TS!R34,IF($D$1=7,TS!U34,IF($D$1=8,TS!X34,IF($D$1=9,TS!AA34,IF($D$1=10,TS!AD34,""))))))))&amp;IF($D$1=11,TS!AG34,IF($D$1=12,TS!AJ34,IF($D$1=13,TS!AM34,IF($D$1=14,TS!AP34,IF($D$1=15,TS!AS34,IF($D$1=16,TS!AV34,IF($D$1=17,TS!AY34,"")))))))&amp;IF($D$1=18,TS!BB34,IF($D$1=19,TS!BE34,IF($D$1=20,TS!BH34,IF($D$1=21,TS!BK34,IF($D$1=22,TS!BN34,IF($D$1=23,TS!BQ34,""))))))&amp;IF($D$1=24,TS!BT34,IF($D$1=25,TS!BW34,IF($D$1=26,TS!BZ34,IF($D$1=27,TS!CC34,IF($D$1=28,TS!CF34,IF($D$1=29,TS!CI34,IF($D$1=1,TS!C34,IF($D$1=2,TS!F34,""))))))))&amp;IF($D$1=30,TS!CL34,IF($D$1=31,TS!CO34,IF($D$1=32,TS!CR34,IF($D$1=33,TS!CU34,IF($D$1=34,TS!CX34,IF($D$1=35,TS!DA34,IF($D$1=36,TS!DD34,IF($D$1=37,TS!DG34,""))))))))&amp;IF($D$1=38,TS!DJ34,IF($D$1=39,TS!DM34,IF($D$1=40,TS!DP34,"")))</f>
        <v/>
      </c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249" t="str">
        <f t="shared" ca="1" si="0"/>
        <v/>
      </c>
      <c r="AE34" s="94" t="str">
        <f t="shared" ca="1" si="1"/>
        <v/>
      </c>
    </row>
    <row r="35" spans="1:31" ht="18" customHeight="1" x14ac:dyDescent="0.2">
      <c r="D35" s="109">
        <f>V!Q35</f>
        <v>0</v>
      </c>
      <c r="E35" s="58">
        <v>34</v>
      </c>
      <c r="F35" s="73">
        <f>V!L35</f>
        <v>0</v>
      </c>
      <c r="G35" s="250" t="str">
        <f ca="1">IF($D$1=3,TS!G35,IF($D$1=4,TS!J35,IF($D$1=5,TS!M35,IF($D$1=6,TS!P35,IF($D$1=7,TS!S35,IF($D$1=8,TS!V35,IF($D$1=9,TS!Y35,IF($D$1=10,TS!AB35,""))))))))&amp;IF($D$1=11,TS!AE35,IF($D$1=12,TS!AH35,IF($D$1=13,TS!AK35,IF($D$1=14,TS!AN35,IF($D$1=15,TS!AQ35,IF($D$1=16,TS!AT35,IF($D$1=17,TS!AW35,"")))))))&amp;IF($D$1=18,TS!AZ35,IF($D$1=19,TS!BC35,IF($D$1=20,TS!BF35,IF($D$1=21,TS!BI35,IF($D$1=22,TS!BL35,IF($D$1=23,TS!BO35,""))))))&amp;IF($D$1=24,TS!BR35,IF($D$1=25,TS!BU35,IF($D$1=26,TS!BX35,IF($D$1=27,TS!CA35,IF($D$1=28,TS!CD35,IF($D$1=29,TS!CG35,IF($D$1=1,TS!A35,IF($D$1=2,TS!D35,""))))))))&amp;IF($D$1=30,TS!CJ35,IF($D$1=31,TS!CM35,IF($D$1=32,TS!CP35,IF($D$1=33,TS!CS35,IF($D$1=34,TS!CV35,IF($D$1=35,TS!CY35,IF($D$1=36,TS!DB35,IF($D$1=37,TS!DE35,""))))))))&amp;IF($D$1=38,TS!DH35,IF($D$1=39,TS!DK35,IF($D$1=40,TS!DN35,"")))</f>
        <v/>
      </c>
      <c r="H35" s="250" t="str">
        <f ca="1">IF($D$1=3,TS!H35,IF($D$1=4,TS!K35,IF($D$1=5,TS!N35,IF($D$1=6,TS!Q35,IF($D$1=7,TS!T35,IF($D$1=8,TS!W35,IF($D$1=9,TS!Z35,IF($D$1=10,TS!AC35,""))))))))&amp;IF($D$1=11,TS!AF35,IF($D$1=12,TS!AI35,IF($D$1=13,TS!AL35,IF($D$1=14,TS!AO35,IF($D$1=15,TS!AR35,IF($D$1=16,TS!AU35,IF($D$1=17,TS!AX35,"")))))))&amp;IF($D$1=18,TS!BA35,IF($D$1=19,TS!BD35,IF($D$1=20,TS!BG35,IF($D$1=21,TS!BJ35,IF($D$1=22,TS!BM35,IF($D$1=23,TS!BP35,""))))))&amp;IF($D$1=24,TS!BS35,IF($D$1=25,TS!BV35,IF($D$1=26,TS!BY35,IF($D$1=27,TS!CB35,IF($D$1=28,TS!CE35,IF($D$1=29,TS!CH35,IF($D$1=1,TS!B35,IF($D$1=2,TS!E35,""))))))))&amp;IF($D$1=30,TS!CK35,IF($D$1=31,TS!CN35,IF($D$1=32,TS!CQ35,IF($D$1=33,TS!CT35,IF($D$1=34,TS!CW35,IF($D$1=35,TS!CZ35,IF($D$1=36,TS!DC35,IF($D$1=37,TS!DF35,""))))))))&amp;IF($D$1=38,TS!DI35,IF($D$1=39,TS!DL35,IF($D$1=40,TS!DO35,"")))</f>
        <v/>
      </c>
      <c r="I35" s="251" t="str">
        <f ca="1">IF($D$1=3,TS!I35,IF($D$1=4,TS!L35,IF($D$1=5,TS!O35,IF($D$1=6,TS!R35,IF($D$1=7,TS!U35,IF($D$1=8,TS!X35,IF($D$1=9,TS!AA35,IF($D$1=10,TS!AD35,""))))))))&amp;IF($D$1=11,TS!AG35,IF($D$1=12,TS!AJ35,IF($D$1=13,TS!AM35,IF($D$1=14,TS!AP35,IF($D$1=15,TS!AS35,IF($D$1=16,TS!AV35,IF($D$1=17,TS!AY35,"")))))))&amp;IF($D$1=18,TS!BB35,IF($D$1=19,TS!BE35,IF($D$1=20,TS!BH35,IF($D$1=21,TS!BK35,IF($D$1=22,TS!BN35,IF($D$1=23,TS!BQ35,""))))))&amp;IF($D$1=24,TS!BT35,IF($D$1=25,TS!BW35,IF($D$1=26,TS!BZ35,IF($D$1=27,TS!CC35,IF($D$1=28,TS!CF35,IF($D$1=29,TS!CI35,IF($D$1=1,TS!C35,IF($D$1=2,TS!F35,""))))))))&amp;IF($D$1=30,TS!CL35,IF($D$1=31,TS!CO35,IF($D$1=32,TS!CR35,IF($D$1=33,TS!CU35,IF($D$1=34,TS!CX35,IF($D$1=35,TS!DA35,IF($D$1=36,TS!DD35,IF($D$1=37,TS!DG35,""))))))))&amp;IF($D$1=38,TS!DJ35,IF($D$1=39,TS!DM35,IF($D$1=40,TS!DP35,"")))</f>
        <v/>
      </c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249" t="str">
        <f t="shared" ca="1" si="0"/>
        <v/>
      </c>
      <c r="AE35" s="94" t="str">
        <f t="shared" ca="1" si="1"/>
        <v/>
      </c>
    </row>
    <row r="36" spans="1:31" ht="18" customHeight="1" x14ac:dyDescent="0.2">
      <c r="D36" s="109">
        <f>V!Q36</f>
        <v>0</v>
      </c>
      <c r="E36" s="58">
        <v>35</v>
      </c>
      <c r="F36" s="73">
        <f>V!L36</f>
        <v>0</v>
      </c>
      <c r="G36" s="250" t="str">
        <f ca="1">IF($D$1=3,TS!G36,IF($D$1=4,TS!J36,IF($D$1=5,TS!M36,IF($D$1=6,TS!P36,IF($D$1=7,TS!S36,IF($D$1=8,TS!V36,IF($D$1=9,TS!Y36,IF($D$1=10,TS!AB36,""))))))))&amp;IF($D$1=11,TS!AE36,IF($D$1=12,TS!AH36,IF($D$1=13,TS!AK36,IF($D$1=14,TS!AN36,IF($D$1=15,TS!AQ36,IF($D$1=16,TS!AT36,IF($D$1=17,TS!AW36,"")))))))&amp;IF($D$1=18,TS!AZ36,IF($D$1=19,TS!BC36,IF($D$1=20,TS!BF36,IF($D$1=21,TS!BI36,IF($D$1=22,TS!BL36,IF($D$1=23,TS!BO36,""))))))&amp;IF($D$1=24,TS!BR36,IF($D$1=25,TS!BU36,IF($D$1=26,TS!BX36,IF($D$1=27,TS!CA36,IF($D$1=28,TS!CD36,IF($D$1=29,TS!CG36,IF($D$1=1,TS!A36,IF($D$1=2,TS!D36,""))))))))&amp;IF($D$1=30,TS!CJ36,IF($D$1=31,TS!CM36,IF($D$1=32,TS!CP36,IF($D$1=33,TS!CS36,IF($D$1=34,TS!CV36,IF($D$1=35,TS!CY36,IF($D$1=36,TS!DB36,IF($D$1=37,TS!DE36,""))))))))&amp;IF($D$1=38,TS!DH36,IF($D$1=39,TS!DK36,IF($D$1=40,TS!DN36,"")))</f>
        <v/>
      </c>
      <c r="H36" s="250" t="str">
        <f ca="1">IF($D$1=3,TS!H36,IF($D$1=4,TS!K36,IF($D$1=5,TS!N36,IF($D$1=6,TS!Q36,IF($D$1=7,TS!T36,IF($D$1=8,TS!W36,IF($D$1=9,TS!Z36,IF($D$1=10,TS!AC36,""))))))))&amp;IF($D$1=11,TS!AF36,IF($D$1=12,TS!AI36,IF($D$1=13,TS!AL36,IF($D$1=14,TS!AO36,IF($D$1=15,TS!AR36,IF($D$1=16,TS!AU36,IF($D$1=17,TS!AX36,"")))))))&amp;IF($D$1=18,TS!BA36,IF($D$1=19,TS!BD36,IF($D$1=20,TS!BG36,IF($D$1=21,TS!BJ36,IF($D$1=22,TS!BM36,IF($D$1=23,TS!BP36,""))))))&amp;IF($D$1=24,TS!BS36,IF($D$1=25,TS!BV36,IF($D$1=26,TS!BY36,IF($D$1=27,TS!CB36,IF($D$1=28,TS!CE36,IF($D$1=29,TS!CH36,IF($D$1=1,TS!B36,IF($D$1=2,TS!E36,""))))))))&amp;IF($D$1=30,TS!CK36,IF($D$1=31,TS!CN36,IF($D$1=32,TS!CQ36,IF($D$1=33,TS!CT36,IF($D$1=34,TS!CW36,IF($D$1=35,TS!CZ36,IF($D$1=36,TS!DC36,IF($D$1=37,TS!DF36,""))))))))&amp;IF($D$1=38,TS!DI36,IF($D$1=39,TS!DL36,IF($D$1=40,TS!DO36,"")))</f>
        <v/>
      </c>
      <c r="I36" s="251" t="str">
        <f ca="1">IF($D$1=3,TS!I36,IF($D$1=4,TS!L36,IF($D$1=5,TS!O36,IF($D$1=6,TS!R36,IF($D$1=7,TS!U36,IF($D$1=8,TS!X36,IF($D$1=9,TS!AA36,IF($D$1=10,TS!AD36,""))))))))&amp;IF($D$1=11,TS!AG36,IF($D$1=12,TS!AJ36,IF($D$1=13,TS!AM36,IF($D$1=14,TS!AP36,IF($D$1=15,TS!AS36,IF($D$1=16,TS!AV36,IF($D$1=17,TS!AY36,"")))))))&amp;IF($D$1=18,TS!BB36,IF($D$1=19,TS!BE36,IF($D$1=20,TS!BH36,IF($D$1=21,TS!BK36,IF($D$1=22,TS!BN36,IF($D$1=23,TS!BQ36,""))))))&amp;IF($D$1=24,TS!BT36,IF($D$1=25,TS!BW36,IF($D$1=26,TS!BZ36,IF($D$1=27,TS!CC36,IF($D$1=28,TS!CF36,IF($D$1=29,TS!CI36,IF($D$1=1,TS!C36,IF($D$1=2,TS!F36,""))))))))&amp;IF($D$1=30,TS!CL36,IF($D$1=31,TS!CO36,IF($D$1=32,TS!CR36,IF($D$1=33,TS!CU36,IF($D$1=34,TS!CX36,IF($D$1=35,TS!DA36,IF($D$1=36,TS!DD36,IF($D$1=37,TS!DG36,""))))))))&amp;IF($D$1=38,TS!DJ36,IF($D$1=39,TS!DM36,IF($D$1=40,TS!DP36,"")))</f>
        <v/>
      </c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249" t="str">
        <f t="shared" ca="1" si="0"/>
        <v/>
      </c>
      <c r="AE36" s="94" t="str">
        <f t="shared" ca="1" si="1"/>
        <v/>
      </c>
    </row>
    <row r="37" spans="1:31" ht="18" customHeight="1" x14ac:dyDescent="0.2">
      <c r="D37" s="109">
        <f>V!Q37</f>
        <v>0</v>
      </c>
      <c r="E37" s="58">
        <v>36</v>
      </c>
      <c r="F37" s="73">
        <f>V!L37</f>
        <v>0</v>
      </c>
      <c r="G37" s="250" t="str">
        <f ca="1">IF($D$1=3,TS!G37,IF($D$1=4,TS!J37,IF($D$1=5,TS!M37,IF($D$1=6,TS!P37,IF($D$1=7,TS!S37,IF($D$1=8,TS!V37,IF($D$1=9,TS!Y37,IF($D$1=10,TS!AB37,""))))))))&amp;IF($D$1=11,TS!AE37,IF($D$1=12,TS!AH37,IF($D$1=13,TS!AK37,IF($D$1=14,TS!AN37,IF($D$1=15,TS!AQ37,IF($D$1=16,TS!AT37,IF($D$1=17,TS!AW37,"")))))))&amp;IF($D$1=18,TS!AZ37,IF($D$1=19,TS!BC37,IF($D$1=20,TS!BF37,IF($D$1=21,TS!BI37,IF($D$1=22,TS!BL37,IF($D$1=23,TS!BO37,""))))))&amp;IF($D$1=24,TS!BR37,IF($D$1=25,TS!BU37,IF($D$1=26,TS!BX37,IF($D$1=27,TS!CA37,IF($D$1=28,TS!CD37,IF($D$1=29,TS!CG37,IF($D$1=1,TS!A37,IF($D$1=2,TS!D37,""))))))))&amp;IF($D$1=30,TS!CJ37,IF($D$1=31,TS!CM37,IF($D$1=32,TS!CP37,IF($D$1=33,TS!CS37,IF($D$1=34,TS!CV37,IF($D$1=35,TS!CY37,IF($D$1=36,TS!DB37,IF($D$1=37,TS!DE37,""))))))))&amp;IF($D$1=38,TS!DH37,IF($D$1=39,TS!DK37,IF($D$1=40,TS!DN37,"")))</f>
        <v/>
      </c>
      <c r="H37" s="250" t="str">
        <f ca="1">IF($D$1=3,TS!H37,IF($D$1=4,TS!K37,IF($D$1=5,TS!N37,IF($D$1=6,TS!Q37,IF($D$1=7,TS!T37,IF($D$1=8,TS!W37,IF($D$1=9,TS!Z37,IF($D$1=10,TS!AC37,""))))))))&amp;IF($D$1=11,TS!AF37,IF($D$1=12,TS!AI37,IF($D$1=13,TS!AL37,IF($D$1=14,TS!AO37,IF($D$1=15,TS!AR37,IF($D$1=16,TS!AU37,IF($D$1=17,TS!AX37,"")))))))&amp;IF($D$1=18,TS!BA37,IF($D$1=19,TS!BD37,IF($D$1=20,TS!BG37,IF($D$1=21,TS!BJ37,IF($D$1=22,TS!BM37,IF($D$1=23,TS!BP37,""))))))&amp;IF($D$1=24,TS!BS37,IF($D$1=25,TS!BV37,IF($D$1=26,TS!BY37,IF($D$1=27,TS!CB37,IF($D$1=28,TS!CE37,IF($D$1=29,TS!CH37,IF($D$1=1,TS!B37,IF($D$1=2,TS!E37,""))))))))&amp;IF($D$1=30,TS!CK37,IF($D$1=31,TS!CN37,IF($D$1=32,TS!CQ37,IF($D$1=33,TS!CT37,IF($D$1=34,TS!CW37,IF($D$1=35,TS!CZ37,IF($D$1=36,TS!DC37,IF($D$1=37,TS!DF37,""))))))))&amp;IF($D$1=38,TS!DI37,IF($D$1=39,TS!DL37,IF($D$1=40,TS!DO37,"")))</f>
        <v/>
      </c>
      <c r="I37" s="251" t="str">
        <f ca="1">IF($D$1=3,TS!I37,IF($D$1=4,TS!L37,IF($D$1=5,TS!O37,IF($D$1=6,TS!R37,IF($D$1=7,TS!U37,IF($D$1=8,TS!X37,IF($D$1=9,TS!AA37,IF($D$1=10,TS!AD37,""))))))))&amp;IF($D$1=11,TS!AG37,IF($D$1=12,TS!AJ37,IF($D$1=13,TS!AM37,IF($D$1=14,TS!AP37,IF($D$1=15,TS!AS37,IF($D$1=16,TS!AV37,IF($D$1=17,TS!AY37,"")))))))&amp;IF($D$1=18,TS!BB37,IF($D$1=19,TS!BE37,IF($D$1=20,TS!BH37,IF($D$1=21,TS!BK37,IF($D$1=22,TS!BN37,IF($D$1=23,TS!BQ37,""))))))&amp;IF($D$1=24,TS!BT37,IF($D$1=25,TS!BW37,IF($D$1=26,TS!BZ37,IF($D$1=27,TS!CC37,IF($D$1=28,TS!CF37,IF($D$1=29,TS!CI37,IF($D$1=1,TS!C37,IF($D$1=2,TS!F37,""))))))))&amp;IF($D$1=30,TS!CL37,IF($D$1=31,TS!CO37,IF($D$1=32,TS!CR37,IF($D$1=33,TS!CU37,IF($D$1=34,TS!CX37,IF($D$1=35,TS!DA37,IF($D$1=36,TS!DD37,IF($D$1=37,TS!DG37,""))))))))&amp;IF($D$1=38,TS!DJ37,IF($D$1=39,TS!DM37,IF($D$1=40,TS!DP37,"")))</f>
        <v/>
      </c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249" t="str">
        <f t="shared" ca="1" si="0"/>
        <v/>
      </c>
      <c r="AE37" s="94" t="str">
        <f t="shared" ca="1" si="1"/>
        <v/>
      </c>
    </row>
    <row r="38" spans="1:31" ht="18" customHeight="1" x14ac:dyDescent="0.2">
      <c r="B38" s="148" t="s">
        <v>53</v>
      </c>
      <c r="D38" s="109">
        <f>V!Q38</f>
        <v>0</v>
      </c>
      <c r="E38" s="58">
        <v>37</v>
      </c>
      <c r="F38" s="73">
        <f>V!L38</f>
        <v>0</v>
      </c>
      <c r="G38" s="250" t="str">
        <f ca="1">IF($D$1=3,TS!G38,IF($D$1=4,TS!J38,IF($D$1=5,TS!M38,IF($D$1=6,TS!P38,IF($D$1=7,TS!S38,IF($D$1=8,TS!V38,IF($D$1=9,TS!Y38,IF($D$1=10,TS!AB38,""))))))))&amp;IF($D$1=11,TS!AE38,IF($D$1=12,TS!AH38,IF($D$1=13,TS!AK38,IF($D$1=14,TS!AN38,IF($D$1=15,TS!AQ38,IF($D$1=16,TS!AT38,IF($D$1=17,TS!AW38,"")))))))&amp;IF($D$1=18,TS!AZ38,IF($D$1=19,TS!BC38,IF($D$1=20,TS!BF38,IF($D$1=21,TS!BI38,IF($D$1=22,TS!BL38,IF($D$1=23,TS!BO38,""))))))&amp;IF($D$1=24,TS!BR38,IF($D$1=25,TS!BU38,IF($D$1=26,TS!BX38,IF($D$1=27,TS!CA38,IF($D$1=28,TS!CD38,IF($D$1=29,TS!CG38,IF($D$1=1,TS!A38,IF($D$1=2,TS!D38,""))))))))&amp;IF($D$1=30,TS!CJ38,IF($D$1=31,TS!CM38,IF($D$1=32,TS!CP38,IF($D$1=33,TS!CS38,IF($D$1=34,TS!CV38,IF($D$1=35,TS!CY38,IF($D$1=36,TS!DB38,IF($D$1=37,TS!DE38,""))))))))&amp;IF($D$1=38,TS!DH38,IF($D$1=39,TS!DK38,IF($D$1=40,TS!DN38,"")))</f>
        <v/>
      </c>
      <c r="H38" s="250" t="str">
        <f ca="1">IF($D$1=3,TS!H38,IF($D$1=4,TS!K38,IF($D$1=5,TS!N38,IF($D$1=6,TS!Q38,IF($D$1=7,TS!T38,IF($D$1=8,TS!W38,IF($D$1=9,TS!Z38,IF($D$1=10,TS!AC38,""))))))))&amp;IF($D$1=11,TS!AF38,IF($D$1=12,TS!AI38,IF($D$1=13,TS!AL38,IF($D$1=14,TS!AO38,IF($D$1=15,TS!AR38,IF($D$1=16,TS!AU38,IF($D$1=17,TS!AX38,"")))))))&amp;IF($D$1=18,TS!BA38,IF($D$1=19,TS!BD38,IF($D$1=20,TS!BG38,IF($D$1=21,TS!BJ38,IF($D$1=22,TS!BM38,IF($D$1=23,TS!BP38,""))))))&amp;IF($D$1=24,TS!BS38,IF($D$1=25,TS!BV38,IF($D$1=26,TS!BY38,IF($D$1=27,TS!CB38,IF($D$1=28,TS!CE38,IF($D$1=29,TS!CH38,IF($D$1=1,TS!B38,IF($D$1=2,TS!E38,""))))))))&amp;IF($D$1=30,TS!CK38,IF($D$1=31,TS!CN38,IF($D$1=32,TS!CQ38,IF($D$1=33,TS!CT38,IF($D$1=34,TS!CW38,IF($D$1=35,TS!CZ38,IF($D$1=36,TS!DC38,IF($D$1=37,TS!DF38,""))))))))&amp;IF($D$1=38,TS!DI38,IF($D$1=39,TS!DL38,IF($D$1=40,TS!DO38,"")))</f>
        <v/>
      </c>
      <c r="I38" s="251" t="str">
        <f ca="1">IF($D$1=3,TS!I38,IF($D$1=4,TS!L38,IF($D$1=5,TS!O38,IF($D$1=6,TS!R38,IF($D$1=7,TS!U38,IF($D$1=8,TS!X38,IF($D$1=9,TS!AA38,IF($D$1=10,TS!AD38,""))))))))&amp;IF($D$1=11,TS!AG38,IF($D$1=12,TS!AJ38,IF($D$1=13,TS!AM38,IF($D$1=14,TS!AP38,IF($D$1=15,TS!AS38,IF($D$1=16,TS!AV38,IF($D$1=17,TS!AY38,"")))))))&amp;IF($D$1=18,TS!BB38,IF($D$1=19,TS!BE38,IF($D$1=20,TS!BH38,IF($D$1=21,TS!BK38,IF($D$1=22,TS!BN38,IF($D$1=23,TS!BQ38,""))))))&amp;IF($D$1=24,TS!BT38,IF($D$1=25,TS!BW38,IF($D$1=26,TS!BZ38,IF($D$1=27,TS!CC38,IF($D$1=28,TS!CF38,IF($D$1=29,TS!CI38,IF($D$1=1,TS!C38,IF($D$1=2,TS!F38,""))))))))&amp;IF($D$1=30,TS!CL38,IF($D$1=31,TS!CO38,IF($D$1=32,TS!CR38,IF($D$1=33,TS!CU38,IF($D$1=34,TS!CX38,IF($D$1=35,TS!DA38,IF($D$1=36,TS!DD38,IF($D$1=37,TS!DG38,""))))))))&amp;IF($D$1=38,TS!DJ38,IF($D$1=39,TS!DM38,IF($D$1=40,TS!DP38,"")))</f>
        <v/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249" t="str">
        <f t="shared" ca="1" si="0"/>
        <v/>
      </c>
      <c r="AE38" s="94" t="str">
        <f t="shared" ca="1" si="1"/>
        <v/>
      </c>
    </row>
    <row r="39" spans="1:31" ht="18" customHeight="1" x14ac:dyDescent="0.2">
      <c r="A39" s="346" t="str">
        <f>IF(C4&lt;$A$49,B4,"")&amp;IF(C5&lt;$A$49,B5,"")&amp;IF(C6&lt;$A$49,B6,"")&amp;IF(C7&lt;$A$49,B7,"")&amp;IF(C8&lt;$A$49,B8,"")&amp;IF(C9&lt;$A$49,B9,"")&amp;IF(C10&lt;$A$49,B10,"")&amp;IF(C11&lt;$A$49,B11,"")&amp;IF(C12&lt;$A$49,B12,"")&amp;IF(C13&lt;$A$49,B13,"")&amp;IF(C14&lt;$A$49,B14,"")&amp;IF(C15&lt;$A$49,B15,"")&amp;IF(C16&lt;$A$49,B16,"")&amp;IF(C17&lt;$A$49,B17,"")&amp;IF(C18&lt;$A$49,B18,"")&amp;IF(C19&lt;$A$49,B19,"")&amp;IF(C20&lt;$A$49,B20,"")&amp;IF(C21&lt;$A$49,B21,"")&amp;IF(C22&lt;$A$49,B22,"")&amp;IF(C23&lt;$A$49,B23,"")</f>
        <v>Türkçe dersini sever. Türkçeyi iyi konuşur.2. Sorunun kazanımını yazınız. Yoksa siliniz.3. Sorunun kazanımını yazınız. Yoksa siliniz.4. Sorunun kazanımını yazınız. Yoksa siliniz.5. Sorunun kazanımını yazınız. Yoksa siliniz.</v>
      </c>
      <c r="B39" s="347"/>
      <c r="C39" s="348"/>
      <c r="D39" s="109">
        <f>V!Q39</f>
        <v>0</v>
      </c>
      <c r="E39" s="58">
        <v>38</v>
      </c>
      <c r="F39" s="73">
        <f>V!L39</f>
        <v>0</v>
      </c>
      <c r="G39" s="250" t="str">
        <f ca="1">IF($D$1=3,TS!G39,IF($D$1=4,TS!J39,IF($D$1=5,TS!M39,IF($D$1=6,TS!P39,IF($D$1=7,TS!S39,IF($D$1=8,TS!V39,IF($D$1=9,TS!Y39,IF($D$1=10,TS!AB39,""))))))))&amp;IF($D$1=11,TS!AE39,IF($D$1=12,TS!AH39,IF($D$1=13,TS!AK39,IF($D$1=14,TS!AN39,IF($D$1=15,TS!AQ39,IF($D$1=16,TS!AT39,IF($D$1=17,TS!AW39,"")))))))&amp;IF($D$1=18,TS!AZ39,IF($D$1=19,TS!BC39,IF($D$1=20,TS!BF39,IF($D$1=21,TS!BI39,IF($D$1=22,TS!BL39,IF($D$1=23,TS!BO39,""))))))&amp;IF($D$1=24,TS!BR39,IF($D$1=25,TS!BU39,IF($D$1=26,TS!BX39,IF($D$1=27,TS!CA39,IF($D$1=28,TS!CD39,IF($D$1=29,TS!CG39,IF($D$1=1,TS!A39,IF($D$1=2,TS!D39,""))))))))&amp;IF($D$1=30,TS!CJ39,IF($D$1=31,TS!CM39,IF($D$1=32,TS!CP39,IF($D$1=33,TS!CS39,IF($D$1=34,TS!CV39,IF($D$1=35,TS!CY39,IF($D$1=36,TS!DB39,IF($D$1=37,TS!DE39,""))))))))&amp;IF($D$1=38,TS!DH39,IF($D$1=39,TS!DK39,IF($D$1=40,TS!DN39,"")))</f>
        <v/>
      </c>
      <c r="H39" s="250" t="str">
        <f ca="1">IF($D$1=3,TS!H39,IF($D$1=4,TS!K39,IF($D$1=5,TS!N39,IF($D$1=6,TS!Q39,IF($D$1=7,TS!T39,IF($D$1=8,TS!W39,IF($D$1=9,TS!Z39,IF($D$1=10,TS!AC39,""))))))))&amp;IF($D$1=11,TS!AF39,IF($D$1=12,TS!AI39,IF($D$1=13,TS!AL39,IF($D$1=14,TS!AO39,IF($D$1=15,TS!AR39,IF($D$1=16,TS!AU39,IF($D$1=17,TS!AX39,"")))))))&amp;IF($D$1=18,TS!BA39,IF($D$1=19,TS!BD39,IF($D$1=20,TS!BG39,IF($D$1=21,TS!BJ39,IF($D$1=22,TS!BM39,IF($D$1=23,TS!BP39,""))))))&amp;IF($D$1=24,TS!BS39,IF($D$1=25,TS!BV39,IF($D$1=26,TS!BY39,IF($D$1=27,TS!CB39,IF($D$1=28,TS!CE39,IF($D$1=29,TS!CH39,IF($D$1=1,TS!B39,IF($D$1=2,TS!E39,""))))))))&amp;IF($D$1=30,TS!CK39,IF($D$1=31,TS!CN39,IF($D$1=32,TS!CQ39,IF($D$1=33,TS!CT39,IF($D$1=34,TS!CW39,IF($D$1=35,TS!CZ39,IF($D$1=36,TS!DC39,IF($D$1=37,TS!DF39,""))))))))&amp;IF($D$1=38,TS!DI39,IF($D$1=39,TS!DL39,IF($D$1=40,TS!DO39,"")))</f>
        <v/>
      </c>
      <c r="I39" s="251" t="str">
        <f ca="1">IF($D$1=3,TS!I39,IF($D$1=4,TS!L39,IF($D$1=5,TS!O39,IF($D$1=6,TS!R39,IF($D$1=7,TS!U39,IF($D$1=8,TS!X39,IF($D$1=9,TS!AA39,IF($D$1=10,TS!AD39,""))))))))&amp;IF($D$1=11,TS!AG39,IF($D$1=12,TS!AJ39,IF($D$1=13,TS!AM39,IF($D$1=14,TS!AP39,IF($D$1=15,TS!AS39,IF($D$1=16,TS!AV39,IF($D$1=17,TS!AY39,"")))))))&amp;IF($D$1=18,TS!BB39,IF($D$1=19,TS!BE39,IF($D$1=20,TS!BH39,IF($D$1=21,TS!BK39,IF($D$1=22,TS!BN39,IF($D$1=23,TS!BQ39,""))))))&amp;IF($D$1=24,TS!BT39,IF($D$1=25,TS!BW39,IF($D$1=26,TS!BZ39,IF($D$1=27,TS!CC39,IF($D$1=28,TS!CF39,IF($D$1=29,TS!CI39,IF($D$1=1,TS!C39,IF($D$1=2,TS!F39,""))))))))&amp;IF($D$1=30,TS!CL39,IF($D$1=31,TS!CO39,IF($D$1=32,TS!CR39,IF($D$1=33,TS!CU39,IF($D$1=34,TS!CX39,IF($D$1=35,TS!DA39,IF($D$1=36,TS!DD39,IF($D$1=37,TS!DG39,""))))))))&amp;IF($D$1=38,TS!DJ39,IF($D$1=39,TS!DM39,IF($D$1=40,TS!DP39,"")))</f>
        <v/>
      </c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249" t="str">
        <f t="shared" ca="1" si="0"/>
        <v/>
      </c>
      <c r="AE39" s="94" t="str">
        <f t="shared" ca="1" si="1"/>
        <v/>
      </c>
    </row>
    <row r="40" spans="1:31" ht="18" customHeight="1" x14ac:dyDescent="0.2">
      <c r="A40" s="349"/>
      <c r="B40" s="350"/>
      <c r="C40" s="351"/>
      <c r="D40" s="109">
        <f>V!Q40</f>
        <v>0</v>
      </c>
      <c r="E40" s="58">
        <v>39</v>
      </c>
      <c r="F40" s="73">
        <f>V!L40</f>
        <v>0</v>
      </c>
      <c r="G40" s="250" t="str">
        <f ca="1">IF($D$1=3,TS!G40,IF($D$1=4,TS!J40,IF($D$1=5,TS!M40,IF($D$1=6,TS!P40,IF($D$1=7,TS!S40,IF($D$1=8,TS!V40,IF($D$1=9,TS!Y40,IF($D$1=10,TS!AB40,""))))))))&amp;IF($D$1=11,TS!AE40,IF($D$1=12,TS!AH40,IF($D$1=13,TS!AK40,IF($D$1=14,TS!AN40,IF($D$1=15,TS!AQ40,IF($D$1=16,TS!AT40,IF($D$1=17,TS!AW40,"")))))))&amp;IF($D$1=18,TS!AZ40,IF($D$1=19,TS!BC40,IF($D$1=20,TS!BF40,IF($D$1=21,TS!BI40,IF($D$1=22,TS!BL40,IF($D$1=23,TS!BO40,""))))))&amp;IF($D$1=24,TS!BR40,IF($D$1=25,TS!BU40,IF($D$1=26,TS!BX40,IF($D$1=27,TS!CA40,IF($D$1=28,TS!CD40,IF($D$1=29,TS!CG40,IF($D$1=1,TS!A40,IF($D$1=2,TS!D40,""))))))))&amp;IF($D$1=30,TS!CJ40,IF($D$1=31,TS!CM40,IF($D$1=32,TS!CP40,IF($D$1=33,TS!CS40,IF($D$1=34,TS!CV40,IF($D$1=35,TS!CY40,IF($D$1=36,TS!DB40,IF($D$1=37,TS!DE40,""))))))))&amp;IF($D$1=38,TS!DH40,IF($D$1=39,TS!DK40,IF($D$1=40,TS!DN40,"")))</f>
        <v/>
      </c>
      <c r="H40" s="250" t="str">
        <f ca="1">IF($D$1=3,TS!H40,IF($D$1=4,TS!K40,IF($D$1=5,TS!N40,IF($D$1=6,TS!Q40,IF($D$1=7,TS!T40,IF($D$1=8,TS!W40,IF($D$1=9,TS!Z40,IF($D$1=10,TS!AC40,""))))))))&amp;IF($D$1=11,TS!AF40,IF($D$1=12,TS!AI40,IF($D$1=13,TS!AL40,IF($D$1=14,TS!AO40,IF($D$1=15,TS!AR40,IF($D$1=16,TS!AU40,IF($D$1=17,TS!AX40,"")))))))&amp;IF($D$1=18,TS!BA40,IF($D$1=19,TS!BD40,IF($D$1=20,TS!BG40,IF($D$1=21,TS!BJ40,IF($D$1=22,TS!BM40,IF($D$1=23,TS!BP40,""))))))&amp;IF($D$1=24,TS!BS40,IF($D$1=25,TS!BV40,IF($D$1=26,TS!BY40,IF($D$1=27,TS!CB40,IF($D$1=28,TS!CE40,IF($D$1=29,TS!CH40,IF($D$1=1,TS!B40,IF($D$1=2,TS!E40,""))))))))&amp;IF($D$1=30,TS!CK40,IF($D$1=31,TS!CN40,IF($D$1=32,TS!CQ40,IF($D$1=33,TS!CT40,IF($D$1=34,TS!CW40,IF($D$1=35,TS!CZ40,IF($D$1=36,TS!DC40,IF($D$1=37,TS!DF40,""))))))))&amp;IF($D$1=38,TS!DI40,IF($D$1=39,TS!DL40,IF($D$1=40,TS!DO40,"")))</f>
        <v/>
      </c>
      <c r="I40" s="251" t="str">
        <f ca="1">IF($D$1=3,TS!I40,IF($D$1=4,TS!L40,IF($D$1=5,TS!O40,IF($D$1=6,TS!R40,IF($D$1=7,TS!U40,IF($D$1=8,TS!X40,IF($D$1=9,TS!AA40,IF($D$1=10,TS!AD40,""))))))))&amp;IF($D$1=11,TS!AG40,IF($D$1=12,TS!AJ40,IF($D$1=13,TS!AM40,IF($D$1=14,TS!AP40,IF($D$1=15,TS!AS40,IF($D$1=16,TS!AV40,IF($D$1=17,TS!AY40,"")))))))&amp;IF($D$1=18,TS!BB40,IF($D$1=19,TS!BE40,IF($D$1=20,TS!BH40,IF($D$1=21,TS!BK40,IF($D$1=22,TS!BN40,IF($D$1=23,TS!BQ40,""))))))&amp;IF($D$1=24,TS!BT40,IF($D$1=25,TS!BW40,IF($D$1=26,TS!BZ40,IF($D$1=27,TS!CC40,IF($D$1=28,TS!CF40,IF($D$1=29,TS!CI40,IF($D$1=1,TS!C40,IF($D$1=2,TS!F40,""))))))))&amp;IF($D$1=30,TS!CL40,IF($D$1=31,TS!CO40,IF($D$1=32,TS!CR40,IF($D$1=33,TS!CU40,IF($D$1=34,TS!CX40,IF($D$1=35,TS!DA40,IF($D$1=36,TS!DD40,IF($D$1=37,TS!DG40,""))))))))&amp;IF($D$1=38,TS!DJ40,IF($D$1=39,TS!DM40,IF($D$1=40,TS!DP40,"")))</f>
        <v/>
      </c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249" t="str">
        <f t="shared" ca="1" si="0"/>
        <v/>
      </c>
      <c r="AE40" s="94" t="str">
        <f t="shared" ca="1" si="1"/>
        <v/>
      </c>
    </row>
    <row r="41" spans="1:31" ht="18" customHeight="1" x14ac:dyDescent="0.2">
      <c r="A41" s="349"/>
      <c r="B41" s="350"/>
      <c r="C41" s="351"/>
      <c r="D41" s="109" t="str">
        <f>V!Q41</f>
        <v>SON</v>
      </c>
      <c r="E41" s="58">
        <v>40</v>
      </c>
      <c r="F41" s="73">
        <f>V!L41</f>
        <v>0</v>
      </c>
      <c r="G41" s="250" t="str">
        <f ca="1">IF($D$1=3,TS!G41,IF($D$1=4,TS!J41,IF($D$1=5,TS!M41,IF($D$1=6,TS!P41,IF($D$1=7,TS!S41,IF($D$1=8,TS!V41,IF($D$1=9,TS!Y41,IF($D$1=10,TS!AB41,""))))))))&amp;IF($D$1=11,TS!AE41,IF($D$1=12,TS!AH41,IF($D$1=13,TS!AK41,IF($D$1=14,TS!AN41,IF($D$1=15,TS!AQ41,IF($D$1=16,TS!AT41,IF($D$1=17,TS!AW41,"")))))))&amp;IF($D$1=18,TS!AZ41,IF($D$1=19,TS!BC41,IF($D$1=20,TS!BF41,IF($D$1=21,TS!BI41,IF($D$1=22,TS!BL41,IF($D$1=23,TS!BO41,""))))))&amp;IF($D$1=24,TS!BR41,IF($D$1=25,TS!BU41,IF($D$1=26,TS!BX41,IF($D$1=27,TS!CA41,IF($D$1=28,TS!CD41,IF($D$1=29,TS!CG41,IF($D$1=1,TS!A41,IF($D$1=2,TS!D41,""))))))))&amp;IF($D$1=30,TS!CJ41,IF($D$1=31,TS!CM41,IF($D$1=32,TS!CP41,IF($D$1=33,TS!CS41,IF($D$1=34,TS!CV41,IF($D$1=35,TS!CY41,IF($D$1=36,TS!DB41,IF($D$1=37,TS!DE41,""))))))))&amp;IF($D$1=38,TS!DH41,IF($D$1=39,TS!DK41,IF($D$1=40,TS!DN41,"")))</f>
        <v/>
      </c>
      <c r="H41" s="250" t="str">
        <f ca="1">IF($D$1=3,TS!H41,IF($D$1=4,TS!K41,IF($D$1=5,TS!N41,IF($D$1=6,TS!Q41,IF($D$1=7,TS!T41,IF($D$1=8,TS!W41,IF($D$1=9,TS!Z41,IF($D$1=10,TS!AC41,""))))))))&amp;IF($D$1=11,TS!AF41,IF($D$1=12,TS!AI41,IF($D$1=13,TS!AL41,IF($D$1=14,TS!AO41,IF($D$1=15,TS!AR41,IF($D$1=16,TS!AU41,IF($D$1=17,TS!AX41,"")))))))&amp;IF($D$1=18,TS!BA41,IF($D$1=19,TS!BD41,IF($D$1=20,TS!BG41,IF($D$1=21,TS!BJ41,IF($D$1=22,TS!BM41,IF($D$1=23,TS!BP41,""))))))&amp;IF($D$1=24,TS!BS41,IF($D$1=25,TS!BV41,IF($D$1=26,TS!BY41,IF($D$1=27,TS!CB41,IF($D$1=28,TS!CE41,IF($D$1=29,TS!CH41,IF($D$1=1,TS!B41,IF($D$1=2,TS!E41,""))))))))&amp;IF($D$1=30,TS!CK41,IF($D$1=31,TS!CN41,IF($D$1=32,TS!CQ41,IF($D$1=33,TS!CT41,IF($D$1=34,TS!CW41,IF($D$1=35,TS!CZ41,IF($D$1=36,TS!DC41,IF($D$1=37,TS!DF41,""))))))))&amp;IF($D$1=38,TS!DI41,IF($D$1=39,TS!DL41,IF($D$1=40,TS!DO41,"")))</f>
        <v/>
      </c>
      <c r="I41" s="251" t="str">
        <f ca="1">IF($D$1=3,TS!I41,IF($D$1=4,TS!L41,IF($D$1=5,TS!O41,IF($D$1=6,TS!R41,IF($D$1=7,TS!U41,IF($D$1=8,TS!X41,IF($D$1=9,TS!AA41,IF($D$1=10,TS!AD41,""))))))))&amp;IF($D$1=11,TS!AG41,IF($D$1=12,TS!AJ41,IF($D$1=13,TS!AM41,IF($D$1=14,TS!AP41,IF($D$1=15,TS!AS41,IF($D$1=16,TS!AV41,IF($D$1=17,TS!AY41,"")))))))&amp;IF($D$1=18,TS!BB41,IF($D$1=19,TS!BE41,IF($D$1=20,TS!BH41,IF($D$1=21,TS!BK41,IF($D$1=22,TS!BN41,IF($D$1=23,TS!BQ41,""))))))&amp;IF($D$1=24,TS!BT41,IF($D$1=25,TS!BW41,IF($D$1=26,TS!BZ41,IF($D$1=27,TS!CC41,IF($D$1=28,TS!CF41,IF($D$1=29,TS!CI41,IF($D$1=1,TS!C41,IF($D$1=2,TS!F41,""))))))))&amp;IF($D$1=30,TS!CL41,IF($D$1=31,TS!CO41,IF($D$1=32,TS!CR41,IF($D$1=33,TS!CU41,IF($D$1=34,TS!CX41,IF($D$1=35,TS!DA41,IF($D$1=36,TS!DD41,IF($D$1=37,TS!DG41,""))))))))&amp;IF($D$1=38,TS!DJ41,IF($D$1=39,TS!DM41,IF($D$1=40,TS!DP41,"")))</f>
        <v/>
      </c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249" t="str">
        <f t="shared" ca="1" si="0"/>
        <v/>
      </c>
      <c r="AE41" s="94" t="str">
        <f t="shared" ca="1" si="1"/>
        <v/>
      </c>
    </row>
    <row r="42" spans="1:31" ht="18" customHeight="1" x14ac:dyDescent="0.2">
      <c r="A42" s="349"/>
      <c r="B42" s="350"/>
      <c r="C42" s="351"/>
      <c r="F42" s="72"/>
      <c r="G42" s="250" t="str">
        <f ca="1">IF($D$1=3,TS!G42,IF($D$1=4,TS!J42,IF($D$1=5,TS!M42,IF($D$1=6,TS!P42,IF($D$1=7,TS!S42,IF($D$1=8,TS!V42,IF($D$1=9,TS!Y42,IF($D$1=10,TS!AB42,""))))))))&amp;IF($D$1=11,TS!AE42,IF($D$1=12,TS!AH42,IF($D$1=13,TS!AK42,IF($D$1=14,TS!AN42,IF($D$1=15,TS!AQ42,IF($D$1=16,TS!AT42,IF($D$1=17,TS!AW42,"")))))))&amp;IF($D$1=18,TS!AZ42,IF($D$1=19,TS!BC42,IF($D$1=20,TS!BF42,IF($D$1=21,TS!BI42,IF($D$1=22,TS!BL42,IF($D$1=23,TS!BO42,""))))))&amp;IF($D$1=24,TS!BR42,IF($D$1=25,TS!BU42,IF($D$1=26,TS!BX42,IF($D$1=27,TS!CA42,IF($D$1=28,TS!CD42,IF($D$1=29,TS!CG42,IF($D$1=1,TS!A42,IF($D$1=2,TS!D42,""))))))))&amp;IF($D$1=30,TS!CJ42,IF($D$1=31,TS!CM42,IF($D$1=32,TS!CP42,IF($D$1=33,TS!CS42,IF($D$1=34,TS!CV42,IF($D$1=35,TS!CY42,IF($D$1=36,TS!DB42,IF($D$1=37,TS!DE42,""))))))))&amp;IF($D$1=38,TS!DH42,IF($D$1=39,TS!DK42,IF($D$1=40,TS!DN42,"")))</f>
        <v/>
      </c>
      <c r="H42" s="250" t="str">
        <f ca="1">IF($D$1=3,TS!H42,IF($D$1=4,TS!K42,IF($D$1=5,TS!N42,IF($D$1=6,TS!Q42,IF($D$1=7,TS!T42,IF($D$1=8,TS!W42,IF($D$1=9,TS!Z42,IF($D$1=10,TS!AC42,""))))))))&amp;IF($D$1=11,TS!AF42,IF($D$1=12,TS!AI42,IF($D$1=13,TS!AL42,IF($D$1=14,TS!AO42,IF($D$1=15,TS!AR42,IF($D$1=16,TS!AU42,IF($D$1=17,TS!AX42,"")))))))&amp;IF($D$1=18,TS!BA42,IF($D$1=19,TS!BD42,IF($D$1=20,TS!BG42,IF($D$1=21,TS!BJ42,IF($D$1=22,TS!BM42,IF($D$1=23,TS!BP42,""))))))&amp;IF($D$1=24,TS!BS42,IF($D$1=25,TS!BV42,IF($D$1=26,TS!BY42,IF($D$1=27,TS!CB42,IF($D$1=28,TS!CE42,IF($D$1=29,TS!CH42,IF($D$1=1,TS!B42,IF($D$1=2,TS!E42,""))))))))&amp;IF($D$1=30,TS!CK42,IF($D$1=31,TS!CN42,IF($D$1=32,TS!CQ42,IF($D$1=33,TS!CT42,IF($D$1=34,TS!CW42,IF($D$1=35,TS!CZ42,IF($D$1=36,TS!DC42,IF($D$1=37,TS!DF42,""))))))))&amp;IF($D$1=38,TS!DI42,IF($D$1=39,TS!DL42,IF($D$1=40,TS!DO42,"")))</f>
        <v/>
      </c>
      <c r="I42" s="251" t="str">
        <f ca="1">IF($D$1=3,TS!I42,IF($D$1=4,TS!L42,IF($D$1=5,TS!O42,IF($D$1=6,TS!R42,IF($D$1=7,TS!U42,IF($D$1=8,TS!X42,IF($D$1=9,TS!AA42,IF($D$1=10,TS!AD42,""))))))))&amp;IF($D$1=11,TS!AG42,IF($D$1=12,TS!AJ42,IF($D$1=13,TS!AM42,IF($D$1=14,TS!AP42,IF($D$1=15,TS!AS42,IF($D$1=16,TS!AV42,IF($D$1=17,TS!AY42,"")))))))&amp;IF($D$1=18,TS!BB42,IF($D$1=19,TS!BE42,IF($D$1=20,TS!BH42,IF($D$1=21,TS!BK42,IF($D$1=22,TS!BN42,IF($D$1=23,TS!BQ42,""))))))&amp;IF($D$1=24,TS!BT42,IF($D$1=25,TS!BW42,IF($D$1=26,TS!BZ42,IF($D$1=27,TS!CC42,IF($D$1=28,TS!CF42,IF($D$1=29,TS!CI42,IF($D$1=1,TS!C42,IF($D$1=2,TS!F42,""))))))))&amp;IF($D$1=30,TS!CL42,IF($D$1=31,TS!CO42,IF($D$1=32,TS!CR42,IF($D$1=33,TS!CU42,IF($D$1=34,TS!CX42,IF($D$1=35,TS!DA42,IF($D$1=36,TS!DD42,IF($D$1=37,TS!DG42,""))))))))&amp;IF($D$1=38,TS!DJ42,IF($D$1=39,TS!DM42,IF($D$1=40,TS!DP42,"")))</f>
        <v/>
      </c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249" t="str">
        <f t="shared" ca="1" si="0"/>
        <v/>
      </c>
      <c r="AE42" s="94" t="str">
        <f t="shared" ca="1" si="1"/>
        <v/>
      </c>
    </row>
    <row r="43" spans="1:31" ht="18" customHeight="1" x14ac:dyDescent="0.2">
      <c r="A43" s="349"/>
      <c r="B43" s="350"/>
      <c r="C43" s="351"/>
      <c r="F43" s="45">
        <f>INDEX(F2:F41,D1)</f>
        <v>24</v>
      </c>
      <c r="I43" s="88" t="s">
        <v>17</v>
      </c>
      <c r="J43" s="252">
        <f>IF(J2=0,"",(SUM(J3:J42)/$F$44)*100/J2)</f>
        <v>47.5</v>
      </c>
      <c r="K43" s="252">
        <f t="shared" ref="K43:AC43" si="7">IF(K2=0,"",(SUM(K3:K42)/$F$44)*100/K2)</f>
        <v>60</v>
      </c>
      <c r="L43" s="252">
        <f t="shared" si="7"/>
        <v>62.5</v>
      </c>
      <c r="M43" s="252">
        <f t="shared" si="7"/>
        <v>60</v>
      </c>
      <c r="N43" s="252">
        <f t="shared" si="7"/>
        <v>57.5</v>
      </c>
      <c r="O43" s="252">
        <f t="shared" si="7"/>
        <v>70</v>
      </c>
      <c r="P43" s="252">
        <f t="shared" si="7"/>
        <v>80</v>
      </c>
      <c r="Q43" s="252">
        <f t="shared" si="7"/>
        <v>75</v>
      </c>
      <c r="R43" s="252">
        <f t="shared" si="7"/>
        <v>82.5</v>
      </c>
      <c r="S43" s="252">
        <f t="shared" si="7"/>
        <v>87.5</v>
      </c>
      <c r="T43" s="252" t="str">
        <f t="shared" si="7"/>
        <v/>
      </c>
      <c r="U43" s="252" t="str">
        <f t="shared" si="7"/>
        <v/>
      </c>
      <c r="V43" s="252" t="str">
        <f t="shared" si="7"/>
        <v/>
      </c>
      <c r="W43" s="252" t="str">
        <f t="shared" si="7"/>
        <v/>
      </c>
      <c r="X43" s="252" t="str">
        <f t="shared" si="7"/>
        <v/>
      </c>
      <c r="Y43" s="252" t="str">
        <f t="shared" si="7"/>
        <v/>
      </c>
      <c r="Z43" s="252" t="str">
        <f t="shared" si="7"/>
        <v/>
      </c>
      <c r="AA43" s="252" t="str">
        <f t="shared" si="7"/>
        <v/>
      </c>
      <c r="AB43" s="252" t="str">
        <f t="shared" si="7"/>
        <v/>
      </c>
      <c r="AC43" s="252" t="str">
        <f t="shared" si="7"/>
        <v/>
      </c>
      <c r="AD43" s="33"/>
    </row>
    <row r="44" spans="1:31" ht="18" customHeight="1" x14ac:dyDescent="0.2">
      <c r="A44" s="349"/>
      <c r="B44" s="350"/>
      <c r="C44" s="351"/>
      <c r="F44" s="45">
        <f>F43-F1</f>
        <v>4</v>
      </c>
      <c r="I44" s="89" t="s">
        <v>49</v>
      </c>
      <c r="J44" s="309" t="s">
        <v>50</v>
      </c>
      <c r="K44" s="309"/>
      <c r="L44" s="309"/>
      <c r="M44" s="309" t="s">
        <v>45</v>
      </c>
      <c r="N44" s="309"/>
      <c r="O44" s="309"/>
      <c r="P44" s="309" t="s">
        <v>46</v>
      </c>
      <c r="Q44" s="309"/>
      <c r="R44" s="309"/>
      <c r="S44" s="309" t="s">
        <v>47</v>
      </c>
      <c r="T44" s="309"/>
      <c r="U44" s="309"/>
    </row>
    <row r="45" spans="1:31" ht="18" customHeight="1" x14ac:dyDescent="0.2">
      <c r="A45" s="352"/>
      <c r="B45" s="353"/>
      <c r="C45" s="354"/>
      <c r="I45" s="89" t="s">
        <v>51</v>
      </c>
      <c r="J45" s="310">
        <f ca="1">AJ28</f>
        <v>1</v>
      </c>
      <c r="K45" s="311"/>
      <c r="L45" s="311"/>
      <c r="M45" s="311">
        <f ca="1">AK28</f>
        <v>1</v>
      </c>
      <c r="N45" s="311"/>
      <c r="O45" s="311"/>
      <c r="P45" s="311">
        <f ca="1">AL28</f>
        <v>1</v>
      </c>
      <c r="Q45" s="311"/>
      <c r="R45" s="311"/>
      <c r="S45" s="311">
        <f ca="1">AM28</f>
        <v>1</v>
      </c>
      <c r="T45" s="311"/>
      <c r="U45" s="311"/>
    </row>
    <row r="46" spans="1:31" ht="18" customHeight="1" x14ac:dyDescent="0.2">
      <c r="A46" s="57"/>
      <c r="B46" s="57"/>
      <c r="C46" s="57"/>
    </row>
    <row r="47" spans="1:31" ht="18" customHeight="1" x14ac:dyDescent="0.2">
      <c r="A47" s="57"/>
      <c r="B47" s="57"/>
      <c r="C47" s="57"/>
    </row>
    <row r="48" spans="1:31" ht="18" customHeight="1" x14ac:dyDescent="0.2">
      <c r="A48" s="139" t="str">
        <f>LEFT(B2,1)</f>
        <v>T</v>
      </c>
      <c r="B48" s="57"/>
      <c r="C48" s="57"/>
    </row>
    <row r="49" spans="1:3" ht="18" customHeight="1" x14ac:dyDescent="0.2">
      <c r="A49" s="140">
        <f>IF(A48="T",70,50)</f>
        <v>70</v>
      </c>
      <c r="B49" s="57"/>
      <c r="C49" s="57"/>
    </row>
    <row r="50" spans="1:3" ht="18" customHeight="1" x14ac:dyDescent="0.2">
      <c r="A50" s="57"/>
      <c r="B50" s="57"/>
      <c r="C50" s="57"/>
    </row>
    <row r="51" spans="1:3" ht="18" customHeight="1" x14ac:dyDescent="0.2">
      <c r="A51" s="57"/>
      <c r="B51" s="57"/>
      <c r="C51" s="57"/>
    </row>
    <row r="52" spans="1:3" ht="18" customHeight="1" x14ac:dyDescent="0.2">
      <c r="A52" s="57"/>
      <c r="B52" s="57"/>
      <c r="C52" s="57"/>
    </row>
    <row r="53" spans="1:3" ht="18" customHeight="1" x14ac:dyDescent="0.2">
      <c r="A53" s="57"/>
      <c r="B53" s="57"/>
      <c r="C53" s="57"/>
    </row>
    <row r="54" spans="1:3" ht="18" customHeight="1" x14ac:dyDescent="0.2">
      <c r="A54" s="57"/>
      <c r="B54" s="57"/>
      <c r="C54" s="57"/>
    </row>
    <row r="55" spans="1:3" ht="18" customHeight="1" x14ac:dyDescent="0.2">
      <c r="A55" s="57"/>
      <c r="B55" s="57"/>
      <c r="C55" s="57"/>
    </row>
    <row r="56" spans="1:3" ht="18" customHeight="1" x14ac:dyDescent="0.2">
      <c r="A56" s="57"/>
      <c r="B56" s="57"/>
      <c r="C56" s="57"/>
    </row>
    <row r="57" spans="1:3" ht="18" customHeight="1" x14ac:dyDescent="0.2">
      <c r="A57" s="57"/>
      <c r="B57" s="57"/>
      <c r="C57" s="57"/>
    </row>
    <row r="58" spans="1:3" ht="18" customHeight="1" x14ac:dyDescent="0.2">
      <c r="A58" s="57"/>
      <c r="B58" s="57"/>
      <c r="C58" s="57"/>
    </row>
    <row r="59" spans="1:3" ht="18" customHeight="1" x14ac:dyDescent="0.2">
      <c r="A59" s="57"/>
      <c r="B59" s="57"/>
      <c r="C59" s="57"/>
    </row>
  </sheetData>
  <mergeCells count="9">
    <mergeCell ref="A39:C45"/>
    <mergeCell ref="J44:L44"/>
    <mergeCell ref="M44:O44"/>
    <mergeCell ref="P44:R44"/>
    <mergeCell ref="S44:U44"/>
    <mergeCell ref="J45:L45"/>
    <mergeCell ref="M45:O45"/>
    <mergeCell ref="P45:R45"/>
    <mergeCell ref="S45:U45"/>
  </mergeCells>
  <conditionalFormatting sqref="C4:C23">
    <cfRule type="cellIs" dxfId="19" priority="11" operator="lessThan">
      <formula>50</formula>
    </cfRule>
    <cfRule type="cellIs" dxfId="18" priority="10" operator="between">
      <formula>50</formula>
      <formula>"&lt;70"</formula>
    </cfRule>
    <cfRule type="cellIs" dxfId="17" priority="9" operator="between">
      <formula>70</formula>
      <formula>"&lt;85"</formula>
    </cfRule>
    <cfRule type="cellIs" dxfId="16" priority="8" operator="greaterThanOrEqual">
      <formula>85</formula>
    </cfRule>
  </conditionalFormatting>
  <conditionalFormatting sqref="J3:S6">
    <cfRule type="expression" dxfId="15" priority="1">
      <formula>J3&gt;J$2</formula>
    </cfRule>
  </conditionalFormatting>
  <conditionalFormatting sqref="J8:S11">
    <cfRule type="expression" dxfId="14" priority="5">
      <formula>J8&gt;J$2</formula>
    </cfRule>
  </conditionalFormatting>
  <conditionalFormatting sqref="J3:AC42">
    <cfRule type="expression" dxfId="13" priority="7">
      <formula>J3&gt;J$2</formula>
    </cfRule>
  </conditionalFormatting>
  <dataValidations count="1">
    <dataValidation type="whole" errorStyle="warning" operator="lessThanOrEqual" allowBlank="1" showInputMessage="1" showErrorMessage="1" errorTitle="YANLIŞ NOT GİRDİNİZ" error="DEĞERLENDİRME PUANI, SORU PUANINDAN BÜYÜK OLAMAZ !" sqref="J3:AC42" xr:uid="{00000000-0002-0000-0A00-000000000000}">
      <formula1>J$2</formula1>
    </dataValidation>
  </dataValidations>
  <hyperlinks>
    <hyperlink ref="D1" location="TekDers!D1" display="TekDers!D1" xr:uid="{00000000-0004-0000-0A00-000000000000}"/>
  </hyperlinks>
  <pageMargins left="0.59055118110236227" right="0.19685039370078741" top="0.19685039370078741" bottom="0" header="0.31496062992125984" footer="0.31496062992125984"/>
  <pageSetup paperSize="9" scale="97" orientation="portrait" verticalDpi="0" r:id="rId1"/>
  <colBreaks count="2" manualBreakCount="2">
    <brk id="3" max="44" man="1"/>
    <brk id="6" max="44" man="1"/>
  </colBreaks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C000"/>
  </sheetPr>
  <dimension ref="A1:AM59"/>
  <sheetViews>
    <sheetView zoomScaleSheetLayoutView="100" workbookViewId="0"/>
  </sheetViews>
  <sheetFormatPr defaultColWidth="8.875" defaultRowHeight="18" customHeight="1" x14ac:dyDescent="0.2"/>
  <cols>
    <col min="1" max="1" width="11.1640625" style="23" customWidth="1"/>
    <col min="2" max="2" width="67.6640625" customWidth="1"/>
    <col min="3" max="3" width="10.0859375" style="24" customWidth="1"/>
    <col min="4" max="4" width="18.4296875" style="16" customWidth="1"/>
    <col min="5" max="5" width="4.5703125" style="17" customWidth="1"/>
    <col min="6" max="6" width="7.3984375" style="38" customWidth="1"/>
    <col min="7" max="7" width="3.62890625" style="86" customWidth="1"/>
    <col min="8" max="8" width="3.765625" style="86" customWidth="1"/>
    <col min="9" max="9" width="27.3046875" style="90" customWidth="1"/>
    <col min="10" max="29" width="2.6875" style="37" customWidth="1"/>
    <col min="30" max="30" width="5.109375" style="34" customWidth="1"/>
    <col min="31" max="31" width="8.875" style="76" customWidth="1"/>
    <col min="32" max="33" width="8.875" style="74" customWidth="1"/>
    <col min="34" max="35" width="8.875" style="18" customWidth="1"/>
    <col min="36" max="36" width="11.8359375" style="18" customWidth="1"/>
    <col min="37" max="39" width="8.875" style="18" customWidth="1"/>
    <col min="40" max="16384" width="8.875" style="74"/>
  </cols>
  <sheetData>
    <row r="1" spans="1:39" ht="30" customHeight="1" x14ac:dyDescent="0.25">
      <c r="A1" s="19"/>
      <c r="B1" s="20" t="s">
        <v>5</v>
      </c>
      <c r="C1" s="21"/>
      <c r="D1" s="239">
        <f>TekDers!D1</f>
        <v>1</v>
      </c>
      <c r="E1" s="44" t="s">
        <v>20</v>
      </c>
      <c r="F1" s="40">
        <v>20</v>
      </c>
      <c r="G1" s="241"/>
      <c r="H1" s="241"/>
      <c r="I1" s="242" t="str">
        <f>IF($D$1=3,TS!I1,IF($D$1=4,TS!L1,IF($D$1=5,TS!O1,IF($D$1=6,TS!R1,IF($D$1=7,TS!U1,IF($D$1=8,TS!X1,IF($D$1=9,TS!AA1,IF($D$1=10,TS!AD1,""))))))))&amp;IF($D$1=11,TS!AG1,IF($D$1=12,TS!AJ1,IF($D$1=13,TS!AM1,IF($D$1=14,TS!AP1,IF($D$1=15,TS!AS1,IF($D$1=16,TS!AV1,IF($D$1=17,TS!AY1,"")))))))&amp;IF($D$1=18,TS!BB1,IF($D$1=19,TS!BE1,IF($D$1=20,TS!BH1,IF($D$1=21,TS!BK1,IF($D$1=22,TS!BN1,IF($D$1=23,TS!BQ1,""))))))&amp;IF($D$1=24,TS!BT1,IF($D$1=25,TS!BW1,IF($D$1=26,TS!BZ1,IF($D$1=27,TS!CC1,IF($D$1=28,TS!CF1,IF($D$1=29,TS!CI1,IF($D$1=1,TS!C1,IF($D$1=2,TS!F1,""))))))))&amp;IF($D$1=30,TS!CL1,IF($D$1=31,TS!CO1,IF($D$1=32,TS!CR1,IF($D$1=33,TS!CU1,IF($D$1=34,TS!CX1,IF($D$1=35,TS!DA1,IF($D$1=36,TS!DD1,IF($D$1=37,TS!DG1,""))))))))&amp;IF($D$1=38,TS!DJ1,IF($D$1=39,TS!DM1,IF($D$1=40,TS!DP1,"")))</f>
        <v>6 / A</v>
      </c>
      <c r="J1" s="243" t="s">
        <v>157</v>
      </c>
      <c r="K1" s="243" t="s">
        <v>158</v>
      </c>
      <c r="L1" s="243" t="s">
        <v>159</v>
      </c>
      <c r="M1" s="243" t="s">
        <v>160</v>
      </c>
      <c r="N1" s="243" t="s">
        <v>161</v>
      </c>
      <c r="O1" s="243" t="s">
        <v>162</v>
      </c>
      <c r="P1" s="243" t="s">
        <v>163</v>
      </c>
      <c r="Q1" s="243" t="s">
        <v>164</v>
      </c>
      <c r="R1" s="243" t="s">
        <v>165</v>
      </c>
      <c r="S1" s="243" t="s">
        <v>166</v>
      </c>
      <c r="T1" s="243" t="s">
        <v>167</v>
      </c>
      <c r="U1" s="243" t="s">
        <v>168</v>
      </c>
      <c r="V1" s="243" t="s">
        <v>169</v>
      </c>
      <c r="W1" s="243" t="s">
        <v>170</v>
      </c>
      <c r="X1" s="243" t="s">
        <v>171</v>
      </c>
      <c r="Y1" s="243" t="s">
        <v>172</v>
      </c>
      <c r="Z1" s="243" t="s">
        <v>173</v>
      </c>
      <c r="AA1" s="243" t="s">
        <v>174</v>
      </c>
      <c r="AB1" s="243" t="s">
        <v>175</v>
      </c>
      <c r="AC1" s="243" t="s">
        <v>176</v>
      </c>
      <c r="AD1" s="244" t="s">
        <v>4</v>
      </c>
      <c r="AE1" s="93"/>
      <c r="AH1" s="75" t="s">
        <v>31</v>
      </c>
      <c r="AI1" s="45">
        <v>50</v>
      </c>
      <c r="AJ1" s="46"/>
      <c r="AK1" s="46" t="s">
        <v>35</v>
      </c>
      <c r="AL1" s="47"/>
      <c r="AM1" s="47"/>
    </row>
    <row r="2" spans="1:39" ht="18" customHeight="1" x14ac:dyDescent="0.2">
      <c r="A2" s="151" t="str">
        <f>INDEX(D2:D41,D1)</f>
        <v>6 / A</v>
      </c>
      <c r="B2" s="152" t="s">
        <v>131</v>
      </c>
      <c r="C2" s="153" t="s">
        <v>118</v>
      </c>
      <c r="D2" s="149" t="str">
        <f>V!Q2</f>
        <v>6 / A</v>
      </c>
      <c r="E2" s="42">
        <v>1</v>
      </c>
      <c r="F2" s="73">
        <f>V!L2</f>
        <v>24</v>
      </c>
      <c r="G2" s="245" t="s">
        <v>1</v>
      </c>
      <c r="H2" s="246" t="s">
        <v>2</v>
      </c>
      <c r="I2" s="247" t="s">
        <v>54</v>
      </c>
      <c r="J2" s="248">
        <v>10</v>
      </c>
      <c r="K2" s="248">
        <v>10</v>
      </c>
      <c r="L2" s="248">
        <v>10</v>
      </c>
      <c r="M2" s="248">
        <v>10</v>
      </c>
      <c r="N2" s="248">
        <v>10</v>
      </c>
      <c r="O2" s="248">
        <v>10</v>
      </c>
      <c r="P2" s="248">
        <v>10</v>
      </c>
      <c r="Q2" s="248">
        <v>10</v>
      </c>
      <c r="R2" s="248">
        <v>10</v>
      </c>
      <c r="S2" s="248">
        <v>10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9">
        <f>SUM(J2:AC2)</f>
        <v>100</v>
      </c>
      <c r="AE2" s="94"/>
      <c r="AH2" s="75" t="s">
        <v>32</v>
      </c>
      <c r="AI2" s="45">
        <v>70</v>
      </c>
      <c r="AJ2" s="46"/>
      <c r="AK2" s="46" t="s">
        <v>38</v>
      </c>
      <c r="AL2" s="47"/>
      <c r="AM2" s="47"/>
    </row>
    <row r="3" spans="1:39" ht="18" customHeight="1" x14ac:dyDescent="0.15">
      <c r="A3" s="22" t="s">
        <v>6</v>
      </c>
      <c r="B3" s="155" t="s">
        <v>19</v>
      </c>
      <c r="C3" s="154" t="s">
        <v>119</v>
      </c>
      <c r="D3" s="149" t="str">
        <f>V!Q3</f>
        <v>6 / B</v>
      </c>
      <c r="E3" s="43">
        <v>2</v>
      </c>
      <c r="F3" s="73">
        <f>V!L3</f>
        <v>31</v>
      </c>
      <c r="G3" s="250" t="str">
        <f ca="1">IF($D$1=3,TS!G3,IF($D$1=4,TS!J3,IF($D$1=5,TS!M3,IF($D$1=6,TS!P3,IF($D$1=7,TS!S3,IF($D$1=8,TS!V3,IF($D$1=9,TS!Y3,IF($D$1=10,TS!AB3,""))))))))&amp;IF($D$1=11,TS!AE3,IF($D$1=12,TS!AH3,IF($D$1=13,TS!AK3,IF($D$1=14,TS!AN3,IF($D$1=15,TS!AQ3,IF($D$1=16,TS!AT3,IF($D$1=17,TS!AW3,"")))))))&amp;IF($D$1=18,TS!AZ3,IF($D$1=19,TS!BC3,IF($D$1=20,TS!BF3,IF($D$1=21,TS!BI3,IF($D$1=22,TS!BL3,IF($D$1=23,TS!BO3,""))))))&amp;IF($D$1=24,TS!BR3,IF($D$1=25,TS!BU3,IF($D$1=26,TS!BX3,IF($D$1=27,TS!CA3,IF($D$1=28,TS!CD3,IF($D$1=29,TS!CG3,IF($D$1=1,TS!A3,IF($D$1=2,TS!D3,""))))))))&amp;IF($D$1=30,TS!CJ3,IF($D$1=31,TS!CM3,IF($D$1=32,TS!CP3,IF($D$1=33,TS!CS3,IF($D$1=34,TS!CV3,IF($D$1=35,TS!CY3,IF($D$1=36,TS!DB3,IF($D$1=37,TS!DE3,""))))))))&amp;IF($D$1=38,TS!DH3,IF($D$1=39,TS!DK3,IF($D$1=40,TS!DN3,"")))</f>
        <v>1</v>
      </c>
      <c r="H3" s="250" t="str">
        <f ca="1">IF($D$1=3,TS!H3,IF($D$1=4,TS!K3,IF($D$1=5,TS!N3,IF($D$1=6,TS!Q3,IF($D$1=7,TS!T3,IF($D$1=8,TS!W3,IF($D$1=9,TS!Z3,IF($D$1=10,TS!AC3,""))))))))&amp;IF($D$1=11,TS!AF3,IF($D$1=12,TS!AI3,IF($D$1=13,TS!AL3,IF($D$1=14,TS!AO3,IF($D$1=15,TS!AR3,IF($D$1=16,TS!AU3,IF($D$1=17,TS!AX3,"")))))))&amp;IF($D$1=18,TS!BA3,IF($D$1=19,TS!BD3,IF($D$1=20,TS!BG3,IF($D$1=21,TS!BJ3,IF($D$1=22,TS!BM3,IF($D$1=23,TS!BP3,""))))))&amp;IF($D$1=24,TS!BS3,IF($D$1=25,TS!BV3,IF($D$1=26,TS!BY3,IF($D$1=27,TS!CB3,IF($D$1=28,TS!CE3,IF($D$1=29,TS!CH3,IF($D$1=1,TS!B3,IF($D$1=2,TS!E3,""))))))))&amp;IF($D$1=30,TS!CK3,IF($D$1=31,TS!CN3,IF($D$1=32,TS!CQ3,IF($D$1=33,TS!CT3,IF($D$1=34,TS!CW3,IF($D$1=35,TS!CZ3,IF($D$1=36,TS!DC3,IF($D$1=37,TS!DF3,""))))))))&amp;IF($D$1=38,TS!DI3,IF($D$1=39,TS!DL3,IF($D$1=40,TS!DO3,"")))</f>
        <v>2</v>
      </c>
      <c r="I3" s="251" t="str">
        <f ca="1">IF($D$1=3,TS!I3,IF($D$1=4,TS!L3,IF($D$1=5,TS!O3,IF($D$1=6,TS!R3,IF($D$1=7,TS!U3,IF($D$1=8,TS!X3,IF($D$1=9,TS!AA3,IF($D$1=10,TS!AD3,""))))))))&amp;IF($D$1=11,TS!AG3,IF($D$1=12,TS!AJ3,IF($D$1=13,TS!AM3,IF($D$1=14,TS!AP3,IF($D$1=15,TS!AS3,IF($D$1=16,TS!AV3,IF($D$1=17,TS!AY3,"")))))))&amp;IF($D$1=18,TS!BB3,IF($D$1=19,TS!BE3,IF($D$1=20,TS!BH3,IF($D$1=21,TS!BK3,IF($D$1=22,TS!BN3,IF($D$1=23,TS!BQ3,""))))))&amp;IF($D$1=24,TS!BT3,IF($D$1=25,TS!BW3,IF($D$1=26,TS!BZ3,IF($D$1=27,TS!CC3,IF($D$1=28,TS!CF3,IF($D$1=29,TS!CI3,IF($D$1=1,TS!C3,IF($D$1=2,TS!F3,""))))))))&amp;IF($D$1=30,TS!CL3,IF($D$1=31,TS!CO3,IF($D$1=32,TS!CR3,IF($D$1=33,TS!CU3,IF($D$1=34,TS!CX3,IF($D$1=35,TS!DA3,IF($D$1=36,TS!DD3,IF($D$1=37,TS!DG3,""))))))))&amp;IF($D$1=38,TS!DJ3,IF($D$1=39,TS!DM3,IF($D$1=40,TS!DP3,"")))</f>
        <v>TAKDİR/TEŞEKKÜR SONUÇ LİSTESİ</v>
      </c>
      <c r="J3" s="36">
        <v>10</v>
      </c>
      <c r="K3" s="35">
        <v>3</v>
      </c>
      <c r="L3" s="35">
        <v>4</v>
      </c>
      <c r="M3" s="35">
        <v>5</v>
      </c>
      <c r="N3" s="35">
        <v>6</v>
      </c>
      <c r="O3" s="35">
        <v>7</v>
      </c>
      <c r="P3" s="35">
        <v>8</v>
      </c>
      <c r="Q3" s="36">
        <v>9</v>
      </c>
      <c r="R3" s="36">
        <v>9</v>
      </c>
      <c r="S3" s="36">
        <v>10</v>
      </c>
      <c r="T3" s="36"/>
      <c r="U3" s="36"/>
      <c r="V3" s="35"/>
      <c r="W3" s="35"/>
      <c r="X3" s="35"/>
      <c r="Y3" s="35"/>
      <c r="Z3" s="36"/>
      <c r="AA3" s="36"/>
      <c r="AB3" s="36"/>
      <c r="AC3" s="36"/>
      <c r="AD3" s="249">
        <f ca="1">IF(H3="","",SUM(J3:AC3))</f>
        <v>71</v>
      </c>
      <c r="AE3" s="94" t="str">
        <f ca="1">IF(G3="","",IF(AD3&gt;=85,"A",IF(AD3&gt;=70,"B",IF(AD3&gt;=50,"C",IF(AD3&gt;0,"D",IF(AD3=0,""))))))</f>
        <v>B</v>
      </c>
      <c r="AH3" s="75" t="s">
        <v>33</v>
      </c>
      <c r="AI3" s="45">
        <v>85</v>
      </c>
      <c r="AJ3" s="46"/>
      <c r="AK3" s="46" t="s">
        <v>36</v>
      </c>
      <c r="AL3" s="47"/>
      <c r="AM3" s="47"/>
    </row>
    <row r="4" spans="1:39" ht="18" customHeight="1" x14ac:dyDescent="0.15">
      <c r="A4" s="145" t="s">
        <v>7</v>
      </c>
      <c r="B4" s="141" t="s">
        <v>134</v>
      </c>
      <c r="C4" s="150">
        <f>J$43</f>
        <v>87.5</v>
      </c>
      <c r="D4" s="109" t="str">
        <f>V!Q4</f>
        <v>6 / C</v>
      </c>
      <c r="E4" s="43">
        <v>3</v>
      </c>
      <c r="F4" s="73">
        <f>V!L4</f>
        <v>28</v>
      </c>
      <c r="G4" s="250" t="str">
        <f ca="1">IF($D$1=3,TS!G4,IF($D$1=4,TS!J4,IF($D$1=5,TS!M4,IF($D$1=6,TS!P4,IF($D$1=7,TS!S4,IF($D$1=8,TS!V4,IF($D$1=9,TS!Y4,IF($D$1=10,TS!AB4,""))))))))&amp;IF($D$1=11,TS!AE4,IF($D$1=12,TS!AH4,IF($D$1=13,TS!AK4,IF($D$1=14,TS!AN4,IF($D$1=15,TS!AQ4,IF($D$1=16,TS!AT4,IF($D$1=17,TS!AW4,"")))))))&amp;IF($D$1=18,TS!AZ4,IF($D$1=19,TS!BC4,IF($D$1=20,TS!BF4,IF($D$1=21,TS!BI4,IF($D$1=22,TS!BL4,IF($D$1=23,TS!BO4,""))))))&amp;IF($D$1=24,TS!BR4,IF($D$1=25,TS!BU4,IF($D$1=26,TS!BX4,IF($D$1=27,TS!CA4,IF($D$1=28,TS!CD4,IF($D$1=29,TS!CG4,IF($D$1=1,TS!A4,IF($D$1=2,TS!D4,""))))))))&amp;IF($D$1=30,TS!CJ4,IF($D$1=31,TS!CM4,IF($D$1=32,TS!CP4,IF($D$1=33,TS!CS4,IF($D$1=34,TS!CV4,IF($D$1=35,TS!CY4,IF($D$1=36,TS!DB4,IF($D$1=37,TS!DE4,""))))))))&amp;IF($D$1=38,TS!DH4,IF($D$1=39,TS!DK4,IF($D$1=40,TS!DN4,"")))</f>
        <v>2</v>
      </c>
      <c r="H4" s="250" t="str">
        <f ca="1">IF($D$1=3,TS!H4,IF($D$1=4,TS!K4,IF($D$1=5,TS!N4,IF($D$1=6,TS!Q4,IF($D$1=7,TS!T4,IF($D$1=8,TS!W4,IF($D$1=9,TS!Z4,IF($D$1=10,TS!AC4,""))))))))&amp;IF($D$1=11,TS!AF4,IF($D$1=12,TS!AI4,IF($D$1=13,TS!AL4,IF($D$1=14,TS!AO4,IF($D$1=15,TS!AR4,IF($D$1=16,TS!AU4,IF($D$1=17,TS!AX4,"")))))))&amp;IF($D$1=18,TS!BA4,IF($D$1=19,TS!BD4,IF($D$1=20,TS!BG4,IF($D$1=21,TS!BJ4,IF($D$1=22,TS!BM4,IF($D$1=23,TS!BP4,""))))))&amp;IF($D$1=24,TS!BS4,IF($D$1=25,TS!BV4,IF($D$1=26,TS!BY4,IF($D$1=27,TS!CB4,IF($D$1=28,TS!CE4,IF($D$1=29,TS!CH4,IF($D$1=1,TS!B4,IF($D$1=2,TS!E4,""))))))))&amp;IF($D$1=30,TS!CK4,IF($D$1=31,TS!CN4,IF($D$1=32,TS!CQ4,IF($D$1=33,TS!CT4,IF($D$1=34,TS!CW4,IF($D$1=35,TS!CZ4,IF($D$1=36,TS!DC4,IF($D$1=37,TS!DF4,""))))))))&amp;IF($D$1=38,TS!DI4,IF($D$1=39,TS!DL4,IF($D$1=40,TS!DO4,"")))</f>
        <v>54</v>
      </c>
      <c r="I4" s="251" t="str">
        <f ca="1">IF($D$1=3,TS!I4,IF($D$1=4,TS!L4,IF($D$1=5,TS!O4,IF($D$1=6,TS!R4,IF($D$1=7,TS!U4,IF($D$1=8,TS!X4,IF($D$1=9,TS!AA4,IF($D$1=10,TS!AD4,""))))))))&amp;IF($D$1=11,TS!AG4,IF($D$1=12,TS!AJ4,IF($D$1=13,TS!AM4,IF($D$1=14,TS!AP4,IF($D$1=15,TS!AS4,IF($D$1=16,TS!AV4,IF($D$1=17,TS!AY4,"")))))))&amp;IF($D$1=18,TS!BB4,IF($D$1=19,TS!BE4,IF($D$1=20,TS!BH4,IF($D$1=21,TS!BK4,IF($D$1=22,TS!BN4,IF($D$1=23,TS!BQ4,""))))))&amp;IF($D$1=24,TS!BT4,IF($D$1=25,TS!BW4,IF($D$1=26,TS!BZ4,IF($D$1=27,TS!CC4,IF($D$1=28,TS!CF4,IF($D$1=29,TS!CI4,IF($D$1=1,TS!C4,IF($D$1=2,TS!F4,""))))))))&amp;IF($D$1=30,TS!CL4,IF($D$1=31,TS!CO4,IF($D$1=32,TS!CR4,IF($D$1=33,TS!CU4,IF($D$1=34,TS!CX4,IF($D$1=35,TS!DA4,IF($D$1=36,TS!DD4,IF($D$1=37,TS!DG4,""))))))))&amp;IF($D$1=38,TS!DJ4,IF($D$1=39,TS!DM4,IF($D$1=40,TS!DP4,"")))</f>
        <v>TAKDİR/TEŞEKKÜR SONUÇ LİSTESİ</v>
      </c>
      <c r="J4" s="36">
        <v>9</v>
      </c>
      <c r="K4" s="35">
        <v>5</v>
      </c>
      <c r="L4" s="35">
        <v>8</v>
      </c>
      <c r="M4" s="35">
        <v>9</v>
      </c>
      <c r="N4" s="35">
        <v>8</v>
      </c>
      <c r="O4" s="35">
        <v>7</v>
      </c>
      <c r="P4" s="35">
        <v>6</v>
      </c>
      <c r="Q4" s="36">
        <v>5</v>
      </c>
      <c r="R4" s="36">
        <v>4</v>
      </c>
      <c r="S4" s="36">
        <v>7</v>
      </c>
      <c r="T4" s="36"/>
      <c r="U4" s="36"/>
      <c r="V4" s="36"/>
      <c r="W4" s="36"/>
      <c r="X4" s="36"/>
      <c r="Y4" s="36"/>
      <c r="Z4" s="36"/>
      <c r="AA4" s="36"/>
      <c r="AB4" s="36"/>
      <c r="AC4" s="36"/>
      <c r="AD4" s="249">
        <f t="shared" ref="AD4:AD42" ca="1" si="0">IF(H4="","",SUM(J4:AC4))</f>
        <v>68</v>
      </c>
      <c r="AE4" s="94" t="str">
        <f t="shared" ref="AE4:AE42" ca="1" si="1">IF(G4="","",IF(AD4&gt;=85,"A",IF(AD4&gt;=70,"B",IF(AD4&gt;=50,"C",IF(AD4&gt;0,"D",IF(AD4=0,""))))))</f>
        <v>C</v>
      </c>
      <c r="AH4" s="75" t="s">
        <v>34</v>
      </c>
      <c r="AI4" s="45">
        <v>100</v>
      </c>
      <c r="AJ4" s="46"/>
      <c r="AK4" s="46" t="s">
        <v>37</v>
      </c>
      <c r="AL4" s="47"/>
      <c r="AM4" s="47"/>
    </row>
    <row r="5" spans="1:39" ht="18" customHeight="1" x14ac:dyDescent="0.15">
      <c r="A5" s="145" t="s">
        <v>8</v>
      </c>
      <c r="B5" s="141" t="s">
        <v>62</v>
      </c>
      <c r="C5" s="143">
        <f>K$43</f>
        <v>47.5</v>
      </c>
      <c r="D5" s="109" t="str">
        <f>V!Q5</f>
        <v>6 / D</v>
      </c>
      <c r="E5" s="43">
        <v>4</v>
      </c>
      <c r="F5" s="73">
        <f>V!L5</f>
        <v>34</v>
      </c>
      <c r="G5" s="250" t="str">
        <f ca="1">IF($D$1=3,TS!G5,IF($D$1=4,TS!J5,IF($D$1=5,TS!M5,IF($D$1=6,TS!P5,IF($D$1=7,TS!S5,IF($D$1=8,TS!V5,IF($D$1=9,TS!Y5,IF($D$1=10,TS!AB5,""))))))))&amp;IF($D$1=11,TS!AE5,IF($D$1=12,TS!AH5,IF($D$1=13,TS!AK5,IF($D$1=14,TS!AN5,IF($D$1=15,TS!AQ5,IF($D$1=16,TS!AT5,IF($D$1=17,TS!AW5,"")))))))&amp;IF($D$1=18,TS!AZ5,IF($D$1=19,TS!BC5,IF($D$1=20,TS!BF5,IF($D$1=21,TS!BI5,IF($D$1=22,TS!BL5,IF($D$1=23,TS!BO5,""))))))&amp;IF($D$1=24,TS!BR5,IF($D$1=25,TS!BU5,IF($D$1=26,TS!BX5,IF($D$1=27,TS!CA5,IF($D$1=28,TS!CD5,IF($D$1=29,TS!CG5,IF($D$1=1,TS!A5,IF($D$1=2,TS!D5,""))))))))&amp;IF($D$1=30,TS!CJ5,IF($D$1=31,TS!CM5,IF($D$1=32,TS!CP5,IF($D$1=33,TS!CS5,IF($D$1=34,TS!CV5,IF($D$1=35,TS!CY5,IF($D$1=36,TS!DB5,IF($D$1=37,TS!DE5,""))))))))&amp;IF($D$1=38,TS!DH5,IF($D$1=39,TS!DK5,IF($D$1=40,TS!DN5,"")))</f>
        <v>3</v>
      </c>
      <c r="H5" s="250" t="str">
        <f ca="1">IF($D$1=3,TS!H5,IF($D$1=4,TS!K5,IF($D$1=5,TS!N5,IF($D$1=6,TS!Q5,IF($D$1=7,TS!T5,IF($D$1=8,TS!W5,IF($D$1=9,TS!Z5,IF($D$1=10,TS!AC5,""))))))))&amp;IF($D$1=11,TS!AF5,IF($D$1=12,TS!AI5,IF($D$1=13,TS!AL5,IF($D$1=14,TS!AO5,IF($D$1=15,TS!AR5,IF($D$1=16,TS!AU5,IF($D$1=17,TS!AX5,"")))))))&amp;IF($D$1=18,TS!BA5,IF($D$1=19,TS!BD5,IF($D$1=20,TS!BG5,IF($D$1=21,TS!BJ5,IF($D$1=22,TS!BM5,IF($D$1=23,TS!BP5,""))))))&amp;IF($D$1=24,TS!BS5,IF($D$1=25,TS!BV5,IF($D$1=26,TS!BY5,IF($D$1=27,TS!CB5,IF($D$1=28,TS!CE5,IF($D$1=29,TS!CH5,IF($D$1=1,TS!B5,IF($D$1=2,TS!E5,""))))))))&amp;IF($D$1=30,TS!CK5,IF($D$1=31,TS!CN5,IF($D$1=32,TS!CQ5,IF($D$1=33,TS!CT5,IF($D$1=34,TS!CW5,IF($D$1=35,TS!CZ5,IF($D$1=36,TS!DC5,IF($D$1=37,TS!DF5,""))))))))&amp;IF($D$1=38,TS!DI5,IF($D$1=39,TS!DL5,IF($D$1=40,TS!DO5,"")))</f>
        <v>69</v>
      </c>
      <c r="I5" s="251" t="str">
        <f ca="1">IF($D$1=3,TS!I5,IF($D$1=4,TS!L5,IF($D$1=5,TS!O5,IF($D$1=6,TS!R5,IF($D$1=7,TS!U5,IF($D$1=8,TS!X5,IF($D$1=9,TS!AA5,IF($D$1=10,TS!AD5,""))))))))&amp;IF($D$1=11,TS!AG5,IF($D$1=12,TS!AJ5,IF($D$1=13,TS!AM5,IF($D$1=14,TS!AP5,IF($D$1=15,TS!AS5,IF($D$1=16,TS!AV5,IF($D$1=17,TS!AY5,"")))))))&amp;IF($D$1=18,TS!BB5,IF($D$1=19,TS!BE5,IF($D$1=20,TS!BH5,IF($D$1=21,TS!BK5,IF($D$1=22,TS!BN5,IF($D$1=23,TS!BQ5,""))))))&amp;IF($D$1=24,TS!BT5,IF($D$1=25,TS!BW5,IF($D$1=26,TS!BZ5,IF($D$1=27,TS!CC5,IF($D$1=28,TS!CF5,IF($D$1=29,TS!CI5,IF($D$1=1,TS!C5,IF($D$1=2,TS!F5,""))))))))&amp;IF($D$1=30,TS!CL5,IF($D$1=31,TS!CO5,IF($D$1=32,TS!CR5,IF($D$1=33,TS!CU5,IF($D$1=34,TS!CX5,IF($D$1=35,TS!DA5,IF($D$1=36,TS!DD5,IF($D$1=37,TS!DG5,""))))))))&amp;IF($D$1=38,TS!DJ5,IF($D$1=39,TS!DM5,IF($D$1=40,TS!DP5,"")))</f>
        <v>TAKDİR/TEŞEKKÜR SONUÇ LİSTESİ</v>
      </c>
      <c r="J5" s="36">
        <v>10</v>
      </c>
      <c r="K5" s="35">
        <v>10</v>
      </c>
      <c r="L5" s="35">
        <v>9</v>
      </c>
      <c r="M5" s="35">
        <v>8</v>
      </c>
      <c r="N5" s="35">
        <v>7</v>
      </c>
      <c r="O5" s="35">
        <v>6</v>
      </c>
      <c r="P5" s="35">
        <v>5</v>
      </c>
      <c r="Q5" s="36">
        <v>10</v>
      </c>
      <c r="R5" s="36">
        <v>10</v>
      </c>
      <c r="S5" s="36">
        <v>10</v>
      </c>
      <c r="T5" s="36"/>
      <c r="U5" s="36"/>
      <c r="V5" s="36"/>
      <c r="W5" s="36"/>
      <c r="X5" s="36"/>
      <c r="Y5" s="36"/>
      <c r="Z5" s="36"/>
      <c r="AA5" s="36"/>
      <c r="AB5" s="36"/>
      <c r="AC5" s="36"/>
      <c r="AD5" s="249">
        <f t="shared" ca="1" si="0"/>
        <v>85</v>
      </c>
      <c r="AE5" s="94" t="str">
        <f t="shared" ca="1" si="1"/>
        <v>A</v>
      </c>
      <c r="AH5" s="75" t="s">
        <v>39</v>
      </c>
      <c r="AI5" s="45" t="s">
        <v>18</v>
      </c>
      <c r="AJ5" s="75" t="s">
        <v>41</v>
      </c>
      <c r="AK5" s="75" t="s">
        <v>40</v>
      </c>
      <c r="AL5" s="75" t="s">
        <v>42</v>
      </c>
      <c r="AM5" s="75" t="s">
        <v>43</v>
      </c>
    </row>
    <row r="6" spans="1:39" ht="18" customHeight="1" x14ac:dyDescent="0.15">
      <c r="A6" s="145" t="s">
        <v>9</v>
      </c>
      <c r="B6" s="141" t="s">
        <v>63</v>
      </c>
      <c r="C6" s="143">
        <f>L$43</f>
        <v>60</v>
      </c>
      <c r="D6" s="109" t="str">
        <f>V!Q6</f>
        <v>6 / E</v>
      </c>
      <c r="E6" s="43">
        <v>5</v>
      </c>
      <c r="F6" s="73">
        <f>V!L6</f>
        <v>36</v>
      </c>
      <c r="G6" s="250" t="str">
        <f ca="1">IF($D$1=3,TS!G6,IF($D$1=4,TS!J6,IF($D$1=5,TS!M6,IF($D$1=6,TS!P6,IF($D$1=7,TS!S6,IF($D$1=8,TS!V6,IF($D$1=9,TS!Y6,IF($D$1=10,TS!AB6,""))))))))&amp;IF($D$1=11,TS!AE6,IF($D$1=12,TS!AH6,IF($D$1=13,TS!AK6,IF($D$1=14,TS!AN6,IF($D$1=15,TS!AQ6,IF($D$1=16,TS!AT6,IF($D$1=17,TS!AW6,"")))))))&amp;IF($D$1=18,TS!AZ6,IF($D$1=19,TS!BC6,IF($D$1=20,TS!BF6,IF($D$1=21,TS!BI6,IF($D$1=22,TS!BL6,IF($D$1=23,TS!BO6,""))))))&amp;IF($D$1=24,TS!BR6,IF($D$1=25,TS!BU6,IF($D$1=26,TS!BX6,IF($D$1=27,TS!CA6,IF($D$1=28,TS!CD6,IF($D$1=29,TS!CG6,IF($D$1=1,TS!A6,IF($D$1=2,TS!D6,""))))))))&amp;IF($D$1=30,TS!CJ6,IF($D$1=31,TS!CM6,IF($D$1=32,TS!CP6,IF($D$1=33,TS!CS6,IF($D$1=34,TS!CV6,IF($D$1=35,TS!CY6,IF($D$1=36,TS!DB6,IF($D$1=37,TS!DE6,""))))))))&amp;IF($D$1=38,TS!DH6,IF($D$1=39,TS!DK6,IF($D$1=40,TS!DN6,"")))</f>
        <v>4</v>
      </c>
      <c r="H6" s="250" t="str">
        <f ca="1">IF($D$1=3,TS!H6,IF($D$1=4,TS!K6,IF($D$1=5,TS!N6,IF($D$1=6,TS!Q6,IF($D$1=7,TS!T6,IF($D$1=8,TS!W6,IF($D$1=9,TS!Z6,IF($D$1=10,TS!AC6,""))))))))&amp;IF($D$1=11,TS!AF6,IF($D$1=12,TS!AI6,IF($D$1=13,TS!AL6,IF($D$1=14,TS!AO6,IF($D$1=15,TS!AR6,IF($D$1=16,TS!AU6,IF($D$1=17,TS!AX6,"")))))))&amp;IF($D$1=18,TS!BA6,IF($D$1=19,TS!BD6,IF($D$1=20,TS!BG6,IF($D$1=21,TS!BJ6,IF($D$1=22,TS!BM6,IF($D$1=23,TS!BP6,""))))))&amp;IF($D$1=24,TS!BS6,IF($D$1=25,TS!BV6,IF($D$1=26,TS!BY6,IF($D$1=27,TS!CB6,IF($D$1=28,TS!CE6,IF($D$1=29,TS!CH6,IF($D$1=1,TS!B6,IF($D$1=2,TS!E6,""))))))))&amp;IF($D$1=30,TS!CK6,IF($D$1=31,TS!CN6,IF($D$1=32,TS!CQ6,IF($D$1=33,TS!CT6,IF($D$1=34,TS!CW6,IF($D$1=35,TS!CZ6,IF($D$1=36,TS!DC6,IF($D$1=37,TS!DF6,""))))))))&amp;IF($D$1=38,TS!DI6,IF($D$1=39,TS!DL6,IF($D$1=40,TS!DO6,"")))</f>
        <v>82</v>
      </c>
      <c r="I6" s="251" t="str">
        <f ca="1">IF($D$1=3,TS!I6,IF($D$1=4,TS!L6,IF($D$1=5,TS!O6,IF($D$1=6,TS!R6,IF($D$1=7,TS!U6,IF($D$1=8,TS!X6,IF($D$1=9,TS!AA6,IF($D$1=10,TS!AD6,""))))))))&amp;IF($D$1=11,TS!AG6,IF($D$1=12,TS!AJ6,IF($D$1=13,TS!AM6,IF($D$1=14,TS!AP6,IF($D$1=15,TS!AS6,IF($D$1=16,TS!AV6,IF($D$1=17,TS!AY6,"")))))))&amp;IF($D$1=18,TS!BB6,IF($D$1=19,TS!BE6,IF($D$1=20,TS!BH6,IF($D$1=21,TS!BK6,IF($D$1=22,TS!BN6,IF($D$1=23,TS!BQ6,""))))))&amp;IF($D$1=24,TS!BT6,IF($D$1=25,TS!BW6,IF($D$1=26,TS!BZ6,IF($D$1=27,TS!CC6,IF($D$1=28,TS!CF6,IF($D$1=29,TS!CI6,IF($D$1=1,TS!C6,IF($D$1=2,TS!F6,""))))))))&amp;IF($D$1=30,TS!CL6,IF($D$1=31,TS!CO6,IF($D$1=32,TS!CR6,IF($D$1=33,TS!CU6,IF($D$1=34,TS!CX6,IF($D$1=35,TS!DA6,IF($D$1=36,TS!DD6,IF($D$1=37,TS!DG6,""))))))))&amp;IF($D$1=38,TS!DJ6,IF($D$1=39,TS!DM6,IF($D$1=40,TS!DP6,"")))</f>
        <v>TAKDİR/TEŞEKKÜR SONUÇ LİSTESİ</v>
      </c>
      <c r="J6" s="36">
        <v>6</v>
      </c>
      <c r="K6" s="35">
        <v>1</v>
      </c>
      <c r="L6" s="35">
        <v>3</v>
      </c>
      <c r="M6" s="35">
        <v>3</v>
      </c>
      <c r="N6" s="35">
        <v>3</v>
      </c>
      <c r="O6" s="35">
        <v>3</v>
      </c>
      <c r="P6" s="35">
        <v>9</v>
      </c>
      <c r="Q6" s="36">
        <v>8</v>
      </c>
      <c r="R6" s="36">
        <v>7</v>
      </c>
      <c r="S6" s="36">
        <v>6</v>
      </c>
      <c r="T6" s="36"/>
      <c r="U6" s="36"/>
      <c r="V6" s="36"/>
      <c r="W6" s="36"/>
      <c r="X6" s="36"/>
      <c r="Y6" s="36"/>
      <c r="Z6" s="36"/>
      <c r="AA6" s="36"/>
      <c r="AB6" s="36"/>
      <c r="AC6" s="36"/>
      <c r="AD6" s="249">
        <f t="shared" ca="1" si="0"/>
        <v>49</v>
      </c>
      <c r="AE6" s="94" t="str">
        <f t="shared" ca="1" si="1"/>
        <v>D</v>
      </c>
      <c r="AH6" s="77">
        <v>1</v>
      </c>
      <c r="AI6" s="48">
        <f t="shared" ref="AI6:AI25" si="2">C4</f>
        <v>87.5</v>
      </c>
      <c r="AJ6" s="48" t="str">
        <f>IF(AI6&lt;$AI$1,AI6,"")</f>
        <v/>
      </c>
      <c r="AK6" s="48" t="str">
        <f>IF(AND(AI6&gt;=$AI$1,AI6&lt;$AI$2),AI6,"")</f>
        <v/>
      </c>
      <c r="AL6" s="49" t="str">
        <f>IF(AND(AI6&gt;=$AI$2,AI6&lt;$AI$3),AI6,"")</f>
        <v/>
      </c>
      <c r="AM6" s="49">
        <f>IF(AI6&gt;=$AI$3,AI6,"")</f>
        <v>87.5</v>
      </c>
    </row>
    <row r="7" spans="1:39" ht="18" customHeight="1" x14ac:dyDescent="0.15">
      <c r="A7" s="145" t="s">
        <v>10</v>
      </c>
      <c r="B7" s="141" t="s">
        <v>64</v>
      </c>
      <c r="C7" s="143">
        <f>M$43</f>
        <v>62.5</v>
      </c>
      <c r="D7" s="109" t="str">
        <f>V!Q7</f>
        <v>6 / F</v>
      </c>
      <c r="E7" s="43">
        <v>6</v>
      </c>
      <c r="F7" s="73">
        <f>V!L7</f>
        <v>37</v>
      </c>
      <c r="G7" s="250" t="str">
        <f ca="1">IF($D$1=3,TS!G7,IF($D$1=4,TS!J7,IF($D$1=5,TS!M7,IF($D$1=6,TS!P7,IF($D$1=7,TS!S7,IF($D$1=8,TS!V7,IF($D$1=9,TS!Y7,IF($D$1=10,TS!AB7,""))))))))&amp;IF($D$1=11,TS!AE7,IF($D$1=12,TS!AH7,IF($D$1=13,TS!AK7,IF($D$1=14,TS!AN7,IF($D$1=15,TS!AQ7,IF($D$1=16,TS!AT7,IF($D$1=17,TS!AW7,"")))))))&amp;IF($D$1=18,TS!AZ7,IF($D$1=19,TS!BC7,IF($D$1=20,TS!BF7,IF($D$1=21,TS!BI7,IF($D$1=22,TS!BL7,IF($D$1=23,TS!BO7,""))))))&amp;IF($D$1=24,TS!BR7,IF($D$1=25,TS!BU7,IF($D$1=26,TS!BX7,IF($D$1=27,TS!CA7,IF($D$1=28,TS!CD7,IF($D$1=29,TS!CG7,IF($D$1=1,TS!A7,IF($D$1=2,TS!D7,""))))))))&amp;IF($D$1=30,TS!CJ7,IF($D$1=31,TS!CM7,IF($D$1=32,TS!CP7,IF($D$1=33,TS!CS7,IF($D$1=34,TS!CV7,IF($D$1=35,TS!CY7,IF($D$1=36,TS!DB7,IF($D$1=37,TS!DE7,""))))))))&amp;IF($D$1=38,TS!DH7,IF($D$1=39,TS!DK7,IF($D$1=40,TS!DN7,"")))</f>
        <v>5</v>
      </c>
      <c r="H7" s="250" t="str">
        <f ca="1">IF($D$1=3,TS!H7,IF($D$1=4,TS!K7,IF($D$1=5,TS!N7,IF($D$1=6,TS!Q7,IF($D$1=7,TS!T7,IF($D$1=8,TS!W7,IF($D$1=9,TS!Z7,IF($D$1=10,TS!AC7,""))))))))&amp;IF($D$1=11,TS!AF7,IF($D$1=12,TS!AI7,IF($D$1=13,TS!AL7,IF($D$1=14,TS!AO7,IF($D$1=15,TS!AR7,IF($D$1=16,TS!AU7,IF($D$1=17,TS!AX7,"")))))))&amp;IF($D$1=18,TS!BA7,IF($D$1=19,TS!BD7,IF($D$1=20,TS!BG7,IF($D$1=21,TS!BJ7,IF($D$1=22,TS!BM7,IF($D$1=23,TS!BP7,""))))))&amp;IF($D$1=24,TS!BS7,IF($D$1=25,TS!BV7,IF($D$1=26,TS!BY7,IF($D$1=27,TS!CB7,IF($D$1=28,TS!CE7,IF($D$1=29,TS!CH7,IF($D$1=1,TS!B7,IF($D$1=2,TS!E7,""))))))))&amp;IF($D$1=30,TS!CK7,IF($D$1=31,TS!CN7,IF($D$1=32,TS!CQ7,IF($D$1=33,TS!CT7,IF($D$1=34,TS!CW7,IF($D$1=35,TS!CZ7,IF($D$1=36,TS!DC7,IF($D$1=37,TS!DF7,""))))))))&amp;IF($D$1=38,TS!DI7,IF($D$1=39,TS!DL7,IF($D$1=40,TS!DO7,"")))</f>
        <v>89</v>
      </c>
      <c r="I7" s="251" t="str">
        <f ca="1">IF($D$1=3,TS!I7,IF($D$1=4,TS!L7,IF($D$1=5,TS!O7,IF($D$1=6,TS!R7,IF($D$1=7,TS!U7,IF($D$1=8,TS!X7,IF($D$1=9,TS!AA7,IF($D$1=10,TS!AD7,""))))))))&amp;IF($D$1=11,TS!AG7,IF($D$1=12,TS!AJ7,IF($D$1=13,TS!AM7,IF($D$1=14,TS!AP7,IF($D$1=15,TS!AS7,IF($D$1=16,TS!AV7,IF($D$1=17,TS!AY7,"")))))))&amp;IF($D$1=18,TS!BB7,IF($D$1=19,TS!BE7,IF($D$1=20,TS!BH7,IF($D$1=21,TS!BK7,IF($D$1=22,TS!BN7,IF($D$1=23,TS!BQ7,""))))))&amp;IF($D$1=24,TS!BT7,IF($D$1=25,TS!BW7,IF($D$1=26,TS!BZ7,IF($D$1=27,TS!CC7,IF($D$1=28,TS!CF7,IF($D$1=29,TS!CI7,IF($D$1=1,TS!C7,IF($D$1=2,TS!F7,""))))))))&amp;IF($D$1=30,TS!CL7,IF($D$1=31,TS!CO7,IF($D$1=32,TS!CR7,IF($D$1=33,TS!CU7,IF($D$1=34,TS!CX7,IF($D$1=35,TS!DA7,IF($D$1=36,TS!DD7,IF($D$1=37,TS!DG7,""))))))))&amp;IF($D$1=38,TS!DJ7,IF($D$1=39,TS!DM7,IF($D$1=40,TS!DP7,"")))</f>
        <v>TAKDİR/TEŞEKKÜR SONUÇ LİSTESİ</v>
      </c>
      <c r="J7" s="35"/>
      <c r="K7" s="35"/>
      <c r="L7" s="35"/>
      <c r="M7" s="35"/>
      <c r="N7" s="35"/>
      <c r="O7" s="35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249">
        <f t="shared" ca="1" si="0"/>
        <v>0</v>
      </c>
      <c r="AE7" s="94" t="str">
        <f t="shared" ca="1" si="1"/>
        <v/>
      </c>
      <c r="AH7" s="77">
        <v>2</v>
      </c>
      <c r="AI7" s="48">
        <f t="shared" si="2"/>
        <v>47.5</v>
      </c>
      <c r="AJ7" s="48">
        <f t="shared" ref="AJ7:AJ25" si="3">IF(AI7&lt;$AI$1,AI7,"")</f>
        <v>47.5</v>
      </c>
      <c r="AK7" s="48" t="str">
        <f t="shared" ref="AK7:AK25" si="4">IF(AND(AI7&gt;=$AI$1,AI7&lt;$AI$2),AI7,"")</f>
        <v/>
      </c>
      <c r="AL7" s="49" t="str">
        <f t="shared" ref="AL7:AL25" si="5">IF(AND(AI7&gt;=$AI$2,AI7&lt;$AI$3),AI7,"")</f>
        <v/>
      </c>
      <c r="AM7" s="49" t="str">
        <f t="shared" ref="AM7:AM25" si="6">IF(AI7&gt;=$AI$3,AI7,"")</f>
        <v/>
      </c>
    </row>
    <row r="8" spans="1:39" ht="18" customHeight="1" x14ac:dyDescent="0.15">
      <c r="A8" s="145" t="s">
        <v>11</v>
      </c>
      <c r="B8" s="141" t="s">
        <v>65</v>
      </c>
      <c r="C8" s="143">
        <f>N$43</f>
        <v>60</v>
      </c>
      <c r="D8" s="109" t="str">
        <f>V!Q8</f>
        <v>6 / G</v>
      </c>
      <c r="E8" s="43">
        <v>7</v>
      </c>
      <c r="F8" s="73">
        <f>V!L8</f>
        <v>36</v>
      </c>
      <c r="G8" s="250" t="str">
        <f ca="1">IF($D$1=3,TS!G8,IF($D$1=4,TS!J8,IF($D$1=5,TS!M8,IF($D$1=6,TS!P8,IF($D$1=7,TS!S8,IF($D$1=8,TS!V8,IF($D$1=9,TS!Y8,IF($D$1=10,TS!AB8,""))))))))&amp;IF($D$1=11,TS!AE8,IF($D$1=12,TS!AH8,IF($D$1=13,TS!AK8,IF($D$1=14,TS!AN8,IF($D$1=15,TS!AQ8,IF($D$1=16,TS!AT8,IF($D$1=17,TS!AW8,"")))))))&amp;IF($D$1=18,TS!AZ8,IF($D$1=19,TS!BC8,IF($D$1=20,TS!BF8,IF($D$1=21,TS!BI8,IF($D$1=22,TS!BL8,IF($D$1=23,TS!BO8,""))))))&amp;IF($D$1=24,TS!BR8,IF($D$1=25,TS!BU8,IF($D$1=26,TS!BX8,IF($D$1=27,TS!CA8,IF($D$1=28,TS!CD8,IF($D$1=29,TS!CG8,IF($D$1=1,TS!A8,IF($D$1=2,TS!D8,""))))))))&amp;IF($D$1=30,TS!CJ8,IF($D$1=31,TS!CM8,IF($D$1=32,TS!CP8,IF($D$1=33,TS!CS8,IF($D$1=34,TS!CV8,IF($D$1=35,TS!CY8,IF($D$1=36,TS!DB8,IF($D$1=37,TS!DE8,""))))))))&amp;IF($D$1=38,TS!DH8,IF($D$1=39,TS!DK8,IF($D$1=40,TS!DN8,"")))</f>
        <v>6</v>
      </c>
      <c r="H8" s="250" t="str">
        <f ca="1">IF($D$1=3,TS!H8,IF($D$1=4,TS!K8,IF($D$1=5,TS!N8,IF($D$1=6,TS!Q8,IF($D$1=7,TS!T8,IF($D$1=8,TS!W8,IF($D$1=9,TS!Z8,IF($D$1=10,TS!AC8,""))))))))&amp;IF($D$1=11,TS!AF8,IF($D$1=12,TS!AI8,IF($D$1=13,TS!AL8,IF($D$1=14,TS!AO8,IF($D$1=15,TS!AR8,IF($D$1=16,TS!AU8,IF($D$1=17,TS!AX8,"")))))))&amp;IF($D$1=18,TS!BA8,IF($D$1=19,TS!BD8,IF($D$1=20,TS!BG8,IF($D$1=21,TS!BJ8,IF($D$1=22,TS!BM8,IF($D$1=23,TS!BP8,""))))))&amp;IF($D$1=24,TS!BS8,IF($D$1=25,TS!BV8,IF($D$1=26,TS!BY8,IF($D$1=27,TS!CB8,IF($D$1=28,TS!CE8,IF($D$1=29,TS!CH8,IF($D$1=1,TS!B8,IF($D$1=2,TS!E8,""))))))))&amp;IF($D$1=30,TS!CK8,IF($D$1=31,TS!CN8,IF($D$1=32,TS!CQ8,IF($D$1=33,TS!CT8,IF($D$1=34,TS!CW8,IF($D$1=35,TS!CZ8,IF($D$1=36,TS!DC8,IF($D$1=37,TS!DF8,""))))))))&amp;IF($D$1=38,TS!DI8,IF($D$1=39,TS!DL8,IF($D$1=40,TS!DO8,"")))</f>
        <v>178</v>
      </c>
      <c r="I8" s="251" t="str">
        <f ca="1">IF($D$1=3,TS!I8,IF($D$1=4,TS!L8,IF($D$1=5,TS!O8,IF($D$1=6,TS!R8,IF($D$1=7,TS!U8,IF($D$1=8,TS!X8,IF($D$1=9,TS!AA8,IF($D$1=10,TS!AD8,""))))))))&amp;IF($D$1=11,TS!AG8,IF($D$1=12,TS!AJ8,IF($D$1=13,TS!AM8,IF($D$1=14,TS!AP8,IF($D$1=15,TS!AS8,IF($D$1=16,TS!AV8,IF($D$1=17,TS!AY8,"")))))))&amp;IF($D$1=18,TS!BB8,IF($D$1=19,TS!BE8,IF($D$1=20,TS!BH8,IF($D$1=21,TS!BK8,IF($D$1=22,TS!BN8,IF($D$1=23,TS!BQ8,""))))))&amp;IF($D$1=24,TS!BT8,IF($D$1=25,TS!BW8,IF($D$1=26,TS!BZ8,IF($D$1=27,TS!CC8,IF($D$1=28,TS!CF8,IF($D$1=29,TS!CI8,IF($D$1=1,TS!C8,IF($D$1=2,TS!F8,""))))))))&amp;IF($D$1=30,TS!CL8,IF($D$1=31,TS!CO8,IF($D$1=32,TS!CR8,IF($D$1=33,TS!CU8,IF($D$1=34,TS!CX8,IF($D$1=35,TS!DA8,IF($D$1=36,TS!DD8,IF($D$1=37,TS!DG8,""))))))))&amp;IF($D$1=38,TS!DJ8,IF($D$1=39,TS!DM8,IF($D$1=40,TS!DP8,"")))</f>
        <v>TAKDİR/TEŞEKKÜR SONUÇ LİSTESİ</v>
      </c>
      <c r="J8" s="35"/>
      <c r="K8" s="35"/>
      <c r="L8" s="35"/>
      <c r="M8" s="35"/>
      <c r="N8" s="35"/>
      <c r="O8" s="35"/>
      <c r="P8" s="36"/>
      <c r="Q8" s="36"/>
      <c r="R8" s="36"/>
      <c r="S8" s="36"/>
      <c r="T8" s="35"/>
      <c r="U8" s="35"/>
      <c r="V8" s="35"/>
      <c r="W8" s="35"/>
      <c r="X8" s="35"/>
      <c r="Y8" s="35"/>
      <c r="Z8" s="36"/>
      <c r="AA8" s="36"/>
      <c r="AB8" s="36"/>
      <c r="AC8" s="36"/>
      <c r="AD8" s="249">
        <f t="shared" ca="1" si="0"/>
        <v>0</v>
      </c>
      <c r="AE8" s="94" t="str">
        <f t="shared" ca="1" si="1"/>
        <v/>
      </c>
      <c r="AH8" s="77">
        <v>3</v>
      </c>
      <c r="AI8" s="48">
        <f t="shared" si="2"/>
        <v>60</v>
      </c>
      <c r="AJ8" s="48" t="str">
        <f t="shared" si="3"/>
        <v/>
      </c>
      <c r="AK8" s="48">
        <f t="shared" si="4"/>
        <v>60</v>
      </c>
      <c r="AL8" s="49" t="str">
        <f t="shared" si="5"/>
        <v/>
      </c>
      <c r="AM8" s="49" t="str">
        <f t="shared" si="6"/>
        <v/>
      </c>
    </row>
    <row r="9" spans="1:39" ht="18" customHeight="1" x14ac:dyDescent="0.15">
      <c r="A9" s="145" t="s">
        <v>12</v>
      </c>
      <c r="B9" s="141" t="s">
        <v>66</v>
      </c>
      <c r="C9" s="143">
        <f>O$43</f>
        <v>57.5</v>
      </c>
      <c r="D9" s="109" t="str">
        <f>V!Q9</f>
        <v>7 / A</v>
      </c>
      <c r="E9" s="43">
        <v>8</v>
      </c>
      <c r="F9" s="73">
        <f>V!L9</f>
        <v>30</v>
      </c>
      <c r="G9" s="250" t="str">
        <f ca="1">IF($D$1=3,TS!G9,IF($D$1=4,TS!J9,IF($D$1=5,TS!M9,IF($D$1=6,TS!P9,IF($D$1=7,TS!S9,IF($D$1=8,TS!V9,IF($D$1=9,TS!Y9,IF($D$1=10,TS!AB9,""))))))))&amp;IF($D$1=11,TS!AE9,IF($D$1=12,TS!AH9,IF($D$1=13,TS!AK9,IF($D$1=14,TS!AN9,IF($D$1=15,TS!AQ9,IF($D$1=16,TS!AT9,IF($D$1=17,TS!AW9,"")))))))&amp;IF($D$1=18,TS!AZ9,IF($D$1=19,TS!BC9,IF($D$1=20,TS!BF9,IF($D$1=21,TS!BI9,IF($D$1=22,TS!BL9,IF($D$1=23,TS!BO9,""))))))&amp;IF($D$1=24,TS!BR9,IF($D$1=25,TS!BU9,IF($D$1=26,TS!BX9,IF($D$1=27,TS!CA9,IF($D$1=28,TS!CD9,IF($D$1=29,TS!CG9,IF($D$1=1,TS!A9,IF($D$1=2,TS!D9,""))))))))&amp;IF($D$1=30,TS!CJ9,IF($D$1=31,TS!CM9,IF($D$1=32,TS!CP9,IF($D$1=33,TS!CS9,IF($D$1=34,TS!CV9,IF($D$1=35,TS!CY9,IF($D$1=36,TS!DB9,IF($D$1=37,TS!DE9,""))))))))&amp;IF($D$1=38,TS!DH9,IF($D$1=39,TS!DK9,IF($D$1=40,TS!DN9,"")))</f>
        <v>7</v>
      </c>
      <c r="H9" s="250" t="str">
        <f ca="1">IF($D$1=3,TS!H9,IF($D$1=4,TS!K9,IF($D$1=5,TS!N9,IF($D$1=6,TS!Q9,IF($D$1=7,TS!T9,IF($D$1=8,TS!W9,IF($D$1=9,TS!Z9,IF($D$1=10,TS!AC9,""))))))))&amp;IF($D$1=11,TS!AF9,IF($D$1=12,TS!AI9,IF($D$1=13,TS!AL9,IF($D$1=14,TS!AO9,IF($D$1=15,TS!AR9,IF($D$1=16,TS!AU9,IF($D$1=17,TS!AX9,"")))))))&amp;IF($D$1=18,TS!BA9,IF($D$1=19,TS!BD9,IF($D$1=20,TS!BG9,IF($D$1=21,TS!BJ9,IF($D$1=22,TS!BM9,IF($D$1=23,TS!BP9,""))))))&amp;IF($D$1=24,TS!BS9,IF($D$1=25,TS!BV9,IF($D$1=26,TS!BY9,IF($D$1=27,TS!CB9,IF($D$1=28,TS!CE9,IF($D$1=29,TS!CH9,IF($D$1=1,TS!B9,IF($D$1=2,TS!E9,""))))))))&amp;IF($D$1=30,TS!CK9,IF($D$1=31,TS!CN9,IF($D$1=32,TS!CQ9,IF($D$1=33,TS!CT9,IF($D$1=34,TS!CW9,IF($D$1=35,TS!CZ9,IF($D$1=36,TS!DC9,IF($D$1=37,TS!DF9,""))))))))&amp;IF($D$1=38,TS!DI9,IF($D$1=39,TS!DL9,IF($D$1=40,TS!DO9,"")))</f>
        <v>196</v>
      </c>
      <c r="I9" s="251" t="str">
        <f ca="1">IF($D$1=3,TS!I9,IF($D$1=4,TS!L9,IF($D$1=5,TS!O9,IF($D$1=6,TS!R9,IF($D$1=7,TS!U9,IF($D$1=8,TS!X9,IF($D$1=9,TS!AA9,IF($D$1=10,TS!AD9,""))))))))&amp;IF($D$1=11,TS!AG9,IF($D$1=12,TS!AJ9,IF($D$1=13,TS!AM9,IF($D$1=14,TS!AP9,IF($D$1=15,TS!AS9,IF($D$1=16,TS!AV9,IF($D$1=17,TS!AY9,"")))))))&amp;IF($D$1=18,TS!BB9,IF($D$1=19,TS!BE9,IF($D$1=20,TS!BH9,IF($D$1=21,TS!BK9,IF($D$1=22,TS!BN9,IF($D$1=23,TS!BQ9,""))))))&amp;IF($D$1=24,TS!BT9,IF($D$1=25,TS!BW9,IF($D$1=26,TS!BZ9,IF($D$1=27,TS!CC9,IF($D$1=28,TS!CF9,IF($D$1=29,TS!CI9,IF($D$1=1,TS!C9,IF($D$1=2,TS!F9,""))))))))&amp;IF($D$1=30,TS!CL9,IF($D$1=31,TS!CO9,IF($D$1=32,TS!CR9,IF($D$1=33,TS!CU9,IF($D$1=34,TS!CX9,IF($D$1=35,TS!DA9,IF($D$1=36,TS!DD9,IF($D$1=37,TS!DG9,""))))))))&amp;IF($D$1=38,TS!DJ9,IF($D$1=39,TS!DM9,IF($D$1=40,TS!DP9,"")))</f>
        <v>TAKDİR/TEŞEKKÜR SONUÇ LİSTESİ</v>
      </c>
      <c r="J9" s="35"/>
      <c r="K9" s="35"/>
      <c r="L9" s="35"/>
      <c r="M9" s="35"/>
      <c r="N9" s="35"/>
      <c r="O9" s="35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249">
        <f t="shared" ca="1" si="0"/>
        <v>0</v>
      </c>
      <c r="AE9" s="94" t="str">
        <f t="shared" ca="1" si="1"/>
        <v/>
      </c>
      <c r="AH9" s="77">
        <v>4</v>
      </c>
      <c r="AI9" s="48">
        <f t="shared" si="2"/>
        <v>62.5</v>
      </c>
      <c r="AJ9" s="48" t="str">
        <f t="shared" si="3"/>
        <v/>
      </c>
      <c r="AK9" s="48">
        <f t="shared" si="4"/>
        <v>62.5</v>
      </c>
      <c r="AL9" s="49" t="str">
        <f t="shared" si="5"/>
        <v/>
      </c>
      <c r="AM9" s="49" t="str">
        <f t="shared" si="6"/>
        <v/>
      </c>
    </row>
    <row r="10" spans="1:39" ht="18" customHeight="1" x14ac:dyDescent="0.15">
      <c r="A10" s="145" t="s">
        <v>13</v>
      </c>
      <c r="B10" s="141" t="s">
        <v>67</v>
      </c>
      <c r="C10" s="143">
        <f>P$43</f>
        <v>70</v>
      </c>
      <c r="D10" s="109" t="str">
        <f>V!Q10</f>
        <v>7 / B</v>
      </c>
      <c r="E10" s="43">
        <v>9</v>
      </c>
      <c r="F10" s="73">
        <f>V!L10</f>
        <v>30</v>
      </c>
      <c r="G10" s="250" t="str">
        <f ca="1">IF($D$1=3,TS!G10,IF($D$1=4,TS!J10,IF($D$1=5,TS!M10,IF($D$1=6,TS!P10,IF($D$1=7,TS!S10,IF($D$1=8,TS!V10,IF($D$1=9,TS!Y10,IF($D$1=10,TS!AB10,""))))))))&amp;IF($D$1=11,TS!AE10,IF($D$1=12,TS!AH10,IF($D$1=13,TS!AK10,IF($D$1=14,TS!AN10,IF($D$1=15,TS!AQ10,IF($D$1=16,TS!AT10,IF($D$1=17,TS!AW10,"")))))))&amp;IF($D$1=18,TS!AZ10,IF($D$1=19,TS!BC10,IF($D$1=20,TS!BF10,IF($D$1=21,TS!BI10,IF($D$1=22,TS!BL10,IF($D$1=23,TS!BO10,""))))))&amp;IF($D$1=24,TS!BR10,IF($D$1=25,TS!BU10,IF($D$1=26,TS!BX10,IF($D$1=27,TS!CA10,IF($D$1=28,TS!CD10,IF($D$1=29,TS!CG10,IF($D$1=1,TS!A10,IF($D$1=2,TS!D10,""))))))))&amp;IF($D$1=30,TS!CJ10,IF($D$1=31,TS!CM10,IF($D$1=32,TS!CP10,IF($D$1=33,TS!CS10,IF($D$1=34,TS!CV10,IF($D$1=35,TS!CY10,IF($D$1=36,TS!DB10,IF($D$1=37,TS!DE10,""))))))))&amp;IF($D$1=38,TS!DH10,IF($D$1=39,TS!DK10,IF($D$1=40,TS!DN10,"")))</f>
        <v>8</v>
      </c>
      <c r="H10" s="250" t="str">
        <f ca="1">IF($D$1=3,TS!H10,IF($D$1=4,TS!K10,IF($D$1=5,TS!N10,IF($D$1=6,TS!Q10,IF($D$1=7,TS!T10,IF($D$1=8,TS!W10,IF($D$1=9,TS!Z10,IF($D$1=10,TS!AC10,""))))))))&amp;IF($D$1=11,TS!AF10,IF($D$1=12,TS!AI10,IF($D$1=13,TS!AL10,IF($D$1=14,TS!AO10,IF($D$1=15,TS!AR10,IF($D$1=16,TS!AU10,IF($D$1=17,TS!AX10,"")))))))&amp;IF($D$1=18,TS!BA10,IF($D$1=19,TS!BD10,IF($D$1=20,TS!BG10,IF($D$1=21,TS!BJ10,IF($D$1=22,TS!BM10,IF($D$1=23,TS!BP10,""))))))&amp;IF($D$1=24,TS!BS10,IF($D$1=25,TS!BV10,IF($D$1=26,TS!BY10,IF($D$1=27,TS!CB10,IF($D$1=28,TS!CE10,IF($D$1=29,TS!CH10,IF($D$1=1,TS!B10,IF($D$1=2,TS!E10,""))))))))&amp;IF($D$1=30,TS!CK10,IF($D$1=31,TS!CN10,IF($D$1=32,TS!CQ10,IF($D$1=33,TS!CT10,IF($D$1=34,TS!CW10,IF($D$1=35,TS!CZ10,IF($D$1=36,TS!DC10,IF($D$1=37,TS!DF10,""))))))))&amp;IF($D$1=38,TS!DI10,IF($D$1=39,TS!DL10,IF($D$1=40,TS!DO10,"")))</f>
        <v>197</v>
      </c>
      <c r="I10" s="251" t="str">
        <f ca="1">IF($D$1=3,TS!I10,IF($D$1=4,TS!L10,IF($D$1=5,TS!O10,IF($D$1=6,TS!R10,IF($D$1=7,TS!U10,IF($D$1=8,TS!X10,IF($D$1=9,TS!AA10,IF($D$1=10,TS!AD10,""))))))))&amp;IF($D$1=11,TS!AG10,IF($D$1=12,TS!AJ10,IF($D$1=13,TS!AM10,IF($D$1=14,TS!AP10,IF($D$1=15,TS!AS10,IF($D$1=16,TS!AV10,IF($D$1=17,TS!AY10,"")))))))&amp;IF($D$1=18,TS!BB10,IF($D$1=19,TS!BE10,IF($D$1=20,TS!BH10,IF($D$1=21,TS!BK10,IF($D$1=22,TS!BN10,IF($D$1=23,TS!BQ10,""))))))&amp;IF($D$1=24,TS!BT10,IF($D$1=25,TS!BW10,IF($D$1=26,TS!BZ10,IF($D$1=27,TS!CC10,IF($D$1=28,TS!CF10,IF($D$1=29,TS!CI10,IF($D$1=1,TS!C10,IF($D$1=2,TS!F10,""))))))))&amp;IF($D$1=30,TS!CL10,IF($D$1=31,TS!CO10,IF($D$1=32,TS!CR10,IF($D$1=33,TS!CU10,IF($D$1=34,TS!CX10,IF($D$1=35,TS!DA10,IF($D$1=36,TS!DD10,IF($D$1=37,TS!DG10,""))))))))&amp;IF($D$1=38,TS!DJ10,IF($D$1=39,TS!DM10,IF($D$1=40,TS!DP10,"")))</f>
        <v>TAKDİR/TEŞEKKÜR SONUÇ LİSTESİ</v>
      </c>
      <c r="J10" s="35"/>
      <c r="K10" s="35"/>
      <c r="L10" s="35"/>
      <c r="M10" s="35"/>
      <c r="N10" s="35"/>
      <c r="O10" s="35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249">
        <f t="shared" ca="1" si="0"/>
        <v>0</v>
      </c>
      <c r="AE10" s="94" t="str">
        <f t="shared" ca="1" si="1"/>
        <v/>
      </c>
      <c r="AH10" s="77">
        <v>5</v>
      </c>
      <c r="AI10" s="48">
        <f t="shared" si="2"/>
        <v>60</v>
      </c>
      <c r="AJ10" s="48" t="str">
        <f t="shared" si="3"/>
        <v/>
      </c>
      <c r="AK10" s="48">
        <f t="shared" si="4"/>
        <v>60</v>
      </c>
      <c r="AL10" s="49" t="str">
        <f t="shared" si="5"/>
        <v/>
      </c>
      <c r="AM10" s="49" t="str">
        <f t="shared" si="6"/>
        <v/>
      </c>
    </row>
    <row r="11" spans="1:39" ht="18" customHeight="1" x14ac:dyDescent="0.15">
      <c r="A11" s="146" t="s">
        <v>14</v>
      </c>
      <c r="B11" s="141" t="s">
        <v>68</v>
      </c>
      <c r="C11" s="143">
        <f>Q$43</f>
        <v>80</v>
      </c>
      <c r="D11" s="109" t="str">
        <f>V!Q11</f>
        <v>7 / C</v>
      </c>
      <c r="E11" s="43">
        <v>10</v>
      </c>
      <c r="F11" s="73">
        <f>V!L11</f>
        <v>35</v>
      </c>
      <c r="G11" s="250" t="str">
        <f ca="1">IF($D$1=3,TS!G11,IF($D$1=4,TS!J11,IF($D$1=5,TS!M11,IF($D$1=6,TS!P11,IF($D$1=7,TS!S11,IF($D$1=8,TS!V11,IF($D$1=9,TS!Y11,IF($D$1=10,TS!AB11,""))))))))&amp;IF($D$1=11,TS!AE11,IF($D$1=12,TS!AH11,IF($D$1=13,TS!AK11,IF($D$1=14,TS!AN11,IF($D$1=15,TS!AQ11,IF($D$1=16,TS!AT11,IF($D$1=17,TS!AW11,"")))))))&amp;IF($D$1=18,TS!AZ11,IF($D$1=19,TS!BC11,IF($D$1=20,TS!BF11,IF($D$1=21,TS!BI11,IF($D$1=22,TS!BL11,IF($D$1=23,TS!BO11,""))))))&amp;IF($D$1=24,TS!BR11,IF($D$1=25,TS!BU11,IF($D$1=26,TS!BX11,IF($D$1=27,TS!CA11,IF($D$1=28,TS!CD11,IF($D$1=29,TS!CG11,IF($D$1=1,TS!A11,IF($D$1=2,TS!D11,""))))))))&amp;IF($D$1=30,TS!CJ11,IF($D$1=31,TS!CM11,IF($D$1=32,TS!CP11,IF($D$1=33,TS!CS11,IF($D$1=34,TS!CV11,IF($D$1=35,TS!CY11,IF($D$1=36,TS!DB11,IF($D$1=37,TS!DE11,""))))))))&amp;IF($D$1=38,TS!DH11,IF($D$1=39,TS!DK11,IF($D$1=40,TS!DN11,"")))</f>
        <v>9</v>
      </c>
      <c r="H11" s="250" t="str">
        <f ca="1">IF($D$1=3,TS!H11,IF($D$1=4,TS!K11,IF($D$1=5,TS!N11,IF($D$1=6,TS!Q11,IF($D$1=7,TS!T11,IF($D$1=8,TS!W11,IF($D$1=9,TS!Z11,IF($D$1=10,TS!AC11,""))))))))&amp;IF($D$1=11,TS!AF11,IF($D$1=12,TS!AI11,IF($D$1=13,TS!AL11,IF($D$1=14,TS!AO11,IF($D$1=15,TS!AR11,IF($D$1=16,TS!AU11,IF($D$1=17,TS!AX11,"")))))))&amp;IF($D$1=18,TS!BA11,IF($D$1=19,TS!BD11,IF($D$1=20,TS!BG11,IF($D$1=21,TS!BJ11,IF($D$1=22,TS!BM11,IF($D$1=23,TS!BP11,""))))))&amp;IF($D$1=24,TS!BS11,IF($D$1=25,TS!BV11,IF($D$1=26,TS!BY11,IF($D$1=27,TS!CB11,IF($D$1=28,TS!CE11,IF($D$1=29,TS!CH11,IF($D$1=1,TS!B11,IF($D$1=2,TS!E11,""))))))))&amp;IF($D$1=30,TS!CK11,IF($D$1=31,TS!CN11,IF($D$1=32,TS!CQ11,IF($D$1=33,TS!CT11,IF($D$1=34,TS!CW11,IF($D$1=35,TS!CZ11,IF($D$1=36,TS!DC11,IF($D$1=37,TS!DF11,""))))))))&amp;IF($D$1=38,TS!DI11,IF($D$1=39,TS!DL11,IF($D$1=40,TS!DO11,"")))</f>
        <v>225</v>
      </c>
      <c r="I11" s="251" t="str">
        <f ca="1">IF($D$1=3,TS!I11,IF($D$1=4,TS!L11,IF($D$1=5,TS!O11,IF($D$1=6,TS!R11,IF($D$1=7,TS!U11,IF($D$1=8,TS!X11,IF($D$1=9,TS!AA11,IF($D$1=10,TS!AD11,""))))))))&amp;IF($D$1=11,TS!AG11,IF($D$1=12,TS!AJ11,IF($D$1=13,TS!AM11,IF($D$1=14,TS!AP11,IF($D$1=15,TS!AS11,IF($D$1=16,TS!AV11,IF($D$1=17,TS!AY11,"")))))))&amp;IF($D$1=18,TS!BB11,IF($D$1=19,TS!BE11,IF($D$1=20,TS!BH11,IF($D$1=21,TS!BK11,IF($D$1=22,TS!BN11,IF($D$1=23,TS!BQ11,""))))))&amp;IF($D$1=24,TS!BT11,IF($D$1=25,TS!BW11,IF($D$1=26,TS!BZ11,IF($D$1=27,TS!CC11,IF($D$1=28,TS!CF11,IF($D$1=29,TS!CI11,IF($D$1=1,TS!C11,IF($D$1=2,TS!F11,""))))))))&amp;IF($D$1=30,TS!CL11,IF($D$1=31,TS!CO11,IF($D$1=32,TS!CR11,IF($D$1=33,TS!CU11,IF($D$1=34,TS!CX11,IF($D$1=35,TS!DA11,IF($D$1=36,TS!DD11,IF($D$1=37,TS!DG11,""))))))))&amp;IF($D$1=38,TS!DJ11,IF($D$1=39,TS!DM11,IF($D$1=40,TS!DP11,"")))</f>
        <v>TAKDİR/TEŞEKKÜR SONUÇ LİSTESİ</v>
      </c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249">
        <f t="shared" ca="1" si="0"/>
        <v>0</v>
      </c>
      <c r="AE11" s="94" t="str">
        <f t="shared" ca="1" si="1"/>
        <v/>
      </c>
      <c r="AH11" s="77">
        <v>6</v>
      </c>
      <c r="AI11" s="48">
        <f t="shared" si="2"/>
        <v>57.5</v>
      </c>
      <c r="AJ11" s="48" t="str">
        <f t="shared" si="3"/>
        <v/>
      </c>
      <c r="AK11" s="48">
        <f t="shared" si="4"/>
        <v>57.5</v>
      </c>
      <c r="AL11" s="49" t="str">
        <f t="shared" si="5"/>
        <v/>
      </c>
      <c r="AM11" s="49" t="str">
        <f t="shared" si="6"/>
        <v/>
      </c>
    </row>
    <row r="12" spans="1:39" ht="18" customHeight="1" x14ac:dyDescent="0.15">
      <c r="A12" s="146" t="s">
        <v>15</v>
      </c>
      <c r="B12" s="141" t="s">
        <v>69</v>
      </c>
      <c r="C12" s="143">
        <f>R$43</f>
        <v>75</v>
      </c>
      <c r="D12" s="109" t="str">
        <f>V!Q12</f>
        <v>7 / D</v>
      </c>
      <c r="E12" s="43">
        <v>11</v>
      </c>
      <c r="F12" s="73">
        <f>V!L12</f>
        <v>33</v>
      </c>
      <c r="G12" s="250" t="str">
        <f ca="1">IF($D$1=3,TS!G12,IF($D$1=4,TS!J12,IF($D$1=5,TS!M12,IF($D$1=6,TS!P12,IF($D$1=7,TS!S12,IF($D$1=8,TS!V12,IF($D$1=9,TS!Y12,IF($D$1=10,TS!AB12,""))))))))&amp;IF($D$1=11,TS!AE12,IF($D$1=12,TS!AH12,IF($D$1=13,TS!AK12,IF($D$1=14,TS!AN12,IF($D$1=15,TS!AQ12,IF($D$1=16,TS!AT12,IF($D$1=17,TS!AW12,"")))))))&amp;IF($D$1=18,TS!AZ12,IF($D$1=19,TS!BC12,IF($D$1=20,TS!BF12,IF($D$1=21,TS!BI12,IF($D$1=22,TS!BL12,IF($D$1=23,TS!BO12,""))))))&amp;IF($D$1=24,TS!BR12,IF($D$1=25,TS!BU12,IF($D$1=26,TS!BX12,IF($D$1=27,TS!CA12,IF($D$1=28,TS!CD12,IF($D$1=29,TS!CG12,IF($D$1=1,TS!A12,IF($D$1=2,TS!D12,""))))))))&amp;IF($D$1=30,TS!CJ12,IF($D$1=31,TS!CM12,IF($D$1=32,TS!CP12,IF($D$1=33,TS!CS12,IF($D$1=34,TS!CV12,IF($D$1=35,TS!CY12,IF($D$1=36,TS!DB12,IF($D$1=37,TS!DE12,""))))))))&amp;IF($D$1=38,TS!DH12,IF($D$1=39,TS!DK12,IF($D$1=40,TS!DN12,"")))</f>
        <v>10</v>
      </c>
      <c r="H12" s="250" t="str">
        <f ca="1">IF($D$1=3,TS!H12,IF($D$1=4,TS!K12,IF($D$1=5,TS!N12,IF($D$1=6,TS!Q12,IF($D$1=7,TS!T12,IF($D$1=8,TS!W12,IF($D$1=9,TS!Z12,IF($D$1=10,TS!AC12,""))))))))&amp;IF($D$1=11,TS!AF12,IF($D$1=12,TS!AI12,IF($D$1=13,TS!AL12,IF($D$1=14,TS!AO12,IF($D$1=15,TS!AR12,IF($D$1=16,TS!AU12,IF($D$1=17,TS!AX12,"")))))))&amp;IF($D$1=18,TS!BA12,IF($D$1=19,TS!BD12,IF($D$1=20,TS!BG12,IF($D$1=21,TS!BJ12,IF($D$1=22,TS!BM12,IF($D$1=23,TS!BP12,""))))))&amp;IF($D$1=24,TS!BS12,IF($D$1=25,TS!BV12,IF($D$1=26,TS!BY12,IF($D$1=27,TS!CB12,IF($D$1=28,TS!CE12,IF($D$1=29,TS!CH12,IF($D$1=1,TS!B12,IF($D$1=2,TS!E12,""))))))))&amp;IF($D$1=30,TS!CK12,IF($D$1=31,TS!CN12,IF($D$1=32,TS!CQ12,IF($D$1=33,TS!CT12,IF($D$1=34,TS!CW12,IF($D$1=35,TS!CZ12,IF($D$1=36,TS!DC12,IF($D$1=37,TS!DF12,""))))))))&amp;IF($D$1=38,TS!DI12,IF($D$1=39,TS!DL12,IF($D$1=40,TS!DO12,"")))</f>
        <v>329</v>
      </c>
      <c r="I12" s="251" t="str">
        <f ca="1">IF($D$1=3,TS!I12,IF($D$1=4,TS!L12,IF($D$1=5,TS!O12,IF($D$1=6,TS!R12,IF($D$1=7,TS!U12,IF($D$1=8,TS!X12,IF($D$1=9,TS!AA12,IF($D$1=10,TS!AD12,""))))))))&amp;IF($D$1=11,TS!AG12,IF($D$1=12,TS!AJ12,IF($D$1=13,TS!AM12,IF($D$1=14,TS!AP12,IF($D$1=15,TS!AS12,IF($D$1=16,TS!AV12,IF($D$1=17,TS!AY12,"")))))))&amp;IF($D$1=18,TS!BB12,IF($D$1=19,TS!BE12,IF($D$1=20,TS!BH12,IF($D$1=21,TS!BK12,IF($D$1=22,TS!BN12,IF($D$1=23,TS!BQ12,""))))))&amp;IF($D$1=24,TS!BT12,IF($D$1=25,TS!BW12,IF($D$1=26,TS!BZ12,IF($D$1=27,TS!CC12,IF($D$1=28,TS!CF12,IF($D$1=29,TS!CI12,IF($D$1=1,TS!C12,IF($D$1=2,TS!F12,""))))))))&amp;IF($D$1=30,TS!CL12,IF($D$1=31,TS!CO12,IF($D$1=32,TS!CR12,IF($D$1=33,TS!CU12,IF($D$1=34,TS!CX12,IF($D$1=35,TS!DA12,IF($D$1=36,TS!DD12,IF($D$1=37,TS!DG12,""))))))))&amp;IF($D$1=38,TS!DJ12,IF($D$1=39,TS!DM12,IF($D$1=40,TS!DP12,"")))</f>
        <v>TAKDİR/TEŞEKKÜR SONUÇ LİSTESİ</v>
      </c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249">
        <f t="shared" ca="1" si="0"/>
        <v>0</v>
      </c>
      <c r="AE12" s="94" t="str">
        <f t="shared" ca="1" si="1"/>
        <v/>
      </c>
      <c r="AH12" s="77">
        <v>7</v>
      </c>
      <c r="AI12" s="48">
        <f t="shared" si="2"/>
        <v>70</v>
      </c>
      <c r="AJ12" s="48" t="str">
        <f t="shared" si="3"/>
        <v/>
      </c>
      <c r="AK12" s="48" t="str">
        <f t="shared" si="4"/>
        <v/>
      </c>
      <c r="AL12" s="49">
        <f t="shared" si="5"/>
        <v>70</v>
      </c>
      <c r="AM12" s="49" t="str">
        <f t="shared" si="6"/>
        <v/>
      </c>
    </row>
    <row r="13" spans="1:39" ht="18" customHeight="1" x14ac:dyDescent="0.15">
      <c r="A13" s="145" t="s">
        <v>16</v>
      </c>
      <c r="B13" s="141" t="s">
        <v>70</v>
      </c>
      <c r="C13" s="144">
        <f>S$43</f>
        <v>82.5</v>
      </c>
      <c r="D13" s="109" t="str">
        <f>V!Q13</f>
        <v>7 / E</v>
      </c>
      <c r="E13" s="43">
        <v>12</v>
      </c>
      <c r="F13" s="73">
        <f>V!L13</f>
        <v>31</v>
      </c>
      <c r="G13" s="250" t="str">
        <f ca="1">IF($D$1=3,TS!G13,IF($D$1=4,TS!J13,IF($D$1=5,TS!M13,IF($D$1=6,TS!P13,IF($D$1=7,TS!S13,IF($D$1=8,TS!V13,IF($D$1=9,TS!Y13,IF($D$1=10,TS!AB13,""))))))))&amp;IF($D$1=11,TS!AE13,IF($D$1=12,TS!AH13,IF($D$1=13,TS!AK13,IF($D$1=14,TS!AN13,IF($D$1=15,TS!AQ13,IF($D$1=16,TS!AT13,IF($D$1=17,TS!AW13,"")))))))&amp;IF($D$1=18,TS!AZ13,IF($D$1=19,TS!BC13,IF($D$1=20,TS!BF13,IF($D$1=21,TS!BI13,IF($D$1=22,TS!BL13,IF($D$1=23,TS!BO13,""))))))&amp;IF($D$1=24,TS!BR13,IF($D$1=25,TS!BU13,IF($D$1=26,TS!BX13,IF($D$1=27,TS!CA13,IF($D$1=28,TS!CD13,IF($D$1=29,TS!CG13,IF($D$1=1,TS!A13,IF($D$1=2,TS!D13,""))))))))&amp;IF($D$1=30,TS!CJ13,IF($D$1=31,TS!CM13,IF($D$1=32,TS!CP13,IF($D$1=33,TS!CS13,IF($D$1=34,TS!CV13,IF($D$1=35,TS!CY13,IF($D$1=36,TS!DB13,IF($D$1=37,TS!DE13,""))))))))&amp;IF($D$1=38,TS!DH13,IF($D$1=39,TS!DK13,IF($D$1=40,TS!DN13,"")))</f>
        <v>11</v>
      </c>
      <c r="H13" s="250" t="str">
        <f ca="1">IF($D$1=3,TS!H13,IF($D$1=4,TS!K13,IF($D$1=5,TS!N13,IF($D$1=6,TS!Q13,IF($D$1=7,TS!T13,IF($D$1=8,TS!W13,IF($D$1=9,TS!Z13,IF($D$1=10,TS!AC13,""))))))))&amp;IF($D$1=11,TS!AF13,IF($D$1=12,TS!AI13,IF($D$1=13,TS!AL13,IF($D$1=14,TS!AO13,IF($D$1=15,TS!AR13,IF($D$1=16,TS!AU13,IF($D$1=17,TS!AX13,"")))))))&amp;IF($D$1=18,TS!BA13,IF($D$1=19,TS!BD13,IF($D$1=20,TS!BG13,IF($D$1=21,TS!BJ13,IF($D$1=22,TS!BM13,IF($D$1=23,TS!BP13,""))))))&amp;IF($D$1=24,TS!BS13,IF($D$1=25,TS!BV13,IF($D$1=26,TS!BY13,IF($D$1=27,TS!CB13,IF($D$1=28,TS!CE13,IF($D$1=29,TS!CH13,IF($D$1=1,TS!B13,IF($D$1=2,TS!E13,""))))))))&amp;IF($D$1=30,TS!CK13,IF($D$1=31,TS!CN13,IF($D$1=32,TS!CQ13,IF($D$1=33,TS!CT13,IF($D$1=34,TS!CW13,IF($D$1=35,TS!CZ13,IF($D$1=36,TS!DC13,IF($D$1=37,TS!DF13,""))))))))&amp;IF($D$1=38,TS!DI13,IF($D$1=39,TS!DL13,IF($D$1=40,TS!DO13,"")))</f>
        <v>347</v>
      </c>
      <c r="I13" s="251" t="str">
        <f ca="1">IF($D$1=3,TS!I13,IF($D$1=4,TS!L13,IF($D$1=5,TS!O13,IF($D$1=6,TS!R13,IF($D$1=7,TS!U13,IF($D$1=8,TS!X13,IF($D$1=9,TS!AA13,IF($D$1=10,TS!AD13,""))))))))&amp;IF($D$1=11,TS!AG13,IF($D$1=12,TS!AJ13,IF($D$1=13,TS!AM13,IF($D$1=14,TS!AP13,IF($D$1=15,TS!AS13,IF($D$1=16,TS!AV13,IF($D$1=17,TS!AY13,"")))))))&amp;IF($D$1=18,TS!BB13,IF($D$1=19,TS!BE13,IF($D$1=20,TS!BH13,IF($D$1=21,TS!BK13,IF($D$1=22,TS!BN13,IF($D$1=23,TS!BQ13,""))))))&amp;IF($D$1=24,TS!BT13,IF($D$1=25,TS!BW13,IF($D$1=26,TS!BZ13,IF($D$1=27,TS!CC13,IF($D$1=28,TS!CF13,IF($D$1=29,TS!CI13,IF($D$1=1,TS!C13,IF($D$1=2,TS!F13,""))))))))&amp;IF($D$1=30,TS!CL13,IF($D$1=31,TS!CO13,IF($D$1=32,TS!CR13,IF($D$1=33,TS!CU13,IF($D$1=34,TS!CX13,IF($D$1=35,TS!DA13,IF($D$1=36,TS!DD13,IF($D$1=37,TS!DG13,""))))))))&amp;IF($D$1=38,TS!DJ13,IF($D$1=39,TS!DM13,IF($D$1=40,TS!DP13,"")))</f>
        <v>TAKDİR/TEŞEKKÜR SONUÇ LİSTESİ</v>
      </c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249">
        <f t="shared" ca="1" si="0"/>
        <v>0</v>
      </c>
      <c r="AE13" s="94" t="str">
        <f t="shared" ca="1" si="1"/>
        <v/>
      </c>
      <c r="AH13" s="77">
        <v>8</v>
      </c>
      <c r="AI13" s="48">
        <f t="shared" si="2"/>
        <v>80</v>
      </c>
      <c r="AJ13" s="48" t="str">
        <f t="shared" si="3"/>
        <v/>
      </c>
      <c r="AK13" s="48" t="str">
        <f t="shared" si="4"/>
        <v/>
      </c>
      <c r="AL13" s="49">
        <f t="shared" si="5"/>
        <v>80</v>
      </c>
      <c r="AM13" s="49" t="str">
        <f t="shared" si="6"/>
        <v/>
      </c>
    </row>
    <row r="14" spans="1:39" ht="18" customHeight="1" x14ac:dyDescent="0.15">
      <c r="A14" s="146" t="s">
        <v>21</v>
      </c>
      <c r="B14" s="141"/>
      <c r="C14" s="144" t="str">
        <f>T$43</f>
        <v/>
      </c>
      <c r="D14" s="109" t="str">
        <f>V!Q14</f>
        <v>7 / F</v>
      </c>
      <c r="E14" s="43">
        <v>13</v>
      </c>
      <c r="F14" s="73">
        <f>V!L14</f>
        <v>36</v>
      </c>
      <c r="G14" s="250" t="str">
        <f ca="1">IF($D$1=3,TS!G14,IF($D$1=4,TS!J14,IF($D$1=5,TS!M14,IF($D$1=6,TS!P14,IF($D$1=7,TS!S14,IF($D$1=8,TS!V14,IF($D$1=9,TS!Y14,IF($D$1=10,TS!AB14,""))))))))&amp;IF($D$1=11,TS!AE14,IF($D$1=12,TS!AH14,IF($D$1=13,TS!AK14,IF($D$1=14,TS!AN14,IF($D$1=15,TS!AQ14,IF($D$1=16,TS!AT14,IF($D$1=17,TS!AW14,"")))))))&amp;IF($D$1=18,TS!AZ14,IF($D$1=19,TS!BC14,IF($D$1=20,TS!BF14,IF($D$1=21,TS!BI14,IF($D$1=22,TS!BL14,IF($D$1=23,TS!BO14,""))))))&amp;IF($D$1=24,TS!BR14,IF($D$1=25,TS!BU14,IF($D$1=26,TS!BX14,IF($D$1=27,TS!CA14,IF($D$1=28,TS!CD14,IF($D$1=29,TS!CG14,IF($D$1=1,TS!A14,IF($D$1=2,TS!D14,""))))))))&amp;IF($D$1=30,TS!CJ14,IF($D$1=31,TS!CM14,IF($D$1=32,TS!CP14,IF($D$1=33,TS!CS14,IF($D$1=34,TS!CV14,IF($D$1=35,TS!CY14,IF($D$1=36,TS!DB14,IF($D$1=37,TS!DE14,""))))))))&amp;IF($D$1=38,TS!DH14,IF($D$1=39,TS!DK14,IF($D$1=40,TS!DN14,"")))</f>
        <v>12</v>
      </c>
      <c r="H14" s="250" t="str">
        <f ca="1">IF($D$1=3,TS!H14,IF($D$1=4,TS!K14,IF($D$1=5,TS!N14,IF($D$1=6,TS!Q14,IF($D$1=7,TS!T14,IF($D$1=8,TS!W14,IF($D$1=9,TS!Z14,IF($D$1=10,TS!AC14,""))))))))&amp;IF($D$1=11,TS!AF14,IF($D$1=12,TS!AI14,IF($D$1=13,TS!AL14,IF($D$1=14,TS!AO14,IF($D$1=15,TS!AR14,IF($D$1=16,TS!AU14,IF($D$1=17,TS!AX14,"")))))))&amp;IF($D$1=18,TS!BA14,IF($D$1=19,TS!BD14,IF($D$1=20,TS!BG14,IF($D$1=21,TS!BJ14,IF($D$1=22,TS!BM14,IF($D$1=23,TS!BP14,""))))))&amp;IF($D$1=24,TS!BS14,IF($D$1=25,TS!BV14,IF($D$1=26,TS!BY14,IF($D$1=27,TS!CB14,IF($D$1=28,TS!CE14,IF($D$1=29,TS!CH14,IF($D$1=1,TS!B14,IF($D$1=2,TS!E14,""))))))))&amp;IF($D$1=30,TS!CK14,IF($D$1=31,TS!CN14,IF($D$1=32,TS!CQ14,IF($D$1=33,TS!CT14,IF($D$1=34,TS!CW14,IF($D$1=35,TS!CZ14,IF($D$1=36,TS!DC14,IF($D$1=37,TS!DF14,""))))))))&amp;IF($D$1=38,TS!DI14,IF($D$1=39,TS!DL14,IF($D$1=40,TS!DO14,"")))</f>
        <v>349</v>
      </c>
      <c r="I14" s="251" t="str">
        <f ca="1">IF($D$1=3,TS!I14,IF($D$1=4,TS!L14,IF($D$1=5,TS!O14,IF($D$1=6,TS!R14,IF($D$1=7,TS!U14,IF($D$1=8,TS!X14,IF($D$1=9,TS!AA14,IF($D$1=10,TS!AD14,""))))))))&amp;IF($D$1=11,TS!AG14,IF($D$1=12,TS!AJ14,IF($D$1=13,TS!AM14,IF($D$1=14,TS!AP14,IF($D$1=15,TS!AS14,IF($D$1=16,TS!AV14,IF($D$1=17,TS!AY14,"")))))))&amp;IF($D$1=18,TS!BB14,IF($D$1=19,TS!BE14,IF($D$1=20,TS!BH14,IF($D$1=21,TS!BK14,IF($D$1=22,TS!BN14,IF($D$1=23,TS!BQ14,""))))))&amp;IF($D$1=24,TS!BT14,IF($D$1=25,TS!BW14,IF($D$1=26,TS!BZ14,IF($D$1=27,TS!CC14,IF($D$1=28,TS!CF14,IF($D$1=29,TS!CI14,IF($D$1=1,TS!C14,IF($D$1=2,TS!F14,""))))))))&amp;IF($D$1=30,TS!CL14,IF($D$1=31,TS!CO14,IF($D$1=32,TS!CR14,IF($D$1=33,TS!CU14,IF($D$1=34,TS!CX14,IF($D$1=35,TS!DA14,IF($D$1=36,TS!DD14,IF($D$1=37,TS!DG14,""))))))))&amp;IF($D$1=38,TS!DJ14,IF($D$1=39,TS!DM14,IF($D$1=40,TS!DP14,"")))</f>
        <v>TAKDİR/TEŞEKKÜR SONUÇ LİSTESİ</v>
      </c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49">
        <f t="shared" ca="1" si="0"/>
        <v>0</v>
      </c>
      <c r="AE14" s="94" t="str">
        <f t="shared" ca="1" si="1"/>
        <v/>
      </c>
      <c r="AH14" s="77">
        <v>9</v>
      </c>
      <c r="AI14" s="48">
        <f t="shared" si="2"/>
        <v>75</v>
      </c>
      <c r="AJ14" s="48" t="str">
        <f t="shared" si="3"/>
        <v/>
      </c>
      <c r="AK14" s="48" t="str">
        <f t="shared" si="4"/>
        <v/>
      </c>
      <c r="AL14" s="49">
        <f t="shared" si="5"/>
        <v>75</v>
      </c>
      <c r="AM14" s="49" t="str">
        <f t="shared" si="6"/>
        <v/>
      </c>
    </row>
    <row r="15" spans="1:39" ht="18" customHeight="1" x14ac:dyDescent="0.15">
      <c r="A15" s="145" t="s">
        <v>22</v>
      </c>
      <c r="B15" s="141"/>
      <c r="C15" s="144" t="str">
        <f>U$43</f>
        <v/>
      </c>
      <c r="D15" s="109" t="str">
        <f>V!Q15</f>
        <v>8 / A</v>
      </c>
      <c r="E15" s="43">
        <v>14</v>
      </c>
      <c r="F15" s="73">
        <f>V!L15</f>
        <v>32</v>
      </c>
      <c r="G15" s="250" t="str">
        <f ca="1">IF($D$1=3,TS!G15,IF($D$1=4,TS!J15,IF($D$1=5,TS!M15,IF($D$1=6,TS!P15,IF($D$1=7,TS!S15,IF($D$1=8,TS!V15,IF($D$1=9,TS!Y15,IF($D$1=10,TS!AB15,""))))))))&amp;IF($D$1=11,TS!AE15,IF($D$1=12,TS!AH15,IF($D$1=13,TS!AK15,IF($D$1=14,TS!AN15,IF($D$1=15,TS!AQ15,IF($D$1=16,TS!AT15,IF($D$1=17,TS!AW15,"")))))))&amp;IF($D$1=18,TS!AZ15,IF($D$1=19,TS!BC15,IF($D$1=20,TS!BF15,IF($D$1=21,TS!BI15,IF($D$1=22,TS!BL15,IF($D$1=23,TS!BO15,""))))))&amp;IF($D$1=24,TS!BR15,IF($D$1=25,TS!BU15,IF($D$1=26,TS!BX15,IF($D$1=27,TS!CA15,IF($D$1=28,TS!CD15,IF($D$1=29,TS!CG15,IF($D$1=1,TS!A15,IF($D$1=2,TS!D15,""))))))))&amp;IF($D$1=30,TS!CJ15,IF($D$1=31,TS!CM15,IF($D$1=32,TS!CP15,IF($D$1=33,TS!CS15,IF($D$1=34,TS!CV15,IF($D$1=35,TS!CY15,IF($D$1=36,TS!DB15,IF($D$1=37,TS!DE15,""))))))))&amp;IF($D$1=38,TS!DH15,IF($D$1=39,TS!DK15,IF($D$1=40,TS!DN15,"")))</f>
        <v>13</v>
      </c>
      <c r="H15" s="250" t="str">
        <f ca="1">IF($D$1=3,TS!H15,IF($D$1=4,TS!K15,IF($D$1=5,TS!N15,IF($D$1=6,TS!Q15,IF($D$1=7,TS!T15,IF($D$1=8,TS!W15,IF($D$1=9,TS!Z15,IF($D$1=10,TS!AC15,""))))))))&amp;IF($D$1=11,TS!AF15,IF($D$1=12,TS!AI15,IF($D$1=13,TS!AL15,IF($D$1=14,TS!AO15,IF($D$1=15,TS!AR15,IF($D$1=16,TS!AU15,IF($D$1=17,TS!AX15,"")))))))&amp;IF($D$1=18,TS!BA15,IF($D$1=19,TS!BD15,IF($D$1=20,TS!BG15,IF($D$1=21,TS!BJ15,IF($D$1=22,TS!BM15,IF($D$1=23,TS!BP15,""))))))&amp;IF($D$1=24,TS!BS15,IF($D$1=25,TS!BV15,IF($D$1=26,TS!BY15,IF($D$1=27,TS!CB15,IF($D$1=28,TS!CE15,IF($D$1=29,TS!CH15,IF($D$1=1,TS!B15,IF($D$1=2,TS!E15,""))))))))&amp;IF($D$1=30,TS!CK15,IF($D$1=31,TS!CN15,IF($D$1=32,TS!CQ15,IF($D$1=33,TS!CT15,IF($D$1=34,TS!CW15,IF($D$1=35,TS!CZ15,IF($D$1=36,TS!DC15,IF($D$1=37,TS!DF15,""))))))))&amp;IF($D$1=38,TS!DI15,IF($D$1=39,TS!DL15,IF($D$1=40,TS!DO15,"")))</f>
        <v>429</v>
      </c>
      <c r="I15" s="251" t="str">
        <f ca="1">IF($D$1=3,TS!I15,IF($D$1=4,TS!L15,IF($D$1=5,TS!O15,IF($D$1=6,TS!R15,IF($D$1=7,TS!U15,IF($D$1=8,TS!X15,IF($D$1=9,TS!AA15,IF($D$1=10,TS!AD15,""))))))))&amp;IF($D$1=11,TS!AG15,IF($D$1=12,TS!AJ15,IF($D$1=13,TS!AM15,IF($D$1=14,TS!AP15,IF($D$1=15,TS!AS15,IF($D$1=16,TS!AV15,IF($D$1=17,TS!AY15,"")))))))&amp;IF($D$1=18,TS!BB15,IF($D$1=19,TS!BE15,IF($D$1=20,TS!BH15,IF($D$1=21,TS!BK15,IF($D$1=22,TS!BN15,IF($D$1=23,TS!BQ15,""))))))&amp;IF($D$1=24,TS!BT15,IF($D$1=25,TS!BW15,IF($D$1=26,TS!BZ15,IF($D$1=27,TS!CC15,IF($D$1=28,TS!CF15,IF($D$1=29,TS!CI15,IF($D$1=1,TS!C15,IF($D$1=2,TS!F15,""))))))))&amp;IF($D$1=30,TS!CL15,IF($D$1=31,TS!CO15,IF($D$1=32,TS!CR15,IF($D$1=33,TS!CU15,IF($D$1=34,TS!CX15,IF($D$1=35,TS!DA15,IF($D$1=36,TS!DD15,IF($D$1=37,TS!DG15,""))))))))&amp;IF($D$1=38,TS!DJ15,IF($D$1=39,TS!DM15,IF($D$1=40,TS!DP15,"")))</f>
        <v>TAKDİR/TEŞEKKÜR SONUÇ LİSTESİ</v>
      </c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249">
        <f t="shared" ca="1" si="0"/>
        <v>0</v>
      </c>
      <c r="AE15" s="94" t="str">
        <f t="shared" ca="1" si="1"/>
        <v/>
      </c>
      <c r="AH15" s="77">
        <v>10</v>
      </c>
      <c r="AI15" s="48">
        <f t="shared" si="2"/>
        <v>82.5</v>
      </c>
      <c r="AJ15" s="48" t="str">
        <f t="shared" si="3"/>
        <v/>
      </c>
      <c r="AK15" s="48" t="str">
        <f t="shared" si="4"/>
        <v/>
      </c>
      <c r="AL15" s="49">
        <f t="shared" si="5"/>
        <v>82.5</v>
      </c>
      <c r="AM15" s="49" t="str">
        <f t="shared" si="6"/>
        <v/>
      </c>
    </row>
    <row r="16" spans="1:39" ht="18" customHeight="1" x14ac:dyDescent="0.15">
      <c r="A16" s="146" t="s">
        <v>23</v>
      </c>
      <c r="B16" s="141"/>
      <c r="C16" s="144" t="str">
        <f>V$43</f>
        <v/>
      </c>
      <c r="D16" s="109" t="str">
        <f>V!Q16</f>
        <v>8 / B</v>
      </c>
      <c r="E16" s="43">
        <v>15</v>
      </c>
      <c r="F16" s="73">
        <f>V!L16</f>
        <v>27</v>
      </c>
      <c r="G16" s="250" t="str">
        <f ca="1">IF($D$1=3,TS!G16,IF($D$1=4,TS!J16,IF($D$1=5,TS!M16,IF($D$1=6,TS!P16,IF($D$1=7,TS!S16,IF($D$1=8,TS!V16,IF($D$1=9,TS!Y16,IF($D$1=10,TS!AB16,""))))))))&amp;IF($D$1=11,TS!AE16,IF($D$1=12,TS!AH16,IF($D$1=13,TS!AK16,IF($D$1=14,TS!AN16,IF($D$1=15,TS!AQ16,IF($D$1=16,TS!AT16,IF($D$1=17,TS!AW16,"")))))))&amp;IF($D$1=18,TS!AZ16,IF($D$1=19,TS!BC16,IF($D$1=20,TS!BF16,IF($D$1=21,TS!BI16,IF($D$1=22,TS!BL16,IF($D$1=23,TS!BO16,""))))))&amp;IF($D$1=24,TS!BR16,IF($D$1=25,TS!BU16,IF($D$1=26,TS!BX16,IF($D$1=27,TS!CA16,IF($D$1=28,TS!CD16,IF($D$1=29,TS!CG16,IF($D$1=1,TS!A16,IF($D$1=2,TS!D16,""))))))))&amp;IF($D$1=30,TS!CJ16,IF($D$1=31,TS!CM16,IF($D$1=32,TS!CP16,IF($D$1=33,TS!CS16,IF($D$1=34,TS!CV16,IF($D$1=35,TS!CY16,IF($D$1=36,TS!DB16,IF($D$1=37,TS!DE16,""))))))))&amp;IF($D$1=38,TS!DH16,IF($D$1=39,TS!DK16,IF($D$1=40,TS!DN16,"")))</f>
        <v>14</v>
      </c>
      <c r="H16" s="250" t="str">
        <f ca="1">IF($D$1=3,TS!H16,IF($D$1=4,TS!K16,IF($D$1=5,TS!N16,IF($D$1=6,TS!Q16,IF($D$1=7,TS!T16,IF($D$1=8,TS!W16,IF($D$1=9,TS!Z16,IF($D$1=10,TS!AC16,""))))))))&amp;IF($D$1=11,TS!AF16,IF($D$1=12,TS!AI16,IF($D$1=13,TS!AL16,IF($D$1=14,TS!AO16,IF($D$1=15,TS!AR16,IF($D$1=16,TS!AU16,IF($D$1=17,TS!AX16,"")))))))&amp;IF($D$1=18,TS!BA16,IF($D$1=19,TS!BD16,IF($D$1=20,TS!BG16,IF($D$1=21,TS!BJ16,IF($D$1=22,TS!BM16,IF($D$1=23,TS!BP16,""))))))&amp;IF($D$1=24,TS!BS16,IF($D$1=25,TS!BV16,IF($D$1=26,TS!BY16,IF($D$1=27,TS!CB16,IF($D$1=28,TS!CE16,IF($D$1=29,TS!CH16,IF($D$1=1,TS!B16,IF($D$1=2,TS!E16,""))))))))&amp;IF($D$1=30,TS!CK16,IF($D$1=31,TS!CN16,IF($D$1=32,TS!CQ16,IF($D$1=33,TS!CT16,IF($D$1=34,TS!CW16,IF($D$1=35,TS!CZ16,IF($D$1=36,TS!DC16,IF($D$1=37,TS!DF16,""))))))))&amp;IF($D$1=38,TS!DI16,IF($D$1=39,TS!DL16,IF($D$1=40,TS!DO16,"")))</f>
        <v>470</v>
      </c>
      <c r="I16" s="251" t="str">
        <f ca="1">IF($D$1=3,TS!I16,IF($D$1=4,TS!L16,IF($D$1=5,TS!O16,IF($D$1=6,TS!R16,IF($D$1=7,TS!U16,IF($D$1=8,TS!X16,IF($D$1=9,TS!AA16,IF($D$1=10,TS!AD16,""))))))))&amp;IF($D$1=11,TS!AG16,IF($D$1=12,TS!AJ16,IF($D$1=13,TS!AM16,IF($D$1=14,TS!AP16,IF($D$1=15,TS!AS16,IF($D$1=16,TS!AV16,IF($D$1=17,TS!AY16,"")))))))&amp;IF($D$1=18,TS!BB16,IF($D$1=19,TS!BE16,IF($D$1=20,TS!BH16,IF($D$1=21,TS!BK16,IF($D$1=22,TS!BN16,IF($D$1=23,TS!BQ16,""))))))&amp;IF($D$1=24,TS!BT16,IF($D$1=25,TS!BW16,IF($D$1=26,TS!BZ16,IF($D$1=27,TS!CC16,IF($D$1=28,TS!CF16,IF($D$1=29,TS!CI16,IF($D$1=1,TS!C16,IF($D$1=2,TS!F16,""))))))))&amp;IF($D$1=30,TS!CL16,IF($D$1=31,TS!CO16,IF($D$1=32,TS!CR16,IF($D$1=33,TS!CU16,IF($D$1=34,TS!CX16,IF($D$1=35,TS!DA16,IF($D$1=36,TS!DD16,IF($D$1=37,TS!DG16,""))))))))&amp;IF($D$1=38,TS!DJ16,IF($D$1=39,TS!DM16,IF($D$1=40,TS!DP16,"")))</f>
        <v>TAKDİR/TEŞEKKÜR SONUÇ LİSTESİ</v>
      </c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249">
        <f t="shared" ca="1" si="0"/>
        <v>0</v>
      </c>
      <c r="AE16" s="94" t="str">
        <f t="shared" ca="1" si="1"/>
        <v/>
      </c>
      <c r="AH16" s="77">
        <v>11</v>
      </c>
      <c r="AI16" s="48" t="str">
        <f t="shared" si="2"/>
        <v/>
      </c>
      <c r="AJ16" s="48" t="str">
        <f t="shared" si="3"/>
        <v/>
      </c>
      <c r="AK16" s="48" t="str">
        <f t="shared" si="4"/>
        <v/>
      </c>
      <c r="AL16" s="49" t="str">
        <f t="shared" si="5"/>
        <v/>
      </c>
      <c r="AM16" s="49" t="str">
        <f t="shared" si="6"/>
        <v/>
      </c>
    </row>
    <row r="17" spans="1:39" ht="18" customHeight="1" x14ac:dyDescent="0.15">
      <c r="A17" s="145" t="s">
        <v>24</v>
      </c>
      <c r="B17" s="141"/>
      <c r="C17" s="144" t="str">
        <f>W$43</f>
        <v/>
      </c>
      <c r="D17" s="109" t="str">
        <f>V!Q17</f>
        <v>8 / C</v>
      </c>
      <c r="E17" s="43">
        <v>16</v>
      </c>
      <c r="F17" s="73">
        <f>V!L17</f>
        <v>28</v>
      </c>
      <c r="G17" s="250" t="str">
        <f ca="1">IF($D$1=3,TS!G17,IF($D$1=4,TS!J17,IF($D$1=5,TS!M17,IF($D$1=6,TS!P17,IF($D$1=7,TS!S17,IF($D$1=8,TS!V17,IF($D$1=9,TS!Y17,IF($D$1=10,TS!AB17,""))))))))&amp;IF($D$1=11,TS!AE17,IF($D$1=12,TS!AH17,IF($D$1=13,TS!AK17,IF($D$1=14,TS!AN17,IF($D$1=15,TS!AQ17,IF($D$1=16,TS!AT17,IF($D$1=17,TS!AW17,"")))))))&amp;IF($D$1=18,TS!AZ17,IF($D$1=19,TS!BC17,IF($D$1=20,TS!BF17,IF($D$1=21,TS!BI17,IF($D$1=22,TS!BL17,IF($D$1=23,TS!BO17,""))))))&amp;IF($D$1=24,TS!BR17,IF($D$1=25,TS!BU17,IF($D$1=26,TS!BX17,IF($D$1=27,TS!CA17,IF($D$1=28,TS!CD17,IF($D$1=29,TS!CG17,IF($D$1=1,TS!A17,IF($D$1=2,TS!D17,""))))))))&amp;IF($D$1=30,TS!CJ17,IF($D$1=31,TS!CM17,IF($D$1=32,TS!CP17,IF($D$1=33,TS!CS17,IF($D$1=34,TS!CV17,IF($D$1=35,TS!CY17,IF($D$1=36,TS!DB17,IF($D$1=37,TS!DE17,""))))))))&amp;IF($D$1=38,TS!DH17,IF($D$1=39,TS!DK17,IF($D$1=40,TS!DN17,"")))</f>
        <v>15</v>
      </c>
      <c r="H17" s="250" t="str">
        <f ca="1">IF($D$1=3,TS!H17,IF($D$1=4,TS!K17,IF($D$1=5,TS!N17,IF($D$1=6,TS!Q17,IF($D$1=7,TS!T17,IF($D$1=8,TS!W17,IF($D$1=9,TS!Z17,IF($D$1=10,TS!AC17,""))))))))&amp;IF($D$1=11,TS!AF17,IF($D$1=12,TS!AI17,IF($D$1=13,TS!AL17,IF($D$1=14,TS!AO17,IF($D$1=15,TS!AR17,IF($D$1=16,TS!AU17,IF($D$1=17,TS!AX17,"")))))))&amp;IF($D$1=18,TS!BA17,IF($D$1=19,TS!BD17,IF($D$1=20,TS!BG17,IF($D$1=21,TS!BJ17,IF($D$1=22,TS!BM17,IF($D$1=23,TS!BP17,""))))))&amp;IF($D$1=24,TS!BS17,IF($D$1=25,TS!BV17,IF($D$1=26,TS!BY17,IF($D$1=27,TS!CB17,IF($D$1=28,TS!CE17,IF($D$1=29,TS!CH17,IF($D$1=1,TS!B17,IF($D$1=2,TS!E17,""))))))))&amp;IF($D$1=30,TS!CK17,IF($D$1=31,TS!CN17,IF($D$1=32,TS!CQ17,IF($D$1=33,TS!CT17,IF($D$1=34,TS!CW17,IF($D$1=35,TS!CZ17,IF($D$1=36,TS!DC17,IF($D$1=37,TS!DF17,""))))))))&amp;IF($D$1=38,TS!DI17,IF($D$1=39,TS!DL17,IF($D$1=40,TS!DO17,"")))</f>
        <v>478</v>
      </c>
      <c r="I17" s="251" t="str">
        <f ca="1">IF($D$1=3,TS!I17,IF($D$1=4,TS!L17,IF($D$1=5,TS!O17,IF($D$1=6,TS!R17,IF($D$1=7,TS!U17,IF($D$1=8,TS!X17,IF($D$1=9,TS!AA17,IF($D$1=10,TS!AD17,""))))))))&amp;IF($D$1=11,TS!AG17,IF($D$1=12,TS!AJ17,IF($D$1=13,TS!AM17,IF($D$1=14,TS!AP17,IF($D$1=15,TS!AS17,IF($D$1=16,TS!AV17,IF($D$1=17,TS!AY17,"")))))))&amp;IF($D$1=18,TS!BB17,IF($D$1=19,TS!BE17,IF($D$1=20,TS!BH17,IF($D$1=21,TS!BK17,IF($D$1=22,TS!BN17,IF($D$1=23,TS!BQ17,""))))))&amp;IF($D$1=24,TS!BT17,IF($D$1=25,TS!BW17,IF($D$1=26,TS!BZ17,IF($D$1=27,TS!CC17,IF($D$1=28,TS!CF17,IF($D$1=29,TS!CI17,IF($D$1=1,TS!C17,IF($D$1=2,TS!F17,""))))))))&amp;IF($D$1=30,TS!CL17,IF($D$1=31,TS!CO17,IF($D$1=32,TS!CR17,IF($D$1=33,TS!CU17,IF($D$1=34,TS!CX17,IF($D$1=35,TS!DA17,IF($D$1=36,TS!DD17,IF($D$1=37,TS!DG17,""))))))))&amp;IF($D$1=38,TS!DJ17,IF($D$1=39,TS!DM17,IF($D$1=40,TS!DP17,"")))</f>
        <v>TAKDİR/TEŞEKKÜR SONUÇ LİSTESİ</v>
      </c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249">
        <f t="shared" ca="1" si="0"/>
        <v>0</v>
      </c>
      <c r="AE17" s="94" t="str">
        <f t="shared" ca="1" si="1"/>
        <v/>
      </c>
      <c r="AH17" s="77">
        <v>12</v>
      </c>
      <c r="AI17" s="48" t="str">
        <f t="shared" si="2"/>
        <v/>
      </c>
      <c r="AJ17" s="48" t="str">
        <f t="shared" si="3"/>
        <v/>
      </c>
      <c r="AK17" s="48" t="str">
        <f t="shared" si="4"/>
        <v/>
      </c>
      <c r="AL17" s="49" t="str">
        <f t="shared" si="5"/>
        <v/>
      </c>
      <c r="AM17" s="49" t="str">
        <f t="shared" si="6"/>
        <v/>
      </c>
    </row>
    <row r="18" spans="1:39" ht="18" customHeight="1" x14ac:dyDescent="0.15">
      <c r="A18" s="146" t="s">
        <v>25</v>
      </c>
      <c r="B18" s="141"/>
      <c r="C18" s="144" t="str">
        <f>X$43</f>
        <v/>
      </c>
      <c r="D18" s="109" t="str">
        <f>V!Q18</f>
        <v>8 / D</v>
      </c>
      <c r="E18" s="43">
        <v>17</v>
      </c>
      <c r="F18" s="73">
        <f>V!L18</f>
        <v>30</v>
      </c>
      <c r="G18" s="250" t="str">
        <f ca="1">IF($D$1=3,TS!G18,IF($D$1=4,TS!J18,IF($D$1=5,TS!M18,IF($D$1=6,TS!P18,IF($D$1=7,TS!S18,IF($D$1=8,TS!V18,IF($D$1=9,TS!Y18,IF($D$1=10,TS!AB18,""))))))))&amp;IF($D$1=11,TS!AE18,IF($D$1=12,TS!AH18,IF($D$1=13,TS!AK18,IF($D$1=14,TS!AN18,IF($D$1=15,TS!AQ18,IF($D$1=16,TS!AT18,IF($D$1=17,TS!AW18,"")))))))&amp;IF($D$1=18,TS!AZ18,IF($D$1=19,TS!BC18,IF($D$1=20,TS!BF18,IF($D$1=21,TS!BI18,IF($D$1=22,TS!BL18,IF($D$1=23,TS!BO18,""))))))&amp;IF($D$1=24,TS!BR18,IF($D$1=25,TS!BU18,IF($D$1=26,TS!BX18,IF($D$1=27,TS!CA18,IF($D$1=28,TS!CD18,IF($D$1=29,TS!CG18,IF($D$1=1,TS!A18,IF($D$1=2,TS!D18,""))))))))&amp;IF($D$1=30,TS!CJ18,IF($D$1=31,TS!CM18,IF($D$1=32,TS!CP18,IF($D$1=33,TS!CS18,IF($D$1=34,TS!CV18,IF($D$1=35,TS!CY18,IF($D$1=36,TS!DB18,IF($D$1=37,TS!DE18,""))))))))&amp;IF($D$1=38,TS!DH18,IF($D$1=39,TS!DK18,IF($D$1=40,TS!DN18,"")))</f>
        <v>16</v>
      </c>
      <c r="H18" s="250" t="str">
        <f ca="1">IF($D$1=3,TS!H18,IF($D$1=4,TS!K18,IF($D$1=5,TS!N18,IF($D$1=6,TS!Q18,IF($D$1=7,TS!T18,IF($D$1=8,TS!W18,IF($D$1=9,TS!Z18,IF($D$1=10,TS!AC18,""))))))))&amp;IF($D$1=11,TS!AF18,IF($D$1=12,TS!AI18,IF($D$1=13,TS!AL18,IF($D$1=14,TS!AO18,IF($D$1=15,TS!AR18,IF($D$1=16,TS!AU18,IF($D$1=17,TS!AX18,"")))))))&amp;IF($D$1=18,TS!BA18,IF($D$1=19,TS!BD18,IF($D$1=20,TS!BG18,IF($D$1=21,TS!BJ18,IF($D$1=22,TS!BM18,IF($D$1=23,TS!BP18,""))))))&amp;IF($D$1=24,TS!BS18,IF($D$1=25,TS!BV18,IF($D$1=26,TS!BY18,IF($D$1=27,TS!CB18,IF($D$1=28,TS!CE18,IF($D$1=29,TS!CH18,IF($D$1=1,TS!B18,IF($D$1=2,TS!E18,""))))))))&amp;IF($D$1=30,TS!CK18,IF($D$1=31,TS!CN18,IF($D$1=32,TS!CQ18,IF($D$1=33,TS!CT18,IF($D$1=34,TS!CW18,IF($D$1=35,TS!CZ18,IF($D$1=36,TS!DC18,IF($D$1=37,TS!DF18,""))))))))&amp;IF($D$1=38,TS!DI18,IF($D$1=39,TS!DL18,IF($D$1=40,TS!DO18,"")))</f>
        <v>494</v>
      </c>
      <c r="I18" s="251" t="str">
        <f ca="1">IF($D$1=3,TS!I18,IF($D$1=4,TS!L18,IF($D$1=5,TS!O18,IF($D$1=6,TS!R18,IF($D$1=7,TS!U18,IF($D$1=8,TS!X18,IF($D$1=9,TS!AA18,IF($D$1=10,TS!AD18,""))))))))&amp;IF($D$1=11,TS!AG18,IF($D$1=12,TS!AJ18,IF($D$1=13,TS!AM18,IF($D$1=14,TS!AP18,IF($D$1=15,TS!AS18,IF($D$1=16,TS!AV18,IF($D$1=17,TS!AY18,"")))))))&amp;IF($D$1=18,TS!BB18,IF($D$1=19,TS!BE18,IF($D$1=20,TS!BH18,IF($D$1=21,TS!BK18,IF($D$1=22,TS!BN18,IF($D$1=23,TS!BQ18,""))))))&amp;IF($D$1=24,TS!BT18,IF($D$1=25,TS!BW18,IF($D$1=26,TS!BZ18,IF($D$1=27,TS!CC18,IF($D$1=28,TS!CF18,IF($D$1=29,TS!CI18,IF($D$1=1,TS!C18,IF($D$1=2,TS!F18,""))))))))&amp;IF($D$1=30,TS!CL18,IF($D$1=31,TS!CO18,IF($D$1=32,TS!CR18,IF($D$1=33,TS!CU18,IF($D$1=34,TS!CX18,IF($D$1=35,TS!DA18,IF($D$1=36,TS!DD18,IF($D$1=37,TS!DG18,""))))))))&amp;IF($D$1=38,TS!DJ18,IF($D$1=39,TS!DM18,IF($D$1=40,TS!DP18,"")))</f>
        <v>TAKDİR/TEŞEKKÜR SONUÇ LİSTESİ</v>
      </c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249">
        <f t="shared" ca="1" si="0"/>
        <v>0</v>
      </c>
      <c r="AE18" s="94" t="str">
        <f t="shared" ca="1" si="1"/>
        <v/>
      </c>
      <c r="AH18" s="77">
        <v>13</v>
      </c>
      <c r="AI18" s="48" t="str">
        <f t="shared" si="2"/>
        <v/>
      </c>
      <c r="AJ18" s="48" t="str">
        <f t="shared" si="3"/>
        <v/>
      </c>
      <c r="AK18" s="48" t="str">
        <f t="shared" si="4"/>
        <v/>
      </c>
      <c r="AL18" s="49" t="str">
        <f t="shared" si="5"/>
        <v/>
      </c>
      <c r="AM18" s="49" t="str">
        <f t="shared" si="6"/>
        <v/>
      </c>
    </row>
    <row r="19" spans="1:39" ht="18" customHeight="1" x14ac:dyDescent="0.15">
      <c r="A19" s="145" t="s">
        <v>26</v>
      </c>
      <c r="B19" s="141"/>
      <c r="C19" s="144" t="str">
        <f>Y$43</f>
        <v/>
      </c>
      <c r="D19" s="109" t="str">
        <f>V!Q19</f>
        <v>8 / E</v>
      </c>
      <c r="E19" s="43">
        <v>18</v>
      </c>
      <c r="F19" s="73">
        <f>V!L19</f>
        <v>24</v>
      </c>
      <c r="G19" s="250" t="str">
        <f ca="1">IF($D$1=3,TS!G19,IF($D$1=4,TS!J19,IF($D$1=5,TS!M19,IF($D$1=6,TS!P19,IF($D$1=7,TS!S19,IF($D$1=8,TS!V19,IF($D$1=9,TS!Y19,IF($D$1=10,TS!AB19,""))))))))&amp;IF($D$1=11,TS!AE19,IF($D$1=12,TS!AH19,IF($D$1=13,TS!AK19,IF($D$1=14,TS!AN19,IF($D$1=15,TS!AQ19,IF($D$1=16,TS!AT19,IF($D$1=17,TS!AW19,"")))))))&amp;IF($D$1=18,TS!AZ19,IF($D$1=19,TS!BC19,IF($D$1=20,TS!BF19,IF($D$1=21,TS!BI19,IF($D$1=22,TS!BL19,IF($D$1=23,TS!BO19,""))))))&amp;IF($D$1=24,TS!BR19,IF($D$1=25,TS!BU19,IF($D$1=26,TS!BX19,IF($D$1=27,TS!CA19,IF($D$1=28,TS!CD19,IF($D$1=29,TS!CG19,IF($D$1=1,TS!A19,IF($D$1=2,TS!D19,""))))))))&amp;IF($D$1=30,TS!CJ19,IF($D$1=31,TS!CM19,IF($D$1=32,TS!CP19,IF($D$1=33,TS!CS19,IF($D$1=34,TS!CV19,IF($D$1=35,TS!CY19,IF($D$1=36,TS!DB19,IF($D$1=37,TS!DE19,""))))))))&amp;IF($D$1=38,TS!DH19,IF($D$1=39,TS!DK19,IF($D$1=40,TS!DN19,"")))</f>
        <v>17</v>
      </c>
      <c r="H19" s="250" t="str">
        <f ca="1">IF($D$1=3,TS!H19,IF($D$1=4,TS!K19,IF($D$1=5,TS!N19,IF($D$1=6,TS!Q19,IF($D$1=7,TS!T19,IF($D$1=8,TS!W19,IF($D$1=9,TS!Z19,IF($D$1=10,TS!AC19,""))))))))&amp;IF($D$1=11,TS!AF19,IF($D$1=12,TS!AI19,IF($D$1=13,TS!AL19,IF($D$1=14,TS!AO19,IF($D$1=15,TS!AR19,IF($D$1=16,TS!AU19,IF($D$1=17,TS!AX19,"")))))))&amp;IF($D$1=18,TS!BA19,IF($D$1=19,TS!BD19,IF($D$1=20,TS!BG19,IF($D$1=21,TS!BJ19,IF($D$1=22,TS!BM19,IF($D$1=23,TS!BP19,""))))))&amp;IF($D$1=24,TS!BS19,IF($D$1=25,TS!BV19,IF($D$1=26,TS!BY19,IF($D$1=27,TS!CB19,IF($D$1=28,TS!CE19,IF($D$1=29,TS!CH19,IF($D$1=1,TS!B19,IF($D$1=2,TS!E19,""))))))))&amp;IF($D$1=30,TS!CK19,IF($D$1=31,TS!CN19,IF($D$1=32,TS!CQ19,IF($D$1=33,TS!CT19,IF($D$1=34,TS!CW19,IF($D$1=35,TS!CZ19,IF($D$1=36,TS!DC19,IF($D$1=37,TS!DF19,""))))))))&amp;IF($D$1=38,TS!DI19,IF($D$1=39,TS!DL19,IF($D$1=40,TS!DO19,"")))</f>
        <v>583</v>
      </c>
      <c r="I19" s="251" t="str">
        <f ca="1">IF($D$1=3,TS!I19,IF($D$1=4,TS!L19,IF($D$1=5,TS!O19,IF($D$1=6,TS!R19,IF($D$1=7,TS!U19,IF($D$1=8,TS!X19,IF($D$1=9,TS!AA19,IF($D$1=10,TS!AD19,""))))))))&amp;IF($D$1=11,TS!AG19,IF($D$1=12,TS!AJ19,IF($D$1=13,TS!AM19,IF($D$1=14,TS!AP19,IF($D$1=15,TS!AS19,IF($D$1=16,TS!AV19,IF($D$1=17,TS!AY19,"")))))))&amp;IF($D$1=18,TS!BB19,IF($D$1=19,TS!BE19,IF($D$1=20,TS!BH19,IF($D$1=21,TS!BK19,IF($D$1=22,TS!BN19,IF($D$1=23,TS!BQ19,""))))))&amp;IF($D$1=24,TS!BT19,IF($D$1=25,TS!BW19,IF($D$1=26,TS!BZ19,IF($D$1=27,TS!CC19,IF($D$1=28,TS!CF19,IF($D$1=29,TS!CI19,IF($D$1=1,TS!C19,IF($D$1=2,TS!F19,""))))))))&amp;IF($D$1=30,TS!CL19,IF($D$1=31,TS!CO19,IF($D$1=32,TS!CR19,IF($D$1=33,TS!CU19,IF($D$1=34,TS!CX19,IF($D$1=35,TS!DA19,IF($D$1=36,TS!DD19,IF($D$1=37,TS!DG19,""))))))))&amp;IF($D$1=38,TS!DJ19,IF($D$1=39,TS!DM19,IF($D$1=40,TS!DP19,"")))</f>
        <v>TAKDİR/TEŞEKKÜR SONUÇ LİSTESİ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249">
        <f t="shared" ca="1" si="0"/>
        <v>0</v>
      </c>
      <c r="AE19" s="94" t="str">
        <f t="shared" ca="1" si="1"/>
        <v/>
      </c>
      <c r="AH19" s="77">
        <v>14</v>
      </c>
      <c r="AI19" s="48" t="str">
        <f t="shared" si="2"/>
        <v/>
      </c>
      <c r="AJ19" s="48" t="str">
        <f t="shared" si="3"/>
        <v/>
      </c>
      <c r="AK19" s="48" t="str">
        <f t="shared" si="4"/>
        <v/>
      </c>
      <c r="AL19" s="49" t="str">
        <f t="shared" si="5"/>
        <v/>
      </c>
      <c r="AM19" s="49" t="str">
        <f t="shared" si="6"/>
        <v/>
      </c>
    </row>
    <row r="20" spans="1:39" ht="18" customHeight="1" x14ac:dyDescent="0.15">
      <c r="A20" s="146" t="s">
        <v>27</v>
      </c>
      <c r="B20" s="141"/>
      <c r="C20" s="144" t="str">
        <f>Z$43</f>
        <v/>
      </c>
      <c r="D20" s="109" t="str">
        <f>V!Q20</f>
        <v>8 / F</v>
      </c>
      <c r="E20" s="43">
        <v>19</v>
      </c>
      <c r="F20" s="73">
        <f>V!L20</f>
        <v>28</v>
      </c>
      <c r="G20" s="250" t="str">
        <f ca="1">IF($D$1=3,TS!G20,IF($D$1=4,TS!J20,IF($D$1=5,TS!M20,IF($D$1=6,TS!P20,IF($D$1=7,TS!S20,IF($D$1=8,TS!V20,IF($D$1=9,TS!Y20,IF($D$1=10,TS!AB20,""))))))))&amp;IF($D$1=11,TS!AE20,IF($D$1=12,TS!AH20,IF($D$1=13,TS!AK20,IF($D$1=14,TS!AN20,IF($D$1=15,TS!AQ20,IF($D$1=16,TS!AT20,IF($D$1=17,TS!AW20,"")))))))&amp;IF($D$1=18,TS!AZ20,IF($D$1=19,TS!BC20,IF($D$1=20,TS!BF20,IF($D$1=21,TS!BI20,IF($D$1=22,TS!BL20,IF($D$1=23,TS!BO20,""))))))&amp;IF($D$1=24,TS!BR20,IF($D$1=25,TS!BU20,IF($D$1=26,TS!BX20,IF($D$1=27,TS!CA20,IF($D$1=28,TS!CD20,IF($D$1=29,TS!CG20,IF($D$1=1,TS!A20,IF($D$1=2,TS!D20,""))))))))&amp;IF($D$1=30,TS!CJ20,IF($D$1=31,TS!CM20,IF($D$1=32,TS!CP20,IF($D$1=33,TS!CS20,IF($D$1=34,TS!CV20,IF($D$1=35,TS!CY20,IF($D$1=36,TS!DB20,IF($D$1=37,TS!DE20,""))))))))&amp;IF($D$1=38,TS!DH20,IF($D$1=39,TS!DK20,IF($D$1=40,TS!DN20,"")))</f>
        <v>18</v>
      </c>
      <c r="H20" s="250" t="str">
        <f ca="1">IF($D$1=3,TS!H20,IF($D$1=4,TS!K20,IF($D$1=5,TS!N20,IF($D$1=6,TS!Q20,IF($D$1=7,TS!T20,IF($D$1=8,TS!W20,IF($D$1=9,TS!Z20,IF($D$1=10,TS!AC20,""))))))))&amp;IF($D$1=11,TS!AF20,IF($D$1=12,TS!AI20,IF($D$1=13,TS!AL20,IF($D$1=14,TS!AO20,IF($D$1=15,TS!AR20,IF($D$1=16,TS!AU20,IF($D$1=17,TS!AX20,"")))))))&amp;IF($D$1=18,TS!BA20,IF($D$1=19,TS!BD20,IF($D$1=20,TS!BG20,IF($D$1=21,TS!BJ20,IF($D$1=22,TS!BM20,IF($D$1=23,TS!BP20,""))))))&amp;IF($D$1=24,TS!BS20,IF($D$1=25,TS!BV20,IF($D$1=26,TS!BY20,IF($D$1=27,TS!CB20,IF($D$1=28,TS!CE20,IF($D$1=29,TS!CH20,IF($D$1=1,TS!B20,IF($D$1=2,TS!E20,""))))))))&amp;IF($D$1=30,TS!CK20,IF($D$1=31,TS!CN20,IF($D$1=32,TS!CQ20,IF($D$1=33,TS!CT20,IF($D$1=34,TS!CW20,IF($D$1=35,TS!CZ20,IF($D$1=36,TS!DC20,IF($D$1=37,TS!DF20,""))))))))&amp;IF($D$1=38,TS!DI20,IF($D$1=39,TS!DL20,IF($D$1=40,TS!DO20,"")))</f>
        <v>604</v>
      </c>
      <c r="I20" s="251" t="str">
        <f ca="1">IF($D$1=3,TS!I20,IF($D$1=4,TS!L20,IF($D$1=5,TS!O20,IF($D$1=6,TS!R20,IF($D$1=7,TS!U20,IF($D$1=8,TS!X20,IF($D$1=9,TS!AA20,IF($D$1=10,TS!AD20,""))))))))&amp;IF($D$1=11,TS!AG20,IF($D$1=12,TS!AJ20,IF($D$1=13,TS!AM20,IF($D$1=14,TS!AP20,IF($D$1=15,TS!AS20,IF($D$1=16,TS!AV20,IF($D$1=17,TS!AY20,"")))))))&amp;IF($D$1=18,TS!BB20,IF($D$1=19,TS!BE20,IF($D$1=20,TS!BH20,IF($D$1=21,TS!BK20,IF($D$1=22,TS!BN20,IF($D$1=23,TS!BQ20,""))))))&amp;IF($D$1=24,TS!BT20,IF($D$1=25,TS!BW20,IF($D$1=26,TS!BZ20,IF($D$1=27,TS!CC20,IF($D$1=28,TS!CF20,IF($D$1=29,TS!CI20,IF($D$1=1,TS!C20,IF($D$1=2,TS!F20,""))))))))&amp;IF($D$1=30,TS!CL20,IF($D$1=31,TS!CO20,IF($D$1=32,TS!CR20,IF($D$1=33,TS!CU20,IF($D$1=34,TS!CX20,IF($D$1=35,TS!DA20,IF($D$1=36,TS!DD20,IF($D$1=37,TS!DG20,""))))))))&amp;IF($D$1=38,TS!DJ20,IF($D$1=39,TS!DM20,IF($D$1=40,TS!DP20,"")))</f>
        <v>TAKDİR/TEŞEKKÜR SONUÇ LİSTESİ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249">
        <f t="shared" ca="1" si="0"/>
        <v>0</v>
      </c>
      <c r="AE20" s="94" t="str">
        <f t="shared" ca="1" si="1"/>
        <v/>
      </c>
      <c r="AH20" s="77">
        <v>15</v>
      </c>
      <c r="AI20" s="48" t="str">
        <f t="shared" si="2"/>
        <v/>
      </c>
      <c r="AJ20" s="48" t="str">
        <f t="shared" si="3"/>
        <v/>
      </c>
      <c r="AK20" s="48" t="str">
        <f t="shared" si="4"/>
        <v/>
      </c>
      <c r="AL20" s="49" t="str">
        <f t="shared" si="5"/>
        <v/>
      </c>
      <c r="AM20" s="49" t="str">
        <f t="shared" si="6"/>
        <v/>
      </c>
    </row>
    <row r="21" spans="1:39" ht="18" customHeight="1" x14ac:dyDescent="0.15">
      <c r="A21" s="145" t="s">
        <v>28</v>
      </c>
      <c r="B21" s="141"/>
      <c r="C21" s="144" t="str">
        <f>AA$43</f>
        <v/>
      </c>
      <c r="D21" s="109" t="str">
        <f>V!Q21</f>
        <v>5 / A</v>
      </c>
      <c r="E21" s="43">
        <v>20</v>
      </c>
      <c r="F21" s="73">
        <f>V!L21</f>
        <v>38</v>
      </c>
      <c r="G21" s="250" t="str">
        <f ca="1">IF($D$1=3,TS!G21,IF($D$1=4,TS!J21,IF($D$1=5,TS!M21,IF($D$1=6,TS!P21,IF($D$1=7,TS!S21,IF($D$1=8,TS!V21,IF($D$1=9,TS!Y21,IF($D$1=10,TS!AB21,""))))))))&amp;IF($D$1=11,TS!AE21,IF($D$1=12,TS!AH21,IF($D$1=13,TS!AK21,IF($D$1=14,TS!AN21,IF($D$1=15,TS!AQ21,IF($D$1=16,TS!AT21,IF($D$1=17,TS!AW21,"")))))))&amp;IF($D$1=18,TS!AZ21,IF($D$1=19,TS!BC21,IF($D$1=20,TS!BF21,IF($D$1=21,TS!BI21,IF($D$1=22,TS!BL21,IF($D$1=23,TS!BO21,""))))))&amp;IF($D$1=24,TS!BR21,IF($D$1=25,TS!BU21,IF($D$1=26,TS!BX21,IF($D$1=27,TS!CA21,IF($D$1=28,TS!CD21,IF($D$1=29,TS!CG21,IF($D$1=1,TS!A21,IF($D$1=2,TS!D21,""))))))))&amp;IF($D$1=30,TS!CJ21,IF($D$1=31,TS!CM21,IF($D$1=32,TS!CP21,IF($D$1=33,TS!CS21,IF($D$1=34,TS!CV21,IF($D$1=35,TS!CY21,IF($D$1=36,TS!DB21,IF($D$1=37,TS!DE21,""))))))))&amp;IF($D$1=38,TS!DH21,IF($D$1=39,TS!DK21,IF($D$1=40,TS!DN21,"")))</f>
        <v>19</v>
      </c>
      <c r="H21" s="250" t="str">
        <f ca="1">IF($D$1=3,TS!H21,IF($D$1=4,TS!K21,IF($D$1=5,TS!N21,IF($D$1=6,TS!Q21,IF($D$1=7,TS!T21,IF($D$1=8,TS!W21,IF($D$1=9,TS!Z21,IF($D$1=10,TS!AC21,""))))))))&amp;IF($D$1=11,TS!AF21,IF($D$1=12,TS!AI21,IF($D$1=13,TS!AL21,IF($D$1=14,TS!AO21,IF($D$1=15,TS!AR21,IF($D$1=16,TS!AU21,IF($D$1=17,TS!AX21,"")))))))&amp;IF($D$1=18,TS!BA21,IF($D$1=19,TS!BD21,IF($D$1=20,TS!BG21,IF($D$1=21,TS!BJ21,IF($D$1=22,TS!BM21,IF($D$1=23,TS!BP21,""))))))&amp;IF($D$1=24,TS!BS21,IF($D$1=25,TS!BV21,IF($D$1=26,TS!BY21,IF($D$1=27,TS!CB21,IF($D$1=28,TS!CE21,IF($D$1=29,TS!CH21,IF($D$1=1,TS!B21,IF($D$1=2,TS!E21,""))))))))&amp;IF($D$1=30,TS!CK21,IF($D$1=31,TS!CN21,IF($D$1=32,TS!CQ21,IF($D$1=33,TS!CT21,IF($D$1=34,TS!CW21,IF($D$1=35,TS!CZ21,IF($D$1=36,TS!DC21,IF($D$1=37,TS!DF21,""))))))))&amp;IF($D$1=38,TS!DI21,IF($D$1=39,TS!DL21,IF($D$1=40,TS!DO21,"")))</f>
        <v>612</v>
      </c>
      <c r="I21" s="251" t="str">
        <f ca="1">IF($D$1=3,TS!I21,IF($D$1=4,TS!L21,IF($D$1=5,TS!O21,IF($D$1=6,TS!R21,IF($D$1=7,TS!U21,IF($D$1=8,TS!X21,IF($D$1=9,TS!AA21,IF($D$1=10,TS!AD21,""))))))))&amp;IF($D$1=11,TS!AG21,IF($D$1=12,TS!AJ21,IF($D$1=13,TS!AM21,IF($D$1=14,TS!AP21,IF($D$1=15,TS!AS21,IF($D$1=16,TS!AV21,IF($D$1=17,TS!AY21,"")))))))&amp;IF($D$1=18,TS!BB21,IF($D$1=19,TS!BE21,IF($D$1=20,TS!BH21,IF($D$1=21,TS!BK21,IF($D$1=22,TS!BN21,IF($D$1=23,TS!BQ21,""))))))&amp;IF($D$1=24,TS!BT21,IF($D$1=25,TS!BW21,IF($D$1=26,TS!BZ21,IF($D$1=27,TS!CC21,IF($D$1=28,TS!CF21,IF($D$1=29,TS!CI21,IF($D$1=1,TS!C21,IF($D$1=2,TS!F21,""))))))))&amp;IF($D$1=30,TS!CL21,IF($D$1=31,TS!CO21,IF($D$1=32,TS!CR21,IF($D$1=33,TS!CU21,IF($D$1=34,TS!CX21,IF($D$1=35,TS!DA21,IF($D$1=36,TS!DD21,IF($D$1=37,TS!DG21,""))))))))&amp;IF($D$1=38,TS!DJ21,IF($D$1=39,TS!DM21,IF($D$1=40,TS!DP21,"")))</f>
        <v>TAKDİR/TEŞEKKÜR SONUÇ LİSTESİ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249">
        <f t="shared" ca="1" si="0"/>
        <v>0</v>
      </c>
      <c r="AE21" s="94" t="str">
        <f t="shared" ca="1" si="1"/>
        <v/>
      </c>
      <c r="AH21" s="77">
        <v>16</v>
      </c>
      <c r="AI21" s="48" t="str">
        <f t="shared" si="2"/>
        <v/>
      </c>
      <c r="AJ21" s="48" t="str">
        <f t="shared" si="3"/>
        <v/>
      </c>
      <c r="AK21" s="48" t="str">
        <f t="shared" si="4"/>
        <v/>
      </c>
      <c r="AL21" s="49" t="str">
        <f t="shared" si="5"/>
        <v/>
      </c>
      <c r="AM21" s="49" t="str">
        <f t="shared" si="6"/>
        <v/>
      </c>
    </row>
    <row r="22" spans="1:39" ht="18" customHeight="1" x14ac:dyDescent="0.15">
      <c r="A22" s="146" t="s">
        <v>29</v>
      </c>
      <c r="B22" s="141"/>
      <c r="C22" s="144" t="str">
        <f>AB$43</f>
        <v/>
      </c>
      <c r="D22" s="109" t="str">
        <f>V!Q22</f>
        <v>5 / B</v>
      </c>
      <c r="E22" s="43">
        <v>21</v>
      </c>
      <c r="F22" s="73">
        <f>V!L22</f>
        <v>33</v>
      </c>
      <c r="G22" s="250" t="str">
        <f ca="1">IF($D$1=3,TS!G22,IF($D$1=4,TS!J22,IF($D$1=5,TS!M22,IF($D$1=6,TS!P22,IF($D$1=7,TS!S22,IF($D$1=8,TS!V22,IF($D$1=9,TS!Y22,IF($D$1=10,TS!AB22,""))))))))&amp;IF($D$1=11,TS!AE22,IF($D$1=12,TS!AH22,IF($D$1=13,TS!AK22,IF($D$1=14,TS!AN22,IF($D$1=15,TS!AQ22,IF($D$1=16,TS!AT22,IF($D$1=17,TS!AW22,"")))))))&amp;IF($D$1=18,TS!AZ22,IF($D$1=19,TS!BC22,IF($D$1=20,TS!BF22,IF($D$1=21,TS!BI22,IF($D$1=22,TS!BL22,IF($D$1=23,TS!BO22,""))))))&amp;IF($D$1=24,TS!BR22,IF($D$1=25,TS!BU22,IF($D$1=26,TS!BX22,IF($D$1=27,TS!CA22,IF($D$1=28,TS!CD22,IF($D$1=29,TS!CG22,IF($D$1=1,TS!A22,IF($D$1=2,TS!D22,""))))))))&amp;IF($D$1=30,TS!CJ22,IF($D$1=31,TS!CM22,IF($D$1=32,TS!CP22,IF($D$1=33,TS!CS22,IF($D$1=34,TS!CV22,IF($D$1=35,TS!CY22,IF($D$1=36,TS!DB22,IF($D$1=37,TS!DE22,""))))))))&amp;IF($D$1=38,TS!DH22,IF($D$1=39,TS!DK22,IF($D$1=40,TS!DN22,"")))</f>
        <v>20</v>
      </c>
      <c r="H22" s="250" t="str">
        <f ca="1">IF($D$1=3,TS!H22,IF($D$1=4,TS!K22,IF($D$1=5,TS!N22,IF($D$1=6,TS!Q22,IF($D$1=7,TS!T22,IF($D$1=8,TS!W22,IF($D$1=9,TS!Z22,IF($D$1=10,TS!AC22,""))))))))&amp;IF($D$1=11,TS!AF22,IF($D$1=12,TS!AI22,IF($D$1=13,TS!AL22,IF($D$1=14,TS!AO22,IF($D$1=15,TS!AR22,IF($D$1=16,TS!AU22,IF($D$1=17,TS!AX22,"")))))))&amp;IF($D$1=18,TS!BA22,IF($D$1=19,TS!BD22,IF($D$1=20,TS!BG22,IF($D$1=21,TS!BJ22,IF($D$1=22,TS!BM22,IF($D$1=23,TS!BP22,""))))))&amp;IF($D$1=24,TS!BS22,IF($D$1=25,TS!BV22,IF($D$1=26,TS!BY22,IF($D$1=27,TS!CB22,IF($D$1=28,TS!CE22,IF($D$1=29,TS!CH22,IF($D$1=1,TS!B22,IF($D$1=2,TS!E22,""))))))))&amp;IF($D$1=30,TS!CK22,IF($D$1=31,TS!CN22,IF($D$1=32,TS!CQ22,IF($D$1=33,TS!CT22,IF($D$1=34,TS!CW22,IF($D$1=35,TS!CZ22,IF($D$1=36,TS!DC22,IF($D$1=37,TS!DF22,""))))))))&amp;IF($D$1=38,TS!DI22,IF($D$1=39,TS!DL22,IF($D$1=40,TS!DO22,"")))</f>
        <v>632</v>
      </c>
      <c r="I22" s="251" t="str">
        <f ca="1">IF($D$1=3,TS!I22,IF($D$1=4,TS!L22,IF($D$1=5,TS!O22,IF($D$1=6,TS!R22,IF($D$1=7,TS!U22,IF($D$1=8,TS!X22,IF($D$1=9,TS!AA22,IF($D$1=10,TS!AD22,""))))))))&amp;IF($D$1=11,TS!AG22,IF($D$1=12,TS!AJ22,IF($D$1=13,TS!AM22,IF($D$1=14,TS!AP22,IF($D$1=15,TS!AS22,IF($D$1=16,TS!AV22,IF($D$1=17,TS!AY22,"")))))))&amp;IF($D$1=18,TS!BB22,IF($D$1=19,TS!BE22,IF($D$1=20,TS!BH22,IF($D$1=21,TS!BK22,IF($D$1=22,TS!BN22,IF($D$1=23,TS!BQ22,""))))))&amp;IF($D$1=24,TS!BT22,IF($D$1=25,TS!BW22,IF($D$1=26,TS!BZ22,IF($D$1=27,TS!CC22,IF($D$1=28,TS!CF22,IF($D$1=29,TS!CI22,IF($D$1=1,TS!C22,IF($D$1=2,TS!F22,""))))))))&amp;IF($D$1=30,TS!CL22,IF($D$1=31,TS!CO22,IF($D$1=32,TS!CR22,IF($D$1=33,TS!CU22,IF($D$1=34,TS!CX22,IF($D$1=35,TS!DA22,IF($D$1=36,TS!DD22,IF($D$1=37,TS!DG22,""))))))))&amp;IF($D$1=38,TS!DJ22,IF($D$1=39,TS!DM22,IF($D$1=40,TS!DP22,"")))</f>
        <v>TAKDİR/TEŞEKKÜR SONUÇ LİSTESİ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249">
        <f t="shared" ca="1" si="0"/>
        <v>0</v>
      </c>
      <c r="AE22" s="94" t="str">
        <f t="shared" ca="1" si="1"/>
        <v/>
      </c>
      <c r="AH22" s="77">
        <v>17</v>
      </c>
      <c r="AI22" s="48" t="str">
        <f t="shared" si="2"/>
        <v/>
      </c>
      <c r="AJ22" s="48" t="str">
        <f t="shared" si="3"/>
        <v/>
      </c>
      <c r="AK22" s="48" t="str">
        <f t="shared" si="4"/>
        <v/>
      </c>
      <c r="AL22" s="49" t="str">
        <f t="shared" si="5"/>
        <v/>
      </c>
      <c r="AM22" s="49" t="str">
        <f t="shared" si="6"/>
        <v/>
      </c>
    </row>
    <row r="23" spans="1:39" ht="18" customHeight="1" x14ac:dyDescent="0.15">
      <c r="A23" s="145" t="s">
        <v>30</v>
      </c>
      <c r="B23" s="141"/>
      <c r="C23" s="144" t="str">
        <f>AC$43</f>
        <v/>
      </c>
      <c r="D23" s="109" t="str">
        <f>V!Q23</f>
        <v>5 / C</v>
      </c>
      <c r="E23" s="43">
        <v>22</v>
      </c>
      <c r="F23" s="73">
        <f>V!L23</f>
        <v>34</v>
      </c>
      <c r="G23" s="250" t="str">
        <f ca="1">IF($D$1=3,TS!G23,IF($D$1=4,TS!J23,IF($D$1=5,TS!M23,IF($D$1=6,TS!P23,IF($D$1=7,TS!S23,IF($D$1=8,TS!V23,IF($D$1=9,TS!Y23,IF($D$1=10,TS!AB23,""))))))))&amp;IF($D$1=11,TS!AE23,IF($D$1=12,TS!AH23,IF($D$1=13,TS!AK23,IF($D$1=14,TS!AN23,IF($D$1=15,TS!AQ23,IF($D$1=16,TS!AT23,IF($D$1=17,TS!AW23,"")))))))&amp;IF($D$1=18,TS!AZ23,IF($D$1=19,TS!BC23,IF($D$1=20,TS!BF23,IF($D$1=21,TS!BI23,IF($D$1=22,TS!BL23,IF($D$1=23,TS!BO23,""))))))&amp;IF($D$1=24,TS!BR23,IF($D$1=25,TS!BU23,IF($D$1=26,TS!BX23,IF($D$1=27,TS!CA23,IF($D$1=28,TS!CD23,IF($D$1=29,TS!CG23,IF($D$1=1,TS!A23,IF($D$1=2,TS!D23,""))))))))&amp;IF($D$1=30,TS!CJ23,IF($D$1=31,TS!CM23,IF($D$1=32,TS!CP23,IF($D$1=33,TS!CS23,IF($D$1=34,TS!CV23,IF($D$1=35,TS!CY23,IF($D$1=36,TS!DB23,IF($D$1=37,TS!DE23,""))))))))&amp;IF($D$1=38,TS!DH23,IF($D$1=39,TS!DK23,IF($D$1=40,TS!DN23,"")))</f>
        <v>21</v>
      </c>
      <c r="H23" s="250" t="str">
        <f ca="1">IF($D$1=3,TS!H23,IF($D$1=4,TS!K23,IF($D$1=5,TS!N23,IF($D$1=6,TS!Q23,IF($D$1=7,TS!T23,IF($D$1=8,TS!W23,IF($D$1=9,TS!Z23,IF($D$1=10,TS!AC23,""))))))))&amp;IF($D$1=11,TS!AF23,IF($D$1=12,TS!AI23,IF($D$1=13,TS!AL23,IF($D$1=14,TS!AO23,IF($D$1=15,TS!AR23,IF($D$1=16,TS!AU23,IF($D$1=17,TS!AX23,"")))))))&amp;IF($D$1=18,TS!BA23,IF($D$1=19,TS!BD23,IF($D$1=20,TS!BG23,IF($D$1=21,TS!BJ23,IF($D$1=22,TS!BM23,IF($D$1=23,TS!BP23,""))))))&amp;IF($D$1=24,TS!BS23,IF($D$1=25,TS!BV23,IF($D$1=26,TS!BY23,IF($D$1=27,TS!CB23,IF($D$1=28,TS!CE23,IF($D$1=29,TS!CH23,IF($D$1=1,TS!B23,IF($D$1=2,TS!E23,""))))))))&amp;IF($D$1=30,TS!CK23,IF($D$1=31,TS!CN23,IF($D$1=32,TS!CQ23,IF($D$1=33,TS!CT23,IF($D$1=34,TS!CW23,IF($D$1=35,TS!CZ23,IF($D$1=36,TS!DC23,IF($D$1=37,TS!DF23,""))))))))&amp;IF($D$1=38,TS!DI23,IF($D$1=39,TS!DL23,IF($D$1=40,TS!DO23,"")))</f>
        <v>668</v>
      </c>
      <c r="I23" s="251" t="str">
        <f ca="1">IF($D$1=3,TS!I23,IF($D$1=4,TS!L23,IF($D$1=5,TS!O23,IF($D$1=6,TS!R23,IF($D$1=7,TS!U23,IF($D$1=8,TS!X23,IF($D$1=9,TS!AA23,IF($D$1=10,TS!AD23,""))))))))&amp;IF($D$1=11,TS!AG23,IF($D$1=12,TS!AJ23,IF($D$1=13,TS!AM23,IF($D$1=14,TS!AP23,IF($D$1=15,TS!AS23,IF($D$1=16,TS!AV23,IF($D$1=17,TS!AY23,"")))))))&amp;IF($D$1=18,TS!BB23,IF($D$1=19,TS!BE23,IF($D$1=20,TS!BH23,IF($D$1=21,TS!BK23,IF($D$1=22,TS!BN23,IF($D$1=23,TS!BQ23,""))))))&amp;IF($D$1=24,TS!BT23,IF($D$1=25,TS!BW23,IF($D$1=26,TS!BZ23,IF($D$1=27,TS!CC23,IF($D$1=28,TS!CF23,IF($D$1=29,TS!CI23,IF($D$1=1,TS!C23,IF($D$1=2,TS!F23,""))))))))&amp;IF($D$1=30,TS!CL23,IF($D$1=31,TS!CO23,IF($D$1=32,TS!CR23,IF($D$1=33,TS!CU23,IF($D$1=34,TS!CX23,IF($D$1=35,TS!DA23,IF($D$1=36,TS!DD23,IF($D$1=37,TS!DG23,""))))))))&amp;IF($D$1=38,TS!DJ23,IF($D$1=39,TS!DM23,IF($D$1=40,TS!DP23,"")))</f>
        <v>TAKDİR/TEŞEKKÜR SONUÇ LİSTESİ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249">
        <f t="shared" ca="1" si="0"/>
        <v>0</v>
      </c>
      <c r="AE23" s="94" t="str">
        <f t="shared" ca="1" si="1"/>
        <v/>
      </c>
      <c r="AH23" s="77">
        <v>18</v>
      </c>
      <c r="AI23" s="48" t="str">
        <f t="shared" si="2"/>
        <v/>
      </c>
      <c r="AJ23" s="48" t="str">
        <f t="shared" si="3"/>
        <v/>
      </c>
      <c r="AK23" s="48" t="str">
        <f t="shared" si="4"/>
        <v/>
      </c>
      <c r="AL23" s="49" t="str">
        <f t="shared" si="5"/>
        <v/>
      </c>
      <c r="AM23" s="49" t="str">
        <f t="shared" si="6"/>
        <v/>
      </c>
    </row>
    <row r="24" spans="1:39" ht="18" customHeight="1" x14ac:dyDescent="0.15">
      <c r="B24" s="147" t="s">
        <v>52</v>
      </c>
      <c r="C24" s="142">
        <f ca="1">100*(IF($A$49=70,0,AK28)+AL28+AM28)/(AJ28+AK28+AL28+AM28)</f>
        <v>75</v>
      </c>
      <c r="D24" s="109" t="str">
        <f>V!Q24</f>
        <v>5 / D</v>
      </c>
      <c r="E24" s="43">
        <v>23</v>
      </c>
      <c r="F24" s="73">
        <f>V!L24</f>
        <v>38</v>
      </c>
      <c r="G24" s="250" t="str">
        <f ca="1">IF($D$1=3,TS!G24,IF($D$1=4,TS!J24,IF($D$1=5,TS!M24,IF($D$1=6,TS!P24,IF($D$1=7,TS!S24,IF($D$1=8,TS!V24,IF($D$1=9,TS!Y24,IF($D$1=10,TS!AB24,""))))))))&amp;IF($D$1=11,TS!AE24,IF($D$1=12,TS!AH24,IF($D$1=13,TS!AK24,IF($D$1=14,TS!AN24,IF($D$1=15,TS!AQ24,IF($D$1=16,TS!AT24,IF($D$1=17,TS!AW24,"")))))))&amp;IF($D$1=18,TS!AZ24,IF($D$1=19,TS!BC24,IF($D$1=20,TS!BF24,IF($D$1=21,TS!BI24,IF($D$1=22,TS!BL24,IF($D$1=23,TS!BO24,""))))))&amp;IF($D$1=24,TS!BR24,IF($D$1=25,TS!BU24,IF($D$1=26,TS!BX24,IF($D$1=27,TS!CA24,IF($D$1=28,TS!CD24,IF($D$1=29,TS!CG24,IF($D$1=1,TS!A24,IF($D$1=2,TS!D24,""))))))))&amp;IF($D$1=30,TS!CJ24,IF($D$1=31,TS!CM24,IF($D$1=32,TS!CP24,IF($D$1=33,TS!CS24,IF($D$1=34,TS!CV24,IF($D$1=35,TS!CY24,IF($D$1=36,TS!DB24,IF($D$1=37,TS!DE24,""))))))))&amp;IF($D$1=38,TS!DH24,IF($D$1=39,TS!DK24,IF($D$1=40,TS!DN24,"")))</f>
        <v>22</v>
      </c>
      <c r="H24" s="250" t="str">
        <f ca="1">IF($D$1=3,TS!H24,IF($D$1=4,TS!K24,IF($D$1=5,TS!N24,IF($D$1=6,TS!Q24,IF($D$1=7,TS!T24,IF($D$1=8,TS!W24,IF($D$1=9,TS!Z24,IF($D$1=10,TS!AC24,""))))))))&amp;IF($D$1=11,TS!AF24,IF($D$1=12,TS!AI24,IF($D$1=13,TS!AL24,IF($D$1=14,TS!AO24,IF($D$1=15,TS!AR24,IF($D$1=16,TS!AU24,IF($D$1=17,TS!AX24,"")))))))&amp;IF($D$1=18,TS!BA24,IF($D$1=19,TS!BD24,IF($D$1=20,TS!BG24,IF($D$1=21,TS!BJ24,IF($D$1=22,TS!BM24,IF($D$1=23,TS!BP24,""))))))&amp;IF($D$1=24,TS!BS24,IF($D$1=25,TS!BV24,IF($D$1=26,TS!BY24,IF($D$1=27,TS!CB24,IF($D$1=28,TS!CE24,IF($D$1=29,TS!CH24,IF($D$1=1,TS!B24,IF($D$1=2,TS!E24,""))))))))&amp;IF($D$1=30,TS!CK24,IF($D$1=31,TS!CN24,IF($D$1=32,TS!CQ24,IF($D$1=33,TS!CT24,IF($D$1=34,TS!CW24,IF($D$1=35,TS!CZ24,IF($D$1=36,TS!DC24,IF($D$1=37,TS!DF24,""))))))))&amp;IF($D$1=38,TS!DI24,IF($D$1=39,TS!DL24,IF($D$1=40,TS!DO24,"")))</f>
        <v>750</v>
      </c>
      <c r="I24" s="251" t="str">
        <f ca="1">IF($D$1=3,TS!I24,IF($D$1=4,TS!L24,IF($D$1=5,TS!O24,IF($D$1=6,TS!R24,IF($D$1=7,TS!U24,IF($D$1=8,TS!X24,IF($D$1=9,TS!AA24,IF($D$1=10,TS!AD24,""))))))))&amp;IF($D$1=11,TS!AG24,IF($D$1=12,TS!AJ24,IF($D$1=13,TS!AM24,IF($D$1=14,TS!AP24,IF($D$1=15,TS!AS24,IF($D$1=16,TS!AV24,IF($D$1=17,TS!AY24,"")))))))&amp;IF($D$1=18,TS!BB24,IF($D$1=19,TS!BE24,IF($D$1=20,TS!BH24,IF($D$1=21,TS!BK24,IF($D$1=22,TS!BN24,IF($D$1=23,TS!BQ24,""))))))&amp;IF($D$1=24,TS!BT24,IF($D$1=25,TS!BW24,IF($D$1=26,TS!BZ24,IF($D$1=27,TS!CC24,IF($D$1=28,TS!CF24,IF($D$1=29,TS!CI24,IF($D$1=1,TS!C24,IF($D$1=2,TS!F24,""))))))))&amp;IF($D$1=30,TS!CL24,IF($D$1=31,TS!CO24,IF($D$1=32,TS!CR24,IF($D$1=33,TS!CU24,IF($D$1=34,TS!CX24,IF($D$1=35,TS!DA24,IF($D$1=36,TS!DD24,IF($D$1=37,TS!DG24,""))))))))&amp;IF($D$1=38,TS!DJ24,IF($D$1=39,TS!DM24,IF($D$1=40,TS!DP24,"")))</f>
        <v>TAKDİR/TEŞEKKÜR SONUÇ LİSTESİ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249">
        <f t="shared" ca="1" si="0"/>
        <v>0</v>
      </c>
      <c r="AE24" s="94" t="str">
        <f t="shared" ca="1" si="1"/>
        <v/>
      </c>
      <c r="AH24" s="77">
        <v>19</v>
      </c>
      <c r="AI24" s="48" t="str">
        <f t="shared" si="2"/>
        <v/>
      </c>
      <c r="AJ24" s="48" t="str">
        <f t="shared" si="3"/>
        <v/>
      </c>
      <c r="AK24" s="48" t="str">
        <f t="shared" si="4"/>
        <v/>
      </c>
      <c r="AL24" s="49" t="str">
        <f t="shared" si="5"/>
        <v/>
      </c>
      <c r="AM24" s="49" t="str">
        <f t="shared" si="6"/>
        <v/>
      </c>
    </row>
    <row r="25" spans="1:39" ht="18" customHeight="1" x14ac:dyDescent="0.2">
      <c r="D25" s="109" t="str">
        <f>V!Q25</f>
        <v>5 / E</v>
      </c>
      <c r="E25" s="43">
        <v>24</v>
      </c>
      <c r="F25" s="73">
        <f>V!L25</f>
        <v>35</v>
      </c>
      <c r="G25" s="250" t="str">
        <f ca="1">IF($D$1=3,TS!G25,IF($D$1=4,TS!J25,IF($D$1=5,TS!M25,IF($D$1=6,TS!P25,IF($D$1=7,TS!S25,IF($D$1=8,TS!V25,IF($D$1=9,TS!Y25,IF($D$1=10,TS!AB25,""))))))))&amp;IF($D$1=11,TS!AE25,IF($D$1=12,TS!AH25,IF($D$1=13,TS!AK25,IF($D$1=14,TS!AN25,IF($D$1=15,TS!AQ25,IF($D$1=16,TS!AT25,IF($D$1=17,TS!AW25,"")))))))&amp;IF($D$1=18,TS!AZ25,IF($D$1=19,TS!BC25,IF($D$1=20,TS!BF25,IF($D$1=21,TS!BI25,IF($D$1=22,TS!BL25,IF($D$1=23,TS!BO25,""))))))&amp;IF($D$1=24,TS!BR25,IF($D$1=25,TS!BU25,IF($D$1=26,TS!BX25,IF($D$1=27,TS!CA25,IF($D$1=28,TS!CD25,IF($D$1=29,TS!CG25,IF($D$1=1,TS!A25,IF($D$1=2,TS!D25,""))))))))&amp;IF($D$1=30,TS!CJ25,IF($D$1=31,TS!CM25,IF($D$1=32,TS!CP25,IF($D$1=33,TS!CS25,IF($D$1=34,TS!CV25,IF($D$1=35,TS!CY25,IF($D$1=36,TS!DB25,IF($D$1=37,TS!DE25,""))))))))&amp;IF($D$1=38,TS!DH25,IF($D$1=39,TS!DK25,IF($D$1=40,TS!DN25,"")))</f>
        <v>23</v>
      </c>
      <c r="H25" s="250" t="str">
        <f ca="1">IF($D$1=3,TS!H25,IF($D$1=4,TS!K25,IF($D$1=5,TS!N25,IF($D$1=6,TS!Q25,IF($D$1=7,TS!T25,IF($D$1=8,TS!W25,IF($D$1=9,TS!Z25,IF($D$1=10,TS!AC25,""))))))))&amp;IF($D$1=11,TS!AF25,IF($D$1=12,TS!AI25,IF($D$1=13,TS!AL25,IF($D$1=14,TS!AO25,IF($D$1=15,TS!AR25,IF($D$1=16,TS!AU25,IF($D$1=17,TS!AX25,"")))))))&amp;IF($D$1=18,TS!BA25,IF($D$1=19,TS!BD25,IF($D$1=20,TS!BG25,IF($D$1=21,TS!BJ25,IF($D$1=22,TS!BM25,IF($D$1=23,TS!BP25,""))))))&amp;IF($D$1=24,TS!BS25,IF($D$1=25,TS!BV25,IF($D$1=26,TS!BY25,IF($D$1=27,TS!CB25,IF($D$1=28,TS!CE25,IF($D$1=29,TS!CH25,IF($D$1=1,TS!B25,IF($D$1=2,TS!E25,""))))))))&amp;IF($D$1=30,TS!CK25,IF($D$1=31,TS!CN25,IF($D$1=32,TS!CQ25,IF($D$1=33,TS!CT25,IF($D$1=34,TS!CW25,IF($D$1=35,TS!CZ25,IF($D$1=36,TS!DC25,IF($D$1=37,TS!DF25,""))))))))&amp;IF($D$1=38,TS!DI25,IF($D$1=39,TS!DL25,IF($D$1=40,TS!DO25,"")))</f>
        <v>761</v>
      </c>
      <c r="I25" s="251" t="str">
        <f ca="1">IF($D$1=3,TS!I25,IF($D$1=4,TS!L25,IF($D$1=5,TS!O25,IF($D$1=6,TS!R25,IF($D$1=7,TS!U25,IF($D$1=8,TS!X25,IF($D$1=9,TS!AA25,IF($D$1=10,TS!AD25,""))))))))&amp;IF($D$1=11,TS!AG25,IF($D$1=12,TS!AJ25,IF($D$1=13,TS!AM25,IF($D$1=14,TS!AP25,IF($D$1=15,TS!AS25,IF($D$1=16,TS!AV25,IF($D$1=17,TS!AY25,"")))))))&amp;IF($D$1=18,TS!BB25,IF($D$1=19,TS!BE25,IF($D$1=20,TS!BH25,IF($D$1=21,TS!BK25,IF($D$1=22,TS!BN25,IF($D$1=23,TS!BQ25,""))))))&amp;IF($D$1=24,TS!BT25,IF($D$1=25,TS!BW25,IF($D$1=26,TS!BZ25,IF($D$1=27,TS!CC25,IF($D$1=28,TS!CF25,IF($D$1=29,TS!CI25,IF($D$1=1,TS!C25,IF($D$1=2,TS!F25,""))))))))&amp;IF($D$1=30,TS!CL25,IF($D$1=31,TS!CO25,IF($D$1=32,TS!CR25,IF($D$1=33,TS!CU25,IF($D$1=34,TS!CX25,IF($D$1=35,TS!DA25,IF($D$1=36,TS!DD25,IF($D$1=37,TS!DG25,""))))))))&amp;IF($D$1=38,TS!DJ25,IF($D$1=39,TS!DM25,IF($D$1=40,TS!DP25,"")))</f>
        <v>TAKDİR/TEŞEKKÜR SONUÇ LİSTESİ</v>
      </c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249">
        <f t="shared" ca="1" si="0"/>
        <v>0</v>
      </c>
      <c r="AE25" s="94" t="str">
        <f t="shared" ca="1" si="1"/>
        <v/>
      </c>
      <c r="AH25" s="77">
        <v>20</v>
      </c>
      <c r="AI25" s="48" t="str">
        <f t="shared" si="2"/>
        <v/>
      </c>
      <c r="AJ25" s="48" t="str">
        <f t="shared" si="3"/>
        <v/>
      </c>
      <c r="AK25" s="48" t="str">
        <f t="shared" si="4"/>
        <v/>
      </c>
      <c r="AL25" s="49" t="str">
        <f t="shared" si="5"/>
        <v/>
      </c>
      <c r="AM25" s="49" t="str">
        <f t="shared" si="6"/>
        <v/>
      </c>
    </row>
    <row r="26" spans="1:39" ht="18" customHeight="1" x14ac:dyDescent="0.2">
      <c r="D26" s="109" t="str">
        <f>V!Q26</f>
        <v>5 / F</v>
      </c>
      <c r="E26" s="43">
        <v>25</v>
      </c>
      <c r="F26" s="73">
        <f>V!L26</f>
        <v>33</v>
      </c>
      <c r="G26" s="250" t="str">
        <f ca="1">IF($D$1=3,TS!G26,IF($D$1=4,TS!J26,IF($D$1=5,TS!M26,IF($D$1=6,TS!P26,IF($D$1=7,TS!S26,IF($D$1=8,TS!V26,IF($D$1=9,TS!Y26,IF($D$1=10,TS!AB26,""))))))))&amp;IF($D$1=11,TS!AE26,IF($D$1=12,TS!AH26,IF($D$1=13,TS!AK26,IF($D$1=14,TS!AN26,IF($D$1=15,TS!AQ26,IF($D$1=16,TS!AT26,IF($D$1=17,TS!AW26,"")))))))&amp;IF($D$1=18,TS!AZ26,IF($D$1=19,TS!BC26,IF($D$1=20,TS!BF26,IF($D$1=21,TS!BI26,IF($D$1=22,TS!BL26,IF($D$1=23,TS!BO26,""))))))&amp;IF($D$1=24,TS!BR26,IF($D$1=25,TS!BU26,IF($D$1=26,TS!BX26,IF($D$1=27,TS!CA26,IF($D$1=28,TS!CD26,IF($D$1=29,TS!CG26,IF($D$1=1,TS!A26,IF($D$1=2,TS!D26,""))))))))&amp;IF($D$1=30,TS!CJ26,IF($D$1=31,TS!CM26,IF($D$1=32,TS!CP26,IF($D$1=33,TS!CS26,IF($D$1=34,TS!CV26,IF($D$1=35,TS!CY26,IF($D$1=36,TS!DB26,IF($D$1=37,TS!DE26,""))))))))&amp;IF($D$1=38,TS!DH26,IF($D$1=39,TS!DK26,IF($D$1=40,TS!DN26,"")))</f>
        <v>24</v>
      </c>
      <c r="H26" s="250" t="str">
        <f ca="1">IF($D$1=3,TS!H26,IF($D$1=4,TS!K26,IF($D$1=5,TS!N26,IF($D$1=6,TS!Q26,IF($D$1=7,TS!T26,IF($D$1=8,TS!W26,IF($D$1=9,TS!Z26,IF($D$1=10,TS!AC26,""))))))))&amp;IF($D$1=11,TS!AF26,IF($D$1=12,TS!AI26,IF($D$1=13,TS!AL26,IF($D$1=14,TS!AO26,IF($D$1=15,TS!AR26,IF($D$1=16,TS!AU26,IF($D$1=17,TS!AX26,"")))))))&amp;IF($D$1=18,TS!BA26,IF($D$1=19,TS!BD26,IF($D$1=20,TS!BG26,IF($D$1=21,TS!BJ26,IF($D$1=22,TS!BM26,IF($D$1=23,TS!BP26,""))))))&amp;IF($D$1=24,TS!BS26,IF($D$1=25,TS!BV26,IF($D$1=26,TS!BY26,IF($D$1=27,TS!CB26,IF($D$1=28,TS!CE26,IF($D$1=29,TS!CH26,IF($D$1=1,TS!B26,IF($D$1=2,TS!E26,""))))))))&amp;IF($D$1=30,TS!CK26,IF($D$1=31,TS!CN26,IF($D$1=32,TS!CQ26,IF($D$1=33,TS!CT26,IF($D$1=34,TS!CW26,IF($D$1=35,TS!CZ26,IF($D$1=36,TS!DC26,IF($D$1=37,TS!DF26,""))))))))&amp;IF($D$1=38,TS!DI26,IF($D$1=39,TS!DL26,IF($D$1=40,TS!DO26,"")))</f>
        <v>792</v>
      </c>
      <c r="I26" s="251" t="str">
        <f ca="1">IF($D$1=3,TS!I26,IF($D$1=4,TS!L26,IF($D$1=5,TS!O26,IF($D$1=6,TS!R26,IF($D$1=7,TS!U26,IF($D$1=8,TS!X26,IF($D$1=9,TS!AA26,IF($D$1=10,TS!AD26,""))))))))&amp;IF($D$1=11,TS!AG26,IF($D$1=12,TS!AJ26,IF($D$1=13,TS!AM26,IF($D$1=14,TS!AP26,IF($D$1=15,TS!AS26,IF($D$1=16,TS!AV26,IF($D$1=17,TS!AY26,"")))))))&amp;IF($D$1=18,TS!BB26,IF($D$1=19,TS!BE26,IF($D$1=20,TS!BH26,IF($D$1=21,TS!BK26,IF($D$1=22,TS!BN26,IF($D$1=23,TS!BQ26,""))))))&amp;IF($D$1=24,TS!BT26,IF($D$1=25,TS!BW26,IF($D$1=26,TS!BZ26,IF($D$1=27,TS!CC26,IF($D$1=28,TS!CF26,IF($D$1=29,TS!CI26,IF($D$1=1,TS!C26,IF($D$1=2,TS!F26,""))))))))&amp;IF($D$1=30,TS!CL26,IF($D$1=31,TS!CO26,IF($D$1=32,TS!CR26,IF($D$1=33,TS!CU26,IF($D$1=34,TS!CX26,IF($D$1=35,TS!DA26,IF($D$1=36,TS!DD26,IF($D$1=37,TS!DG26,""))))))))&amp;IF($D$1=38,TS!DJ26,IF($D$1=39,TS!DM26,IF($D$1=40,TS!DP26,"")))</f>
        <v>TAKDİR/TEŞEKKÜR SONUÇ LİSTESİ</v>
      </c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249">
        <f t="shared" ca="1" si="0"/>
        <v>0</v>
      </c>
      <c r="AE26" s="94" t="str">
        <f t="shared" ca="1" si="1"/>
        <v/>
      </c>
    </row>
    <row r="27" spans="1:39" ht="18" customHeight="1" x14ac:dyDescent="0.2">
      <c r="D27" s="109" t="str">
        <f>V!Q27</f>
        <v>5 / G</v>
      </c>
      <c r="E27" s="43">
        <v>26</v>
      </c>
      <c r="F27" s="73">
        <f>V!L27</f>
        <v>33</v>
      </c>
      <c r="G27" s="250" t="str">
        <f ca="1">IF($D$1=3,TS!G27,IF($D$1=4,TS!J27,IF($D$1=5,TS!M27,IF($D$1=6,TS!P27,IF($D$1=7,TS!S27,IF($D$1=8,TS!V27,IF($D$1=9,TS!Y27,IF($D$1=10,TS!AB27,""))))))))&amp;IF($D$1=11,TS!AE27,IF($D$1=12,TS!AH27,IF($D$1=13,TS!AK27,IF($D$1=14,TS!AN27,IF($D$1=15,TS!AQ27,IF($D$1=16,TS!AT27,IF($D$1=17,TS!AW27,"")))))))&amp;IF($D$1=18,TS!AZ27,IF($D$1=19,TS!BC27,IF($D$1=20,TS!BF27,IF($D$1=21,TS!BI27,IF($D$1=22,TS!BL27,IF($D$1=23,TS!BO27,""))))))&amp;IF($D$1=24,TS!BR27,IF($D$1=25,TS!BU27,IF($D$1=26,TS!BX27,IF($D$1=27,TS!CA27,IF($D$1=28,TS!CD27,IF($D$1=29,TS!CG27,IF($D$1=1,TS!A27,IF($D$1=2,TS!D27,""))))))))&amp;IF($D$1=30,TS!CJ27,IF($D$1=31,TS!CM27,IF($D$1=32,TS!CP27,IF($D$1=33,TS!CS27,IF($D$1=34,TS!CV27,IF($D$1=35,TS!CY27,IF($D$1=36,TS!DB27,IF($D$1=37,TS!DE27,""))))))))&amp;IF($D$1=38,TS!DH27,IF($D$1=39,TS!DK27,IF($D$1=40,TS!DN27,"")))</f>
        <v/>
      </c>
      <c r="H27" s="250" t="str">
        <f ca="1">IF($D$1=3,TS!H27,IF($D$1=4,TS!K27,IF($D$1=5,TS!N27,IF($D$1=6,TS!Q27,IF($D$1=7,TS!T27,IF($D$1=8,TS!W27,IF($D$1=9,TS!Z27,IF($D$1=10,TS!AC27,""))))))))&amp;IF($D$1=11,TS!AF27,IF($D$1=12,TS!AI27,IF($D$1=13,TS!AL27,IF($D$1=14,TS!AO27,IF($D$1=15,TS!AR27,IF($D$1=16,TS!AU27,IF($D$1=17,TS!AX27,"")))))))&amp;IF($D$1=18,TS!BA27,IF($D$1=19,TS!BD27,IF($D$1=20,TS!BG27,IF($D$1=21,TS!BJ27,IF($D$1=22,TS!BM27,IF($D$1=23,TS!BP27,""))))))&amp;IF($D$1=24,TS!BS27,IF($D$1=25,TS!BV27,IF($D$1=26,TS!BY27,IF($D$1=27,TS!CB27,IF($D$1=28,TS!CE27,IF($D$1=29,TS!CH27,IF($D$1=1,TS!B27,IF($D$1=2,TS!E27,""))))))))&amp;IF($D$1=30,TS!CK27,IF($D$1=31,TS!CN27,IF($D$1=32,TS!CQ27,IF($D$1=33,TS!CT27,IF($D$1=34,TS!CW27,IF($D$1=35,TS!CZ27,IF($D$1=36,TS!DC27,IF($D$1=37,TS!DF27,""))))))))&amp;IF($D$1=38,TS!DI27,IF($D$1=39,TS!DL27,IF($D$1=40,TS!DO27,"")))</f>
        <v/>
      </c>
      <c r="I27" s="251" t="str">
        <f ca="1">IF($D$1=3,TS!I27,IF($D$1=4,TS!L27,IF($D$1=5,TS!O27,IF($D$1=6,TS!R27,IF($D$1=7,TS!U27,IF($D$1=8,TS!X27,IF($D$1=9,TS!AA27,IF($D$1=10,TS!AD27,""))))))))&amp;IF($D$1=11,TS!AG27,IF($D$1=12,TS!AJ27,IF($D$1=13,TS!AM27,IF($D$1=14,TS!AP27,IF($D$1=15,TS!AS27,IF($D$1=16,TS!AV27,IF($D$1=17,TS!AY27,"")))))))&amp;IF($D$1=18,TS!BB27,IF($D$1=19,TS!BE27,IF($D$1=20,TS!BH27,IF($D$1=21,TS!BK27,IF($D$1=22,TS!BN27,IF($D$1=23,TS!BQ27,""))))))&amp;IF($D$1=24,TS!BT27,IF($D$1=25,TS!BW27,IF($D$1=26,TS!BZ27,IF($D$1=27,TS!CC27,IF($D$1=28,TS!CF27,IF($D$1=29,TS!CI27,IF($D$1=1,TS!C27,IF($D$1=2,TS!F27,""))))))))&amp;IF($D$1=30,TS!CL27,IF($D$1=31,TS!CO27,IF($D$1=32,TS!CR27,IF($D$1=33,TS!CU27,IF($D$1=34,TS!CX27,IF($D$1=35,TS!DA27,IF($D$1=36,TS!DD27,IF($D$1=37,TS!DG27,""))))))))&amp;IF($D$1=38,TS!DJ27,IF($D$1=39,TS!DM27,IF($D$1=40,TS!DP27,"")))</f>
        <v/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249" t="str">
        <f t="shared" ca="1" si="0"/>
        <v/>
      </c>
      <c r="AE27" s="94" t="str">
        <f t="shared" ca="1" si="1"/>
        <v/>
      </c>
      <c r="AJ27" s="95" t="s">
        <v>44</v>
      </c>
      <c r="AK27" s="95" t="s">
        <v>45</v>
      </c>
      <c r="AL27" s="95" t="s">
        <v>46</v>
      </c>
      <c r="AM27" s="95" t="s">
        <v>47</v>
      </c>
    </row>
    <row r="28" spans="1:39" ht="18" customHeight="1" x14ac:dyDescent="0.2">
      <c r="D28" s="109" t="str">
        <f>V!Q28</f>
        <v>5 / H</v>
      </c>
      <c r="E28" s="43">
        <v>27</v>
      </c>
      <c r="F28" s="73">
        <f>V!L28</f>
        <v>37</v>
      </c>
      <c r="G28" s="250" t="str">
        <f ca="1">IF($D$1=3,TS!G28,IF($D$1=4,TS!J28,IF($D$1=5,TS!M28,IF($D$1=6,TS!P28,IF($D$1=7,TS!S28,IF($D$1=8,TS!V28,IF($D$1=9,TS!Y28,IF($D$1=10,TS!AB28,""))))))))&amp;IF($D$1=11,TS!AE28,IF($D$1=12,TS!AH28,IF($D$1=13,TS!AK28,IF($D$1=14,TS!AN28,IF($D$1=15,TS!AQ28,IF($D$1=16,TS!AT28,IF($D$1=17,TS!AW28,"")))))))&amp;IF($D$1=18,TS!AZ28,IF($D$1=19,TS!BC28,IF($D$1=20,TS!BF28,IF($D$1=21,TS!BI28,IF($D$1=22,TS!BL28,IF($D$1=23,TS!BO28,""))))))&amp;IF($D$1=24,TS!BR28,IF($D$1=25,TS!BU28,IF($D$1=26,TS!BX28,IF($D$1=27,TS!CA28,IF($D$1=28,TS!CD28,IF($D$1=29,TS!CG28,IF($D$1=1,TS!A28,IF($D$1=2,TS!D28,""))))))))&amp;IF($D$1=30,TS!CJ28,IF($D$1=31,TS!CM28,IF($D$1=32,TS!CP28,IF($D$1=33,TS!CS28,IF($D$1=34,TS!CV28,IF($D$1=35,TS!CY28,IF($D$1=36,TS!DB28,IF($D$1=37,TS!DE28,""))))))))&amp;IF($D$1=38,TS!DH28,IF($D$1=39,TS!DK28,IF($D$1=40,TS!DN28,"")))</f>
        <v/>
      </c>
      <c r="H28" s="250" t="str">
        <f ca="1">IF($D$1=3,TS!H28,IF($D$1=4,TS!K28,IF($D$1=5,TS!N28,IF($D$1=6,TS!Q28,IF($D$1=7,TS!T28,IF($D$1=8,TS!W28,IF($D$1=9,TS!Z28,IF($D$1=10,TS!AC28,""))))))))&amp;IF($D$1=11,TS!AF28,IF($D$1=12,TS!AI28,IF($D$1=13,TS!AL28,IF($D$1=14,TS!AO28,IF($D$1=15,TS!AR28,IF($D$1=16,TS!AU28,IF($D$1=17,TS!AX28,"")))))))&amp;IF($D$1=18,TS!BA28,IF($D$1=19,TS!BD28,IF($D$1=20,TS!BG28,IF($D$1=21,TS!BJ28,IF($D$1=22,TS!BM28,IF($D$1=23,TS!BP28,""))))))&amp;IF($D$1=24,TS!BS28,IF($D$1=25,TS!BV28,IF($D$1=26,TS!BY28,IF($D$1=27,TS!CB28,IF($D$1=28,TS!CE28,IF($D$1=29,TS!CH28,IF($D$1=1,TS!B28,IF($D$1=2,TS!E28,""))))))))&amp;IF($D$1=30,TS!CK28,IF($D$1=31,TS!CN28,IF($D$1=32,TS!CQ28,IF($D$1=33,TS!CT28,IF($D$1=34,TS!CW28,IF($D$1=35,TS!CZ28,IF($D$1=36,TS!DC28,IF($D$1=37,TS!DF28,""))))))))&amp;IF($D$1=38,TS!DI28,IF($D$1=39,TS!DL28,IF($D$1=40,TS!DO28,"")))</f>
        <v/>
      </c>
      <c r="I28" s="251" t="str">
        <f ca="1">IF($D$1=3,TS!I28,IF($D$1=4,TS!L28,IF($D$1=5,TS!O28,IF($D$1=6,TS!R28,IF($D$1=7,TS!U28,IF($D$1=8,TS!X28,IF($D$1=9,TS!AA28,IF($D$1=10,TS!AD28,""))))))))&amp;IF($D$1=11,TS!AG28,IF($D$1=12,TS!AJ28,IF($D$1=13,TS!AM28,IF($D$1=14,TS!AP28,IF($D$1=15,TS!AS28,IF($D$1=16,TS!AV28,IF($D$1=17,TS!AY28,"")))))))&amp;IF($D$1=18,TS!BB28,IF($D$1=19,TS!BE28,IF($D$1=20,TS!BH28,IF($D$1=21,TS!BK28,IF($D$1=22,TS!BN28,IF($D$1=23,TS!BQ28,""))))))&amp;IF($D$1=24,TS!BT28,IF($D$1=25,TS!BW28,IF($D$1=26,TS!BZ28,IF($D$1=27,TS!CC28,IF($D$1=28,TS!CF28,IF($D$1=29,TS!CI28,IF($D$1=1,TS!C28,IF($D$1=2,TS!F28,""))))))))&amp;IF($D$1=30,TS!CL28,IF($D$1=31,TS!CO28,IF($D$1=32,TS!CR28,IF($D$1=33,TS!CU28,IF($D$1=34,TS!CX28,IF($D$1=35,TS!DA28,IF($D$1=36,TS!DD28,IF($D$1=37,TS!DG28,""))))))))&amp;IF($D$1=38,TS!DJ28,IF($D$1=39,TS!DM28,IF($D$1=40,TS!DP28,"")))</f>
        <v/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249" t="str">
        <f t="shared" ca="1" si="0"/>
        <v/>
      </c>
      <c r="AE28" s="94" t="str">
        <f t="shared" ca="1" si="1"/>
        <v/>
      </c>
      <c r="AI28" s="78" t="s">
        <v>48</v>
      </c>
      <c r="AJ28" s="96">
        <f ca="1">COUNTIF($AE$3:$AE$42,"D")</f>
        <v>1</v>
      </c>
      <c r="AK28" s="96">
        <f ca="1">COUNTIF($AE$3:$AE$42,"C")</f>
        <v>1</v>
      </c>
      <c r="AL28" s="96">
        <f ca="1">COUNTIF($AE$3:$AE$42,"B")</f>
        <v>1</v>
      </c>
      <c r="AM28" s="96">
        <f ca="1">COUNTIF($AE$3:$AE$42,"A")</f>
        <v>1</v>
      </c>
    </row>
    <row r="29" spans="1:39" ht="18" customHeight="1" x14ac:dyDescent="0.2">
      <c r="D29" s="109">
        <f>V!Q29</f>
        <v>0</v>
      </c>
      <c r="E29" s="58">
        <v>28</v>
      </c>
      <c r="F29" s="73">
        <f>V!L29</f>
        <v>0</v>
      </c>
      <c r="G29" s="250" t="str">
        <f ca="1">IF($D$1=3,TS!G29,IF($D$1=4,TS!J29,IF($D$1=5,TS!M29,IF($D$1=6,TS!P29,IF($D$1=7,TS!S29,IF($D$1=8,TS!V29,IF($D$1=9,TS!Y29,IF($D$1=10,TS!AB29,""))))))))&amp;IF($D$1=11,TS!AE29,IF($D$1=12,TS!AH29,IF($D$1=13,TS!AK29,IF($D$1=14,TS!AN29,IF($D$1=15,TS!AQ29,IF($D$1=16,TS!AT29,IF($D$1=17,TS!AW29,"")))))))&amp;IF($D$1=18,TS!AZ29,IF($D$1=19,TS!BC29,IF($D$1=20,TS!BF29,IF($D$1=21,TS!BI29,IF($D$1=22,TS!BL29,IF($D$1=23,TS!BO29,""))))))&amp;IF($D$1=24,TS!BR29,IF($D$1=25,TS!BU29,IF($D$1=26,TS!BX29,IF($D$1=27,TS!CA29,IF($D$1=28,TS!CD29,IF($D$1=29,TS!CG29,IF($D$1=1,TS!A29,IF($D$1=2,TS!D29,""))))))))&amp;IF($D$1=30,TS!CJ29,IF($D$1=31,TS!CM29,IF($D$1=32,TS!CP29,IF($D$1=33,TS!CS29,IF($D$1=34,TS!CV29,IF($D$1=35,TS!CY29,IF($D$1=36,TS!DB29,IF($D$1=37,TS!DE29,""))))))))&amp;IF($D$1=38,TS!DH29,IF($D$1=39,TS!DK29,IF($D$1=40,TS!DN29,"")))</f>
        <v/>
      </c>
      <c r="H29" s="250" t="str">
        <f ca="1">IF($D$1=3,TS!H29,IF($D$1=4,TS!K29,IF($D$1=5,TS!N29,IF($D$1=6,TS!Q29,IF($D$1=7,TS!T29,IF($D$1=8,TS!W29,IF($D$1=9,TS!Z29,IF($D$1=10,TS!AC29,""))))))))&amp;IF($D$1=11,TS!AF29,IF($D$1=12,TS!AI29,IF($D$1=13,TS!AL29,IF($D$1=14,TS!AO29,IF($D$1=15,TS!AR29,IF($D$1=16,TS!AU29,IF($D$1=17,TS!AX29,"")))))))&amp;IF($D$1=18,TS!BA29,IF($D$1=19,TS!BD29,IF($D$1=20,TS!BG29,IF($D$1=21,TS!BJ29,IF($D$1=22,TS!BM29,IF($D$1=23,TS!BP29,""))))))&amp;IF($D$1=24,TS!BS29,IF($D$1=25,TS!BV29,IF($D$1=26,TS!BY29,IF($D$1=27,TS!CB29,IF($D$1=28,TS!CE29,IF($D$1=29,TS!CH29,IF($D$1=1,TS!B29,IF($D$1=2,TS!E29,""))))))))&amp;IF($D$1=30,TS!CK29,IF($D$1=31,TS!CN29,IF($D$1=32,TS!CQ29,IF($D$1=33,TS!CT29,IF($D$1=34,TS!CW29,IF($D$1=35,TS!CZ29,IF($D$1=36,TS!DC29,IF($D$1=37,TS!DF29,""))))))))&amp;IF($D$1=38,TS!DI29,IF($D$1=39,TS!DL29,IF($D$1=40,TS!DO29,"")))</f>
        <v/>
      </c>
      <c r="I29" s="251" t="str">
        <f ca="1">IF($D$1=3,TS!I29,IF($D$1=4,TS!L29,IF($D$1=5,TS!O29,IF($D$1=6,TS!R29,IF($D$1=7,TS!U29,IF($D$1=8,TS!X29,IF($D$1=9,TS!AA29,IF($D$1=10,TS!AD29,""))))))))&amp;IF($D$1=11,TS!AG29,IF($D$1=12,TS!AJ29,IF($D$1=13,TS!AM29,IF($D$1=14,TS!AP29,IF($D$1=15,TS!AS29,IF($D$1=16,TS!AV29,IF($D$1=17,TS!AY29,"")))))))&amp;IF($D$1=18,TS!BB29,IF($D$1=19,TS!BE29,IF($D$1=20,TS!BH29,IF($D$1=21,TS!BK29,IF($D$1=22,TS!BN29,IF($D$1=23,TS!BQ29,""))))))&amp;IF($D$1=24,TS!BT29,IF($D$1=25,TS!BW29,IF($D$1=26,TS!BZ29,IF($D$1=27,TS!CC29,IF($D$1=28,TS!CF29,IF($D$1=29,TS!CI29,IF($D$1=1,TS!C29,IF($D$1=2,TS!F29,""))))))))&amp;IF($D$1=30,TS!CL29,IF($D$1=31,TS!CO29,IF($D$1=32,TS!CR29,IF($D$1=33,TS!CU29,IF($D$1=34,TS!CX29,IF($D$1=35,TS!DA29,IF($D$1=36,TS!DD29,IF($D$1=37,TS!DG29,""))))))))&amp;IF($D$1=38,TS!DJ29,IF($D$1=39,TS!DM29,IF($D$1=40,TS!DP29,"")))</f>
        <v/>
      </c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249" t="str">
        <f t="shared" ca="1" si="0"/>
        <v/>
      </c>
      <c r="AE29" s="94" t="str">
        <f t="shared" ca="1" si="1"/>
        <v/>
      </c>
    </row>
    <row r="30" spans="1:39" ht="18" customHeight="1" x14ac:dyDescent="0.2">
      <c r="D30" s="109">
        <f>V!Q30</f>
        <v>0</v>
      </c>
      <c r="E30" s="58">
        <v>29</v>
      </c>
      <c r="F30" s="73">
        <f>V!L30</f>
        <v>0</v>
      </c>
      <c r="G30" s="250" t="str">
        <f ca="1">IF($D$1=3,TS!G30,IF($D$1=4,TS!J30,IF($D$1=5,TS!M30,IF($D$1=6,TS!P30,IF($D$1=7,TS!S30,IF($D$1=8,TS!V30,IF($D$1=9,TS!Y30,IF($D$1=10,TS!AB30,""))))))))&amp;IF($D$1=11,TS!AE30,IF($D$1=12,TS!AH30,IF($D$1=13,TS!AK30,IF($D$1=14,TS!AN30,IF($D$1=15,TS!AQ30,IF($D$1=16,TS!AT30,IF($D$1=17,TS!AW30,"")))))))&amp;IF($D$1=18,TS!AZ30,IF($D$1=19,TS!BC30,IF($D$1=20,TS!BF30,IF($D$1=21,TS!BI30,IF($D$1=22,TS!BL30,IF($D$1=23,TS!BO30,""))))))&amp;IF($D$1=24,TS!BR30,IF($D$1=25,TS!BU30,IF($D$1=26,TS!BX30,IF($D$1=27,TS!CA30,IF($D$1=28,TS!CD30,IF($D$1=29,TS!CG30,IF($D$1=1,TS!A30,IF($D$1=2,TS!D30,""))))))))&amp;IF($D$1=30,TS!CJ30,IF($D$1=31,TS!CM30,IF($D$1=32,TS!CP30,IF($D$1=33,TS!CS30,IF($D$1=34,TS!CV30,IF($D$1=35,TS!CY30,IF($D$1=36,TS!DB30,IF($D$1=37,TS!DE30,""))))))))&amp;IF($D$1=38,TS!DH30,IF($D$1=39,TS!DK30,IF($D$1=40,TS!DN30,"")))</f>
        <v/>
      </c>
      <c r="H30" s="250" t="str">
        <f ca="1">IF($D$1=3,TS!H30,IF($D$1=4,TS!K30,IF($D$1=5,TS!N30,IF($D$1=6,TS!Q30,IF($D$1=7,TS!T30,IF($D$1=8,TS!W30,IF($D$1=9,TS!Z30,IF($D$1=10,TS!AC30,""))))))))&amp;IF($D$1=11,TS!AF30,IF($D$1=12,TS!AI30,IF($D$1=13,TS!AL30,IF($D$1=14,TS!AO30,IF($D$1=15,TS!AR30,IF($D$1=16,TS!AU30,IF($D$1=17,TS!AX30,"")))))))&amp;IF($D$1=18,TS!BA30,IF($D$1=19,TS!BD30,IF($D$1=20,TS!BG30,IF($D$1=21,TS!BJ30,IF($D$1=22,TS!BM30,IF($D$1=23,TS!BP30,""))))))&amp;IF($D$1=24,TS!BS30,IF($D$1=25,TS!BV30,IF($D$1=26,TS!BY30,IF($D$1=27,TS!CB30,IF($D$1=28,TS!CE30,IF($D$1=29,TS!CH30,IF($D$1=1,TS!B30,IF($D$1=2,TS!E30,""))))))))&amp;IF($D$1=30,TS!CK30,IF($D$1=31,TS!CN30,IF($D$1=32,TS!CQ30,IF($D$1=33,TS!CT30,IF($D$1=34,TS!CW30,IF($D$1=35,TS!CZ30,IF($D$1=36,TS!DC30,IF($D$1=37,TS!DF30,""))))))))&amp;IF($D$1=38,TS!DI30,IF($D$1=39,TS!DL30,IF($D$1=40,TS!DO30,"")))</f>
        <v/>
      </c>
      <c r="I30" s="251" t="str">
        <f ca="1">IF($D$1=3,TS!I30,IF($D$1=4,TS!L30,IF($D$1=5,TS!O30,IF($D$1=6,TS!R30,IF($D$1=7,TS!U30,IF($D$1=8,TS!X30,IF($D$1=9,TS!AA30,IF($D$1=10,TS!AD30,""))))))))&amp;IF($D$1=11,TS!AG30,IF($D$1=12,TS!AJ30,IF($D$1=13,TS!AM30,IF($D$1=14,TS!AP30,IF($D$1=15,TS!AS30,IF($D$1=16,TS!AV30,IF($D$1=17,TS!AY30,"")))))))&amp;IF($D$1=18,TS!BB30,IF($D$1=19,TS!BE30,IF($D$1=20,TS!BH30,IF($D$1=21,TS!BK30,IF($D$1=22,TS!BN30,IF($D$1=23,TS!BQ30,""))))))&amp;IF($D$1=24,TS!BT30,IF($D$1=25,TS!BW30,IF($D$1=26,TS!BZ30,IF($D$1=27,TS!CC30,IF($D$1=28,TS!CF30,IF($D$1=29,TS!CI30,IF($D$1=1,TS!C30,IF($D$1=2,TS!F30,""))))))))&amp;IF($D$1=30,TS!CL30,IF($D$1=31,TS!CO30,IF($D$1=32,TS!CR30,IF($D$1=33,TS!CU30,IF($D$1=34,TS!CX30,IF($D$1=35,TS!DA30,IF($D$1=36,TS!DD30,IF($D$1=37,TS!DG30,""))))))))&amp;IF($D$1=38,TS!DJ30,IF($D$1=39,TS!DM30,IF($D$1=40,TS!DP30,"")))</f>
        <v/>
      </c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249" t="str">
        <f t="shared" ca="1" si="0"/>
        <v/>
      </c>
      <c r="AE30" s="94" t="str">
        <f t="shared" ca="1" si="1"/>
        <v/>
      </c>
    </row>
    <row r="31" spans="1:39" ht="18" customHeight="1" x14ac:dyDescent="0.2">
      <c r="D31" s="109">
        <f>V!Q31</f>
        <v>0</v>
      </c>
      <c r="E31" s="58">
        <v>30</v>
      </c>
      <c r="F31" s="73">
        <f>V!L31</f>
        <v>0</v>
      </c>
      <c r="G31" s="250" t="str">
        <f ca="1">IF($D$1=3,TS!G31,IF($D$1=4,TS!J31,IF($D$1=5,TS!M31,IF($D$1=6,TS!P31,IF($D$1=7,TS!S31,IF($D$1=8,TS!V31,IF($D$1=9,TS!Y31,IF($D$1=10,TS!AB31,""))))))))&amp;IF($D$1=11,TS!AE31,IF($D$1=12,TS!AH31,IF($D$1=13,TS!AK31,IF($D$1=14,TS!AN31,IF($D$1=15,TS!AQ31,IF($D$1=16,TS!AT31,IF($D$1=17,TS!AW31,"")))))))&amp;IF($D$1=18,TS!AZ31,IF($D$1=19,TS!BC31,IF($D$1=20,TS!BF31,IF($D$1=21,TS!BI31,IF($D$1=22,TS!BL31,IF($D$1=23,TS!BO31,""))))))&amp;IF($D$1=24,TS!BR31,IF($D$1=25,TS!BU31,IF($D$1=26,TS!BX31,IF($D$1=27,TS!CA31,IF($D$1=28,TS!CD31,IF($D$1=29,TS!CG31,IF($D$1=1,TS!A31,IF($D$1=2,TS!D31,""))))))))&amp;IF($D$1=30,TS!CJ31,IF($D$1=31,TS!CM31,IF($D$1=32,TS!CP31,IF($D$1=33,TS!CS31,IF($D$1=34,TS!CV31,IF($D$1=35,TS!CY31,IF($D$1=36,TS!DB31,IF($D$1=37,TS!DE31,""))))))))&amp;IF($D$1=38,TS!DH31,IF($D$1=39,TS!DK31,IF($D$1=40,TS!DN31,"")))</f>
        <v/>
      </c>
      <c r="H31" s="250" t="str">
        <f ca="1">IF($D$1=3,TS!H31,IF($D$1=4,TS!K31,IF($D$1=5,TS!N31,IF($D$1=6,TS!Q31,IF($D$1=7,TS!T31,IF($D$1=8,TS!W31,IF($D$1=9,TS!Z31,IF($D$1=10,TS!AC31,""))))))))&amp;IF($D$1=11,TS!AF31,IF($D$1=12,TS!AI31,IF($D$1=13,TS!AL31,IF($D$1=14,TS!AO31,IF($D$1=15,TS!AR31,IF($D$1=16,TS!AU31,IF($D$1=17,TS!AX31,"")))))))&amp;IF($D$1=18,TS!BA31,IF($D$1=19,TS!BD31,IF($D$1=20,TS!BG31,IF($D$1=21,TS!BJ31,IF($D$1=22,TS!BM31,IF($D$1=23,TS!BP31,""))))))&amp;IF($D$1=24,TS!BS31,IF($D$1=25,TS!BV31,IF($D$1=26,TS!BY31,IF($D$1=27,TS!CB31,IF($D$1=28,TS!CE31,IF($D$1=29,TS!CH31,IF($D$1=1,TS!B31,IF($D$1=2,TS!E31,""))))))))&amp;IF($D$1=30,TS!CK31,IF($D$1=31,TS!CN31,IF($D$1=32,TS!CQ31,IF($D$1=33,TS!CT31,IF($D$1=34,TS!CW31,IF($D$1=35,TS!CZ31,IF($D$1=36,TS!DC31,IF($D$1=37,TS!DF31,""))))))))&amp;IF($D$1=38,TS!DI31,IF($D$1=39,TS!DL31,IF($D$1=40,TS!DO31,"")))</f>
        <v/>
      </c>
      <c r="I31" s="251" t="str">
        <f ca="1">IF($D$1=3,TS!I31,IF($D$1=4,TS!L31,IF($D$1=5,TS!O31,IF($D$1=6,TS!R31,IF($D$1=7,TS!U31,IF($D$1=8,TS!X31,IF($D$1=9,TS!AA31,IF($D$1=10,TS!AD31,""))))))))&amp;IF($D$1=11,TS!AG31,IF($D$1=12,TS!AJ31,IF($D$1=13,TS!AM31,IF($D$1=14,TS!AP31,IF($D$1=15,TS!AS31,IF($D$1=16,TS!AV31,IF($D$1=17,TS!AY31,"")))))))&amp;IF($D$1=18,TS!BB31,IF($D$1=19,TS!BE31,IF($D$1=20,TS!BH31,IF($D$1=21,TS!BK31,IF($D$1=22,TS!BN31,IF($D$1=23,TS!BQ31,""))))))&amp;IF($D$1=24,TS!BT31,IF($D$1=25,TS!BW31,IF($D$1=26,TS!BZ31,IF($D$1=27,TS!CC31,IF($D$1=28,TS!CF31,IF($D$1=29,TS!CI31,IF($D$1=1,TS!C31,IF($D$1=2,TS!F31,""))))))))&amp;IF($D$1=30,TS!CL31,IF($D$1=31,TS!CO31,IF($D$1=32,TS!CR31,IF($D$1=33,TS!CU31,IF($D$1=34,TS!CX31,IF($D$1=35,TS!DA31,IF($D$1=36,TS!DD31,IF($D$1=37,TS!DG31,""))))))))&amp;IF($D$1=38,TS!DJ31,IF($D$1=39,TS!DM31,IF($D$1=40,TS!DP31,"")))</f>
        <v/>
      </c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249" t="str">
        <f t="shared" ca="1" si="0"/>
        <v/>
      </c>
      <c r="AE31" s="94" t="str">
        <f t="shared" ca="1" si="1"/>
        <v/>
      </c>
    </row>
    <row r="32" spans="1:39" ht="18" customHeight="1" x14ac:dyDescent="0.2">
      <c r="D32" s="109">
        <f>V!Q32</f>
        <v>0</v>
      </c>
      <c r="E32" s="58">
        <v>31</v>
      </c>
      <c r="F32" s="73">
        <f>V!L32</f>
        <v>0</v>
      </c>
      <c r="G32" s="250" t="str">
        <f ca="1">IF($D$1=3,TS!G32,IF($D$1=4,TS!J32,IF($D$1=5,TS!M32,IF($D$1=6,TS!P32,IF($D$1=7,TS!S32,IF($D$1=8,TS!V32,IF($D$1=9,TS!Y32,IF($D$1=10,TS!AB32,""))))))))&amp;IF($D$1=11,TS!AE32,IF($D$1=12,TS!AH32,IF($D$1=13,TS!AK32,IF($D$1=14,TS!AN32,IF($D$1=15,TS!AQ32,IF($D$1=16,TS!AT32,IF($D$1=17,TS!AW32,"")))))))&amp;IF($D$1=18,TS!AZ32,IF($D$1=19,TS!BC32,IF($D$1=20,TS!BF32,IF($D$1=21,TS!BI32,IF($D$1=22,TS!BL32,IF($D$1=23,TS!BO32,""))))))&amp;IF($D$1=24,TS!BR32,IF($D$1=25,TS!BU32,IF($D$1=26,TS!BX32,IF($D$1=27,TS!CA32,IF($D$1=28,TS!CD32,IF($D$1=29,TS!CG32,IF($D$1=1,TS!A32,IF($D$1=2,TS!D32,""))))))))&amp;IF($D$1=30,TS!CJ32,IF($D$1=31,TS!CM32,IF($D$1=32,TS!CP32,IF($D$1=33,TS!CS32,IF($D$1=34,TS!CV32,IF($D$1=35,TS!CY32,IF($D$1=36,TS!DB32,IF($D$1=37,TS!DE32,""))))))))&amp;IF($D$1=38,TS!DH32,IF($D$1=39,TS!DK32,IF($D$1=40,TS!DN32,"")))</f>
        <v/>
      </c>
      <c r="H32" s="250" t="str">
        <f ca="1">IF($D$1=3,TS!H32,IF($D$1=4,TS!K32,IF($D$1=5,TS!N32,IF($D$1=6,TS!Q32,IF($D$1=7,TS!T32,IF($D$1=8,TS!W32,IF($D$1=9,TS!Z32,IF($D$1=10,TS!AC32,""))))))))&amp;IF($D$1=11,TS!AF32,IF($D$1=12,TS!AI32,IF($D$1=13,TS!AL32,IF($D$1=14,TS!AO32,IF($D$1=15,TS!AR32,IF($D$1=16,TS!AU32,IF($D$1=17,TS!AX32,"")))))))&amp;IF($D$1=18,TS!BA32,IF($D$1=19,TS!BD32,IF($D$1=20,TS!BG32,IF($D$1=21,TS!BJ32,IF($D$1=22,TS!BM32,IF($D$1=23,TS!BP32,""))))))&amp;IF($D$1=24,TS!BS32,IF($D$1=25,TS!BV32,IF($D$1=26,TS!BY32,IF($D$1=27,TS!CB32,IF($D$1=28,TS!CE32,IF($D$1=29,TS!CH32,IF($D$1=1,TS!B32,IF($D$1=2,TS!E32,""))))))))&amp;IF($D$1=30,TS!CK32,IF($D$1=31,TS!CN32,IF($D$1=32,TS!CQ32,IF($D$1=33,TS!CT32,IF($D$1=34,TS!CW32,IF($D$1=35,TS!CZ32,IF($D$1=36,TS!DC32,IF($D$1=37,TS!DF32,""))))))))&amp;IF($D$1=38,TS!DI32,IF($D$1=39,TS!DL32,IF($D$1=40,TS!DO32,"")))</f>
        <v/>
      </c>
      <c r="I32" s="251" t="str">
        <f ca="1">IF($D$1=3,TS!I32,IF($D$1=4,TS!L32,IF($D$1=5,TS!O32,IF($D$1=6,TS!R32,IF($D$1=7,TS!U32,IF($D$1=8,TS!X32,IF($D$1=9,TS!AA32,IF($D$1=10,TS!AD32,""))))))))&amp;IF($D$1=11,TS!AG32,IF($D$1=12,TS!AJ32,IF($D$1=13,TS!AM32,IF($D$1=14,TS!AP32,IF($D$1=15,TS!AS32,IF($D$1=16,TS!AV32,IF($D$1=17,TS!AY32,"")))))))&amp;IF($D$1=18,TS!BB32,IF($D$1=19,TS!BE32,IF($D$1=20,TS!BH32,IF($D$1=21,TS!BK32,IF($D$1=22,TS!BN32,IF($D$1=23,TS!BQ32,""))))))&amp;IF($D$1=24,TS!BT32,IF($D$1=25,TS!BW32,IF($D$1=26,TS!BZ32,IF($D$1=27,TS!CC32,IF($D$1=28,TS!CF32,IF($D$1=29,TS!CI32,IF($D$1=1,TS!C32,IF($D$1=2,TS!F32,""))))))))&amp;IF($D$1=30,TS!CL32,IF($D$1=31,TS!CO32,IF($D$1=32,TS!CR32,IF($D$1=33,TS!CU32,IF($D$1=34,TS!CX32,IF($D$1=35,TS!DA32,IF($D$1=36,TS!DD32,IF($D$1=37,TS!DG32,""))))))))&amp;IF($D$1=38,TS!DJ32,IF($D$1=39,TS!DM32,IF($D$1=40,TS!DP32,"")))</f>
        <v/>
      </c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249" t="str">
        <f t="shared" ca="1" si="0"/>
        <v/>
      </c>
      <c r="AE32" s="94" t="str">
        <f t="shared" ca="1" si="1"/>
        <v/>
      </c>
    </row>
    <row r="33" spans="1:31" ht="18" customHeight="1" x14ac:dyDescent="0.2">
      <c r="D33" s="109">
        <f>V!Q33</f>
        <v>0</v>
      </c>
      <c r="E33" s="58">
        <v>32</v>
      </c>
      <c r="F33" s="73">
        <f>V!L33</f>
        <v>0</v>
      </c>
      <c r="G33" s="250" t="str">
        <f ca="1">IF($D$1=3,TS!G33,IF($D$1=4,TS!J33,IF($D$1=5,TS!M33,IF($D$1=6,TS!P33,IF($D$1=7,TS!S33,IF($D$1=8,TS!V33,IF($D$1=9,TS!Y33,IF($D$1=10,TS!AB33,""))))))))&amp;IF($D$1=11,TS!AE33,IF($D$1=12,TS!AH33,IF($D$1=13,TS!AK33,IF($D$1=14,TS!AN33,IF($D$1=15,TS!AQ33,IF($D$1=16,TS!AT33,IF($D$1=17,TS!AW33,"")))))))&amp;IF($D$1=18,TS!AZ33,IF($D$1=19,TS!BC33,IF($D$1=20,TS!BF33,IF($D$1=21,TS!BI33,IF($D$1=22,TS!BL33,IF($D$1=23,TS!BO33,""))))))&amp;IF($D$1=24,TS!BR33,IF($D$1=25,TS!BU33,IF($D$1=26,TS!BX33,IF($D$1=27,TS!CA33,IF($D$1=28,TS!CD33,IF($D$1=29,TS!CG33,IF($D$1=1,TS!A33,IF($D$1=2,TS!D33,""))))))))&amp;IF($D$1=30,TS!CJ33,IF($D$1=31,TS!CM33,IF($D$1=32,TS!CP33,IF($D$1=33,TS!CS33,IF($D$1=34,TS!CV33,IF($D$1=35,TS!CY33,IF($D$1=36,TS!DB33,IF($D$1=37,TS!DE33,""))))))))&amp;IF($D$1=38,TS!DH33,IF($D$1=39,TS!DK33,IF($D$1=40,TS!DN33,"")))</f>
        <v/>
      </c>
      <c r="H33" s="250" t="str">
        <f ca="1">IF($D$1=3,TS!H33,IF($D$1=4,TS!K33,IF($D$1=5,TS!N33,IF($D$1=6,TS!Q33,IF($D$1=7,TS!T33,IF($D$1=8,TS!W33,IF($D$1=9,TS!Z33,IF($D$1=10,TS!AC33,""))))))))&amp;IF($D$1=11,TS!AF33,IF($D$1=12,TS!AI33,IF($D$1=13,TS!AL33,IF($D$1=14,TS!AO33,IF($D$1=15,TS!AR33,IF($D$1=16,TS!AU33,IF($D$1=17,TS!AX33,"")))))))&amp;IF($D$1=18,TS!BA33,IF($D$1=19,TS!BD33,IF($D$1=20,TS!BG33,IF($D$1=21,TS!BJ33,IF($D$1=22,TS!BM33,IF($D$1=23,TS!BP33,""))))))&amp;IF($D$1=24,TS!BS33,IF($D$1=25,TS!BV33,IF($D$1=26,TS!BY33,IF($D$1=27,TS!CB33,IF($D$1=28,TS!CE33,IF($D$1=29,TS!CH33,IF($D$1=1,TS!B33,IF($D$1=2,TS!E33,""))))))))&amp;IF($D$1=30,TS!CK33,IF($D$1=31,TS!CN33,IF($D$1=32,TS!CQ33,IF($D$1=33,TS!CT33,IF($D$1=34,TS!CW33,IF($D$1=35,TS!CZ33,IF($D$1=36,TS!DC33,IF($D$1=37,TS!DF33,""))))))))&amp;IF($D$1=38,TS!DI33,IF($D$1=39,TS!DL33,IF($D$1=40,TS!DO33,"")))</f>
        <v/>
      </c>
      <c r="I33" s="251" t="str">
        <f ca="1">IF($D$1=3,TS!I33,IF($D$1=4,TS!L33,IF($D$1=5,TS!O33,IF($D$1=6,TS!R33,IF($D$1=7,TS!U33,IF($D$1=8,TS!X33,IF($D$1=9,TS!AA33,IF($D$1=10,TS!AD33,""))))))))&amp;IF($D$1=11,TS!AG33,IF($D$1=12,TS!AJ33,IF($D$1=13,TS!AM33,IF($D$1=14,TS!AP33,IF($D$1=15,TS!AS33,IF($D$1=16,TS!AV33,IF($D$1=17,TS!AY33,"")))))))&amp;IF($D$1=18,TS!BB33,IF($D$1=19,TS!BE33,IF($D$1=20,TS!BH33,IF($D$1=21,TS!BK33,IF($D$1=22,TS!BN33,IF($D$1=23,TS!BQ33,""))))))&amp;IF($D$1=24,TS!BT33,IF($D$1=25,TS!BW33,IF($D$1=26,TS!BZ33,IF($D$1=27,TS!CC33,IF($D$1=28,TS!CF33,IF($D$1=29,TS!CI33,IF($D$1=1,TS!C33,IF($D$1=2,TS!F33,""))))))))&amp;IF($D$1=30,TS!CL33,IF($D$1=31,TS!CO33,IF($D$1=32,TS!CR33,IF($D$1=33,TS!CU33,IF($D$1=34,TS!CX33,IF($D$1=35,TS!DA33,IF($D$1=36,TS!DD33,IF($D$1=37,TS!DG33,""))))))))&amp;IF($D$1=38,TS!DJ33,IF($D$1=39,TS!DM33,IF($D$1=40,TS!DP33,"")))</f>
        <v/>
      </c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249" t="str">
        <f t="shared" ca="1" si="0"/>
        <v/>
      </c>
      <c r="AE33" s="94" t="str">
        <f t="shared" ca="1" si="1"/>
        <v/>
      </c>
    </row>
    <row r="34" spans="1:31" ht="18" customHeight="1" x14ac:dyDescent="0.2">
      <c r="D34" s="109">
        <f>V!Q34</f>
        <v>0</v>
      </c>
      <c r="E34" s="58">
        <v>33</v>
      </c>
      <c r="F34" s="73">
        <f>V!L34</f>
        <v>0</v>
      </c>
      <c r="G34" s="250" t="str">
        <f ca="1">IF($D$1=3,TS!G34,IF($D$1=4,TS!J34,IF($D$1=5,TS!M34,IF($D$1=6,TS!P34,IF($D$1=7,TS!S34,IF($D$1=8,TS!V34,IF($D$1=9,TS!Y34,IF($D$1=10,TS!AB34,""))))))))&amp;IF($D$1=11,TS!AE34,IF($D$1=12,TS!AH34,IF($D$1=13,TS!AK34,IF($D$1=14,TS!AN34,IF($D$1=15,TS!AQ34,IF($D$1=16,TS!AT34,IF($D$1=17,TS!AW34,"")))))))&amp;IF($D$1=18,TS!AZ34,IF($D$1=19,TS!BC34,IF($D$1=20,TS!BF34,IF($D$1=21,TS!BI34,IF($D$1=22,TS!BL34,IF($D$1=23,TS!BO34,""))))))&amp;IF($D$1=24,TS!BR34,IF($D$1=25,TS!BU34,IF($D$1=26,TS!BX34,IF($D$1=27,TS!CA34,IF($D$1=28,TS!CD34,IF($D$1=29,TS!CG34,IF($D$1=1,TS!A34,IF($D$1=2,TS!D34,""))))))))&amp;IF($D$1=30,TS!CJ34,IF($D$1=31,TS!CM34,IF($D$1=32,TS!CP34,IF($D$1=33,TS!CS34,IF($D$1=34,TS!CV34,IF($D$1=35,TS!CY34,IF($D$1=36,TS!DB34,IF($D$1=37,TS!DE34,""))))))))&amp;IF($D$1=38,TS!DH34,IF($D$1=39,TS!DK34,IF($D$1=40,TS!DN34,"")))</f>
        <v/>
      </c>
      <c r="H34" s="250" t="str">
        <f ca="1">IF($D$1=3,TS!H34,IF($D$1=4,TS!K34,IF($D$1=5,TS!N34,IF($D$1=6,TS!Q34,IF($D$1=7,TS!T34,IF($D$1=8,TS!W34,IF($D$1=9,TS!Z34,IF($D$1=10,TS!AC34,""))))))))&amp;IF($D$1=11,TS!AF34,IF($D$1=12,TS!AI34,IF($D$1=13,TS!AL34,IF($D$1=14,TS!AO34,IF($D$1=15,TS!AR34,IF($D$1=16,TS!AU34,IF($D$1=17,TS!AX34,"")))))))&amp;IF($D$1=18,TS!BA34,IF($D$1=19,TS!BD34,IF($D$1=20,TS!BG34,IF($D$1=21,TS!BJ34,IF($D$1=22,TS!BM34,IF($D$1=23,TS!BP34,""))))))&amp;IF($D$1=24,TS!BS34,IF($D$1=25,TS!BV34,IF($D$1=26,TS!BY34,IF($D$1=27,TS!CB34,IF($D$1=28,TS!CE34,IF($D$1=29,TS!CH34,IF($D$1=1,TS!B34,IF($D$1=2,TS!E34,""))))))))&amp;IF($D$1=30,TS!CK34,IF($D$1=31,TS!CN34,IF($D$1=32,TS!CQ34,IF($D$1=33,TS!CT34,IF($D$1=34,TS!CW34,IF($D$1=35,TS!CZ34,IF($D$1=36,TS!DC34,IF($D$1=37,TS!DF34,""))))))))&amp;IF($D$1=38,TS!DI34,IF($D$1=39,TS!DL34,IF($D$1=40,TS!DO34,"")))</f>
        <v/>
      </c>
      <c r="I34" s="251" t="str">
        <f ca="1">IF($D$1=3,TS!I34,IF($D$1=4,TS!L34,IF($D$1=5,TS!O34,IF($D$1=6,TS!R34,IF($D$1=7,TS!U34,IF($D$1=8,TS!X34,IF($D$1=9,TS!AA34,IF($D$1=10,TS!AD34,""))))))))&amp;IF($D$1=11,TS!AG34,IF($D$1=12,TS!AJ34,IF($D$1=13,TS!AM34,IF($D$1=14,TS!AP34,IF($D$1=15,TS!AS34,IF($D$1=16,TS!AV34,IF($D$1=17,TS!AY34,"")))))))&amp;IF($D$1=18,TS!BB34,IF($D$1=19,TS!BE34,IF($D$1=20,TS!BH34,IF($D$1=21,TS!BK34,IF($D$1=22,TS!BN34,IF($D$1=23,TS!BQ34,""))))))&amp;IF($D$1=24,TS!BT34,IF($D$1=25,TS!BW34,IF($D$1=26,TS!BZ34,IF($D$1=27,TS!CC34,IF($D$1=28,TS!CF34,IF($D$1=29,TS!CI34,IF($D$1=1,TS!C34,IF($D$1=2,TS!F34,""))))))))&amp;IF($D$1=30,TS!CL34,IF($D$1=31,TS!CO34,IF($D$1=32,TS!CR34,IF($D$1=33,TS!CU34,IF($D$1=34,TS!CX34,IF($D$1=35,TS!DA34,IF($D$1=36,TS!DD34,IF($D$1=37,TS!DG34,""))))))))&amp;IF($D$1=38,TS!DJ34,IF($D$1=39,TS!DM34,IF($D$1=40,TS!DP34,"")))</f>
        <v/>
      </c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249" t="str">
        <f t="shared" ca="1" si="0"/>
        <v/>
      </c>
      <c r="AE34" s="94" t="str">
        <f t="shared" ca="1" si="1"/>
        <v/>
      </c>
    </row>
    <row r="35" spans="1:31" ht="18" customHeight="1" x14ac:dyDescent="0.2">
      <c r="D35" s="109">
        <f>V!Q35</f>
        <v>0</v>
      </c>
      <c r="E35" s="58">
        <v>34</v>
      </c>
      <c r="F35" s="73">
        <f>V!L35</f>
        <v>0</v>
      </c>
      <c r="G35" s="250" t="str">
        <f ca="1">IF($D$1=3,TS!G35,IF($D$1=4,TS!J35,IF($D$1=5,TS!M35,IF($D$1=6,TS!P35,IF($D$1=7,TS!S35,IF($D$1=8,TS!V35,IF($D$1=9,TS!Y35,IF($D$1=10,TS!AB35,""))))))))&amp;IF($D$1=11,TS!AE35,IF($D$1=12,TS!AH35,IF($D$1=13,TS!AK35,IF($D$1=14,TS!AN35,IF($D$1=15,TS!AQ35,IF($D$1=16,TS!AT35,IF($D$1=17,TS!AW35,"")))))))&amp;IF($D$1=18,TS!AZ35,IF($D$1=19,TS!BC35,IF($D$1=20,TS!BF35,IF($D$1=21,TS!BI35,IF($D$1=22,TS!BL35,IF($D$1=23,TS!BO35,""))))))&amp;IF($D$1=24,TS!BR35,IF($D$1=25,TS!BU35,IF($D$1=26,TS!BX35,IF($D$1=27,TS!CA35,IF($D$1=28,TS!CD35,IF($D$1=29,TS!CG35,IF($D$1=1,TS!A35,IF($D$1=2,TS!D35,""))))))))&amp;IF($D$1=30,TS!CJ35,IF($D$1=31,TS!CM35,IF($D$1=32,TS!CP35,IF($D$1=33,TS!CS35,IF($D$1=34,TS!CV35,IF($D$1=35,TS!CY35,IF($D$1=36,TS!DB35,IF($D$1=37,TS!DE35,""))))))))&amp;IF($D$1=38,TS!DH35,IF($D$1=39,TS!DK35,IF($D$1=40,TS!DN35,"")))</f>
        <v/>
      </c>
      <c r="H35" s="250" t="str">
        <f ca="1">IF($D$1=3,TS!H35,IF($D$1=4,TS!K35,IF($D$1=5,TS!N35,IF($D$1=6,TS!Q35,IF($D$1=7,TS!T35,IF($D$1=8,TS!W35,IF($D$1=9,TS!Z35,IF($D$1=10,TS!AC35,""))))))))&amp;IF($D$1=11,TS!AF35,IF($D$1=12,TS!AI35,IF($D$1=13,TS!AL35,IF($D$1=14,TS!AO35,IF($D$1=15,TS!AR35,IF($D$1=16,TS!AU35,IF($D$1=17,TS!AX35,"")))))))&amp;IF($D$1=18,TS!BA35,IF($D$1=19,TS!BD35,IF($D$1=20,TS!BG35,IF($D$1=21,TS!BJ35,IF($D$1=22,TS!BM35,IF($D$1=23,TS!BP35,""))))))&amp;IF($D$1=24,TS!BS35,IF($D$1=25,TS!BV35,IF($D$1=26,TS!BY35,IF($D$1=27,TS!CB35,IF($D$1=28,TS!CE35,IF($D$1=29,TS!CH35,IF($D$1=1,TS!B35,IF($D$1=2,TS!E35,""))))))))&amp;IF($D$1=30,TS!CK35,IF($D$1=31,TS!CN35,IF($D$1=32,TS!CQ35,IF($D$1=33,TS!CT35,IF($D$1=34,TS!CW35,IF($D$1=35,TS!CZ35,IF($D$1=36,TS!DC35,IF($D$1=37,TS!DF35,""))))))))&amp;IF($D$1=38,TS!DI35,IF($D$1=39,TS!DL35,IF($D$1=40,TS!DO35,"")))</f>
        <v/>
      </c>
      <c r="I35" s="251" t="str">
        <f ca="1">IF($D$1=3,TS!I35,IF($D$1=4,TS!L35,IF($D$1=5,TS!O35,IF($D$1=6,TS!R35,IF($D$1=7,TS!U35,IF($D$1=8,TS!X35,IF($D$1=9,TS!AA35,IF($D$1=10,TS!AD35,""))))))))&amp;IF($D$1=11,TS!AG35,IF($D$1=12,TS!AJ35,IF($D$1=13,TS!AM35,IF($D$1=14,TS!AP35,IF($D$1=15,TS!AS35,IF($D$1=16,TS!AV35,IF($D$1=17,TS!AY35,"")))))))&amp;IF($D$1=18,TS!BB35,IF($D$1=19,TS!BE35,IF($D$1=20,TS!BH35,IF($D$1=21,TS!BK35,IF($D$1=22,TS!BN35,IF($D$1=23,TS!BQ35,""))))))&amp;IF($D$1=24,TS!BT35,IF($D$1=25,TS!BW35,IF($D$1=26,TS!BZ35,IF($D$1=27,TS!CC35,IF($D$1=28,TS!CF35,IF($D$1=29,TS!CI35,IF($D$1=1,TS!C35,IF($D$1=2,TS!F35,""))))))))&amp;IF($D$1=30,TS!CL35,IF($D$1=31,TS!CO35,IF($D$1=32,TS!CR35,IF($D$1=33,TS!CU35,IF($D$1=34,TS!CX35,IF($D$1=35,TS!DA35,IF($D$1=36,TS!DD35,IF($D$1=37,TS!DG35,""))))))))&amp;IF($D$1=38,TS!DJ35,IF($D$1=39,TS!DM35,IF($D$1=40,TS!DP35,"")))</f>
        <v/>
      </c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249" t="str">
        <f t="shared" ca="1" si="0"/>
        <v/>
      </c>
      <c r="AE35" s="94" t="str">
        <f t="shared" ca="1" si="1"/>
        <v/>
      </c>
    </row>
    <row r="36" spans="1:31" ht="18" customHeight="1" x14ac:dyDescent="0.2">
      <c r="D36" s="109">
        <f>V!Q36</f>
        <v>0</v>
      </c>
      <c r="E36" s="58">
        <v>35</v>
      </c>
      <c r="F36" s="73">
        <f>V!L36</f>
        <v>0</v>
      </c>
      <c r="G36" s="250" t="str">
        <f ca="1">IF($D$1=3,TS!G36,IF($D$1=4,TS!J36,IF($D$1=5,TS!M36,IF($D$1=6,TS!P36,IF($D$1=7,TS!S36,IF($D$1=8,TS!V36,IF($D$1=9,TS!Y36,IF($D$1=10,TS!AB36,""))))))))&amp;IF($D$1=11,TS!AE36,IF($D$1=12,TS!AH36,IF($D$1=13,TS!AK36,IF($D$1=14,TS!AN36,IF($D$1=15,TS!AQ36,IF($D$1=16,TS!AT36,IF($D$1=17,TS!AW36,"")))))))&amp;IF($D$1=18,TS!AZ36,IF($D$1=19,TS!BC36,IF($D$1=20,TS!BF36,IF($D$1=21,TS!BI36,IF($D$1=22,TS!BL36,IF($D$1=23,TS!BO36,""))))))&amp;IF($D$1=24,TS!BR36,IF($D$1=25,TS!BU36,IF($D$1=26,TS!BX36,IF($D$1=27,TS!CA36,IF($D$1=28,TS!CD36,IF($D$1=29,TS!CG36,IF($D$1=1,TS!A36,IF($D$1=2,TS!D36,""))))))))&amp;IF($D$1=30,TS!CJ36,IF($D$1=31,TS!CM36,IF($D$1=32,TS!CP36,IF($D$1=33,TS!CS36,IF($D$1=34,TS!CV36,IF($D$1=35,TS!CY36,IF($D$1=36,TS!DB36,IF($D$1=37,TS!DE36,""))))))))&amp;IF($D$1=38,TS!DH36,IF($D$1=39,TS!DK36,IF($D$1=40,TS!DN36,"")))</f>
        <v/>
      </c>
      <c r="H36" s="250" t="str">
        <f ca="1">IF($D$1=3,TS!H36,IF($D$1=4,TS!K36,IF($D$1=5,TS!N36,IF($D$1=6,TS!Q36,IF($D$1=7,TS!T36,IF($D$1=8,TS!W36,IF($D$1=9,TS!Z36,IF($D$1=10,TS!AC36,""))))))))&amp;IF($D$1=11,TS!AF36,IF($D$1=12,TS!AI36,IF($D$1=13,TS!AL36,IF($D$1=14,TS!AO36,IF($D$1=15,TS!AR36,IF($D$1=16,TS!AU36,IF($D$1=17,TS!AX36,"")))))))&amp;IF($D$1=18,TS!BA36,IF($D$1=19,TS!BD36,IF($D$1=20,TS!BG36,IF($D$1=21,TS!BJ36,IF($D$1=22,TS!BM36,IF($D$1=23,TS!BP36,""))))))&amp;IF($D$1=24,TS!BS36,IF($D$1=25,TS!BV36,IF($D$1=26,TS!BY36,IF($D$1=27,TS!CB36,IF($D$1=28,TS!CE36,IF($D$1=29,TS!CH36,IF($D$1=1,TS!B36,IF($D$1=2,TS!E36,""))))))))&amp;IF($D$1=30,TS!CK36,IF($D$1=31,TS!CN36,IF($D$1=32,TS!CQ36,IF($D$1=33,TS!CT36,IF($D$1=34,TS!CW36,IF($D$1=35,TS!CZ36,IF($D$1=36,TS!DC36,IF($D$1=37,TS!DF36,""))))))))&amp;IF($D$1=38,TS!DI36,IF($D$1=39,TS!DL36,IF($D$1=40,TS!DO36,"")))</f>
        <v/>
      </c>
      <c r="I36" s="251" t="str">
        <f ca="1">IF($D$1=3,TS!I36,IF($D$1=4,TS!L36,IF($D$1=5,TS!O36,IF($D$1=6,TS!R36,IF($D$1=7,TS!U36,IF($D$1=8,TS!X36,IF($D$1=9,TS!AA36,IF($D$1=10,TS!AD36,""))))))))&amp;IF($D$1=11,TS!AG36,IF($D$1=12,TS!AJ36,IF($D$1=13,TS!AM36,IF($D$1=14,TS!AP36,IF($D$1=15,TS!AS36,IF($D$1=16,TS!AV36,IF($D$1=17,TS!AY36,"")))))))&amp;IF($D$1=18,TS!BB36,IF($D$1=19,TS!BE36,IF($D$1=20,TS!BH36,IF($D$1=21,TS!BK36,IF($D$1=22,TS!BN36,IF($D$1=23,TS!BQ36,""))))))&amp;IF($D$1=24,TS!BT36,IF($D$1=25,TS!BW36,IF($D$1=26,TS!BZ36,IF($D$1=27,TS!CC36,IF($D$1=28,TS!CF36,IF($D$1=29,TS!CI36,IF($D$1=1,TS!C36,IF($D$1=2,TS!F36,""))))))))&amp;IF($D$1=30,TS!CL36,IF($D$1=31,TS!CO36,IF($D$1=32,TS!CR36,IF($D$1=33,TS!CU36,IF($D$1=34,TS!CX36,IF($D$1=35,TS!DA36,IF($D$1=36,TS!DD36,IF($D$1=37,TS!DG36,""))))))))&amp;IF($D$1=38,TS!DJ36,IF($D$1=39,TS!DM36,IF($D$1=40,TS!DP36,"")))</f>
        <v/>
      </c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249" t="str">
        <f t="shared" ca="1" si="0"/>
        <v/>
      </c>
      <c r="AE36" s="94" t="str">
        <f t="shared" ca="1" si="1"/>
        <v/>
      </c>
    </row>
    <row r="37" spans="1:31" ht="18" customHeight="1" x14ac:dyDescent="0.2">
      <c r="D37" s="109">
        <f>V!Q37</f>
        <v>0</v>
      </c>
      <c r="E37" s="58">
        <v>36</v>
      </c>
      <c r="F37" s="73">
        <f>V!L37</f>
        <v>0</v>
      </c>
      <c r="G37" s="250" t="str">
        <f ca="1">IF($D$1=3,TS!G37,IF($D$1=4,TS!J37,IF($D$1=5,TS!M37,IF($D$1=6,TS!P37,IF($D$1=7,TS!S37,IF($D$1=8,TS!V37,IF($D$1=9,TS!Y37,IF($D$1=10,TS!AB37,""))))))))&amp;IF($D$1=11,TS!AE37,IF($D$1=12,TS!AH37,IF($D$1=13,TS!AK37,IF($D$1=14,TS!AN37,IF($D$1=15,TS!AQ37,IF($D$1=16,TS!AT37,IF($D$1=17,TS!AW37,"")))))))&amp;IF($D$1=18,TS!AZ37,IF($D$1=19,TS!BC37,IF($D$1=20,TS!BF37,IF($D$1=21,TS!BI37,IF($D$1=22,TS!BL37,IF($D$1=23,TS!BO37,""))))))&amp;IF($D$1=24,TS!BR37,IF($D$1=25,TS!BU37,IF($D$1=26,TS!BX37,IF($D$1=27,TS!CA37,IF($D$1=28,TS!CD37,IF($D$1=29,TS!CG37,IF($D$1=1,TS!A37,IF($D$1=2,TS!D37,""))))))))&amp;IF($D$1=30,TS!CJ37,IF($D$1=31,TS!CM37,IF($D$1=32,TS!CP37,IF($D$1=33,TS!CS37,IF($D$1=34,TS!CV37,IF($D$1=35,TS!CY37,IF($D$1=36,TS!DB37,IF($D$1=37,TS!DE37,""))))))))&amp;IF($D$1=38,TS!DH37,IF($D$1=39,TS!DK37,IF($D$1=40,TS!DN37,"")))</f>
        <v/>
      </c>
      <c r="H37" s="250" t="str">
        <f ca="1">IF($D$1=3,TS!H37,IF($D$1=4,TS!K37,IF($D$1=5,TS!N37,IF($D$1=6,TS!Q37,IF($D$1=7,TS!T37,IF($D$1=8,TS!W37,IF($D$1=9,TS!Z37,IF($D$1=10,TS!AC37,""))))))))&amp;IF($D$1=11,TS!AF37,IF($D$1=12,TS!AI37,IF($D$1=13,TS!AL37,IF($D$1=14,TS!AO37,IF($D$1=15,TS!AR37,IF($D$1=16,TS!AU37,IF($D$1=17,TS!AX37,"")))))))&amp;IF($D$1=18,TS!BA37,IF($D$1=19,TS!BD37,IF($D$1=20,TS!BG37,IF($D$1=21,TS!BJ37,IF($D$1=22,TS!BM37,IF($D$1=23,TS!BP37,""))))))&amp;IF($D$1=24,TS!BS37,IF($D$1=25,TS!BV37,IF($D$1=26,TS!BY37,IF($D$1=27,TS!CB37,IF($D$1=28,TS!CE37,IF($D$1=29,TS!CH37,IF($D$1=1,TS!B37,IF($D$1=2,TS!E37,""))))))))&amp;IF($D$1=30,TS!CK37,IF($D$1=31,TS!CN37,IF($D$1=32,TS!CQ37,IF($D$1=33,TS!CT37,IF($D$1=34,TS!CW37,IF($D$1=35,TS!CZ37,IF($D$1=36,TS!DC37,IF($D$1=37,TS!DF37,""))))))))&amp;IF($D$1=38,TS!DI37,IF($D$1=39,TS!DL37,IF($D$1=40,TS!DO37,"")))</f>
        <v/>
      </c>
      <c r="I37" s="251" t="str">
        <f ca="1">IF($D$1=3,TS!I37,IF($D$1=4,TS!L37,IF($D$1=5,TS!O37,IF($D$1=6,TS!R37,IF($D$1=7,TS!U37,IF($D$1=8,TS!X37,IF($D$1=9,TS!AA37,IF($D$1=10,TS!AD37,""))))))))&amp;IF($D$1=11,TS!AG37,IF($D$1=12,TS!AJ37,IF($D$1=13,TS!AM37,IF($D$1=14,TS!AP37,IF($D$1=15,TS!AS37,IF($D$1=16,TS!AV37,IF($D$1=17,TS!AY37,"")))))))&amp;IF($D$1=18,TS!BB37,IF($D$1=19,TS!BE37,IF($D$1=20,TS!BH37,IF($D$1=21,TS!BK37,IF($D$1=22,TS!BN37,IF($D$1=23,TS!BQ37,""))))))&amp;IF($D$1=24,TS!BT37,IF($D$1=25,TS!BW37,IF($D$1=26,TS!BZ37,IF($D$1=27,TS!CC37,IF($D$1=28,TS!CF37,IF($D$1=29,TS!CI37,IF($D$1=1,TS!C37,IF($D$1=2,TS!F37,""))))))))&amp;IF($D$1=30,TS!CL37,IF($D$1=31,TS!CO37,IF($D$1=32,TS!CR37,IF($D$1=33,TS!CU37,IF($D$1=34,TS!CX37,IF($D$1=35,TS!DA37,IF($D$1=36,TS!DD37,IF($D$1=37,TS!DG37,""))))))))&amp;IF($D$1=38,TS!DJ37,IF($D$1=39,TS!DM37,IF($D$1=40,TS!DP37,"")))</f>
        <v/>
      </c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249" t="str">
        <f t="shared" ca="1" si="0"/>
        <v/>
      </c>
      <c r="AE37" s="94" t="str">
        <f t="shared" ca="1" si="1"/>
        <v/>
      </c>
    </row>
    <row r="38" spans="1:31" ht="18" customHeight="1" x14ac:dyDescent="0.2">
      <c r="B38" s="148" t="s">
        <v>53</v>
      </c>
      <c r="D38" s="109">
        <f>V!Q38</f>
        <v>0</v>
      </c>
      <c r="E38" s="58">
        <v>37</v>
      </c>
      <c r="F38" s="73">
        <f>V!L38</f>
        <v>0</v>
      </c>
      <c r="G38" s="250" t="str">
        <f ca="1">IF($D$1=3,TS!G38,IF($D$1=4,TS!J38,IF($D$1=5,TS!M38,IF($D$1=6,TS!P38,IF($D$1=7,TS!S38,IF($D$1=8,TS!V38,IF($D$1=9,TS!Y38,IF($D$1=10,TS!AB38,""))))))))&amp;IF($D$1=11,TS!AE38,IF($D$1=12,TS!AH38,IF($D$1=13,TS!AK38,IF($D$1=14,TS!AN38,IF($D$1=15,TS!AQ38,IF($D$1=16,TS!AT38,IF($D$1=17,TS!AW38,"")))))))&amp;IF($D$1=18,TS!AZ38,IF($D$1=19,TS!BC38,IF($D$1=20,TS!BF38,IF($D$1=21,TS!BI38,IF($D$1=22,TS!BL38,IF($D$1=23,TS!BO38,""))))))&amp;IF($D$1=24,TS!BR38,IF($D$1=25,TS!BU38,IF($D$1=26,TS!BX38,IF($D$1=27,TS!CA38,IF($D$1=28,TS!CD38,IF($D$1=29,TS!CG38,IF($D$1=1,TS!A38,IF($D$1=2,TS!D38,""))))))))&amp;IF($D$1=30,TS!CJ38,IF($D$1=31,TS!CM38,IF($D$1=32,TS!CP38,IF($D$1=33,TS!CS38,IF($D$1=34,TS!CV38,IF($D$1=35,TS!CY38,IF($D$1=36,TS!DB38,IF($D$1=37,TS!DE38,""))))))))&amp;IF($D$1=38,TS!DH38,IF($D$1=39,TS!DK38,IF($D$1=40,TS!DN38,"")))</f>
        <v/>
      </c>
      <c r="H38" s="250" t="str">
        <f ca="1">IF($D$1=3,TS!H38,IF($D$1=4,TS!K38,IF($D$1=5,TS!N38,IF($D$1=6,TS!Q38,IF($D$1=7,TS!T38,IF($D$1=8,TS!W38,IF($D$1=9,TS!Z38,IF($D$1=10,TS!AC38,""))))))))&amp;IF($D$1=11,TS!AF38,IF($D$1=12,TS!AI38,IF($D$1=13,TS!AL38,IF($D$1=14,TS!AO38,IF($D$1=15,TS!AR38,IF($D$1=16,TS!AU38,IF($D$1=17,TS!AX38,"")))))))&amp;IF($D$1=18,TS!BA38,IF($D$1=19,TS!BD38,IF($D$1=20,TS!BG38,IF($D$1=21,TS!BJ38,IF($D$1=22,TS!BM38,IF($D$1=23,TS!BP38,""))))))&amp;IF($D$1=24,TS!BS38,IF($D$1=25,TS!BV38,IF($D$1=26,TS!BY38,IF($D$1=27,TS!CB38,IF($D$1=28,TS!CE38,IF($D$1=29,TS!CH38,IF($D$1=1,TS!B38,IF($D$1=2,TS!E38,""))))))))&amp;IF($D$1=30,TS!CK38,IF($D$1=31,TS!CN38,IF($D$1=32,TS!CQ38,IF($D$1=33,TS!CT38,IF($D$1=34,TS!CW38,IF($D$1=35,TS!CZ38,IF($D$1=36,TS!DC38,IF($D$1=37,TS!DF38,""))))))))&amp;IF($D$1=38,TS!DI38,IF($D$1=39,TS!DL38,IF($D$1=40,TS!DO38,"")))</f>
        <v/>
      </c>
      <c r="I38" s="251" t="str">
        <f ca="1">IF($D$1=3,TS!I38,IF($D$1=4,TS!L38,IF($D$1=5,TS!O38,IF($D$1=6,TS!R38,IF($D$1=7,TS!U38,IF($D$1=8,TS!X38,IF($D$1=9,TS!AA38,IF($D$1=10,TS!AD38,""))))))))&amp;IF($D$1=11,TS!AG38,IF($D$1=12,TS!AJ38,IF($D$1=13,TS!AM38,IF($D$1=14,TS!AP38,IF($D$1=15,TS!AS38,IF($D$1=16,TS!AV38,IF($D$1=17,TS!AY38,"")))))))&amp;IF($D$1=18,TS!BB38,IF($D$1=19,TS!BE38,IF($D$1=20,TS!BH38,IF($D$1=21,TS!BK38,IF($D$1=22,TS!BN38,IF($D$1=23,TS!BQ38,""))))))&amp;IF($D$1=24,TS!BT38,IF($D$1=25,TS!BW38,IF($D$1=26,TS!BZ38,IF($D$1=27,TS!CC38,IF($D$1=28,TS!CF38,IF($D$1=29,TS!CI38,IF($D$1=1,TS!C38,IF($D$1=2,TS!F38,""))))))))&amp;IF($D$1=30,TS!CL38,IF($D$1=31,TS!CO38,IF($D$1=32,TS!CR38,IF($D$1=33,TS!CU38,IF($D$1=34,TS!CX38,IF($D$1=35,TS!DA38,IF($D$1=36,TS!DD38,IF($D$1=37,TS!DG38,""))))))))&amp;IF($D$1=38,TS!DJ38,IF($D$1=39,TS!DM38,IF($D$1=40,TS!DP38,"")))</f>
        <v/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249" t="str">
        <f t="shared" ca="1" si="0"/>
        <v/>
      </c>
      <c r="AE38" s="94" t="str">
        <f t="shared" ca="1" si="1"/>
        <v/>
      </c>
    </row>
    <row r="39" spans="1:31" ht="18" customHeight="1" x14ac:dyDescent="0.2">
      <c r="A39" s="300" t="str">
        <f>IF(C4&lt;$A$49,B4,"")&amp;IF(C5&lt;$A$49,B5,"")&amp;IF(C6&lt;$A$49,B6,"")&amp;IF(C7&lt;$A$49,B7,"")&amp;IF(C8&lt;$A$49,B8,"")&amp;IF(C9&lt;$A$49,B9,"")&amp;IF(C10&lt;$A$49,B10,"")&amp;IF(C11&lt;$A$49,B11,"")&amp;IF(C12&lt;$A$49,B12,"")&amp;IF(C13&lt;$A$49,B13,"")&amp;IF(C14&lt;$A$49,B14,"")&amp;IF(C15&lt;$A$49,B15,"")&amp;IF(C16&lt;$A$49,B16,"")&amp;IF(C17&lt;$A$49,B17,"")&amp;IF(C18&lt;$A$49,B18,"")&amp;IF(C19&lt;$A$49,B19,"")&amp;IF(C20&lt;$A$49,B20,"")&amp;IF(C21&lt;$A$49,B21,"")&amp;IF(C22&lt;$A$49,B22,"")&amp;IF(C23&lt;$A$49,B23,"")</f>
        <v>2. Sorunun kazanımını yazınız. Yoksa siliniz.</v>
      </c>
      <c r="B39" s="301"/>
      <c r="C39" s="302"/>
      <c r="D39" s="109">
        <f>V!Q39</f>
        <v>0</v>
      </c>
      <c r="E39" s="58">
        <v>38</v>
      </c>
      <c r="F39" s="73">
        <f>V!L39</f>
        <v>0</v>
      </c>
      <c r="G39" s="250" t="str">
        <f ca="1">IF($D$1=3,TS!G39,IF($D$1=4,TS!J39,IF($D$1=5,TS!M39,IF($D$1=6,TS!P39,IF($D$1=7,TS!S39,IF($D$1=8,TS!V39,IF($D$1=9,TS!Y39,IF($D$1=10,TS!AB39,""))))))))&amp;IF($D$1=11,TS!AE39,IF($D$1=12,TS!AH39,IF($D$1=13,TS!AK39,IF($D$1=14,TS!AN39,IF($D$1=15,TS!AQ39,IF($D$1=16,TS!AT39,IF($D$1=17,TS!AW39,"")))))))&amp;IF($D$1=18,TS!AZ39,IF($D$1=19,TS!BC39,IF($D$1=20,TS!BF39,IF($D$1=21,TS!BI39,IF($D$1=22,TS!BL39,IF($D$1=23,TS!BO39,""))))))&amp;IF($D$1=24,TS!BR39,IF($D$1=25,TS!BU39,IF($D$1=26,TS!BX39,IF($D$1=27,TS!CA39,IF($D$1=28,TS!CD39,IF($D$1=29,TS!CG39,IF($D$1=1,TS!A39,IF($D$1=2,TS!D39,""))))))))&amp;IF($D$1=30,TS!CJ39,IF($D$1=31,TS!CM39,IF($D$1=32,TS!CP39,IF($D$1=33,TS!CS39,IF($D$1=34,TS!CV39,IF($D$1=35,TS!CY39,IF($D$1=36,TS!DB39,IF($D$1=37,TS!DE39,""))))))))&amp;IF($D$1=38,TS!DH39,IF($D$1=39,TS!DK39,IF($D$1=40,TS!DN39,"")))</f>
        <v/>
      </c>
      <c r="H39" s="250" t="str">
        <f ca="1">IF($D$1=3,TS!H39,IF($D$1=4,TS!K39,IF($D$1=5,TS!N39,IF($D$1=6,TS!Q39,IF($D$1=7,TS!T39,IF($D$1=8,TS!W39,IF($D$1=9,TS!Z39,IF($D$1=10,TS!AC39,""))))))))&amp;IF($D$1=11,TS!AF39,IF($D$1=12,TS!AI39,IF($D$1=13,TS!AL39,IF($D$1=14,TS!AO39,IF($D$1=15,TS!AR39,IF($D$1=16,TS!AU39,IF($D$1=17,TS!AX39,"")))))))&amp;IF($D$1=18,TS!BA39,IF($D$1=19,TS!BD39,IF($D$1=20,TS!BG39,IF($D$1=21,TS!BJ39,IF($D$1=22,TS!BM39,IF($D$1=23,TS!BP39,""))))))&amp;IF($D$1=24,TS!BS39,IF($D$1=25,TS!BV39,IF($D$1=26,TS!BY39,IF($D$1=27,TS!CB39,IF($D$1=28,TS!CE39,IF($D$1=29,TS!CH39,IF($D$1=1,TS!B39,IF($D$1=2,TS!E39,""))))))))&amp;IF($D$1=30,TS!CK39,IF($D$1=31,TS!CN39,IF($D$1=32,TS!CQ39,IF($D$1=33,TS!CT39,IF($D$1=34,TS!CW39,IF($D$1=35,TS!CZ39,IF($D$1=36,TS!DC39,IF($D$1=37,TS!DF39,""))))))))&amp;IF($D$1=38,TS!DI39,IF($D$1=39,TS!DL39,IF($D$1=40,TS!DO39,"")))</f>
        <v/>
      </c>
      <c r="I39" s="251" t="str">
        <f ca="1">IF($D$1=3,TS!I39,IF($D$1=4,TS!L39,IF($D$1=5,TS!O39,IF($D$1=6,TS!R39,IF($D$1=7,TS!U39,IF($D$1=8,TS!X39,IF($D$1=9,TS!AA39,IF($D$1=10,TS!AD39,""))))))))&amp;IF($D$1=11,TS!AG39,IF($D$1=12,TS!AJ39,IF($D$1=13,TS!AM39,IF($D$1=14,TS!AP39,IF($D$1=15,TS!AS39,IF($D$1=16,TS!AV39,IF($D$1=17,TS!AY39,"")))))))&amp;IF($D$1=18,TS!BB39,IF($D$1=19,TS!BE39,IF($D$1=20,TS!BH39,IF($D$1=21,TS!BK39,IF($D$1=22,TS!BN39,IF($D$1=23,TS!BQ39,""))))))&amp;IF($D$1=24,TS!BT39,IF($D$1=25,TS!BW39,IF($D$1=26,TS!BZ39,IF($D$1=27,TS!CC39,IF($D$1=28,TS!CF39,IF($D$1=29,TS!CI39,IF($D$1=1,TS!C39,IF($D$1=2,TS!F39,""))))))))&amp;IF($D$1=30,TS!CL39,IF($D$1=31,TS!CO39,IF($D$1=32,TS!CR39,IF($D$1=33,TS!CU39,IF($D$1=34,TS!CX39,IF($D$1=35,TS!DA39,IF($D$1=36,TS!DD39,IF($D$1=37,TS!DG39,""))))))))&amp;IF($D$1=38,TS!DJ39,IF($D$1=39,TS!DM39,IF($D$1=40,TS!DP39,"")))</f>
        <v/>
      </c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249" t="str">
        <f t="shared" ca="1" si="0"/>
        <v/>
      </c>
      <c r="AE39" s="94" t="str">
        <f t="shared" ca="1" si="1"/>
        <v/>
      </c>
    </row>
    <row r="40" spans="1:31" ht="18" customHeight="1" x14ac:dyDescent="0.2">
      <c r="A40" s="303"/>
      <c r="B40" s="304"/>
      <c r="C40" s="305"/>
      <c r="D40" s="109">
        <f>V!Q40</f>
        <v>0</v>
      </c>
      <c r="E40" s="58">
        <v>39</v>
      </c>
      <c r="F40" s="73">
        <f>V!L40</f>
        <v>0</v>
      </c>
      <c r="G40" s="250" t="str">
        <f ca="1">IF($D$1=3,TS!G40,IF($D$1=4,TS!J40,IF($D$1=5,TS!M40,IF($D$1=6,TS!P40,IF($D$1=7,TS!S40,IF($D$1=8,TS!V40,IF($D$1=9,TS!Y40,IF($D$1=10,TS!AB40,""))))))))&amp;IF($D$1=11,TS!AE40,IF($D$1=12,TS!AH40,IF($D$1=13,TS!AK40,IF($D$1=14,TS!AN40,IF($D$1=15,TS!AQ40,IF($D$1=16,TS!AT40,IF($D$1=17,TS!AW40,"")))))))&amp;IF($D$1=18,TS!AZ40,IF($D$1=19,TS!BC40,IF($D$1=20,TS!BF40,IF($D$1=21,TS!BI40,IF($D$1=22,TS!BL40,IF($D$1=23,TS!BO40,""))))))&amp;IF($D$1=24,TS!BR40,IF($D$1=25,TS!BU40,IF($D$1=26,TS!BX40,IF($D$1=27,TS!CA40,IF($D$1=28,TS!CD40,IF($D$1=29,TS!CG40,IF($D$1=1,TS!A40,IF($D$1=2,TS!D40,""))))))))&amp;IF($D$1=30,TS!CJ40,IF($D$1=31,TS!CM40,IF($D$1=32,TS!CP40,IF($D$1=33,TS!CS40,IF($D$1=34,TS!CV40,IF($D$1=35,TS!CY40,IF($D$1=36,TS!DB40,IF($D$1=37,TS!DE40,""))))))))&amp;IF($D$1=38,TS!DH40,IF($D$1=39,TS!DK40,IF($D$1=40,TS!DN40,"")))</f>
        <v/>
      </c>
      <c r="H40" s="250" t="str">
        <f ca="1">IF($D$1=3,TS!H40,IF($D$1=4,TS!K40,IF($D$1=5,TS!N40,IF($D$1=6,TS!Q40,IF($D$1=7,TS!T40,IF($D$1=8,TS!W40,IF($D$1=9,TS!Z40,IF($D$1=10,TS!AC40,""))))))))&amp;IF($D$1=11,TS!AF40,IF($D$1=12,TS!AI40,IF($D$1=13,TS!AL40,IF($D$1=14,TS!AO40,IF($D$1=15,TS!AR40,IF($D$1=16,TS!AU40,IF($D$1=17,TS!AX40,"")))))))&amp;IF($D$1=18,TS!BA40,IF($D$1=19,TS!BD40,IF($D$1=20,TS!BG40,IF($D$1=21,TS!BJ40,IF($D$1=22,TS!BM40,IF($D$1=23,TS!BP40,""))))))&amp;IF($D$1=24,TS!BS40,IF($D$1=25,TS!BV40,IF($D$1=26,TS!BY40,IF($D$1=27,TS!CB40,IF($D$1=28,TS!CE40,IF($D$1=29,TS!CH40,IF($D$1=1,TS!B40,IF($D$1=2,TS!E40,""))))))))&amp;IF($D$1=30,TS!CK40,IF($D$1=31,TS!CN40,IF($D$1=32,TS!CQ40,IF($D$1=33,TS!CT40,IF($D$1=34,TS!CW40,IF($D$1=35,TS!CZ40,IF($D$1=36,TS!DC40,IF($D$1=37,TS!DF40,""))))))))&amp;IF($D$1=38,TS!DI40,IF($D$1=39,TS!DL40,IF($D$1=40,TS!DO40,"")))</f>
        <v/>
      </c>
      <c r="I40" s="251" t="str">
        <f ca="1">IF($D$1=3,TS!I40,IF($D$1=4,TS!L40,IF($D$1=5,TS!O40,IF($D$1=6,TS!R40,IF($D$1=7,TS!U40,IF($D$1=8,TS!X40,IF($D$1=9,TS!AA40,IF($D$1=10,TS!AD40,""))))))))&amp;IF($D$1=11,TS!AG40,IF($D$1=12,TS!AJ40,IF($D$1=13,TS!AM40,IF($D$1=14,TS!AP40,IF($D$1=15,TS!AS40,IF($D$1=16,TS!AV40,IF($D$1=17,TS!AY40,"")))))))&amp;IF($D$1=18,TS!BB40,IF($D$1=19,TS!BE40,IF($D$1=20,TS!BH40,IF($D$1=21,TS!BK40,IF($D$1=22,TS!BN40,IF($D$1=23,TS!BQ40,""))))))&amp;IF($D$1=24,TS!BT40,IF($D$1=25,TS!BW40,IF($D$1=26,TS!BZ40,IF($D$1=27,TS!CC40,IF($D$1=28,TS!CF40,IF($D$1=29,TS!CI40,IF($D$1=1,TS!C40,IF($D$1=2,TS!F40,""))))))))&amp;IF($D$1=30,TS!CL40,IF($D$1=31,TS!CO40,IF($D$1=32,TS!CR40,IF($D$1=33,TS!CU40,IF($D$1=34,TS!CX40,IF($D$1=35,TS!DA40,IF($D$1=36,TS!DD40,IF($D$1=37,TS!DG40,""))))))))&amp;IF($D$1=38,TS!DJ40,IF($D$1=39,TS!DM40,IF($D$1=40,TS!DP40,"")))</f>
        <v/>
      </c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249" t="str">
        <f t="shared" ca="1" si="0"/>
        <v/>
      </c>
      <c r="AE40" s="94" t="str">
        <f t="shared" ca="1" si="1"/>
        <v/>
      </c>
    </row>
    <row r="41" spans="1:31" ht="18" customHeight="1" x14ac:dyDescent="0.2">
      <c r="A41" s="303"/>
      <c r="B41" s="304"/>
      <c r="C41" s="305"/>
      <c r="D41" s="109" t="str">
        <f>V!Q41</f>
        <v>SON</v>
      </c>
      <c r="E41" s="58">
        <v>40</v>
      </c>
      <c r="F41" s="73">
        <f>V!L41</f>
        <v>0</v>
      </c>
      <c r="G41" s="250" t="str">
        <f ca="1">IF($D$1=3,TS!G41,IF($D$1=4,TS!J41,IF($D$1=5,TS!M41,IF($D$1=6,TS!P41,IF($D$1=7,TS!S41,IF($D$1=8,TS!V41,IF($D$1=9,TS!Y41,IF($D$1=10,TS!AB41,""))))))))&amp;IF($D$1=11,TS!AE41,IF($D$1=12,TS!AH41,IF($D$1=13,TS!AK41,IF($D$1=14,TS!AN41,IF($D$1=15,TS!AQ41,IF($D$1=16,TS!AT41,IF($D$1=17,TS!AW41,"")))))))&amp;IF($D$1=18,TS!AZ41,IF($D$1=19,TS!BC41,IF($D$1=20,TS!BF41,IF($D$1=21,TS!BI41,IF($D$1=22,TS!BL41,IF($D$1=23,TS!BO41,""))))))&amp;IF($D$1=24,TS!BR41,IF($D$1=25,TS!BU41,IF($D$1=26,TS!BX41,IF($D$1=27,TS!CA41,IF($D$1=28,TS!CD41,IF($D$1=29,TS!CG41,IF($D$1=1,TS!A41,IF($D$1=2,TS!D41,""))))))))&amp;IF($D$1=30,TS!CJ41,IF($D$1=31,TS!CM41,IF($D$1=32,TS!CP41,IF($D$1=33,TS!CS41,IF($D$1=34,TS!CV41,IF($D$1=35,TS!CY41,IF($D$1=36,TS!DB41,IF($D$1=37,TS!DE41,""))))))))&amp;IF($D$1=38,TS!DH41,IF($D$1=39,TS!DK41,IF($D$1=40,TS!DN41,"")))</f>
        <v/>
      </c>
      <c r="H41" s="250" t="str">
        <f ca="1">IF($D$1=3,TS!H41,IF($D$1=4,TS!K41,IF($D$1=5,TS!N41,IF($D$1=6,TS!Q41,IF($D$1=7,TS!T41,IF($D$1=8,TS!W41,IF($D$1=9,TS!Z41,IF($D$1=10,TS!AC41,""))))))))&amp;IF($D$1=11,TS!AF41,IF($D$1=12,TS!AI41,IF($D$1=13,TS!AL41,IF($D$1=14,TS!AO41,IF($D$1=15,TS!AR41,IF($D$1=16,TS!AU41,IF($D$1=17,TS!AX41,"")))))))&amp;IF($D$1=18,TS!BA41,IF($D$1=19,TS!BD41,IF($D$1=20,TS!BG41,IF($D$1=21,TS!BJ41,IF($D$1=22,TS!BM41,IF($D$1=23,TS!BP41,""))))))&amp;IF($D$1=24,TS!BS41,IF($D$1=25,TS!BV41,IF($D$1=26,TS!BY41,IF($D$1=27,TS!CB41,IF($D$1=28,TS!CE41,IF($D$1=29,TS!CH41,IF($D$1=1,TS!B41,IF($D$1=2,TS!E41,""))))))))&amp;IF($D$1=30,TS!CK41,IF($D$1=31,TS!CN41,IF($D$1=32,TS!CQ41,IF($D$1=33,TS!CT41,IF($D$1=34,TS!CW41,IF($D$1=35,TS!CZ41,IF($D$1=36,TS!DC41,IF($D$1=37,TS!DF41,""))))))))&amp;IF($D$1=38,TS!DI41,IF($D$1=39,TS!DL41,IF($D$1=40,TS!DO41,"")))</f>
        <v/>
      </c>
      <c r="I41" s="251" t="str">
        <f ca="1">IF($D$1=3,TS!I41,IF($D$1=4,TS!L41,IF($D$1=5,TS!O41,IF($D$1=6,TS!R41,IF($D$1=7,TS!U41,IF($D$1=8,TS!X41,IF($D$1=9,TS!AA41,IF($D$1=10,TS!AD41,""))))))))&amp;IF($D$1=11,TS!AG41,IF($D$1=12,TS!AJ41,IF($D$1=13,TS!AM41,IF($D$1=14,TS!AP41,IF($D$1=15,TS!AS41,IF($D$1=16,TS!AV41,IF($D$1=17,TS!AY41,"")))))))&amp;IF($D$1=18,TS!BB41,IF($D$1=19,TS!BE41,IF($D$1=20,TS!BH41,IF($D$1=21,TS!BK41,IF($D$1=22,TS!BN41,IF($D$1=23,TS!BQ41,""))))))&amp;IF($D$1=24,TS!BT41,IF($D$1=25,TS!BW41,IF($D$1=26,TS!BZ41,IF($D$1=27,TS!CC41,IF($D$1=28,TS!CF41,IF($D$1=29,TS!CI41,IF($D$1=1,TS!C41,IF($D$1=2,TS!F41,""))))))))&amp;IF($D$1=30,TS!CL41,IF($D$1=31,TS!CO41,IF($D$1=32,TS!CR41,IF($D$1=33,TS!CU41,IF($D$1=34,TS!CX41,IF($D$1=35,TS!DA41,IF($D$1=36,TS!DD41,IF($D$1=37,TS!DG41,""))))))))&amp;IF($D$1=38,TS!DJ41,IF($D$1=39,TS!DM41,IF($D$1=40,TS!DP41,"")))</f>
        <v/>
      </c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249" t="str">
        <f t="shared" ca="1" si="0"/>
        <v/>
      </c>
      <c r="AE41" s="94" t="str">
        <f t="shared" ca="1" si="1"/>
        <v/>
      </c>
    </row>
    <row r="42" spans="1:31" ht="18" customHeight="1" x14ac:dyDescent="0.2">
      <c r="A42" s="303"/>
      <c r="B42" s="304"/>
      <c r="C42" s="305"/>
      <c r="F42" s="72"/>
      <c r="G42" s="250" t="str">
        <f ca="1">IF($D$1=3,TS!G42,IF($D$1=4,TS!J42,IF($D$1=5,TS!M42,IF($D$1=6,TS!P42,IF($D$1=7,TS!S42,IF($D$1=8,TS!V42,IF($D$1=9,TS!Y42,IF($D$1=10,TS!AB42,""))))))))&amp;IF($D$1=11,TS!AE42,IF($D$1=12,TS!AH42,IF($D$1=13,TS!AK42,IF($D$1=14,TS!AN42,IF($D$1=15,TS!AQ42,IF($D$1=16,TS!AT42,IF($D$1=17,TS!AW42,"")))))))&amp;IF($D$1=18,TS!AZ42,IF($D$1=19,TS!BC42,IF($D$1=20,TS!BF42,IF($D$1=21,TS!BI42,IF($D$1=22,TS!BL42,IF($D$1=23,TS!BO42,""))))))&amp;IF($D$1=24,TS!BR42,IF($D$1=25,TS!BU42,IF($D$1=26,TS!BX42,IF($D$1=27,TS!CA42,IF($D$1=28,TS!CD42,IF($D$1=29,TS!CG42,IF($D$1=1,TS!A42,IF($D$1=2,TS!D42,""))))))))&amp;IF($D$1=30,TS!CJ42,IF($D$1=31,TS!CM42,IF($D$1=32,TS!CP42,IF($D$1=33,TS!CS42,IF($D$1=34,TS!CV42,IF($D$1=35,TS!CY42,IF($D$1=36,TS!DB42,IF($D$1=37,TS!DE42,""))))))))&amp;IF($D$1=38,TS!DH42,IF($D$1=39,TS!DK42,IF($D$1=40,TS!DN42,"")))</f>
        <v/>
      </c>
      <c r="H42" s="250" t="str">
        <f ca="1">IF($D$1=3,TS!H42,IF($D$1=4,TS!K42,IF($D$1=5,TS!N42,IF($D$1=6,TS!Q42,IF($D$1=7,TS!T42,IF($D$1=8,TS!W42,IF($D$1=9,TS!Z42,IF($D$1=10,TS!AC42,""))))))))&amp;IF($D$1=11,TS!AF42,IF($D$1=12,TS!AI42,IF($D$1=13,TS!AL42,IF($D$1=14,TS!AO42,IF($D$1=15,TS!AR42,IF($D$1=16,TS!AU42,IF($D$1=17,TS!AX42,"")))))))&amp;IF($D$1=18,TS!BA42,IF($D$1=19,TS!BD42,IF($D$1=20,TS!BG42,IF($D$1=21,TS!BJ42,IF($D$1=22,TS!BM42,IF($D$1=23,TS!BP42,""))))))&amp;IF($D$1=24,TS!BS42,IF($D$1=25,TS!BV42,IF($D$1=26,TS!BY42,IF($D$1=27,TS!CB42,IF($D$1=28,TS!CE42,IF($D$1=29,TS!CH42,IF($D$1=1,TS!B42,IF($D$1=2,TS!E42,""))))))))&amp;IF($D$1=30,TS!CK42,IF($D$1=31,TS!CN42,IF($D$1=32,TS!CQ42,IF($D$1=33,TS!CT42,IF($D$1=34,TS!CW42,IF($D$1=35,TS!CZ42,IF($D$1=36,TS!DC42,IF($D$1=37,TS!DF42,""))))))))&amp;IF($D$1=38,TS!DI42,IF($D$1=39,TS!DL42,IF($D$1=40,TS!DO42,"")))</f>
        <v/>
      </c>
      <c r="I42" s="251" t="str">
        <f ca="1">IF($D$1=3,TS!I42,IF($D$1=4,TS!L42,IF($D$1=5,TS!O42,IF($D$1=6,TS!R42,IF($D$1=7,TS!U42,IF($D$1=8,TS!X42,IF($D$1=9,TS!AA42,IF($D$1=10,TS!AD42,""))))))))&amp;IF($D$1=11,TS!AG42,IF($D$1=12,TS!AJ42,IF($D$1=13,TS!AM42,IF($D$1=14,TS!AP42,IF($D$1=15,TS!AS42,IF($D$1=16,TS!AV42,IF($D$1=17,TS!AY42,"")))))))&amp;IF($D$1=18,TS!BB42,IF($D$1=19,TS!BE42,IF($D$1=20,TS!BH42,IF($D$1=21,TS!BK42,IF($D$1=22,TS!BN42,IF($D$1=23,TS!BQ42,""))))))&amp;IF($D$1=24,TS!BT42,IF($D$1=25,TS!BW42,IF($D$1=26,TS!BZ42,IF($D$1=27,TS!CC42,IF($D$1=28,TS!CF42,IF($D$1=29,TS!CI42,IF($D$1=1,TS!C42,IF($D$1=2,TS!F42,""))))))))&amp;IF($D$1=30,TS!CL42,IF($D$1=31,TS!CO42,IF($D$1=32,TS!CR42,IF($D$1=33,TS!CU42,IF($D$1=34,TS!CX42,IF($D$1=35,TS!DA42,IF($D$1=36,TS!DD42,IF($D$1=37,TS!DG42,""))))))))&amp;IF($D$1=38,TS!DJ42,IF($D$1=39,TS!DM42,IF($D$1=40,TS!DP42,"")))</f>
        <v/>
      </c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249" t="str">
        <f t="shared" ca="1" si="0"/>
        <v/>
      </c>
      <c r="AE42" s="94" t="str">
        <f t="shared" ca="1" si="1"/>
        <v/>
      </c>
    </row>
    <row r="43" spans="1:31" ht="18" customHeight="1" x14ac:dyDescent="0.2">
      <c r="A43" s="303"/>
      <c r="B43" s="304"/>
      <c r="C43" s="305"/>
      <c r="F43" s="45">
        <f>INDEX(F2:F41,D1)</f>
        <v>24</v>
      </c>
      <c r="I43" s="88" t="s">
        <v>17</v>
      </c>
      <c r="J43" s="252">
        <f>IF(J2=0,"",(SUM(J3:J42)/$F$44)*100/J2)</f>
        <v>87.5</v>
      </c>
      <c r="K43" s="252">
        <f t="shared" ref="K43:AC43" si="7">IF(K2=0,"",(SUM(K3:K42)/$F$44)*100/K2)</f>
        <v>47.5</v>
      </c>
      <c r="L43" s="252">
        <f t="shared" si="7"/>
        <v>60</v>
      </c>
      <c r="M43" s="252">
        <f t="shared" si="7"/>
        <v>62.5</v>
      </c>
      <c r="N43" s="252">
        <f t="shared" si="7"/>
        <v>60</v>
      </c>
      <c r="O43" s="252">
        <f t="shared" si="7"/>
        <v>57.5</v>
      </c>
      <c r="P43" s="252">
        <f t="shared" si="7"/>
        <v>70</v>
      </c>
      <c r="Q43" s="252">
        <f t="shared" si="7"/>
        <v>80</v>
      </c>
      <c r="R43" s="252">
        <f t="shared" si="7"/>
        <v>75</v>
      </c>
      <c r="S43" s="252">
        <f t="shared" si="7"/>
        <v>82.5</v>
      </c>
      <c r="T43" s="252" t="str">
        <f t="shared" si="7"/>
        <v/>
      </c>
      <c r="U43" s="252" t="str">
        <f t="shared" si="7"/>
        <v/>
      </c>
      <c r="V43" s="252" t="str">
        <f t="shared" si="7"/>
        <v/>
      </c>
      <c r="W43" s="252" t="str">
        <f t="shared" si="7"/>
        <v/>
      </c>
      <c r="X43" s="252" t="str">
        <f t="shared" si="7"/>
        <v/>
      </c>
      <c r="Y43" s="252" t="str">
        <f t="shared" si="7"/>
        <v/>
      </c>
      <c r="Z43" s="252" t="str">
        <f t="shared" si="7"/>
        <v/>
      </c>
      <c r="AA43" s="252" t="str">
        <f t="shared" si="7"/>
        <v/>
      </c>
      <c r="AB43" s="252" t="str">
        <f t="shared" si="7"/>
        <v/>
      </c>
      <c r="AC43" s="252" t="str">
        <f t="shared" si="7"/>
        <v/>
      </c>
      <c r="AD43" s="33"/>
    </row>
    <row r="44" spans="1:31" ht="18" customHeight="1" x14ac:dyDescent="0.2">
      <c r="A44" s="303"/>
      <c r="B44" s="304"/>
      <c r="C44" s="305"/>
      <c r="F44" s="45">
        <f>F43-F1</f>
        <v>4</v>
      </c>
      <c r="I44" s="89" t="s">
        <v>49</v>
      </c>
      <c r="J44" s="309" t="s">
        <v>50</v>
      </c>
      <c r="K44" s="309"/>
      <c r="L44" s="309"/>
      <c r="M44" s="309" t="s">
        <v>45</v>
      </c>
      <c r="N44" s="309"/>
      <c r="O44" s="309"/>
      <c r="P44" s="309" t="s">
        <v>46</v>
      </c>
      <c r="Q44" s="309"/>
      <c r="R44" s="309"/>
      <c r="S44" s="309" t="s">
        <v>47</v>
      </c>
      <c r="T44" s="309"/>
      <c r="U44" s="309"/>
    </row>
    <row r="45" spans="1:31" ht="18" customHeight="1" x14ac:dyDescent="0.2">
      <c r="A45" s="306"/>
      <c r="B45" s="307"/>
      <c r="C45" s="308"/>
      <c r="I45" s="89" t="s">
        <v>51</v>
      </c>
      <c r="J45" s="310">
        <f ca="1">AJ28</f>
        <v>1</v>
      </c>
      <c r="K45" s="311"/>
      <c r="L45" s="311"/>
      <c r="M45" s="311">
        <f ca="1">AK28</f>
        <v>1</v>
      </c>
      <c r="N45" s="311"/>
      <c r="O45" s="311"/>
      <c r="P45" s="311">
        <f ca="1">AL28</f>
        <v>1</v>
      </c>
      <c r="Q45" s="311"/>
      <c r="R45" s="311"/>
      <c r="S45" s="311">
        <f ca="1">AM28</f>
        <v>1</v>
      </c>
      <c r="T45" s="311"/>
      <c r="U45" s="311"/>
    </row>
    <row r="46" spans="1:31" ht="18" customHeight="1" x14ac:dyDescent="0.2">
      <c r="A46" s="290"/>
      <c r="B46" s="291"/>
      <c r="C46" s="292"/>
    </row>
    <row r="47" spans="1:31" ht="18" customHeight="1" x14ac:dyDescent="0.2">
      <c r="A47" s="57"/>
      <c r="B47" s="57"/>
      <c r="C47" s="57"/>
    </row>
    <row r="48" spans="1:31" ht="18" customHeight="1" x14ac:dyDescent="0.2">
      <c r="A48" s="139" t="str">
        <f>LEFT(B2,1)</f>
        <v>İ</v>
      </c>
      <c r="B48" s="57"/>
      <c r="C48" s="57"/>
    </row>
    <row r="49" spans="1:3" ht="18" customHeight="1" x14ac:dyDescent="0.2">
      <c r="A49" s="140">
        <f>IF(A48="T",70,50)</f>
        <v>50</v>
      </c>
      <c r="B49" s="57"/>
      <c r="C49" s="57"/>
    </row>
    <row r="50" spans="1:3" ht="18" customHeight="1" x14ac:dyDescent="0.2">
      <c r="A50" s="57"/>
      <c r="B50" s="57"/>
      <c r="C50" s="57"/>
    </row>
    <row r="51" spans="1:3" ht="18" customHeight="1" x14ac:dyDescent="0.2">
      <c r="A51" s="57"/>
      <c r="B51" s="57"/>
      <c r="C51" s="57"/>
    </row>
    <row r="52" spans="1:3" ht="18" customHeight="1" x14ac:dyDescent="0.2">
      <c r="A52" s="57"/>
      <c r="B52" s="57"/>
      <c r="C52" s="57"/>
    </row>
    <row r="53" spans="1:3" ht="18" customHeight="1" x14ac:dyDescent="0.2">
      <c r="A53" s="57"/>
      <c r="B53" s="57"/>
      <c r="C53" s="57"/>
    </row>
    <row r="54" spans="1:3" ht="18" customHeight="1" x14ac:dyDescent="0.2">
      <c r="A54" s="57"/>
      <c r="B54" s="57"/>
      <c r="C54" s="57"/>
    </row>
    <row r="55" spans="1:3" ht="18" customHeight="1" x14ac:dyDescent="0.2">
      <c r="A55" s="57"/>
      <c r="B55" s="57"/>
      <c r="C55" s="57"/>
    </row>
    <row r="56" spans="1:3" ht="18" customHeight="1" x14ac:dyDescent="0.2">
      <c r="A56" s="57"/>
      <c r="B56" s="57"/>
      <c r="C56" s="57"/>
    </row>
    <row r="57" spans="1:3" ht="18" customHeight="1" x14ac:dyDescent="0.2">
      <c r="A57" s="57"/>
      <c r="B57" s="57"/>
      <c r="C57" s="57"/>
    </row>
    <row r="58" spans="1:3" ht="18" customHeight="1" x14ac:dyDescent="0.2">
      <c r="A58" s="57"/>
      <c r="B58" s="57"/>
      <c r="C58" s="57"/>
    </row>
    <row r="59" spans="1:3" ht="18" customHeight="1" x14ac:dyDescent="0.2">
      <c r="A59" s="57"/>
      <c r="B59" s="57"/>
      <c r="C59" s="57"/>
    </row>
  </sheetData>
  <mergeCells count="9">
    <mergeCell ref="A39:C45"/>
    <mergeCell ref="J44:L44"/>
    <mergeCell ref="M44:O44"/>
    <mergeCell ref="P44:R44"/>
    <mergeCell ref="S44:U44"/>
    <mergeCell ref="J45:L45"/>
    <mergeCell ref="M45:O45"/>
    <mergeCell ref="P45:R45"/>
    <mergeCell ref="S45:U45"/>
  </mergeCells>
  <conditionalFormatting sqref="C4:C23">
    <cfRule type="cellIs" dxfId="12" priority="22" operator="lessThan">
      <formula>50</formula>
    </cfRule>
    <cfRule type="cellIs" dxfId="11" priority="21" operator="between">
      <formula>50</formula>
      <formula>"&lt;70"</formula>
    </cfRule>
    <cfRule type="cellIs" dxfId="10" priority="20" operator="between">
      <formula>70</formula>
      <formula>"&lt;85"</formula>
    </cfRule>
    <cfRule type="cellIs" dxfId="9" priority="19" operator="greaterThanOrEqual">
      <formula>85</formula>
    </cfRule>
  </conditionalFormatting>
  <conditionalFormatting sqref="J3:T6">
    <cfRule type="expression" dxfId="8" priority="1">
      <formula>J3&gt;J$2</formula>
    </cfRule>
  </conditionalFormatting>
  <conditionalFormatting sqref="J3:U9">
    <cfRule type="expression" dxfId="7" priority="13">
      <formula>J3&gt;J$2</formula>
    </cfRule>
  </conditionalFormatting>
  <conditionalFormatting sqref="J3:AC42">
    <cfRule type="expression" dxfId="6" priority="18">
      <formula>J3&gt;J$2</formula>
    </cfRule>
  </conditionalFormatting>
  <dataValidations count="1">
    <dataValidation type="whole" errorStyle="warning" operator="lessThanOrEqual" allowBlank="1" showInputMessage="1" showErrorMessage="1" errorTitle="YANLIŞ NOT GİRDİNİZ" error="DEĞERLENDİRME PUANI, SORU PUANINDAN BÜYÜK OLAMAZ !" sqref="J3:AC42" xr:uid="{00000000-0002-0000-0B00-000000000000}">
      <formula1>J$2</formula1>
    </dataValidation>
  </dataValidations>
  <hyperlinks>
    <hyperlink ref="D1" location="TekDers!D1" display="TekDers!D1" xr:uid="{00000000-0004-0000-0B00-000000000000}"/>
  </hyperlinks>
  <pageMargins left="0.59055118110236227" right="0.19685039370078741" top="0.19685039370078741" bottom="0" header="0.31496062992125984" footer="0.31496062992125984"/>
  <pageSetup paperSize="9" scale="97" orientation="portrait" verticalDpi="0" r:id="rId1"/>
  <rowBreaks count="1" manualBreakCount="1">
    <brk id="45" max="29" man="1"/>
  </rowBreaks>
  <colBreaks count="2" manualBreakCount="2">
    <brk id="3" max="1048575" man="1"/>
    <brk id="6" max="1048575" man="1"/>
  </col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C000"/>
  </sheetPr>
  <dimension ref="A1:AM59"/>
  <sheetViews>
    <sheetView zoomScaleSheetLayoutView="100" workbookViewId="0">
      <selection activeCell="A39" sqref="A39:C45"/>
    </sheetView>
  </sheetViews>
  <sheetFormatPr defaultColWidth="8.875" defaultRowHeight="18" customHeight="1" x14ac:dyDescent="0.2"/>
  <cols>
    <col min="1" max="1" width="11.1640625" style="23" customWidth="1"/>
    <col min="2" max="2" width="67.6640625" customWidth="1"/>
    <col min="3" max="3" width="10.0859375" style="24" customWidth="1"/>
    <col min="4" max="4" width="18.4296875" style="16" customWidth="1"/>
    <col min="5" max="5" width="4.5703125" style="17" customWidth="1"/>
    <col min="6" max="6" width="7.3984375" style="38" customWidth="1"/>
    <col min="7" max="7" width="3.62890625" style="86" customWidth="1"/>
    <col min="8" max="8" width="3.765625" style="86" customWidth="1"/>
    <col min="9" max="9" width="27.3046875" style="90" customWidth="1"/>
    <col min="10" max="29" width="2.6875" style="37" customWidth="1"/>
    <col min="30" max="30" width="5.109375" style="34" customWidth="1"/>
    <col min="31" max="31" width="8.875" style="76" customWidth="1"/>
    <col min="32" max="33" width="8.875" style="74" customWidth="1"/>
    <col min="34" max="35" width="8.875" style="18" customWidth="1"/>
    <col min="36" max="36" width="11.8359375" style="18" customWidth="1"/>
    <col min="37" max="39" width="8.875" style="18" customWidth="1"/>
    <col min="40" max="16384" width="8.875" style="74"/>
  </cols>
  <sheetData>
    <row r="1" spans="1:39" ht="30" customHeight="1" x14ac:dyDescent="0.25">
      <c r="A1" s="19"/>
      <c r="B1" s="20" t="s">
        <v>5</v>
      </c>
      <c r="C1" s="21"/>
      <c r="D1" s="239">
        <f>TekDers!D1</f>
        <v>1</v>
      </c>
      <c r="E1" s="44" t="s">
        <v>20</v>
      </c>
      <c r="F1" s="40">
        <v>20</v>
      </c>
      <c r="G1" s="241"/>
      <c r="H1" s="241"/>
      <c r="I1" s="242" t="str">
        <f>IF($D$1=3,TS!I1,IF($D$1=4,TS!L1,IF($D$1=5,TS!O1,IF($D$1=6,TS!R1,IF($D$1=7,TS!U1,IF($D$1=8,TS!X1,IF($D$1=9,TS!AA1,IF($D$1=10,TS!AD1,""))))))))&amp;IF($D$1=11,TS!AG1,IF($D$1=12,TS!AJ1,IF($D$1=13,TS!AM1,IF($D$1=14,TS!AP1,IF($D$1=15,TS!AS1,IF($D$1=16,TS!AV1,IF($D$1=17,TS!AY1,"")))))))&amp;IF($D$1=18,TS!BB1,IF($D$1=19,TS!BE1,IF($D$1=20,TS!BH1,IF($D$1=21,TS!BK1,IF($D$1=22,TS!BN1,IF($D$1=23,TS!BQ1,""))))))&amp;IF($D$1=24,TS!BT1,IF($D$1=25,TS!BW1,IF($D$1=26,TS!BZ1,IF($D$1=27,TS!CC1,IF($D$1=28,TS!CF1,IF($D$1=29,TS!CI1,IF($D$1=1,TS!C1,IF($D$1=2,TS!F1,""))))))))&amp;IF($D$1=30,TS!CL1,IF($D$1=31,TS!CO1,IF($D$1=32,TS!CR1,IF($D$1=33,TS!CU1,IF($D$1=34,TS!CX1,IF($D$1=35,TS!DA1,IF($D$1=36,TS!DD1,IF($D$1=37,TS!DG1,""))))))))&amp;IF($D$1=38,TS!DJ1,IF($D$1=39,TS!DM1,IF($D$1=40,TS!DP1,"")))</f>
        <v>6 / A</v>
      </c>
      <c r="J1" s="243" t="s">
        <v>157</v>
      </c>
      <c r="K1" s="243" t="s">
        <v>158</v>
      </c>
      <c r="L1" s="243" t="s">
        <v>159</v>
      </c>
      <c r="M1" s="243" t="s">
        <v>160</v>
      </c>
      <c r="N1" s="243" t="s">
        <v>161</v>
      </c>
      <c r="O1" s="243" t="s">
        <v>162</v>
      </c>
      <c r="P1" s="243" t="s">
        <v>163</v>
      </c>
      <c r="Q1" s="243" t="s">
        <v>164</v>
      </c>
      <c r="R1" s="243" t="s">
        <v>165</v>
      </c>
      <c r="S1" s="243" t="s">
        <v>166</v>
      </c>
      <c r="T1" s="243" t="s">
        <v>167</v>
      </c>
      <c r="U1" s="243" t="s">
        <v>168</v>
      </c>
      <c r="V1" s="243" t="s">
        <v>169</v>
      </c>
      <c r="W1" s="243" t="s">
        <v>170</v>
      </c>
      <c r="X1" s="243" t="s">
        <v>171</v>
      </c>
      <c r="Y1" s="243" t="s">
        <v>172</v>
      </c>
      <c r="Z1" s="243" t="s">
        <v>173</v>
      </c>
      <c r="AA1" s="243" t="s">
        <v>174</v>
      </c>
      <c r="AB1" s="243" t="s">
        <v>175</v>
      </c>
      <c r="AC1" s="243" t="s">
        <v>176</v>
      </c>
      <c r="AD1" s="244" t="s">
        <v>4</v>
      </c>
      <c r="AE1" s="93"/>
      <c r="AH1" s="75" t="s">
        <v>31</v>
      </c>
      <c r="AI1" s="45">
        <v>50</v>
      </c>
      <c r="AJ1" s="46"/>
      <c r="AK1" s="46" t="s">
        <v>35</v>
      </c>
      <c r="AL1" s="47"/>
      <c r="AM1" s="47"/>
    </row>
    <row r="2" spans="1:39" ht="18" customHeight="1" x14ac:dyDescent="0.2">
      <c r="A2" s="151" t="str">
        <f>INDEX(D2:D41,D1)</f>
        <v>6 / A</v>
      </c>
      <c r="B2" s="152" t="s">
        <v>128</v>
      </c>
      <c r="C2" s="153" t="s">
        <v>118</v>
      </c>
      <c r="D2" s="149" t="str">
        <f>V!Q2</f>
        <v>6 / A</v>
      </c>
      <c r="E2" s="42">
        <v>1</v>
      </c>
      <c r="F2" s="73">
        <f>V!L2</f>
        <v>24</v>
      </c>
      <c r="G2" s="245" t="s">
        <v>1</v>
      </c>
      <c r="H2" s="246" t="s">
        <v>2</v>
      </c>
      <c r="I2" s="247" t="s">
        <v>54</v>
      </c>
      <c r="J2" s="248">
        <v>10</v>
      </c>
      <c r="K2" s="248">
        <v>10</v>
      </c>
      <c r="L2" s="248">
        <v>10</v>
      </c>
      <c r="M2" s="248">
        <v>10</v>
      </c>
      <c r="N2" s="248">
        <v>10</v>
      </c>
      <c r="O2" s="248">
        <v>10</v>
      </c>
      <c r="P2" s="248">
        <v>10</v>
      </c>
      <c r="Q2" s="248">
        <v>10</v>
      </c>
      <c r="R2" s="248">
        <v>10</v>
      </c>
      <c r="S2" s="248">
        <v>10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9">
        <f>SUM(J2:AC2)</f>
        <v>100</v>
      </c>
      <c r="AE2" s="94"/>
      <c r="AH2" s="75" t="s">
        <v>32</v>
      </c>
      <c r="AI2" s="45">
        <v>70</v>
      </c>
      <c r="AJ2" s="46"/>
      <c r="AK2" s="46" t="s">
        <v>38</v>
      </c>
      <c r="AL2" s="47"/>
      <c r="AM2" s="47"/>
    </row>
    <row r="3" spans="1:39" ht="18" customHeight="1" x14ac:dyDescent="0.15">
      <c r="A3" s="22" t="s">
        <v>6</v>
      </c>
      <c r="B3" s="155" t="s">
        <v>19</v>
      </c>
      <c r="C3" s="154" t="s">
        <v>119</v>
      </c>
      <c r="D3" s="149" t="str">
        <f>V!Q3</f>
        <v>6 / B</v>
      </c>
      <c r="E3" s="43">
        <v>2</v>
      </c>
      <c r="F3" s="73">
        <f>V!L3</f>
        <v>31</v>
      </c>
      <c r="G3" s="250" t="str">
        <f ca="1">IF($D$1=3,TS!G3,IF($D$1=4,TS!J3,IF($D$1=5,TS!M3,IF($D$1=6,TS!P3,IF($D$1=7,TS!S3,IF($D$1=8,TS!V3,IF($D$1=9,TS!Y3,IF($D$1=10,TS!AB3,""))))))))&amp;IF($D$1=11,TS!AE3,IF($D$1=12,TS!AH3,IF($D$1=13,TS!AK3,IF($D$1=14,TS!AN3,IF($D$1=15,TS!AQ3,IF($D$1=16,TS!AT3,IF($D$1=17,TS!AW3,"")))))))&amp;IF($D$1=18,TS!AZ3,IF($D$1=19,TS!BC3,IF($D$1=20,TS!BF3,IF($D$1=21,TS!BI3,IF($D$1=22,TS!BL3,IF($D$1=23,TS!BO3,""))))))&amp;IF($D$1=24,TS!BR3,IF($D$1=25,TS!BU3,IF($D$1=26,TS!BX3,IF($D$1=27,TS!CA3,IF($D$1=28,TS!CD3,IF($D$1=29,TS!CG3,IF($D$1=1,TS!A3,IF($D$1=2,TS!D3,""))))))))&amp;IF($D$1=30,TS!CJ3,IF($D$1=31,TS!CM3,IF($D$1=32,TS!CP3,IF($D$1=33,TS!CS3,IF($D$1=34,TS!CV3,IF($D$1=35,TS!CY3,IF($D$1=36,TS!DB3,IF($D$1=37,TS!DE3,""))))))))&amp;IF($D$1=38,TS!DH3,IF($D$1=39,TS!DK3,IF($D$1=40,TS!DN3,"")))</f>
        <v>1</v>
      </c>
      <c r="H3" s="250" t="str">
        <f ca="1">IF($D$1=3,TS!H3,IF($D$1=4,TS!K3,IF($D$1=5,TS!N3,IF($D$1=6,TS!Q3,IF($D$1=7,TS!T3,IF($D$1=8,TS!W3,IF($D$1=9,TS!Z3,IF($D$1=10,TS!AC3,""))))))))&amp;IF($D$1=11,TS!AF3,IF($D$1=12,TS!AI3,IF($D$1=13,TS!AL3,IF($D$1=14,TS!AO3,IF($D$1=15,TS!AR3,IF($D$1=16,TS!AU3,IF($D$1=17,TS!AX3,"")))))))&amp;IF($D$1=18,TS!BA3,IF($D$1=19,TS!BD3,IF($D$1=20,TS!BG3,IF($D$1=21,TS!BJ3,IF($D$1=22,TS!BM3,IF($D$1=23,TS!BP3,""))))))&amp;IF($D$1=24,TS!BS3,IF($D$1=25,TS!BV3,IF($D$1=26,TS!BY3,IF($D$1=27,TS!CB3,IF($D$1=28,TS!CE3,IF($D$1=29,TS!CH3,IF($D$1=1,TS!B3,IF($D$1=2,TS!E3,""))))))))&amp;IF($D$1=30,TS!CK3,IF($D$1=31,TS!CN3,IF($D$1=32,TS!CQ3,IF($D$1=33,TS!CT3,IF($D$1=34,TS!CW3,IF($D$1=35,TS!CZ3,IF($D$1=36,TS!DC3,IF($D$1=37,TS!DF3,""))))))))&amp;IF($D$1=38,TS!DI3,IF($D$1=39,TS!DL3,IF($D$1=40,TS!DO3,"")))</f>
        <v>2</v>
      </c>
      <c r="I3" s="251" t="str">
        <f ca="1">IF($D$1=3,TS!I3,IF($D$1=4,TS!L3,IF($D$1=5,TS!O3,IF($D$1=6,TS!R3,IF($D$1=7,TS!U3,IF($D$1=8,TS!X3,IF($D$1=9,TS!AA3,IF($D$1=10,TS!AD3,""))))))))&amp;IF($D$1=11,TS!AG3,IF($D$1=12,TS!AJ3,IF($D$1=13,TS!AM3,IF($D$1=14,TS!AP3,IF($D$1=15,TS!AS3,IF($D$1=16,TS!AV3,IF($D$1=17,TS!AY3,"")))))))&amp;IF($D$1=18,TS!BB3,IF($D$1=19,TS!BE3,IF($D$1=20,TS!BH3,IF($D$1=21,TS!BK3,IF($D$1=22,TS!BN3,IF($D$1=23,TS!BQ3,""))))))&amp;IF($D$1=24,TS!BT3,IF($D$1=25,TS!BW3,IF($D$1=26,TS!BZ3,IF($D$1=27,TS!CC3,IF($D$1=28,TS!CF3,IF($D$1=29,TS!CI3,IF($D$1=1,TS!C3,IF($D$1=2,TS!F3,""))))))))&amp;IF($D$1=30,TS!CL3,IF($D$1=31,TS!CO3,IF($D$1=32,TS!CR3,IF($D$1=33,TS!CU3,IF($D$1=34,TS!CX3,IF($D$1=35,TS!DA3,IF($D$1=36,TS!DD3,IF($D$1=37,TS!DG3,""))))))))&amp;IF($D$1=38,TS!DJ3,IF($D$1=39,TS!DM3,IF($D$1=40,TS!DP3,"")))</f>
        <v>TAKDİR/TEŞEKKÜR SONUÇ LİSTESİ</v>
      </c>
      <c r="J3" s="36">
        <v>10</v>
      </c>
      <c r="K3" s="36">
        <v>10</v>
      </c>
      <c r="L3" s="35">
        <v>3</v>
      </c>
      <c r="M3" s="35">
        <v>4</v>
      </c>
      <c r="N3" s="35">
        <v>5</v>
      </c>
      <c r="O3" s="35">
        <v>6</v>
      </c>
      <c r="P3" s="35">
        <v>7</v>
      </c>
      <c r="Q3" s="35">
        <v>8</v>
      </c>
      <c r="R3" s="36">
        <v>9</v>
      </c>
      <c r="S3" s="36">
        <v>9</v>
      </c>
      <c r="T3" s="36"/>
      <c r="U3" s="36"/>
      <c r="V3" s="35"/>
      <c r="W3" s="35"/>
      <c r="X3" s="35"/>
      <c r="Y3" s="35"/>
      <c r="Z3" s="36"/>
      <c r="AA3" s="36"/>
      <c r="AB3" s="36"/>
      <c r="AC3" s="36"/>
      <c r="AD3" s="249">
        <f ca="1">IF(H3="","",SUM(J3:AC3))</f>
        <v>71</v>
      </c>
      <c r="AE3" s="94" t="str">
        <f ca="1">IF(G3="","",IF(AD3&gt;=85,"A",IF(AD3&gt;=70,"B",IF(AD3&gt;=50,"C",IF(AD3&gt;0,"D",IF(AD3=0,""))))))</f>
        <v>B</v>
      </c>
      <c r="AH3" s="75" t="s">
        <v>33</v>
      </c>
      <c r="AI3" s="45">
        <v>85</v>
      </c>
      <c r="AJ3" s="46"/>
      <c r="AK3" s="46" t="s">
        <v>36</v>
      </c>
      <c r="AL3" s="47"/>
      <c r="AM3" s="47"/>
    </row>
    <row r="4" spans="1:39" ht="18" customHeight="1" x14ac:dyDescent="0.15">
      <c r="A4" s="145" t="s">
        <v>7</v>
      </c>
      <c r="B4" s="141" t="s">
        <v>135</v>
      </c>
      <c r="C4" s="150">
        <f>J$43</f>
        <v>82.5</v>
      </c>
      <c r="D4" s="109" t="str">
        <f>V!Q4</f>
        <v>6 / C</v>
      </c>
      <c r="E4" s="43">
        <v>3</v>
      </c>
      <c r="F4" s="73">
        <f>V!L4</f>
        <v>28</v>
      </c>
      <c r="G4" s="250" t="str">
        <f ca="1">IF($D$1=3,TS!G4,IF($D$1=4,TS!J4,IF($D$1=5,TS!M4,IF($D$1=6,TS!P4,IF($D$1=7,TS!S4,IF($D$1=8,TS!V4,IF($D$1=9,TS!Y4,IF($D$1=10,TS!AB4,""))))))))&amp;IF($D$1=11,TS!AE4,IF($D$1=12,TS!AH4,IF($D$1=13,TS!AK4,IF($D$1=14,TS!AN4,IF($D$1=15,TS!AQ4,IF($D$1=16,TS!AT4,IF($D$1=17,TS!AW4,"")))))))&amp;IF($D$1=18,TS!AZ4,IF($D$1=19,TS!BC4,IF($D$1=20,TS!BF4,IF($D$1=21,TS!BI4,IF($D$1=22,TS!BL4,IF($D$1=23,TS!BO4,""))))))&amp;IF($D$1=24,TS!BR4,IF($D$1=25,TS!BU4,IF($D$1=26,TS!BX4,IF($D$1=27,TS!CA4,IF($D$1=28,TS!CD4,IF($D$1=29,TS!CG4,IF($D$1=1,TS!A4,IF($D$1=2,TS!D4,""))))))))&amp;IF($D$1=30,TS!CJ4,IF($D$1=31,TS!CM4,IF($D$1=32,TS!CP4,IF($D$1=33,TS!CS4,IF($D$1=34,TS!CV4,IF($D$1=35,TS!CY4,IF($D$1=36,TS!DB4,IF($D$1=37,TS!DE4,""))))))))&amp;IF($D$1=38,TS!DH4,IF($D$1=39,TS!DK4,IF($D$1=40,TS!DN4,"")))</f>
        <v>2</v>
      </c>
      <c r="H4" s="250" t="str">
        <f ca="1">IF($D$1=3,TS!H4,IF($D$1=4,TS!K4,IF($D$1=5,TS!N4,IF($D$1=6,TS!Q4,IF($D$1=7,TS!T4,IF($D$1=8,TS!W4,IF($D$1=9,TS!Z4,IF($D$1=10,TS!AC4,""))))))))&amp;IF($D$1=11,TS!AF4,IF($D$1=12,TS!AI4,IF($D$1=13,TS!AL4,IF($D$1=14,TS!AO4,IF($D$1=15,TS!AR4,IF($D$1=16,TS!AU4,IF($D$1=17,TS!AX4,"")))))))&amp;IF($D$1=18,TS!BA4,IF($D$1=19,TS!BD4,IF($D$1=20,TS!BG4,IF($D$1=21,TS!BJ4,IF($D$1=22,TS!BM4,IF($D$1=23,TS!BP4,""))))))&amp;IF($D$1=24,TS!BS4,IF($D$1=25,TS!BV4,IF($D$1=26,TS!BY4,IF($D$1=27,TS!CB4,IF($D$1=28,TS!CE4,IF($D$1=29,TS!CH4,IF($D$1=1,TS!B4,IF($D$1=2,TS!E4,""))))))))&amp;IF($D$1=30,TS!CK4,IF($D$1=31,TS!CN4,IF($D$1=32,TS!CQ4,IF($D$1=33,TS!CT4,IF($D$1=34,TS!CW4,IF($D$1=35,TS!CZ4,IF($D$1=36,TS!DC4,IF($D$1=37,TS!DF4,""))))))))&amp;IF($D$1=38,TS!DI4,IF($D$1=39,TS!DL4,IF($D$1=40,TS!DO4,"")))</f>
        <v>54</v>
      </c>
      <c r="I4" s="251" t="str">
        <f ca="1">IF($D$1=3,TS!I4,IF($D$1=4,TS!L4,IF($D$1=5,TS!O4,IF($D$1=6,TS!R4,IF($D$1=7,TS!U4,IF($D$1=8,TS!X4,IF($D$1=9,TS!AA4,IF($D$1=10,TS!AD4,""))))))))&amp;IF($D$1=11,TS!AG4,IF($D$1=12,TS!AJ4,IF($D$1=13,TS!AM4,IF($D$1=14,TS!AP4,IF($D$1=15,TS!AS4,IF($D$1=16,TS!AV4,IF($D$1=17,TS!AY4,"")))))))&amp;IF($D$1=18,TS!BB4,IF($D$1=19,TS!BE4,IF($D$1=20,TS!BH4,IF($D$1=21,TS!BK4,IF($D$1=22,TS!BN4,IF($D$1=23,TS!BQ4,""))))))&amp;IF($D$1=24,TS!BT4,IF($D$1=25,TS!BW4,IF($D$1=26,TS!BZ4,IF($D$1=27,TS!CC4,IF($D$1=28,TS!CF4,IF($D$1=29,TS!CI4,IF($D$1=1,TS!C4,IF($D$1=2,TS!F4,""))))))))&amp;IF($D$1=30,TS!CL4,IF($D$1=31,TS!CO4,IF($D$1=32,TS!CR4,IF($D$1=33,TS!CU4,IF($D$1=34,TS!CX4,IF($D$1=35,TS!DA4,IF($D$1=36,TS!DD4,IF($D$1=37,TS!DG4,""))))))))&amp;IF($D$1=38,TS!DJ4,IF($D$1=39,TS!DM4,IF($D$1=40,TS!DP4,"")))</f>
        <v>TAKDİR/TEŞEKKÜR SONUÇ LİSTESİ</v>
      </c>
      <c r="J4" s="36">
        <v>7</v>
      </c>
      <c r="K4" s="36">
        <v>9</v>
      </c>
      <c r="L4" s="35">
        <v>5</v>
      </c>
      <c r="M4" s="35">
        <v>8</v>
      </c>
      <c r="N4" s="35">
        <v>9</v>
      </c>
      <c r="O4" s="35">
        <v>8</v>
      </c>
      <c r="P4" s="35">
        <v>7</v>
      </c>
      <c r="Q4" s="35">
        <v>6</v>
      </c>
      <c r="R4" s="36">
        <v>5</v>
      </c>
      <c r="S4" s="36">
        <v>4</v>
      </c>
      <c r="T4" s="36"/>
      <c r="U4" s="36"/>
      <c r="V4" s="36"/>
      <c r="W4" s="36"/>
      <c r="X4" s="36"/>
      <c r="Y4" s="36"/>
      <c r="Z4" s="36"/>
      <c r="AA4" s="36"/>
      <c r="AB4" s="36"/>
      <c r="AC4" s="36"/>
      <c r="AD4" s="249">
        <f t="shared" ref="AD4:AD42" ca="1" si="0">IF(H4="","",SUM(J4:AC4))</f>
        <v>68</v>
      </c>
      <c r="AE4" s="94" t="str">
        <f t="shared" ref="AE4:AE42" ca="1" si="1">IF(G4="","",IF(AD4&gt;=85,"A",IF(AD4&gt;=70,"B",IF(AD4&gt;=50,"C",IF(AD4&gt;0,"D",IF(AD4=0,""))))))</f>
        <v>C</v>
      </c>
      <c r="AH4" s="75" t="s">
        <v>34</v>
      </c>
      <c r="AI4" s="45">
        <v>100</v>
      </c>
      <c r="AJ4" s="46"/>
      <c r="AK4" s="46" t="s">
        <v>37</v>
      </c>
      <c r="AL4" s="47"/>
      <c r="AM4" s="47"/>
    </row>
    <row r="5" spans="1:39" ht="18" customHeight="1" x14ac:dyDescent="0.15">
      <c r="A5" s="145" t="s">
        <v>8</v>
      </c>
      <c r="B5" s="141" t="s">
        <v>62</v>
      </c>
      <c r="C5" s="143">
        <f>K$43</f>
        <v>87.5</v>
      </c>
      <c r="D5" s="109" t="str">
        <f>V!Q5</f>
        <v>6 / D</v>
      </c>
      <c r="E5" s="43">
        <v>4</v>
      </c>
      <c r="F5" s="73">
        <f>V!L5</f>
        <v>34</v>
      </c>
      <c r="G5" s="250" t="str">
        <f ca="1">IF($D$1=3,TS!G5,IF($D$1=4,TS!J5,IF($D$1=5,TS!M5,IF($D$1=6,TS!P5,IF($D$1=7,TS!S5,IF($D$1=8,TS!V5,IF($D$1=9,TS!Y5,IF($D$1=10,TS!AB5,""))))))))&amp;IF($D$1=11,TS!AE5,IF($D$1=12,TS!AH5,IF($D$1=13,TS!AK5,IF($D$1=14,TS!AN5,IF($D$1=15,TS!AQ5,IF($D$1=16,TS!AT5,IF($D$1=17,TS!AW5,"")))))))&amp;IF($D$1=18,TS!AZ5,IF($D$1=19,TS!BC5,IF($D$1=20,TS!BF5,IF($D$1=21,TS!BI5,IF($D$1=22,TS!BL5,IF($D$1=23,TS!BO5,""))))))&amp;IF($D$1=24,TS!BR5,IF($D$1=25,TS!BU5,IF($D$1=26,TS!BX5,IF($D$1=27,TS!CA5,IF($D$1=28,TS!CD5,IF($D$1=29,TS!CG5,IF($D$1=1,TS!A5,IF($D$1=2,TS!D5,""))))))))&amp;IF($D$1=30,TS!CJ5,IF($D$1=31,TS!CM5,IF($D$1=32,TS!CP5,IF($D$1=33,TS!CS5,IF($D$1=34,TS!CV5,IF($D$1=35,TS!CY5,IF($D$1=36,TS!DB5,IF($D$1=37,TS!DE5,""))))))))&amp;IF($D$1=38,TS!DH5,IF($D$1=39,TS!DK5,IF($D$1=40,TS!DN5,"")))</f>
        <v>3</v>
      </c>
      <c r="H5" s="250" t="str">
        <f ca="1">IF($D$1=3,TS!H5,IF($D$1=4,TS!K5,IF($D$1=5,TS!N5,IF($D$1=6,TS!Q5,IF($D$1=7,TS!T5,IF($D$1=8,TS!W5,IF($D$1=9,TS!Z5,IF($D$1=10,TS!AC5,""))))))))&amp;IF($D$1=11,TS!AF5,IF($D$1=12,TS!AI5,IF($D$1=13,TS!AL5,IF($D$1=14,TS!AO5,IF($D$1=15,TS!AR5,IF($D$1=16,TS!AU5,IF($D$1=17,TS!AX5,"")))))))&amp;IF($D$1=18,TS!BA5,IF($D$1=19,TS!BD5,IF($D$1=20,TS!BG5,IF($D$1=21,TS!BJ5,IF($D$1=22,TS!BM5,IF($D$1=23,TS!BP5,""))))))&amp;IF($D$1=24,TS!BS5,IF($D$1=25,TS!BV5,IF($D$1=26,TS!BY5,IF($D$1=27,TS!CB5,IF($D$1=28,TS!CE5,IF($D$1=29,TS!CH5,IF($D$1=1,TS!B5,IF($D$1=2,TS!E5,""))))))))&amp;IF($D$1=30,TS!CK5,IF($D$1=31,TS!CN5,IF($D$1=32,TS!CQ5,IF($D$1=33,TS!CT5,IF($D$1=34,TS!CW5,IF($D$1=35,TS!CZ5,IF($D$1=36,TS!DC5,IF($D$1=37,TS!DF5,""))))))))&amp;IF($D$1=38,TS!DI5,IF($D$1=39,TS!DL5,IF($D$1=40,TS!DO5,"")))</f>
        <v>69</v>
      </c>
      <c r="I5" s="251" t="str">
        <f ca="1">IF($D$1=3,TS!I5,IF($D$1=4,TS!L5,IF($D$1=5,TS!O5,IF($D$1=6,TS!R5,IF($D$1=7,TS!U5,IF($D$1=8,TS!X5,IF($D$1=9,TS!AA5,IF($D$1=10,TS!AD5,""))))))))&amp;IF($D$1=11,TS!AG5,IF($D$1=12,TS!AJ5,IF($D$1=13,TS!AM5,IF($D$1=14,TS!AP5,IF($D$1=15,TS!AS5,IF($D$1=16,TS!AV5,IF($D$1=17,TS!AY5,"")))))))&amp;IF($D$1=18,TS!BB5,IF($D$1=19,TS!BE5,IF($D$1=20,TS!BH5,IF($D$1=21,TS!BK5,IF($D$1=22,TS!BN5,IF($D$1=23,TS!BQ5,""))))))&amp;IF($D$1=24,TS!BT5,IF($D$1=25,TS!BW5,IF($D$1=26,TS!BZ5,IF($D$1=27,TS!CC5,IF($D$1=28,TS!CF5,IF($D$1=29,TS!CI5,IF($D$1=1,TS!C5,IF($D$1=2,TS!F5,""))))))))&amp;IF($D$1=30,TS!CL5,IF($D$1=31,TS!CO5,IF($D$1=32,TS!CR5,IF($D$1=33,TS!CU5,IF($D$1=34,TS!CX5,IF($D$1=35,TS!DA5,IF($D$1=36,TS!DD5,IF($D$1=37,TS!DG5,""))))))))&amp;IF($D$1=38,TS!DJ5,IF($D$1=39,TS!DM5,IF($D$1=40,TS!DP5,"")))</f>
        <v>TAKDİR/TEŞEKKÜR SONUÇ LİSTESİ</v>
      </c>
      <c r="J5" s="36">
        <v>10</v>
      </c>
      <c r="K5" s="36">
        <v>10</v>
      </c>
      <c r="L5" s="35">
        <v>10</v>
      </c>
      <c r="M5" s="35">
        <v>9</v>
      </c>
      <c r="N5" s="35">
        <v>8</v>
      </c>
      <c r="O5" s="35">
        <v>7</v>
      </c>
      <c r="P5" s="35">
        <v>6</v>
      </c>
      <c r="Q5" s="35">
        <v>5</v>
      </c>
      <c r="R5" s="36">
        <v>10</v>
      </c>
      <c r="S5" s="36">
        <v>10</v>
      </c>
      <c r="T5" s="36"/>
      <c r="U5" s="36"/>
      <c r="V5" s="36"/>
      <c r="W5" s="36"/>
      <c r="X5" s="36"/>
      <c r="Y5" s="36"/>
      <c r="Z5" s="36"/>
      <c r="AA5" s="36"/>
      <c r="AB5" s="36"/>
      <c r="AC5" s="36"/>
      <c r="AD5" s="249">
        <f t="shared" ca="1" si="0"/>
        <v>85</v>
      </c>
      <c r="AE5" s="94" t="str">
        <f t="shared" ca="1" si="1"/>
        <v>A</v>
      </c>
      <c r="AH5" s="75" t="s">
        <v>39</v>
      </c>
      <c r="AI5" s="45" t="s">
        <v>18</v>
      </c>
      <c r="AJ5" s="75" t="s">
        <v>41</v>
      </c>
      <c r="AK5" s="75" t="s">
        <v>40</v>
      </c>
      <c r="AL5" s="75" t="s">
        <v>42</v>
      </c>
      <c r="AM5" s="75" t="s">
        <v>43</v>
      </c>
    </row>
    <row r="6" spans="1:39" ht="18" customHeight="1" x14ac:dyDescent="0.15">
      <c r="A6" s="145" t="s">
        <v>9</v>
      </c>
      <c r="B6" s="141" t="s">
        <v>63</v>
      </c>
      <c r="C6" s="143">
        <f>L$43</f>
        <v>47.5</v>
      </c>
      <c r="D6" s="109" t="str">
        <f>V!Q6</f>
        <v>6 / E</v>
      </c>
      <c r="E6" s="43">
        <v>5</v>
      </c>
      <c r="F6" s="73">
        <f>V!L6</f>
        <v>36</v>
      </c>
      <c r="G6" s="250" t="str">
        <f ca="1">IF($D$1=3,TS!G6,IF($D$1=4,TS!J6,IF($D$1=5,TS!M6,IF($D$1=6,TS!P6,IF($D$1=7,TS!S6,IF($D$1=8,TS!V6,IF($D$1=9,TS!Y6,IF($D$1=10,TS!AB6,""))))))))&amp;IF($D$1=11,TS!AE6,IF($D$1=12,TS!AH6,IF($D$1=13,TS!AK6,IF($D$1=14,TS!AN6,IF($D$1=15,TS!AQ6,IF($D$1=16,TS!AT6,IF($D$1=17,TS!AW6,"")))))))&amp;IF($D$1=18,TS!AZ6,IF($D$1=19,TS!BC6,IF($D$1=20,TS!BF6,IF($D$1=21,TS!BI6,IF($D$1=22,TS!BL6,IF($D$1=23,TS!BO6,""))))))&amp;IF($D$1=24,TS!BR6,IF($D$1=25,TS!BU6,IF($D$1=26,TS!BX6,IF($D$1=27,TS!CA6,IF($D$1=28,TS!CD6,IF($D$1=29,TS!CG6,IF($D$1=1,TS!A6,IF($D$1=2,TS!D6,""))))))))&amp;IF($D$1=30,TS!CJ6,IF($D$1=31,TS!CM6,IF($D$1=32,TS!CP6,IF($D$1=33,TS!CS6,IF($D$1=34,TS!CV6,IF($D$1=35,TS!CY6,IF($D$1=36,TS!DB6,IF($D$1=37,TS!DE6,""))))))))&amp;IF($D$1=38,TS!DH6,IF($D$1=39,TS!DK6,IF($D$1=40,TS!DN6,"")))</f>
        <v>4</v>
      </c>
      <c r="H6" s="250" t="str">
        <f ca="1">IF($D$1=3,TS!H6,IF($D$1=4,TS!K6,IF($D$1=5,TS!N6,IF($D$1=6,TS!Q6,IF($D$1=7,TS!T6,IF($D$1=8,TS!W6,IF($D$1=9,TS!Z6,IF($D$1=10,TS!AC6,""))))))))&amp;IF($D$1=11,TS!AF6,IF($D$1=12,TS!AI6,IF($D$1=13,TS!AL6,IF($D$1=14,TS!AO6,IF($D$1=15,TS!AR6,IF($D$1=16,TS!AU6,IF($D$1=17,TS!AX6,"")))))))&amp;IF($D$1=18,TS!BA6,IF($D$1=19,TS!BD6,IF($D$1=20,TS!BG6,IF($D$1=21,TS!BJ6,IF($D$1=22,TS!BM6,IF($D$1=23,TS!BP6,""))))))&amp;IF($D$1=24,TS!BS6,IF($D$1=25,TS!BV6,IF($D$1=26,TS!BY6,IF($D$1=27,TS!CB6,IF($D$1=28,TS!CE6,IF($D$1=29,TS!CH6,IF($D$1=1,TS!B6,IF($D$1=2,TS!E6,""))))))))&amp;IF($D$1=30,TS!CK6,IF($D$1=31,TS!CN6,IF($D$1=32,TS!CQ6,IF($D$1=33,TS!CT6,IF($D$1=34,TS!CW6,IF($D$1=35,TS!CZ6,IF($D$1=36,TS!DC6,IF($D$1=37,TS!DF6,""))))))))&amp;IF($D$1=38,TS!DI6,IF($D$1=39,TS!DL6,IF($D$1=40,TS!DO6,"")))</f>
        <v>82</v>
      </c>
      <c r="I6" s="251" t="str">
        <f ca="1">IF($D$1=3,TS!I6,IF($D$1=4,TS!L6,IF($D$1=5,TS!O6,IF($D$1=6,TS!R6,IF($D$1=7,TS!U6,IF($D$1=8,TS!X6,IF($D$1=9,TS!AA6,IF($D$1=10,TS!AD6,""))))))))&amp;IF($D$1=11,TS!AG6,IF($D$1=12,TS!AJ6,IF($D$1=13,TS!AM6,IF($D$1=14,TS!AP6,IF($D$1=15,TS!AS6,IF($D$1=16,TS!AV6,IF($D$1=17,TS!AY6,"")))))))&amp;IF($D$1=18,TS!BB6,IF($D$1=19,TS!BE6,IF($D$1=20,TS!BH6,IF($D$1=21,TS!BK6,IF($D$1=22,TS!BN6,IF($D$1=23,TS!BQ6,""))))))&amp;IF($D$1=24,TS!BT6,IF($D$1=25,TS!BW6,IF($D$1=26,TS!BZ6,IF($D$1=27,TS!CC6,IF($D$1=28,TS!CF6,IF($D$1=29,TS!CI6,IF($D$1=1,TS!C6,IF($D$1=2,TS!F6,""))))))))&amp;IF($D$1=30,TS!CL6,IF($D$1=31,TS!CO6,IF($D$1=32,TS!CR6,IF($D$1=33,TS!CU6,IF($D$1=34,TS!CX6,IF($D$1=35,TS!DA6,IF($D$1=36,TS!DD6,IF($D$1=37,TS!DG6,""))))))))&amp;IF($D$1=38,TS!DJ6,IF($D$1=39,TS!DM6,IF($D$1=40,TS!DP6,"")))</f>
        <v>TAKDİR/TEŞEKKÜR SONUÇ LİSTESİ</v>
      </c>
      <c r="J6" s="36">
        <v>6</v>
      </c>
      <c r="K6" s="36">
        <v>6</v>
      </c>
      <c r="L6" s="35">
        <v>1</v>
      </c>
      <c r="M6" s="35">
        <v>3</v>
      </c>
      <c r="N6" s="35">
        <v>3</v>
      </c>
      <c r="O6" s="35">
        <v>3</v>
      </c>
      <c r="P6" s="35">
        <v>3</v>
      </c>
      <c r="Q6" s="35">
        <v>9</v>
      </c>
      <c r="R6" s="36">
        <v>8</v>
      </c>
      <c r="S6" s="36">
        <v>7</v>
      </c>
      <c r="T6" s="36"/>
      <c r="U6" s="36"/>
      <c r="V6" s="36"/>
      <c r="W6" s="36"/>
      <c r="X6" s="36"/>
      <c r="Y6" s="36"/>
      <c r="Z6" s="36"/>
      <c r="AA6" s="36"/>
      <c r="AB6" s="36"/>
      <c r="AC6" s="36"/>
      <c r="AD6" s="249">
        <f t="shared" ca="1" si="0"/>
        <v>49</v>
      </c>
      <c r="AE6" s="94" t="str">
        <f t="shared" ca="1" si="1"/>
        <v>D</v>
      </c>
      <c r="AH6" s="77">
        <v>1</v>
      </c>
      <c r="AI6" s="48">
        <f t="shared" ref="AI6:AI25" si="2">C4</f>
        <v>82.5</v>
      </c>
      <c r="AJ6" s="48" t="str">
        <f>IF(AI6&lt;$AI$1,AI6,"")</f>
        <v/>
      </c>
      <c r="AK6" s="48" t="str">
        <f>IF(AND(AI6&gt;=$AI$1,AI6&lt;$AI$2),AI6,"")</f>
        <v/>
      </c>
      <c r="AL6" s="49">
        <f>IF(AND(AI6&gt;=$AI$2,AI6&lt;$AI$3),AI6,"")</f>
        <v>82.5</v>
      </c>
      <c r="AM6" s="49" t="str">
        <f>IF(AI6&gt;=$AI$3,AI6,"")</f>
        <v/>
      </c>
    </row>
    <row r="7" spans="1:39" ht="18" customHeight="1" x14ac:dyDescent="0.15">
      <c r="A7" s="145" t="s">
        <v>10</v>
      </c>
      <c r="B7" s="141" t="s">
        <v>64</v>
      </c>
      <c r="C7" s="143">
        <f>M$43</f>
        <v>60</v>
      </c>
      <c r="D7" s="109" t="str">
        <f>V!Q7</f>
        <v>6 / F</v>
      </c>
      <c r="E7" s="43">
        <v>6</v>
      </c>
      <c r="F7" s="73">
        <f>V!L7</f>
        <v>37</v>
      </c>
      <c r="G7" s="250" t="str">
        <f ca="1">IF($D$1=3,TS!G7,IF($D$1=4,TS!J7,IF($D$1=5,TS!M7,IF($D$1=6,TS!P7,IF($D$1=7,TS!S7,IF($D$1=8,TS!V7,IF($D$1=9,TS!Y7,IF($D$1=10,TS!AB7,""))))))))&amp;IF($D$1=11,TS!AE7,IF($D$1=12,TS!AH7,IF($D$1=13,TS!AK7,IF($D$1=14,TS!AN7,IF($D$1=15,TS!AQ7,IF($D$1=16,TS!AT7,IF($D$1=17,TS!AW7,"")))))))&amp;IF($D$1=18,TS!AZ7,IF($D$1=19,TS!BC7,IF($D$1=20,TS!BF7,IF($D$1=21,TS!BI7,IF($D$1=22,TS!BL7,IF($D$1=23,TS!BO7,""))))))&amp;IF($D$1=24,TS!BR7,IF($D$1=25,TS!BU7,IF($D$1=26,TS!BX7,IF($D$1=27,TS!CA7,IF($D$1=28,TS!CD7,IF($D$1=29,TS!CG7,IF($D$1=1,TS!A7,IF($D$1=2,TS!D7,""))))))))&amp;IF($D$1=30,TS!CJ7,IF($D$1=31,TS!CM7,IF($D$1=32,TS!CP7,IF($D$1=33,TS!CS7,IF($D$1=34,TS!CV7,IF($D$1=35,TS!CY7,IF($D$1=36,TS!DB7,IF($D$1=37,TS!DE7,""))))))))&amp;IF($D$1=38,TS!DH7,IF($D$1=39,TS!DK7,IF($D$1=40,TS!DN7,"")))</f>
        <v>5</v>
      </c>
      <c r="H7" s="250" t="str">
        <f ca="1">IF($D$1=3,TS!H7,IF($D$1=4,TS!K7,IF($D$1=5,TS!N7,IF($D$1=6,TS!Q7,IF($D$1=7,TS!T7,IF($D$1=8,TS!W7,IF($D$1=9,TS!Z7,IF($D$1=10,TS!AC7,""))))))))&amp;IF($D$1=11,TS!AF7,IF($D$1=12,TS!AI7,IF($D$1=13,TS!AL7,IF($D$1=14,TS!AO7,IF($D$1=15,TS!AR7,IF($D$1=16,TS!AU7,IF($D$1=17,TS!AX7,"")))))))&amp;IF($D$1=18,TS!BA7,IF($D$1=19,TS!BD7,IF($D$1=20,TS!BG7,IF($D$1=21,TS!BJ7,IF($D$1=22,TS!BM7,IF($D$1=23,TS!BP7,""))))))&amp;IF($D$1=24,TS!BS7,IF($D$1=25,TS!BV7,IF($D$1=26,TS!BY7,IF($D$1=27,TS!CB7,IF($D$1=28,TS!CE7,IF($D$1=29,TS!CH7,IF($D$1=1,TS!B7,IF($D$1=2,TS!E7,""))))))))&amp;IF($D$1=30,TS!CK7,IF($D$1=31,TS!CN7,IF($D$1=32,TS!CQ7,IF($D$1=33,TS!CT7,IF($D$1=34,TS!CW7,IF($D$1=35,TS!CZ7,IF($D$1=36,TS!DC7,IF($D$1=37,TS!DF7,""))))))))&amp;IF($D$1=38,TS!DI7,IF($D$1=39,TS!DL7,IF($D$1=40,TS!DO7,"")))</f>
        <v>89</v>
      </c>
      <c r="I7" s="251" t="str">
        <f ca="1">IF($D$1=3,TS!I7,IF($D$1=4,TS!L7,IF($D$1=5,TS!O7,IF($D$1=6,TS!R7,IF($D$1=7,TS!U7,IF($D$1=8,TS!X7,IF($D$1=9,TS!AA7,IF($D$1=10,TS!AD7,""))))))))&amp;IF($D$1=11,TS!AG7,IF($D$1=12,TS!AJ7,IF($D$1=13,TS!AM7,IF($D$1=14,TS!AP7,IF($D$1=15,TS!AS7,IF($D$1=16,TS!AV7,IF($D$1=17,TS!AY7,"")))))))&amp;IF($D$1=18,TS!BB7,IF($D$1=19,TS!BE7,IF($D$1=20,TS!BH7,IF($D$1=21,TS!BK7,IF($D$1=22,TS!BN7,IF($D$1=23,TS!BQ7,""))))))&amp;IF($D$1=24,TS!BT7,IF($D$1=25,TS!BW7,IF($D$1=26,TS!BZ7,IF($D$1=27,TS!CC7,IF($D$1=28,TS!CF7,IF($D$1=29,TS!CI7,IF($D$1=1,TS!C7,IF($D$1=2,TS!F7,""))))))))&amp;IF($D$1=30,TS!CL7,IF($D$1=31,TS!CO7,IF($D$1=32,TS!CR7,IF($D$1=33,TS!CU7,IF($D$1=34,TS!CX7,IF($D$1=35,TS!DA7,IF($D$1=36,TS!DD7,IF($D$1=37,TS!DG7,""))))))))&amp;IF($D$1=38,TS!DJ7,IF($D$1=39,TS!DM7,IF($D$1=40,TS!DP7,"")))</f>
        <v>TAKDİR/TEŞEKKÜR SONUÇ LİSTESİ</v>
      </c>
      <c r="J7" s="35"/>
      <c r="K7" s="35"/>
      <c r="L7" s="35"/>
      <c r="M7" s="35"/>
      <c r="N7" s="35"/>
      <c r="O7" s="35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249">
        <f t="shared" ca="1" si="0"/>
        <v>0</v>
      </c>
      <c r="AE7" s="94" t="str">
        <f t="shared" ca="1" si="1"/>
        <v/>
      </c>
      <c r="AH7" s="77">
        <v>2</v>
      </c>
      <c r="AI7" s="48">
        <f t="shared" si="2"/>
        <v>87.5</v>
      </c>
      <c r="AJ7" s="48" t="str">
        <f t="shared" ref="AJ7:AJ25" si="3">IF(AI7&lt;$AI$1,AI7,"")</f>
        <v/>
      </c>
      <c r="AK7" s="48" t="str">
        <f t="shared" ref="AK7:AK25" si="4">IF(AND(AI7&gt;=$AI$1,AI7&lt;$AI$2),AI7,"")</f>
        <v/>
      </c>
      <c r="AL7" s="49" t="str">
        <f t="shared" ref="AL7:AL25" si="5">IF(AND(AI7&gt;=$AI$2,AI7&lt;$AI$3),AI7,"")</f>
        <v/>
      </c>
      <c r="AM7" s="49">
        <f t="shared" ref="AM7:AM25" si="6">IF(AI7&gt;=$AI$3,AI7,"")</f>
        <v>87.5</v>
      </c>
    </row>
    <row r="8" spans="1:39" ht="18" customHeight="1" x14ac:dyDescent="0.15">
      <c r="A8" s="145" t="s">
        <v>11</v>
      </c>
      <c r="B8" s="141" t="s">
        <v>65</v>
      </c>
      <c r="C8" s="143">
        <f>N$43</f>
        <v>62.5</v>
      </c>
      <c r="D8" s="109" t="str">
        <f>V!Q8</f>
        <v>6 / G</v>
      </c>
      <c r="E8" s="43">
        <v>7</v>
      </c>
      <c r="F8" s="73">
        <f>V!L8</f>
        <v>36</v>
      </c>
      <c r="G8" s="250" t="str">
        <f ca="1">IF($D$1=3,TS!G8,IF($D$1=4,TS!J8,IF($D$1=5,TS!M8,IF($D$1=6,TS!P8,IF($D$1=7,TS!S8,IF($D$1=8,TS!V8,IF($D$1=9,TS!Y8,IF($D$1=10,TS!AB8,""))))))))&amp;IF($D$1=11,TS!AE8,IF($D$1=12,TS!AH8,IF($D$1=13,TS!AK8,IF($D$1=14,TS!AN8,IF($D$1=15,TS!AQ8,IF($D$1=16,TS!AT8,IF($D$1=17,TS!AW8,"")))))))&amp;IF($D$1=18,TS!AZ8,IF($D$1=19,TS!BC8,IF($D$1=20,TS!BF8,IF($D$1=21,TS!BI8,IF($D$1=22,TS!BL8,IF($D$1=23,TS!BO8,""))))))&amp;IF($D$1=24,TS!BR8,IF($D$1=25,TS!BU8,IF($D$1=26,TS!BX8,IF($D$1=27,TS!CA8,IF($D$1=28,TS!CD8,IF($D$1=29,TS!CG8,IF($D$1=1,TS!A8,IF($D$1=2,TS!D8,""))))))))&amp;IF($D$1=30,TS!CJ8,IF($D$1=31,TS!CM8,IF($D$1=32,TS!CP8,IF($D$1=33,TS!CS8,IF($D$1=34,TS!CV8,IF($D$1=35,TS!CY8,IF($D$1=36,TS!DB8,IF($D$1=37,TS!DE8,""))))))))&amp;IF($D$1=38,TS!DH8,IF($D$1=39,TS!DK8,IF($D$1=40,TS!DN8,"")))</f>
        <v>6</v>
      </c>
      <c r="H8" s="250" t="str">
        <f ca="1">IF($D$1=3,TS!H8,IF($D$1=4,TS!K8,IF($D$1=5,TS!N8,IF($D$1=6,TS!Q8,IF($D$1=7,TS!T8,IF($D$1=8,TS!W8,IF($D$1=9,TS!Z8,IF($D$1=10,TS!AC8,""))))))))&amp;IF($D$1=11,TS!AF8,IF($D$1=12,TS!AI8,IF($D$1=13,TS!AL8,IF($D$1=14,TS!AO8,IF($D$1=15,TS!AR8,IF($D$1=16,TS!AU8,IF($D$1=17,TS!AX8,"")))))))&amp;IF($D$1=18,TS!BA8,IF($D$1=19,TS!BD8,IF($D$1=20,TS!BG8,IF($D$1=21,TS!BJ8,IF($D$1=22,TS!BM8,IF($D$1=23,TS!BP8,""))))))&amp;IF($D$1=24,TS!BS8,IF($D$1=25,TS!BV8,IF($D$1=26,TS!BY8,IF($D$1=27,TS!CB8,IF($D$1=28,TS!CE8,IF($D$1=29,TS!CH8,IF($D$1=1,TS!B8,IF($D$1=2,TS!E8,""))))))))&amp;IF($D$1=30,TS!CK8,IF($D$1=31,TS!CN8,IF($D$1=32,TS!CQ8,IF($D$1=33,TS!CT8,IF($D$1=34,TS!CW8,IF($D$1=35,TS!CZ8,IF($D$1=36,TS!DC8,IF($D$1=37,TS!DF8,""))))))))&amp;IF($D$1=38,TS!DI8,IF($D$1=39,TS!DL8,IF($D$1=40,TS!DO8,"")))</f>
        <v>178</v>
      </c>
      <c r="I8" s="251" t="str">
        <f ca="1">IF($D$1=3,TS!I8,IF($D$1=4,TS!L8,IF($D$1=5,TS!O8,IF($D$1=6,TS!R8,IF($D$1=7,TS!U8,IF($D$1=8,TS!X8,IF($D$1=9,TS!AA8,IF($D$1=10,TS!AD8,""))))))))&amp;IF($D$1=11,TS!AG8,IF($D$1=12,TS!AJ8,IF($D$1=13,TS!AM8,IF($D$1=14,TS!AP8,IF($D$1=15,TS!AS8,IF($D$1=16,TS!AV8,IF($D$1=17,TS!AY8,"")))))))&amp;IF($D$1=18,TS!BB8,IF($D$1=19,TS!BE8,IF($D$1=20,TS!BH8,IF($D$1=21,TS!BK8,IF($D$1=22,TS!BN8,IF($D$1=23,TS!BQ8,""))))))&amp;IF($D$1=24,TS!BT8,IF($D$1=25,TS!BW8,IF($D$1=26,TS!BZ8,IF($D$1=27,TS!CC8,IF($D$1=28,TS!CF8,IF($D$1=29,TS!CI8,IF($D$1=1,TS!C8,IF($D$1=2,TS!F8,""))))))))&amp;IF($D$1=30,TS!CL8,IF($D$1=31,TS!CO8,IF($D$1=32,TS!CR8,IF($D$1=33,TS!CU8,IF($D$1=34,TS!CX8,IF($D$1=35,TS!DA8,IF($D$1=36,TS!DD8,IF($D$1=37,TS!DG8,""))))))))&amp;IF($D$1=38,TS!DJ8,IF($D$1=39,TS!DM8,IF($D$1=40,TS!DP8,"")))</f>
        <v>TAKDİR/TEŞEKKÜR SONUÇ LİSTESİ</v>
      </c>
      <c r="J8" s="35"/>
      <c r="K8" s="35"/>
      <c r="L8" s="35"/>
      <c r="M8" s="35"/>
      <c r="N8" s="35"/>
      <c r="O8" s="35"/>
      <c r="P8" s="36"/>
      <c r="Q8" s="36"/>
      <c r="R8" s="36"/>
      <c r="S8" s="36"/>
      <c r="T8" s="35"/>
      <c r="U8" s="35"/>
      <c r="V8" s="35"/>
      <c r="W8" s="35"/>
      <c r="X8" s="35"/>
      <c r="Y8" s="35"/>
      <c r="Z8" s="36"/>
      <c r="AA8" s="36"/>
      <c r="AB8" s="36"/>
      <c r="AC8" s="36"/>
      <c r="AD8" s="249">
        <f t="shared" ca="1" si="0"/>
        <v>0</v>
      </c>
      <c r="AE8" s="94" t="str">
        <f t="shared" ca="1" si="1"/>
        <v/>
      </c>
      <c r="AH8" s="77">
        <v>3</v>
      </c>
      <c r="AI8" s="48">
        <f t="shared" si="2"/>
        <v>47.5</v>
      </c>
      <c r="AJ8" s="48">
        <f t="shared" si="3"/>
        <v>47.5</v>
      </c>
      <c r="AK8" s="48" t="str">
        <f t="shared" si="4"/>
        <v/>
      </c>
      <c r="AL8" s="49" t="str">
        <f t="shared" si="5"/>
        <v/>
      </c>
      <c r="AM8" s="49" t="str">
        <f t="shared" si="6"/>
        <v/>
      </c>
    </row>
    <row r="9" spans="1:39" ht="18" customHeight="1" x14ac:dyDescent="0.15">
      <c r="A9" s="145" t="s">
        <v>12</v>
      </c>
      <c r="B9" s="141" t="s">
        <v>66</v>
      </c>
      <c r="C9" s="143">
        <f>O$43</f>
        <v>60</v>
      </c>
      <c r="D9" s="109" t="str">
        <f>V!Q9</f>
        <v>7 / A</v>
      </c>
      <c r="E9" s="43">
        <v>8</v>
      </c>
      <c r="F9" s="73">
        <f>V!L9</f>
        <v>30</v>
      </c>
      <c r="G9" s="250" t="str">
        <f ca="1">IF($D$1=3,TS!G9,IF($D$1=4,TS!J9,IF($D$1=5,TS!M9,IF($D$1=6,TS!P9,IF($D$1=7,TS!S9,IF($D$1=8,TS!V9,IF($D$1=9,TS!Y9,IF($D$1=10,TS!AB9,""))))))))&amp;IF($D$1=11,TS!AE9,IF($D$1=12,TS!AH9,IF($D$1=13,TS!AK9,IF($D$1=14,TS!AN9,IF($D$1=15,TS!AQ9,IF($D$1=16,TS!AT9,IF($D$1=17,TS!AW9,"")))))))&amp;IF($D$1=18,TS!AZ9,IF($D$1=19,TS!BC9,IF($D$1=20,TS!BF9,IF($D$1=21,TS!BI9,IF($D$1=22,TS!BL9,IF($D$1=23,TS!BO9,""))))))&amp;IF($D$1=24,TS!BR9,IF($D$1=25,TS!BU9,IF($D$1=26,TS!BX9,IF($D$1=27,TS!CA9,IF($D$1=28,TS!CD9,IF($D$1=29,TS!CG9,IF($D$1=1,TS!A9,IF($D$1=2,TS!D9,""))))))))&amp;IF($D$1=30,TS!CJ9,IF($D$1=31,TS!CM9,IF($D$1=32,TS!CP9,IF($D$1=33,TS!CS9,IF($D$1=34,TS!CV9,IF($D$1=35,TS!CY9,IF($D$1=36,TS!DB9,IF($D$1=37,TS!DE9,""))))))))&amp;IF($D$1=38,TS!DH9,IF($D$1=39,TS!DK9,IF($D$1=40,TS!DN9,"")))</f>
        <v>7</v>
      </c>
      <c r="H9" s="250" t="str">
        <f ca="1">IF($D$1=3,TS!H9,IF($D$1=4,TS!K9,IF($D$1=5,TS!N9,IF($D$1=6,TS!Q9,IF($D$1=7,TS!T9,IF($D$1=8,TS!W9,IF($D$1=9,TS!Z9,IF($D$1=10,TS!AC9,""))))))))&amp;IF($D$1=11,TS!AF9,IF($D$1=12,TS!AI9,IF($D$1=13,TS!AL9,IF($D$1=14,TS!AO9,IF($D$1=15,TS!AR9,IF($D$1=16,TS!AU9,IF($D$1=17,TS!AX9,"")))))))&amp;IF($D$1=18,TS!BA9,IF($D$1=19,TS!BD9,IF($D$1=20,TS!BG9,IF($D$1=21,TS!BJ9,IF($D$1=22,TS!BM9,IF($D$1=23,TS!BP9,""))))))&amp;IF($D$1=24,TS!BS9,IF($D$1=25,TS!BV9,IF($D$1=26,TS!BY9,IF($D$1=27,TS!CB9,IF($D$1=28,TS!CE9,IF($D$1=29,TS!CH9,IF($D$1=1,TS!B9,IF($D$1=2,TS!E9,""))))))))&amp;IF($D$1=30,TS!CK9,IF($D$1=31,TS!CN9,IF($D$1=32,TS!CQ9,IF($D$1=33,TS!CT9,IF($D$1=34,TS!CW9,IF($D$1=35,TS!CZ9,IF($D$1=36,TS!DC9,IF($D$1=37,TS!DF9,""))))))))&amp;IF($D$1=38,TS!DI9,IF($D$1=39,TS!DL9,IF($D$1=40,TS!DO9,"")))</f>
        <v>196</v>
      </c>
      <c r="I9" s="251" t="str">
        <f ca="1">IF($D$1=3,TS!I9,IF($D$1=4,TS!L9,IF($D$1=5,TS!O9,IF($D$1=6,TS!R9,IF($D$1=7,TS!U9,IF($D$1=8,TS!X9,IF($D$1=9,TS!AA9,IF($D$1=10,TS!AD9,""))))))))&amp;IF($D$1=11,TS!AG9,IF($D$1=12,TS!AJ9,IF($D$1=13,TS!AM9,IF($D$1=14,TS!AP9,IF($D$1=15,TS!AS9,IF($D$1=16,TS!AV9,IF($D$1=17,TS!AY9,"")))))))&amp;IF($D$1=18,TS!BB9,IF($D$1=19,TS!BE9,IF($D$1=20,TS!BH9,IF($D$1=21,TS!BK9,IF($D$1=22,TS!BN9,IF($D$1=23,TS!BQ9,""))))))&amp;IF($D$1=24,TS!BT9,IF($D$1=25,TS!BW9,IF($D$1=26,TS!BZ9,IF($D$1=27,TS!CC9,IF($D$1=28,TS!CF9,IF($D$1=29,TS!CI9,IF($D$1=1,TS!C9,IF($D$1=2,TS!F9,""))))))))&amp;IF($D$1=30,TS!CL9,IF($D$1=31,TS!CO9,IF($D$1=32,TS!CR9,IF($D$1=33,TS!CU9,IF($D$1=34,TS!CX9,IF($D$1=35,TS!DA9,IF($D$1=36,TS!DD9,IF($D$1=37,TS!DG9,""))))))))&amp;IF($D$1=38,TS!DJ9,IF($D$1=39,TS!DM9,IF($D$1=40,TS!DP9,"")))</f>
        <v>TAKDİR/TEŞEKKÜR SONUÇ LİSTESİ</v>
      </c>
      <c r="J9" s="35"/>
      <c r="K9" s="35"/>
      <c r="L9" s="35"/>
      <c r="M9" s="35"/>
      <c r="N9" s="35"/>
      <c r="O9" s="35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249">
        <f t="shared" ca="1" si="0"/>
        <v>0</v>
      </c>
      <c r="AE9" s="94" t="str">
        <f t="shared" ca="1" si="1"/>
        <v/>
      </c>
      <c r="AH9" s="77">
        <v>4</v>
      </c>
      <c r="AI9" s="48">
        <f t="shared" si="2"/>
        <v>60</v>
      </c>
      <c r="AJ9" s="48" t="str">
        <f t="shared" si="3"/>
        <v/>
      </c>
      <c r="AK9" s="48">
        <f t="shared" si="4"/>
        <v>60</v>
      </c>
      <c r="AL9" s="49" t="str">
        <f t="shared" si="5"/>
        <v/>
      </c>
      <c r="AM9" s="49" t="str">
        <f t="shared" si="6"/>
        <v/>
      </c>
    </row>
    <row r="10" spans="1:39" ht="18" customHeight="1" x14ac:dyDescent="0.15">
      <c r="A10" s="145" t="s">
        <v>13</v>
      </c>
      <c r="B10" s="141" t="s">
        <v>67</v>
      </c>
      <c r="C10" s="143">
        <f>P$43</f>
        <v>57.5</v>
      </c>
      <c r="D10" s="109" t="str">
        <f>V!Q10</f>
        <v>7 / B</v>
      </c>
      <c r="E10" s="43">
        <v>9</v>
      </c>
      <c r="F10" s="73">
        <f>V!L10</f>
        <v>30</v>
      </c>
      <c r="G10" s="250" t="str">
        <f ca="1">IF($D$1=3,TS!G10,IF($D$1=4,TS!J10,IF($D$1=5,TS!M10,IF($D$1=6,TS!P10,IF($D$1=7,TS!S10,IF($D$1=8,TS!V10,IF($D$1=9,TS!Y10,IF($D$1=10,TS!AB10,""))))))))&amp;IF($D$1=11,TS!AE10,IF($D$1=12,TS!AH10,IF($D$1=13,TS!AK10,IF($D$1=14,TS!AN10,IF($D$1=15,TS!AQ10,IF($D$1=16,TS!AT10,IF($D$1=17,TS!AW10,"")))))))&amp;IF($D$1=18,TS!AZ10,IF($D$1=19,TS!BC10,IF($D$1=20,TS!BF10,IF($D$1=21,TS!BI10,IF($D$1=22,TS!BL10,IF($D$1=23,TS!BO10,""))))))&amp;IF($D$1=24,TS!BR10,IF($D$1=25,TS!BU10,IF($D$1=26,TS!BX10,IF($D$1=27,TS!CA10,IF($D$1=28,TS!CD10,IF($D$1=29,TS!CG10,IF($D$1=1,TS!A10,IF($D$1=2,TS!D10,""))))))))&amp;IF($D$1=30,TS!CJ10,IF($D$1=31,TS!CM10,IF($D$1=32,TS!CP10,IF($D$1=33,TS!CS10,IF($D$1=34,TS!CV10,IF($D$1=35,TS!CY10,IF($D$1=36,TS!DB10,IF($D$1=37,TS!DE10,""))))))))&amp;IF($D$1=38,TS!DH10,IF($D$1=39,TS!DK10,IF($D$1=40,TS!DN10,"")))</f>
        <v>8</v>
      </c>
      <c r="H10" s="250" t="str">
        <f ca="1">IF($D$1=3,TS!H10,IF($D$1=4,TS!K10,IF($D$1=5,TS!N10,IF($D$1=6,TS!Q10,IF($D$1=7,TS!T10,IF($D$1=8,TS!W10,IF($D$1=9,TS!Z10,IF($D$1=10,TS!AC10,""))))))))&amp;IF($D$1=11,TS!AF10,IF($D$1=12,TS!AI10,IF($D$1=13,TS!AL10,IF($D$1=14,TS!AO10,IF($D$1=15,TS!AR10,IF($D$1=16,TS!AU10,IF($D$1=17,TS!AX10,"")))))))&amp;IF($D$1=18,TS!BA10,IF($D$1=19,TS!BD10,IF($D$1=20,TS!BG10,IF($D$1=21,TS!BJ10,IF($D$1=22,TS!BM10,IF($D$1=23,TS!BP10,""))))))&amp;IF($D$1=24,TS!BS10,IF($D$1=25,TS!BV10,IF($D$1=26,TS!BY10,IF($D$1=27,TS!CB10,IF($D$1=28,TS!CE10,IF($D$1=29,TS!CH10,IF($D$1=1,TS!B10,IF($D$1=2,TS!E10,""))))))))&amp;IF($D$1=30,TS!CK10,IF($D$1=31,TS!CN10,IF($D$1=32,TS!CQ10,IF($D$1=33,TS!CT10,IF($D$1=34,TS!CW10,IF($D$1=35,TS!CZ10,IF($D$1=36,TS!DC10,IF($D$1=37,TS!DF10,""))))))))&amp;IF($D$1=38,TS!DI10,IF($D$1=39,TS!DL10,IF($D$1=40,TS!DO10,"")))</f>
        <v>197</v>
      </c>
      <c r="I10" s="251" t="str">
        <f ca="1">IF($D$1=3,TS!I10,IF($D$1=4,TS!L10,IF($D$1=5,TS!O10,IF($D$1=6,TS!R10,IF($D$1=7,TS!U10,IF($D$1=8,TS!X10,IF($D$1=9,TS!AA10,IF($D$1=10,TS!AD10,""))))))))&amp;IF($D$1=11,TS!AG10,IF($D$1=12,TS!AJ10,IF($D$1=13,TS!AM10,IF($D$1=14,TS!AP10,IF($D$1=15,TS!AS10,IF($D$1=16,TS!AV10,IF($D$1=17,TS!AY10,"")))))))&amp;IF($D$1=18,TS!BB10,IF($D$1=19,TS!BE10,IF($D$1=20,TS!BH10,IF($D$1=21,TS!BK10,IF($D$1=22,TS!BN10,IF($D$1=23,TS!BQ10,""))))))&amp;IF($D$1=24,TS!BT10,IF($D$1=25,TS!BW10,IF($D$1=26,TS!BZ10,IF($D$1=27,TS!CC10,IF($D$1=28,TS!CF10,IF($D$1=29,TS!CI10,IF($D$1=1,TS!C10,IF($D$1=2,TS!F10,""))))))))&amp;IF($D$1=30,TS!CL10,IF($D$1=31,TS!CO10,IF($D$1=32,TS!CR10,IF($D$1=33,TS!CU10,IF($D$1=34,TS!CX10,IF($D$1=35,TS!DA10,IF($D$1=36,TS!DD10,IF($D$1=37,TS!DG10,""))))))))&amp;IF($D$1=38,TS!DJ10,IF($D$1=39,TS!DM10,IF($D$1=40,TS!DP10,"")))</f>
        <v>TAKDİR/TEŞEKKÜR SONUÇ LİSTESİ</v>
      </c>
      <c r="J10" s="35"/>
      <c r="K10" s="35"/>
      <c r="L10" s="35"/>
      <c r="M10" s="35"/>
      <c r="N10" s="35"/>
      <c r="O10" s="35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249">
        <f t="shared" ca="1" si="0"/>
        <v>0</v>
      </c>
      <c r="AE10" s="94" t="str">
        <f t="shared" ca="1" si="1"/>
        <v/>
      </c>
      <c r="AH10" s="77">
        <v>5</v>
      </c>
      <c r="AI10" s="48">
        <f t="shared" si="2"/>
        <v>62.5</v>
      </c>
      <c r="AJ10" s="48" t="str">
        <f t="shared" si="3"/>
        <v/>
      </c>
      <c r="AK10" s="48">
        <f t="shared" si="4"/>
        <v>62.5</v>
      </c>
      <c r="AL10" s="49" t="str">
        <f t="shared" si="5"/>
        <v/>
      </c>
      <c r="AM10" s="49" t="str">
        <f t="shared" si="6"/>
        <v/>
      </c>
    </row>
    <row r="11" spans="1:39" ht="18" customHeight="1" x14ac:dyDescent="0.15">
      <c r="A11" s="146" t="s">
        <v>14</v>
      </c>
      <c r="B11" s="141" t="s">
        <v>68</v>
      </c>
      <c r="C11" s="143">
        <f>Q$43</f>
        <v>70</v>
      </c>
      <c r="D11" s="109" t="str">
        <f>V!Q11</f>
        <v>7 / C</v>
      </c>
      <c r="E11" s="43">
        <v>10</v>
      </c>
      <c r="F11" s="73">
        <f>V!L11</f>
        <v>35</v>
      </c>
      <c r="G11" s="250" t="str">
        <f ca="1">IF($D$1=3,TS!G11,IF($D$1=4,TS!J11,IF($D$1=5,TS!M11,IF($D$1=6,TS!P11,IF($D$1=7,TS!S11,IF($D$1=8,TS!V11,IF($D$1=9,TS!Y11,IF($D$1=10,TS!AB11,""))))))))&amp;IF($D$1=11,TS!AE11,IF($D$1=12,TS!AH11,IF($D$1=13,TS!AK11,IF($D$1=14,TS!AN11,IF($D$1=15,TS!AQ11,IF($D$1=16,TS!AT11,IF($D$1=17,TS!AW11,"")))))))&amp;IF($D$1=18,TS!AZ11,IF($D$1=19,TS!BC11,IF($D$1=20,TS!BF11,IF($D$1=21,TS!BI11,IF($D$1=22,TS!BL11,IF($D$1=23,TS!BO11,""))))))&amp;IF($D$1=24,TS!BR11,IF($D$1=25,TS!BU11,IF($D$1=26,TS!BX11,IF($D$1=27,TS!CA11,IF($D$1=28,TS!CD11,IF($D$1=29,TS!CG11,IF($D$1=1,TS!A11,IF($D$1=2,TS!D11,""))))))))&amp;IF($D$1=30,TS!CJ11,IF($D$1=31,TS!CM11,IF($D$1=32,TS!CP11,IF($D$1=33,TS!CS11,IF($D$1=34,TS!CV11,IF($D$1=35,TS!CY11,IF($D$1=36,TS!DB11,IF($D$1=37,TS!DE11,""))))))))&amp;IF($D$1=38,TS!DH11,IF($D$1=39,TS!DK11,IF($D$1=40,TS!DN11,"")))</f>
        <v>9</v>
      </c>
      <c r="H11" s="250" t="str">
        <f ca="1">IF($D$1=3,TS!H11,IF($D$1=4,TS!K11,IF($D$1=5,TS!N11,IF($D$1=6,TS!Q11,IF($D$1=7,TS!T11,IF($D$1=8,TS!W11,IF($D$1=9,TS!Z11,IF($D$1=10,TS!AC11,""))))))))&amp;IF($D$1=11,TS!AF11,IF($D$1=12,TS!AI11,IF($D$1=13,TS!AL11,IF($D$1=14,TS!AO11,IF($D$1=15,TS!AR11,IF($D$1=16,TS!AU11,IF($D$1=17,TS!AX11,"")))))))&amp;IF($D$1=18,TS!BA11,IF($D$1=19,TS!BD11,IF($D$1=20,TS!BG11,IF($D$1=21,TS!BJ11,IF($D$1=22,TS!BM11,IF($D$1=23,TS!BP11,""))))))&amp;IF($D$1=24,TS!BS11,IF($D$1=25,TS!BV11,IF($D$1=26,TS!BY11,IF($D$1=27,TS!CB11,IF($D$1=28,TS!CE11,IF($D$1=29,TS!CH11,IF($D$1=1,TS!B11,IF($D$1=2,TS!E11,""))))))))&amp;IF($D$1=30,TS!CK11,IF($D$1=31,TS!CN11,IF($D$1=32,TS!CQ11,IF($D$1=33,TS!CT11,IF($D$1=34,TS!CW11,IF($D$1=35,TS!CZ11,IF($D$1=36,TS!DC11,IF($D$1=37,TS!DF11,""))))))))&amp;IF($D$1=38,TS!DI11,IF($D$1=39,TS!DL11,IF($D$1=40,TS!DO11,"")))</f>
        <v>225</v>
      </c>
      <c r="I11" s="251" t="str">
        <f ca="1">IF($D$1=3,TS!I11,IF($D$1=4,TS!L11,IF($D$1=5,TS!O11,IF($D$1=6,TS!R11,IF($D$1=7,TS!U11,IF($D$1=8,TS!X11,IF($D$1=9,TS!AA11,IF($D$1=10,TS!AD11,""))))))))&amp;IF($D$1=11,TS!AG11,IF($D$1=12,TS!AJ11,IF($D$1=13,TS!AM11,IF($D$1=14,TS!AP11,IF($D$1=15,TS!AS11,IF($D$1=16,TS!AV11,IF($D$1=17,TS!AY11,"")))))))&amp;IF($D$1=18,TS!BB11,IF($D$1=19,TS!BE11,IF($D$1=20,TS!BH11,IF($D$1=21,TS!BK11,IF($D$1=22,TS!BN11,IF($D$1=23,TS!BQ11,""))))))&amp;IF($D$1=24,TS!BT11,IF($D$1=25,TS!BW11,IF($D$1=26,TS!BZ11,IF($D$1=27,TS!CC11,IF($D$1=28,TS!CF11,IF($D$1=29,TS!CI11,IF($D$1=1,TS!C11,IF($D$1=2,TS!F11,""))))))))&amp;IF($D$1=30,TS!CL11,IF($D$1=31,TS!CO11,IF($D$1=32,TS!CR11,IF($D$1=33,TS!CU11,IF($D$1=34,TS!CX11,IF($D$1=35,TS!DA11,IF($D$1=36,TS!DD11,IF($D$1=37,TS!DG11,""))))))))&amp;IF($D$1=38,TS!DJ11,IF($D$1=39,TS!DM11,IF($D$1=40,TS!DP11,"")))</f>
        <v>TAKDİR/TEŞEKKÜR SONUÇ LİSTESİ</v>
      </c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249">
        <f t="shared" ca="1" si="0"/>
        <v>0</v>
      </c>
      <c r="AE11" s="94" t="str">
        <f t="shared" ca="1" si="1"/>
        <v/>
      </c>
      <c r="AH11" s="77">
        <v>6</v>
      </c>
      <c r="AI11" s="48">
        <f t="shared" si="2"/>
        <v>60</v>
      </c>
      <c r="AJ11" s="48" t="str">
        <f t="shared" si="3"/>
        <v/>
      </c>
      <c r="AK11" s="48">
        <f t="shared" si="4"/>
        <v>60</v>
      </c>
      <c r="AL11" s="49" t="str">
        <f t="shared" si="5"/>
        <v/>
      </c>
      <c r="AM11" s="49" t="str">
        <f t="shared" si="6"/>
        <v/>
      </c>
    </row>
    <row r="12" spans="1:39" ht="18" customHeight="1" x14ac:dyDescent="0.15">
      <c r="A12" s="146" t="s">
        <v>15</v>
      </c>
      <c r="B12" s="141" t="s">
        <v>69</v>
      </c>
      <c r="C12" s="143">
        <f>R$43</f>
        <v>80</v>
      </c>
      <c r="D12" s="109" t="str">
        <f>V!Q12</f>
        <v>7 / D</v>
      </c>
      <c r="E12" s="43">
        <v>11</v>
      </c>
      <c r="F12" s="73">
        <f>V!L12</f>
        <v>33</v>
      </c>
      <c r="G12" s="250" t="str">
        <f ca="1">IF($D$1=3,TS!G12,IF($D$1=4,TS!J12,IF($D$1=5,TS!M12,IF($D$1=6,TS!P12,IF($D$1=7,TS!S12,IF($D$1=8,TS!V12,IF($D$1=9,TS!Y12,IF($D$1=10,TS!AB12,""))))))))&amp;IF($D$1=11,TS!AE12,IF($D$1=12,TS!AH12,IF($D$1=13,TS!AK12,IF($D$1=14,TS!AN12,IF($D$1=15,TS!AQ12,IF($D$1=16,TS!AT12,IF($D$1=17,TS!AW12,"")))))))&amp;IF($D$1=18,TS!AZ12,IF($D$1=19,TS!BC12,IF($D$1=20,TS!BF12,IF($D$1=21,TS!BI12,IF($D$1=22,TS!BL12,IF($D$1=23,TS!BO12,""))))))&amp;IF($D$1=24,TS!BR12,IF($D$1=25,TS!BU12,IF($D$1=26,TS!BX12,IF($D$1=27,TS!CA12,IF($D$1=28,TS!CD12,IF($D$1=29,TS!CG12,IF($D$1=1,TS!A12,IF($D$1=2,TS!D12,""))))))))&amp;IF($D$1=30,TS!CJ12,IF($D$1=31,TS!CM12,IF($D$1=32,TS!CP12,IF($D$1=33,TS!CS12,IF($D$1=34,TS!CV12,IF($D$1=35,TS!CY12,IF($D$1=36,TS!DB12,IF($D$1=37,TS!DE12,""))))))))&amp;IF($D$1=38,TS!DH12,IF($D$1=39,TS!DK12,IF($D$1=40,TS!DN12,"")))</f>
        <v>10</v>
      </c>
      <c r="H12" s="250" t="str">
        <f ca="1">IF($D$1=3,TS!H12,IF($D$1=4,TS!K12,IF($D$1=5,TS!N12,IF($D$1=6,TS!Q12,IF($D$1=7,TS!T12,IF($D$1=8,TS!W12,IF($D$1=9,TS!Z12,IF($D$1=10,TS!AC12,""))))))))&amp;IF($D$1=11,TS!AF12,IF($D$1=12,TS!AI12,IF($D$1=13,TS!AL12,IF($D$1=14,TS!AO12,IF($D$1=15,TS!AR12,IF($D$1=16,TS!AU12,IF($D$1=17,TS!AX12,"")))))))&amp;IF($D$1=18,TS!BA12,IF($D$1=19,TS!BD12,IF($D$1=20,TS!BG12,IF($D$1=21,TS!BJ12,IF($D$1=22,TS!BM12,IF($D$1=23,TS!BP12,""))))))&amp;IF($D$1=24,TS!BS12,IF($D$1=25,TS!BV12,IF($D$1=26,TS!BY12,IF($D$1=27,TS!CB12,IF($D$1=28,TS!CE12,IF($D$1=29,TS!CH12,IF($D$1=1,TS!B12,IF($D$1=2,TS!E12,""))))))))&amp;IF($D$1=30,TS!CK12,IF($D$1=31,TS!CN12,IF($D$1=32,TS!CQ12,IF($D$1=33,TS!CT12,IF($D$1=34,TS!CW12,IF($D$1=35,TS!CZ12,IF($D$1=36,TS!DC12,IF($D$1=37,TS!DF12,""))))))))&amp;IF($D$1=38,TS!DI12,IF($D$1=39,TS!DL12,IF($D$1=40,TS!DO12,"")))</f>
        <v>329</v>
      </c>
      <c r="I12" s="251" t="str">
        <f ca="1">IF($D$1=3,TS!I12,IF($D$1=4,TS!L12,IF($D$1=5,TS!O12,IF($D$1=6,TS!R12,IF($D$1=7,TS!U12,IF($D$1=8,TS!X12,IF($D$1=9,TS!AA12,IF($D$1=10,TS!AD12,""))))))))&amp;IF($D$1=11,TS!AG12,IF($D$1=12,TS!AJ12,IF($D$1=13,TS!AM12,IF($D$1=14,TS!AP12,IF($D$1=15,TS!AS12,IF($D$1=16,TS!AV12,IF($D$1=17,TS!AY12,"")))))))&amp;IF($D$1=18,TS!BB12,IF($D$1=19,TS!BE12,IF($D$1=20,TS!BH12,IF($D$1=21,TS!BK12,IF($D$1=22,TS!BN12,IF($D$1=23,TS!BQ12,""))))))&amp;IF($D$1=24,TS!BT12,IF($D$1=25,TS!BW12,IF($D$1=26,TS!BZ12,IF($D$1=27,TS!CC12,IF($D$1=28,TS!CF12,IF($D$1=29,TS!CI12,IF($D$1=1,TS!C12,IF($D$1=2,TS!F12,""))))))))&amp;IF($D$1=30,TS!CL12,IF($D$1=31,TS!CO12,IF($D$1=32,TS!CR12,IF($D$1=33,TS!CU12,IF($D$1=34,TS!CX12,IF($D$1=35,TS!DA12,IF($D$1=36,TS!DD12,IF($D$1=37,TS!DG12,""))))))))&amp;IF($D$1=38,TS!DJ12,IF($D$1=39,TS!DM12,IF($D$1=40,TS!DP12,"")))</f>
        <v>TAKDİR/TEŞEKKÜR SONUÇ LİSTESİ</v>
      </c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249">
        <f t="shared" ca="1" si="0"/>
        <v>0</v>
      </c>
      <c r="AE12" s="94" t="str">
        <f t="shared" ca="1" si="1"/>
        <v/>
      </c>
      <c r="AH12" s="77">
        <v>7</v>
      </c>
      <c r="AI12" s="48">
        <f t="shared" si="2"/>
        <v>57.5</v>
      </c>
      <c r="AJ12" s="48" t="str">
        <f t="shared" si="3"/>
        <v/>
      </c>
      <c r="AK12" s="48">
        <f t="shared" si="4"/>
        <v>57.5</v>
      </c>
      <c r="AL12" s="49" t="str">
        <f t="shared" si="5"/>
        <v/>
      </c>
      <c r="AM12" s="49" t="str">
        <f t="shared" si="6"/>
        <v/>
      </c>
    </row>
    <row r="13" spans="1:39" ht="18" customHeight="1" x14ac:dyDescent="0.15">
      <c r="A13" s="145" t="s">
        <v>16</v>
      </c>
      <c r="B13" s="141" t="s">
        <v>70</v>
      </c>
      <c r="C13" s="144">
        <f>S$43</f>
        <v>75</v>
      </c>
      <c r="D13" s="109" t="str">
        <f>V!Q13</f>
        <v>7 / E</v>
      </c>
      <c r="E13" s="43">
        <v>12</v>
      </c>
      <c r="F13" s="73">
        <f>V!L13</f>
        <v>31</v>
      </c>
      <c r="G13" s="250" t="str">
        <f ca="1">IF($D$1=3,TS!G13,IF($D$1=4,TS!J13,IF($D$1=5,TS!M13,IF($D$1=6,TS!P13,IF($D$1=7,TS!S13,IF($D$1=8,TS!V13,IF($D$1=9,TS!Y13,IF($D$1=10,TS!AB13,""))))))))&amp;IF($D$1=11,TS!AE13,IF($D$1=12,TS!AH13,IF($D$1=13,TS!AK13,IF($D$1=14,TS!AN13,IF($D$1=15,TS!AQ13,IF($D$1=16,TS!AT13,IF($D$1=17,TS!AW13,"")))))))&amp;IF($D$1=18,TS!AZ13,IF($D$1=19,TS!BC13,IF($D$1=20,TS!BF13,IF($D$1=21,TS!BI13,IF($D$1=22,TS!BL13,IF($D$1=23,TS!BO13,""))))))&amp;IF($D$1=24,TS!BR13,IF($D$1=25,TS!BU13,IF($D$1=26,TS!BX13,IF($D$1=27,TS!CA13,IF($D$1=28,TS!CD13,IF($D$1=29,TS!CG13,IF($D$1=1,TS!A13,IF($D$1=2,TS!D13,""))))))))&amp;IF($D$1=30,TS!CJ13,IF($D$1=31,TS!CM13,IF($D$1=32,TS!CP13,IF($D$1=33,TS!CS13,IF($D$1=34,TS!CV13,IF($D$1=35,TS!CY13,IF($D$1=36,TS!DB13,IF($D$1=37,TS!DE13,""))))))))&amp;IF($D$1=38,TS!DH13,IF($D$1=39,TS!DK13,IF($D$1=40,TS!DN13,"")))</f>
        <v>11</v>
      </c>
      <c r="H13" s="250" t="str">
        <f ca="1">IF($D$1=3,TS!H13,IF($D$1=4,TS!K13,IF($D$1=5,TS!N13,IF($D$1=6,TS!Q13,IF($D$1=7,TS!T13,IF($D$1=8,TS!W13,IF($D$1=9,TS!Z13,IF($D$1=10,TS!AC13,""))))))))&amp;IF($D$1=11,TS!AF13,IF($D$1=12,TS!AI13,IF($D$1=13,TS!AL13,IF($D$1=14,TS!AO13,IF($D$1=15,TS!AR13,IF($D$1=16,TS!AU13,IF($D$1=17,TS!AX13,"")))))))&amp;IF($D$1=18,TS!BA13,IF($D$1=19,TS!BD13,IF($D$1=20,TS!BG13,IF($D$1=21,TS!BJ13,IF($D$1=22,TS!BM13,IF($D$1=23,TS!BP13,""))))))&amp;IF($D$1=24,TS!BS13,IF($D$1=25,TS!BV13,IF($D$1=26,TS!BY13,IF($D$1=27,TS!CB13,IF($D$1=28,TS!CE13,IF($D$1=29,TS!CH13,IF($D$1=1,TS!B13,IF($D$1=2,TS!E13,""))))))))&amp;IF($D$1=30,TS!CK13,IF($D$1=31,TS!CN13,IF($D$1=32,TS!CQ13,IF($D$1=33,TS!CT13,IF($D$1=34,TS!CW13,IF($D$1=35,TS!CZ13,IF($D$1=36,TS!DC13,IF($D$1=37,TS!DF13,""))))))))&amp;IF($D$1=38,TS!DI13,IF($D$1=39,TS!DL13,IF($D$1=40,TS!DO13,"")))</f>
        <v>347</v>
      </c>
      <c r="I13" s="251" t="str">
        <f ca="1">IF($D$1=3,TS!I13,IF($D$1=4,TS!L13,IF($D$1=5,TS!O13,IF($D$1=6,TS!R13,IF($D$1=7,TS!U13,IF($D$1=8,TS!X13,IF($D$1=9,TS!AA13,IF($D$1=10,TS!AD13,""))))))))&amp;IF($D$1=11,TS!AG13,IF($D$1=12,TS!AJ13,IF($D$1=13,TS!AM13,IF($D$1=14,TS!AP13,IF($D$1=15,TS!AS13,IF($D$1=16,TS!AV13,IF($D$1=17,TS!AY13,"")))))))&amp;IF($D$1=18,TS!BB13,IF($D$1=19,TS!BE13,IF($D$1=20,TS!BH13,IF($D$1=21,TS!BK13,IF($D$1=22,TS!BN13,IF($D$1=23,TS!BQ13,""))))))&amp;IF($D$1=24,TS!BT13,IF($D$1=25,TS!BW13,IF($D$1=26,TS!BZ13,IF($D$1=27,TS!CC13,IF($D$1=28,TS!CF13,IF($D$1=29,TS!CI13,IF($D$1=1,TS!C13,IF($D$1=2,TS!F13,""))))))))&amp;IF($D$1=30,TS!CL13,IF($D$1=31,TS!CO13,IF($D$1=32,TS!CR13,IF($D$1=33,TS!CU13,IF($D$1=34,TS!CX13,IF($D$1=35,TS!DA13,IF($D$1=36,TS!DD13,IF($D$1=37,TS!DG13,""))))))))&amp;IF($D$1=38,TS!DJ13,IF($D$1=39,TS!DM13,IF($D$1=40,TS!DP13,"")))</f>
        <v>TAKDİR/TEŞEKKÜR SONUÇ LİSTESİ</v>
      </c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249">
        <f t="shared" ca="1" si="0"/>
        <v>0</v>
      </c>
      <c r="AE13" s="94" t="str">
        <f t="shared" ca="1" si="1"/>
        <v/>
      </c>
      <c r="AH13" s="77">
        <v>8</v>
      </c>
      <c r="AI13" s="48">
        <f t="shared" si="2"/>
        <v>70</v>
      </c>
      <c r="AJ13" s="48" t="str">
        <f t="shared" si="3"/>
        <v/>
      </c>
      <c r="AK13" s="48" t="str">
        <f t="shared" si="4"/>
        <v/>
      </c>
      <c r="AL13" s="49">
        <f t="shared" si="5"/>
        <v>70</v>
      </c>
      <c r="AM13" s="49" t="str">
        <f t="shared" si="6"/>
        <v/>
      </c>
    </row>
    <row r="14" spans="1:39" ht="18" customHeight="1" x14ac:dyDescent="0.15">
      <c r="A14" s="146" t="s">
        <v>21</v>
      </c>
      <c r="B14" s="141"/>
      <c r="C14" s="144" t="str">
        <f>T$43</f>
        <v/>
      </c>
      <c r="D14" s="109" t="str">
        <f>V!Q14</f>
        <v>7 / F</v>
      </c>
      <c r="E14" s="43">
        <v>13</v>
      </c>
      <c r="F14" s="73">
        <f>V!L14</f>
        <v>36</v>
      </c>
      <c r="G14" s="250" t="str">
        <f ca="1">IF($D$1=3,TS!G14,IF($D$1=4,TS!J14,IF($D$1=5,TS!M14,IF($D$1=6,TS!P14,IF($D$1=7,TS!S14,IF($D$1=8,TS!V14,IF($D$1=9,TS!Y14,IF($D$1=10,TS!AB14,""))))))))&amp;IF($D$1=11,TS!AE14,IF($D$1=12,TS!AH14,IF($D$1=13,TS!AK14,IF($D$1=14,TS!AN14,IF($D$1=15,TS!AQ14,IF($D$1=16,TS!AT14,IF($D$1=17,TS!AW14,"")))))))&amp;IF($D$1=18,TS!AZ14,IF($D$1=19,TS!BC14,IF($D$1=20,TS!BF14,IF($D$1=21,TS!BI14,IF($D$1=22,TS!BL14,IF($D$1=23,TS!BO14,""))))))&amp;IF($D$1=24,TS!BR14,IF($D$1=25,TS!BU14,IF($D$1=26,TS!BX14,IF($D$1=27,TS!CA14,IF($D$1=28,TS!CD14,IF($D$1=29,TS!CG14,IF($D$1=1,TS!A14,IF($D$1=2,TS!D14,""))))))))&amp;IF($D$1=30,TS!CJ14,IF($D$1=31,TS!CM14,IF($D$1=32,TS!CP14,IF($D$1=33,TS!CS14,IF($D$1=34,TS!CV14,IF($D$1=35,TS!CY14,IF($D$1=36,TS!DB14,IF($D$1=37,TS!DE14,""))))))))&amp;IF($D$1=38,TS!DH14,IF($D$1=39,TS!DK14,IF($D$1=40,TS!DN14,"")))</f>
        <v>12</v>
      </c>
      <c r="H14" s="250" t="str">
        <f ca="1">IF($D$1=3,TS!H14,IF($D$1=4,TS!K14,IF($D$1=5,TS!N14,IF($D$1=6,TS!Q14,IF($D$1=7,TS!T14,IF($D$1=8,TS!W14,IF($D$1=9,TS!Z14,IF($D$1=10,TS!AC14,""))))))))&amp;IF($D$1=11,TS!AF14,IF($D$1=12,TS!AI14,IF($D$1=13,TS!AL14,IF($D$1=14,TS!AO14,IF($D$1=15,TS!AR14,IF($D$1=16,TS!AU14,IF($D$1=17,TS!AX14,"")))))))&amp;IF($D$1=18,TS!BA14,IF($D$1=19,TS!BD14,IF($D$1=20,TS!BG14,IF($D$1=21,TS!BJ14,IF($D$1=22,TS!BM14,IF($D$1=23,TS!BP14,""))))))&amp;IF($D$1=24,TS!BS14,IF($D$1=25,TS!BV14,IF($D$1=26,TS!BY14,IF($D$1=27,TS!CB14,IF($D$1=28,TS!CE14,IF($D$1=29,TS!CH14,IF($D$1=1,TS!B14,IF($D$1=2,TS!E14,""))))))))&amp;IF($D$1=30,TS!CK14,IF($D$1=31,TS!CN14,IF($D$1=32,TS!CQ14,IF($D$1=33,TS!CT14,IF($D$1=34,TS!CW14,IF($D$1=35,TS!CZ14,IF($D$1=36,TS!DC14,IF($D$1=37,TS!DF14,""))))))))&amp;IF($D$1=38,TS!DI14,IF($D$1=39,TS!DL14,IF($D$1=40,TS!DO14,"")))</f>
        <v>349</v>
      </c>
      <c r="I14" s="251" t="str">
        <f ca="1">IF($D$1=3,TS!I14,IF($D$1=4,TS!L14,IF($D$1=5,TS!O14,IF($D$1=6,TS!R14,IF($D$1=7,TS!U14,IF($D$1=8,TS!X14,IF($D$1=9,TS!AA14,IF($D$1=10,TS!AD14,""))))))))&amp;IF($D$1=11,TS!AG14,IF($D$1=12,TS!AJ14,IF($D$1=13,TS!AM14,IF($D$1=14,TS!AP14,IF($D$1=15,TS!AS14,IF($D$1=16,TS!AV14,IF($D$1=17,TS!AY14,"")))))))&amp;IF($D$1=18,TS!BB14,IF($D$1=19,TS!BE14,IF($D$1=20,TS!BH14,IF($D$1=21,TS!BK14,IF($D$1=22,TS!BN14,IF($D$1=23,TS!BQ14,""))))))&amp;IF($D$1=24,TS!BT14,IF($D$1=25,TS!BW14,IF($D$1=26,TS!BZ14,IF($D$1=27,TS!CC14,IF($D$1=28,TS!CF14,IF($D$1=29,TS!CI14,IF($D$1=1,TS!C14,IF($D$1=2,TS!F14,""))))))))&amp;IF($D$1=30,TS!CL14,IF($D$1=31,TS!CO14,IF($D$1=32,TS!CR14,IF($D$1=33,TS!CU14,IF($D$1=34,TS!CX14,IF($D$1=35,TS!DA14,IF($D$1=36,TS!DD14,IF($D$1=37,TS!DG14,""))))))))&amp;IF($D$1=38,TS!DJ14,IF($D$1=39,TS!DM14,IF($D$1=40,TS!DP14,"")))</f>
        <v>TAKDİR/TEŞEKKÜR SONUÇ LİSTESİ</v>
      </c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49">
        <f t="shared" ca="1" si="0"/>
        <v>0</v>
      </c>
      <c r="AE14" s="94" t="str">
        <f t="shared" ca="1" si="1"/>
        <v/>
      </c>
      <c r="AH14" s="77">
        <v>9</v>
      </c>
      <c r="AI14" s="48">
        <f t="shared" si="2"/>
        <v>80</v>
      </c>
      <c r="AJ14" s="48" t="str">
        <f t="shared" si="3"/>
        <v/>
      </c>
      <c r="AK14" s="48" t="str">
        <f t="shared" si="4"/>
        <v/>
      </c>
      <c r="AL14" s="49">
        <f t="shared" si="5"/>
        <v>80</v>
      </c>
      <c r="AM14" s="49" t="str">
        <f t="shared" si="6"/>
        <v/>
      </c>
    </row>
    <row r="15" spans="1:39" ht="18" customHeight="1" x14ac:dyDescent="0.15">
      <c r="A15" s="145" t="s">
        <v>22</v>
      </c>
      <c r="B15" s="141"/>
      <c r="C15" s="144" t="str">
        <f>U$43</f>
        <v/>
      </c>
      <c r="D15" s="109" t="str">
        <f>V!Q15</f>
        <v>8 / A</v>
      </c>
      <c r="E15" s="43">
        <v>14</v>
      </c>
      <c r="F15" s="73">
        <f>V!L15</f>
        <v>32</v>
      </c>
      <c r="G15" s="250" t="str">
        <f ca="1">IF($D$1=3,TS!G15,IF($D$1=4,TS!J15,IF($D$1=5,TS!M15,IF($D$1=6,TS!P15,IF($D$1=7,TS!S15,IF($D$1=8,TS!V15,IF($D$1=9,TS!Y15,IF($D$1=10,TS!AB15,""))))))))&amp;IF($D$1=11,TS!AE15,IF($D$1=12,TS!AH15,IF($D$1=13,TS!AK15,IF($D$1=14,TS!AN15,IF($D$1=15,TS!AQ15,IF($D$1=16,TS!AT15,IF($D$1=17,TS!AW15,"")))))))&amp;IF($D$1=18,TS!AZ15,IF($D$1=19,TS!BC15,IF($D$1=20,TS!BF15,IF($D$1=21,TS!BI15,IF($D$1=22,TS!BL15,IF($D$1=23,TS!BO15,""))))))&amp;IF($D$1=24,TS!BR15,IF($D$1=25,TS!BU15,IF($D$1=26,TS!BX15,IF($D$1=27,TS!CA15,IF($D$1=28,TS!CD15,IF($D$1=29,TS!CG15,IF($D$1=1,TS!A15,IF($D$1=2,TS!D15,""))))))))&amp;IF($D$1=30,TS!CJ15,IF($D$1=31,TS!CM15,IF($D$1=32,TS!CP15,IF($D$1=33,TS!CS15,IF($D$1=34,TS!CV15,IF($D$1=35,TS!CY15,IF($D$1=36,TS!DB15,IF($D$1=37,TS!DE15,""))))))))&amp;IF($D$1=38,TS!DH15,IF($D$1=39,TS!DK15,IF($D$1=40,TS!DN15,"")))</f>
        <v>13</v>
      </c>
      <c r="H15" s="250" t="str">
        <f ca="1">IF($D$1=3,TS!H15,IF($D$1=4,TS!K15,IF($D$1=5,TS!N15,IF($D$1=6,TS!Q15,IF($D$1=7,TS!T15,IF($D$1=8,TS!W15,IF($D$1=9,TS!Z15,IF($D$1=10,TS!AC15,""))))))))&amp;IF($D$1=11,TS!AF15,IF($D$1=12,TS!AI15,IF($D$1=13,TS!AL15,IF($D$1=14,TS!AO15,IF($D$1=15,TS!AR15,IF($D$1=16,TS!AU15,IF($D$1=17,TS!AX15,"")))))))&amp;IF($D$1=18,TS!BA15,IF($D$1=19,TS!BD15,IF($D$1=20,TS!BG15,IF($D$1=21,TS!BJ15,IF($D$1=22,TS!BM15,IF($D$1=23,TS!BP15,""))))))&amp;IF($D$1=24,TS!BS15,IF($D$1=25,TS!BV15,IF($D$1=26,TS!BY15,IF($D$1=27,TS!CB15,IF($D$1=28,TS!CE15,IF($D$1=29,TS!CH15,IF($D$1=1,TS!B15,IF($D$1=2,TS!E15,""))))))))&amp;IF($D$1=30,TS!CK15,IF($D$1=31,TS!CN15,IF($D$1=32,TS!CQ15,IF($D$1=33,TS!CT15,IF($D$1=34,TS!CW15,IF($D$1=35,TS!CZ15,IF($D$1=36,TS!DC15,IF($D$1=37,TS!DF15,""))))))))&amp;IF($D$1=38,TS!DI15,IF($D$1=39,TS!DL15,IF($D$1=40,TS!DO15,"")))</f>
        <v>429</v>
      </c>
      <c r="I15" s="251" t="str">
        <f ca="1">IF($D$1=3,TS!I15,IF($D$1=4,TS!L15,IF($D$1=5,TS!O15,IF($D$1=6,TS!R15,IF($D$1=7,TS!U15,IF($D$1=8,TS!X15,IF($D$1=9,TS!AA15,IF($D$1=10,TS!AD15,""))))))))&amp;IF($D$1=11,TS!AG15,IF($D$1=12,TS!AJ15,IF($D$1=13,TS!AM15,IF($D$1=14,TS!AP15,IF($D$1=15,TS!AS15,IF($D$1=16,TS!AV15,IF($D$1=17,TS!AY15,"")))))))&amp;IF($D$1=18,TS!BB15,IF($D$1=19,TS!BE15,IF($D$1=20,TS!BH15,IF($D$1=21,TS!BK15,IF($D$1=22,TS!BN15,IF($D$1=23,TS!BQ15,""))))))&amp;IF($D$1=24,TS!BT15,IF($D$1=25,TS!BW15,IF($D$1=26,TS!BZ15,IF($D$1=27,TS!CC15,IF($D$1=28,TS!CF15,IF($D$1=29,TS!CI15,IF($D$1=1,TS!C15,IF($D$1=2,TS!F15,""))))))))&amp;IF($D$1=30,TS!CL15,IF($D$1=31,TS!CO15,IF($D$1=32,TS!CR15,IF($D$1=33,TS!CU15,IF($D$1=34,TS!CX15,IF($D$1=35,TS!DA15,IF($D$1=36,TS!DD15,IF($D$1=37,TS!DG15,""))))))))&amp;IF($D$1=38,TS!DJ15,IF($D$1=39,TS!DM15,IF($D$1=40,TS!DP15,"")))</f>
        <v>TAKDİR/TEŞEKKÜR SONUÇ LİSTESİ</v>
      </c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249">
        <f t="shared" ca="1" si="0"/>
        <v>0</v>
      </c>
      <c r="AE15" s="94" t="str">
        <f t="shared" ca="1" si="1"/>
        <v/>
      </c>
      <c r="AH15" s="77">
        <v>10</v>
      </c>
      <c r="AI15" s="48">
        <f t="shared" si="2"/>
        <v>75</v>
      </c>
      <c r="AJ15" s="48" t="str">
        <f t="shared" si="3"/>
        <v/>
      </c>
      <c r="AK15" s="48" t="str">
        <f t="shared" si="4"/>
        <v/>
      </c>
      <c r="AL15" s="49">
        <f t="shared" si="5"/>
        <v>75</v>
      </c>
      <c r="AM15" s="49" t="str">
        <f t="shared" si="6"/>
        <v/>
      </c>
    </row>
    <row r="16" spans="1:39" ht="18" customHeight="1" x14ac:dyDescent="0.15">
      <c r="A16" s="146" t="s">
        <v>23</v>
      </c>
      <c r="B16" s="141"/>
      <c r="C16" s="144" t="str">
        <f>V$43</f>
        <v/>
      </c>
      <c r="D16" s="109" t="str">
        <f>V!Q16</f>
        <v>8 / B</v>
      </c>
      <c r="E16" s="43">
        <v>15</v>
      </c>
      <c r="F16" s="73">
        <f>V!L16</f>
        <v>27</v>
      </c>
      <c r="G16" s="250" t="str">
        <f ca="1">IF($D$1=3,TS!G16,IF($D$1=4,TS!J16,IF($D$1=5,TS!M16,IF($D$1=6,TS!P16,IF($D$1=7,TS!S16,IF($D$1=8,TS!V16,IF($D$1=9,TS!Y16,IF($D$1=10,TS!AB16,""))))))))&amp;IF($D$1=11,TS!AE16,IF($D$1=12,TS!AH16,IF($D$1=13,TS!AK16,IF($D$1=14,TS!AN16,IF($D$1=15,TS!AQ16,IF($D$1=16,TS!AT16,IF($D$1=17,TS!AW16,"")))))))&amp;IF($D$1=18,TS!AZ16,IF($D$1=19,TS!BC16,IF($D$1=20,TS!BF16,IF($D$1=21,TS!BI16,IF($D$1=22,TS!BL16,IF($D$1=23,TS!BO16,""))))))&amp;IF($D$1=24,TS!BR16,IF($D$1=25,TS!BU16,IF($D$1=26,TS!BX16,IF($D$1=27,TS!CA16,IF($D$1=28,TS!CD16,IF($D$1=29,TS!CG16,IF($D$1=1,TS!A16,IF($D$1=2,TS!D16,""))))))))&amp;IF($D$1=30,TS!CJ16,IF($D$1=31,TS!CM16,IF($D$1=32,TS!CP16,IF($D$1=33,TS!CS16,IF($D$1=34,TS!CV16,IF($D$1=35,TS!CY16,IF($D$1=36,TS!DB16,IF($D$1=37,TS!DE16,""))))))))&amp;IF($D$1=38,TS!DH16,IF($D$1=39,TS!DK16,IF($D$1=40,TS!DN16,"")))</f>
        <v>14</v>
      </c>
      <c r="H16" s="250" t="str">
        <f ca="1">IF($D$1=3,TS!H16,IF($D$1=4,TS!K16,IF($D$1=5,TS!N16,IF($D$1=6,TS!Q16,IF($D$1=7,TS!T16,IF($D$1=8,TS!W16,IF($D$1=9,TS!Z16,IF($D$1=10,TS!AC16,""))))))))&amp;IF($D$1=11,TS!AF16,IF($D$1=12,TS!AI16,IF($D$1=13,TS!AL16,IF($D$1=14,TS!AO16,IF($D$1=15,TS!AR16,IF($D$1=16,TS!AU16,IF($D$1=17,TS!AX16,"")))))))&amp;IF($D$1=18,TS!BA16,IF($D$1=19,TS!BD16,IF($D$1=20,TS!BG16,IF($D$1=21,TS!BJ16,IF($D$1=22,TS!BM16,IF($D$1=23,TS!BP16,""))))))&amp;IF($D$1=24,TS!BS16,IF($D$1=25,TS!BV16,IF($D$1=26,TS!BY16,IF($D$1=27,TS!CB16,IF($D$1=28,TS!CE16,IF($D$1=29,TS!CH16,IF($D$1=1,TS!B16,IF($D$1=2,TS!E16,""))))))))&amp;IF($D$1=30,TS!CK16,IF($D$1=31,TS!CN16,IF($D$1=32,TS!CQ16,IF($D$1=33,TS!CT16,IF($D$1=34,TS!CW16,IF($D$1=35,TS!CZ16,IF($D$1=36,TS!DC16,IF($D$1=37,TS!DF16,""))))))))&amp;IF($D$1=38,TS!DI16,IF($D$1=39,TS!DL16,IF($D$1=40,TS!DO16,"")))</f>
        <v>470</v>
      </c>
      <c r="I16" s="251" t="str">
        <f ca="1">IF($D$1=3,TS!I16,IF($D$1=4,TS!L16,IF($D$1=5,TS!O16,IF($D$1=6,TS!R16,IF($D$1=7,TS!U16,IF($D$1=8,TS!X16,IF($D$1=9,TS!AA16,IF($D$1=10,TS!AD16,""))))))))&amp;IF($D$1=11,TS!AG16,IF($D$1=12,TS!AJ16,IF($D$1=13,TS!AM16,IF($D$1=14,TS!AP16,IF($D$1=15,TS!AS16,IF($D$1=16,TS!AV16,IF($D$1=17,TS!AY16,"")))))))&amp;IF($D$1=18,TS!BB16,IF($D$1=19,TS!BE16,IF($D$1=20,TS!BH16,IF($D$1=21,TS!BK16,IF($D$1=22,TS!BN16,IF($D$1=23,TS!BQ16,""))))))&amp;IF($D$1=24,TS!BT16,IF($D$1=25,TS!BW16,IF($D$1=26,TS!BZ16,IF($D$1=27,TS!CC16,IF($D$1=28,TS!CF16,IF($D$1=29,TS!CI16,IF($D$1=1,TS!C16,IF($D$1=2,TS!F16,""))))))))&amp;IF($D$1=30,TS!CL16,IF($D$1=31,TS!CO16,IF($D$1=32,TS!CR16,IF($D$1=33,TS!CU16,IF($D$1=34,TS!CX16,IF($D$1=35,TS!DA16,IF($D$1=36,TS!DD16,IF($D$1=37,TS!DG16,""))))))))&amp;IF($D$1=38,TS!DJ16,IF($D$1=39,TS!DM16,IF($D$1=40,TS!DP16,"")))</f>
        <v>TAKDİR/TEŞEKKÜR SONUÇ LİSTESİ</v>
      </c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249">
        <f t="shared" ca="1" si="0"/>
        <v>0</v>
      </c>
      <c r="AE16" s="94" t="str">
        <f t="shared" ca="1" si="1"/>
        <v/>
      </c>
      <c r="AH16" s="77">
        <v>11</v>
      </c>
      <c r="AI16" s="48" t="str">
        <f t="shared" si="2"/>
        <v/>
      </c>
      <c r="AJ16" s="48" t="str">
        <f t="shared" si="3"/>
        <v/>
      </c>
      <c r="AK16" s="48" t="str">
        <f t="shared" si="4"/>
        <v/>
      </c>
      <c r="AL16" s="49" t="str">
        <f t="shared" si="5"/>
        <v/>
      </c>
      <c r="AM16" s="49" t="str">
        <f t="shared" si="6"/>
        <v/>
      </c>
    </row>
    <row r="17" spans="1:39" ht="18" customHeight="1" x14ac:dyDescent="0.15">
      <c r="A17" s="145" t="s">
        <v>24</v>
      </c>
      <c r="B17" s="141"/>
      <c r="C17" s="144" t="str">
        <f>W$43</f>
        <v/>
      </c>
      <c r="D17" s="109" t="str">
        <f>V!Q17</f>
        <v>8 / C</v>
      </c>
      <c r="E17" s="43">
        <v>16</v>
      </c>
      <c r="F17" s="73">
        <f>V!L17</f>
        <v>28</v>
      </c>
      <c r="G17" s="250" t="str">
        <f ca="1">IF($D$1=3,TS!G17,IF($D$1=4,TS!J17,IF($D$1=5,TS!M17,IF($D$1=6,TS!P17,IF($D$1=7,TS!S17,IF($D$1=8,TS!V17,IF($D$1=9,TS!Y17,IF($D$1=10,TS!AB17,""))))))))&amp;IF($D$1=11,TS!AE17,IF($D$1=12,TS!AH17,IF($D$1=13,TS!AK17,IF($D$1=14,TS!AN17,IF($D$1=15,TS!AQ17,IF($D$1=16,TS!AT17,IF($D$1=17,TS!AW17,"")))))))&amp;IF($D$1=18,TS!AZ17,IF($D$1=19,TS!BC17,IF($D$1=20,TS!BF17,IF($D$1=21,TS!BI17,IF($D$1=22,TS!BL17,IF($D$1=23,TS!BO17,""))))))&amp;IF($D$1=24,TS!BR17,IF($D$1=25,TS!BU17,IF($D$1=26,TS!BX17,IF($D$1=27,TS!CA17,IF($D$1=28,TS!CD17,IF($D$1=29,TS!CG17,IF($D$1=1,TS!A17,IF($D$1=2,TS!D17,""))))))))&amp;IF($D$1=30,TS!CJ17,IF($D$1=31,TS!CM17,IF($D$1=32,TS!CP17,IF($D$1=33,TS!CS17,IF($D$1=34,TS!CV17,IF($D$1=35,TS!CY17,IF($D$1=36,TS!DB17,IF($D$1=37,TS!DE17,""))))))))&amp;IF($D$1=38,TS!DH17,IF($D$1=39,TS!DK17,IF($D$1=40,TS!DN17,"")))</f>
        <v>15</v>
      </c>
      <c r="H17" s="250" t="str">
        <f ca="1">IF($D$1=3,TS!H17,IF($D$1=4,TS!K17,IF($D$1=5,TS!N17,IF($D$1=6,TS!Q17,IF($D$1=7,TS!T17,IF($D$1=8,TS!W17,IF($D$1=9,TS!Z17,IF($D$1=10,TS!AC17,""))))))))&amp;IF($D$1=11,TS!AF17,IF($D$1=12,TS!AI17,IF($D$1=13,TS!AL17,IF($D$1=14,TS!AO17,IF($D$1=15,TS!AR17,IF($D$1=16,TS!AU17,IF($D$1=17,TS!AX17,"")))))))&amp;IF($D$1=18,TS!BA17,IF($D$1=19,TS!BD17,IF($D$1=20,TS!BG17,IF($D$1=21,TS!BJ17,IF($D$1=22,TS!BM17,IF($D$1=23,TS!BP17,""))))))&amp;IF($D$1=24,TS!BS17,IF($D$1=25,TS!BV17,IF($D$1=26,TS!BY17,IF($D$1=27,TS!CB17,IF($D$1=28,TS!CE17,IF($D$1=29,TS!CH17,IF($D$1=1,TS!B17,IF($D$1=2,TS!E17,""))))))))&amp;IF($D$1=30,TS!CK17,IF($D$1=31,TS!CN17,IF($D$1=32,TS!CQ17,IF($D$1=33,TS!CT17,IF($D$1=34,TS!CW17,IF($D$1=35,TS!CZ17,IF($D$1=36,TS!DC17,IF($D$1=37,TS!DF17,""))))))))&amp;IF($D$1=38,TS!DI17,IF($D$1=39,TS!DL17,IF($D$1=40,TS!DO17,"")))</f>
        <v>478</v>
      </c>
      <c r="I17" s="251" t="str">
        <f ca="1">IF($D$1=3,TS!I17,IF($D$1=4,TS!L17,IF($D$1=5,TS!O17,IF($D$1=6,TS!R17,IF($D$1=7,TS!U17,IF($D$1=8,TS!X17,IF($D$1=9,TS!AA17,IF($D$1=10,TS!AD17,""))))))))&amp;IF($D$1=11,TS!AG17,IF($D$1=12,TS!AJ17,IF($D$1=13,TS!AM17,IF($D$1=14,TS!AP17,IF($D$1=15,TS!AS17,IF($D$1=16,TS!AV17,IF($D$1=17,TS!AY17,"")))))))&amp;IF($D$1=18,TS!BB17,IF($D$1=19,TS!BE17,IF($D$1=20,TS!BH17,IF($D$1=21,TS!BK17,IF($D$1=22,TS!BN17,IF($D$1=23,TS!BQ17,""))))))&amp;IF($D$1=24,TS!BT17,IF($D$1=25,TS!BW17,IF($D$1=26,TS!BZ17,IF($D$1=27,TS!CC17,IF($D$1=28,TS!CF17,IF($D$1=29,TS!CI17,IF($D$1=1,TS!C17,IF($D$1=2,TS!F17,""))))))))&amp;IF($D$1=30,TS!CL17,IF($D$1=31,TS!CO17,IF($D$1=32,TS!CR17,IF($D$1=33,TS!CU17,IF($D$1=34,TS!CX17,IF($D$1=35,TS!DA17,IF($D$1=36,TS!DD17,IF($D$1=37,TS!DG17,""))))))))&amp;IF($D$1=38,TS!DJ17,IF($D$1=39,TS!DM17,IF($D$1=40,TS!DP17,"")))</f>
        <v>TAKDİR/TEŞEKKÜR SONUÇ LİSTESİ</v>
      </c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249">
        <f t="shared" ca="1" si="0"/>
        <v>0</v>
      </c>
      <c r="AE17" s="94" t="str">
        <f t="shared" ca="1" si="1"/>
        <v/>
      </c>
      <c r="AH17" s="77">
        <v>12</v>
      </c>
      <c r="AI17" s="48" t="str">
        <f t="shared" si="2"/>
        <v/>
      </c>
      <c r="AJ17" s="48" t="str">
        <f t="shared" si="3"/>
        <v/>
      </c>
      <c r="AK17" s="48" t="str">
        <f t="shared" si="4"/>
        <v/>
      </c>
      <c r="AL17" s="49" t="str">
        <f t="shared" si="5"/>
        <v/>
      </c>
      <c r="AM17" s="49" t="str">
        <f t="shared" si="6"/>
        <v/>
      </c>
    </row>
    <row r="18" spans="1:39" ht="18" customHeight="1" x14ac:dyDescent="0.15">
      <c r="A18" s="146" t="s">
        <v>25</v>
      </c>
      <c r="B18" s="141"/>
      <c r="C18" s="144" t="str">
        <f>X$43</f>
        <v/>
      </c>
      <c r="D18" s="109" t="str">
        <f>V!Q18</f>
        <v>8 / D</v>
      </c>
      <c r="E18" s="43">
        <v>17</v>
      </c>
      <c r="F18" s="73">
        <f>V!L18</f>
        <v>30</v>
      </c>
      <c r="G18" s="250" t="str">
        <f ca="1">IF($D$1=3,TS!G18,IF($D$1=4,TS!J18,IF($D$1=5,TS!M18,IF($D$1=6,TS!P18,IF($D$1=7,TS!S18,IF($D$1=8,TS!V18,IF($D$1=9,TS!Y18,IF($D$1=10,TS!AB18,""))))))))&amp;IF($D$1=11,TS!AE18,IF($D$1=12,TS!AH18,IF($D$1=13,TS!AK18,IF($D$1=14,TS!AN18,IF($D$1=15,TS!AQ18,IF($D$1=16,TS!AT18,IF($D$1=17,TS!AW18,"")))))))&amp;IF($D$1=18,TS!AZ18,IF($D$1=19,TS!BC18,IF($D$1=20,TS!BF18,IF($D$1=21,TS!BI18,IF($D$1=22,TS!BL18,IF($D$1=23,TS!BO18,""))))))&amp;IF($D$1=24,TS!BR18,IF($D$1=25,TS!BU18,IF($D$1=26,TS!BX18,IF($D$1=27,TS!CA18,IF($D$1=28,TS!CD18,IF($D$1=29,TS!CG18,IF($D$1=1,TS!A18,IF($D$1=2,TS!D18,""))))))))&amp;IF($D$1=30,TS!CJ18,IF($D$1=31,TS!CM18,IF($D$1=32,TS!CP18,IF($D$1=33,TS!CS18,IF($D$1=34,TS!CV18,IF($D$1=35,TS!CY18,IF($D$1=36,TS!DB18,IF($D$1=37,TS!DE18,""))))))))&amp;IF($D$1=38,TS!DH18,IF($D$1=39,TS!DK18,IF($D$1=40,TS!DN18,"")))</f>
        <v>16</v>
      </c>
      <c r="H18" s="250" t="str">
        <f ca="1">IF($D$1=3,TS!H18,IF($D$1=4,TS!K18,IF($D$1=5,TS!N18,IF($D$1=6,TS!Q18,IF($D$1=7,TS!T18,IF($D$1=8,TS!W18,IF($D$1=9,TS!Z18,IF($D$1=10,TS!AC18,""))))))))&amp;IF($D$1=11,TS!AF18,IF($D$1=12,TS!AI18,IF($D$1=13,TS!AL18,IF($D$1=14,TS!AO18,IF($D$1=15,TS!AR18,IF($D$1=16,TS!AU18,IF($D$1=17,TS!AX18,"")))))))&amp;IF($D$1=18,TS!BA18,IF($D$1=19,TS!BD18,IF($D$1=20,TS!BG18,IF($D$1=21,TS!BJ18,IF($D$1=22,TS!BM18,IF($D$1=23,TS!BP18,""))))))&amp;IF($D$1=24,TS!BS18,IF($D$1=25,TS!BV18,IF($D$1=26,TS!BY18,IF($D$1=27,TS!CB18,IF($D$1=28,TS!CE18,IF($D$1=29,TS!CH18,IF($D$1=1,TS!B18,IF($D$1=2,TS!E18,""))))))))&amp;IF($D$1=30,TS!CK18,IF($D$1=31,TS!CN18,IF($D$1=32,TS!CQ18,IF($D$1=33,TS!CT18,IF($D$1=34,TS!CW18,IF($D$1=35,TS!CZ18,IF($D$1=36,TS!DC18,IF($D$1=37,TS!DF18,""))))))))&amp;IF($D$1=38,TS!DI18,IF($D$1=39,TS!DL18,IF($D$1=40,TS!DO18,"")))</f>
        <v>494</v>
      </c>
      <c r="I18" s="251" t="str">
        <f ca="1">IF($D$1=3,TS!I18,IF($D$1=4,TS!L18,IF($D$1=5,TS!O18,IF($D$1=6,TS!R18,IF($D$1=7,TS!U18,IF($D$1=8,TS!X18,IF($D$1=9,TS!AA18,IF($D$1=10,TS!AD18,""))))))))&amp;IF($D$1=11,TS!AG18,IF($D$1=12,TS!AJ18,IF($D$1=13,TS!AM18,IF($D$1=14,TS!AP18,IF($D$1=15,TS!AS18,IF($D$1=16,TS!AV18,IF($D$1=17,TS!AY18,"")))))))&amp;IF($D$1=18,TS!BB18,IF($D$1=19,TS!BE18,IF($D$1=20,TS!BH18,IF($D$1=21,TS!BK18,IF($D$1=22,TS!BN18,IF($D$1=23,TS!BQ18,""))))))&amp;IF($D$1=24,TS!BT18,IF($D$1=25,TS!BW18,IF($D$1=26,TS!BZ18,IF($D$1=27,TS!CC18,IF($D$1=28,TS!CF18,IF($D$1=29,TS!CI18,IF($D$1=1,TS!C18,IF($D$1=2,TS!F18,""))))))))&amp;IF($D$1=30,TS!CL18,IF($D$1=31,TS!CO18,IF($D$1=32,TS!CR18,IF($D$1=33,TS!CU18,IF($D$1=34,TS!CX18,IF($D$1=35,TS!DA18,IF($D$1=36,TS!DD18,IF($D$1=37,TS!DG18,""))))))))&amp;IF($D$1=38,TS!DJ18,IF($D$1=39,TS!DM18,IF($D$1=40,TS!DP18,"")))</f>
        <v>TAKDİR/TEŞEKKÜR SONUÇ LİSTESİ</v>
      </c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249">
        <f t="shared" ca="1" si="0"/>
        <v>0</v>
      </c>
      <c r="AE18" s="94" t="str">
        <f t="shared" ca="1" si="1"/>
        <v/>
      </c>
      <c r="AH18" s="77">
        <v>13</v>
      </c>
      <c r="AI18" s="48" t="str">
        <f t="shared" si="2"/>
        <v/>
      </c>
      <c r="AJ18" s="48" t="str">
        <f t="shared" si="3"/>
        <v/>
      </c>
      <c r="AK18" s="48" t="str">
        <f t="shared" si="4"/>
        <v/>
      </c>
      <c r="AL18" s="49" t="str">
        <f t="shared" si="5"/>
        <v/>
      </c>
      <c r="AM18" s="49" t="str">
        <f t="shared" si="6"/>
        <v/>
      </c>
    </row>
    <row r="19" spans="1:39" ht="18" customHeight="1" x14ac:dyDescent="0.15">
      <c r="A19" s="145" t="s">
        <v>26</v>
      </c>
      <c r="B19" s="141"/>
      <c r="C19" s="144" t="str">
        <f>Y$43</f>
        <v/>
      </c>
      <c r="D19" s="109" t="str">
        <f>V!Q19</f>
        <v>8 / E</v>
      </c>
      <c r="E19" s="43">
        <v>18</v>
      </c>
      <c r="F19" s="73">
        <f>V!L19</f>
        <v>24</v>
      </c>
      <c r="G19" s="250" t="str">
        <f ca="1">IF($D$1=3,TS!G19,IF($D$1=4,TS!J19,IF($D$1=5,TS!M19,IF($D$1=6,TS!P19,IF($D$1=7,TS!S19,IF($D$1=8,TS!V19,IF($D$1=9,TS!Y19,IF($D$1=10,TS!AB19,""))))))))&amp;IF($D$1=11,TS!AE19,IF($D$1=12,TS!AH19,IF($D$1=13,TS!AK19,IF($D$1=14,TS!AN19,IF($D$1=15,TS!AQ19,IF($D$1=16,TS!AT19,IF($D$1=17,TS!AW19,"")))))))&amp;IF($D$1=18,TS!AZ19,IF($D$1=19,TS!BC19,IF($D$1=20,TS!BF19,IF($D$1=21,TS!BI19,IF($D$1=22,TS!BL19,IF($D$1=23,TS!BO19,""))))))&amp;IF($D$1=24,TS!BR19,IF($D$1=25,TS!BU19,IF($D$1=26,TS!BX19,IF($D$1=27,TS!CA19,IF($D$1=28,TS!CD19,IF($D$1=29,TS!CG19,IF($D$1=1,TS!A19,IF($D$1=2,TS!D19,""))))))))&amp;IF($D$1=30,TS!CJ19,IF($D$1=31,TS!CM19,IF($D$1=32,TS!CP19,IF($D$1=33,TS!CS19,IF($D$1=34,TS!CV19,IF($D$1=35,TS!CY19,IF($D$1=36,TS!DB19,IF($D$1=37,TS!DE19,""))))))))&amp;IF($D$1=38,TS!DH19,IF($D$1=39,TS!DK19,IF($D$1=40,TS!DN19,"")))</f>
        <v>17</v>
      </c>
      <c r="H19" s="250" t="str">
        <f ca="1">IF($D$1=3,TS!H19,IF($D$1=4,TS!K19,IF($D$1=5,TS!N19,IF($D$1=6,TS!Q19,IF($D$1=7,TS!T19,IF($D$1=8,TS!W19,IF($D$1=9,TS!Z19,IF($D$1=10,TS!AC19,""))))))))&amp;IF($D$1=11,TS!AF19,IF($D$1=12,TS!AI19,IF($D$1=13,TS!AL19,IF($D$1=14,TS!AO19,IF($D$1=15,TS!AR19,IF($D$1=16,TS!AU19,IF($D$1=17,TS!AX19,"")))))))&amp;IF($D$1=18,TS!BA19,IF($D$1=19,TS!BD19,IF($D$1=20,TS!BG19,IF($D$1=21,TS!BJ19,IF($D$1=22,TS!BM19,IF($D$1=23,TS!BP19,""))))))&amp;IF($D$1=24,TS!BS19,IF($D$1=25,TS!BV19,IF($D$1=26,TS!BY19,IF($D$1=27,TS!CB19,IF($D$1=28,TS!CE19,IF($D$1=29,TS!CH19,IF($D$1=1,TS!B19,IF($D$1=2,TS!E19,""))))))))&amp;IF($D$1=30,TS!CK19,IF($D$1=31,TS!CN19,IF($D$1=32,TS!CQ19,IF($D$1=33,TS!CT19,IF($D$1=34,TS!CW19,IF($D$1=35,TS!CZ19,IF($D$1=36,TS!DC19,IF($D$1=37,TS!DF19,""))))))))&amp;IF($D$1=38,TS!DI19,IF($D$1=39,TS!DL19,IF($D$1=40,TS!DO19,"")))</f>
        <v>583</v>
      </c>
      <c r="I19" s="251" t="str">
        <f ca="1">IF($D$1=3,TS!I19,IF($D$1=4,TS!L19,IF($D$1=5,TS!O19,IF($D$1=6,TS!R19,IF($D$1=7,TS!U19,IF($D$1=8,TS!X19,IF($D$1=9,TS!AA19,IF($D$1=10,TS!AD19,""))))))))&amp;IF($D$1=11,TS!AG19,IF($D$1=12,TS!AJ19,IF($D$1=13,TS!AM19,IF($D$1=14,TS!AP19,IF($D$1=15,TS!AS19,IF($D$1=16,TS!AV19,IF($D$1=17,TS!AY19,"")))))))&amp;IF($D$1=18,TS!BB19,IF($D$1=19,TS!BE19,IF($D$1=20,TS!BH19,IF($D$1=21,TS!BK19,IF($D$1=22,TS!BN19,IF($D$1=23,TS!BQ19,""))))))&amp;IF($D$1=24,TS!BT19,IF($D$1=25,TS!BW19,IF($D$1=26,TS!BZ19,IF($D$1=27,TS!CC19,IF($D$1=28,TS!CF19,IF($D$1=29,TS!CI19,IF($D$1=1,TS!C19,IF($D$1=2,TS!F19,""))))))))&amp;IF($D$1=30,TS!CL19,IF($D$1=31,TS!CO19,IF($D$1=32,TS!CR19,IF($D$1=33,TS!CU19,IF($D$1=34,TS!CX19,IF($D$1=35,TS!DA19,IF($D$1=36,TS!DD19,IF($D$1=37,TS!DG19,""))))))))&amp;IF($D$1=38,TS!DJ19,IF($D$1=39,TS!DM19,IF($D$1=40,TS!DP19,"")))</f>
        <v>TAKDİR/TEŞEKKÜR SONUÇ LİSTESİ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249">
        <f t="shared" ca="1" si="0"/>
        <v>0</v>
      </c>
      <c r="AE19" s="94" t="str">
        <f t="shared" ca="1" si="1"/>
        <v/>
      </c>
      <c r="AH19" s="77">
        <v>14</v>
      </c>
      <c r="AI19" s="48" t="str">
        <f t="shared" si="2"/>
        <v/>
      </c>
      <c r="AJ19" s="48" t="str">
        <f t="shared" si="3"/>
        <v/>
      </c>
      <c r="AK19" s="48" t="str">
        <f t="shared" si="4"/>
        <v/>
      </c>
      <c r="AL19" s="49" t="str">
        <f t="shared" si="5"/>
        <v/>
      </c>
      <c r="AM19" s="49" t="str">
        <f t="shared" si="6"/>
        <v/>
      </c>
    </row>
    <row r="20" spans="1:39" ht="18" customHeight="1" x14ac:dyDescent="0.15">
      <c r="A20" s="146" t="s">
        <v>27</v>
      </c>
      <c r="B20" s="141"/>
      <c r="C20" s="144" t="str">
        <f>Z$43</f>
        <v/>
      </c>
      <c r="D20" s="109" t="str">
        <f>V!Q20</f>
        <v>8 / F</v>
      </c>
      <c r="E20" s="43">
        <v>19</v>
      </c>
      <c r="F20" s="73">
        <f>V!L20</f>
        <v>28</v>
      </c>
      <c r="G20" s="250" t="str">
        <f ca="1">IF($D$1=3,TS!G20,IF($D$1=4,TS!J20,IF($D$1=5,TS!M20,IF($D$1=6,TS!P20,IF($D$1=7,TS!S20,IF($D$1=8,TS!V20,IF($D$1=9,TS!Y20,IF($D$1=10,TS!AB20,""))))))))&amp;IF($D$1=11,TS!AE20,IF($D$1=12,TS!AH20,IF($D$1=13,TS!AK20,IF($D$1=14,TS!AN20,IF($D$1=15,TS!AQ20,IF($D$1=16,TS!AT20,IF($D$1=17,TS!AW20,"")))))))&amp;IF($D$1=18,TS!AZ20,IF($D$1=19,TS!BC20,IF($D$1=20,TS!BF20,IF($D$1=21,TS!BI20,IF($D$1=22,TS!BL20,IF($D$1=23,TS!BO20,""))))))&amp;IF($D$1=24,TS!BR20,IF($D$1=25,TS!BU20,IF($D$1=26,TS!BX20,IF($D$1=27,TS!CA20,IF($D$1=28,TS!CD20,IF($D$1=29,TS!CG20,IF($D$1=1,TS!A20,IF($D$1=2,TS!D20,""))))))))&amp;IF($D$1=30,TS!CJ20,IF($D$1=31,TS!CM20,IF($D$1=32,TS!CP20,IF($D$1=33,TS!CS20,IF($D$1=34,TS!CV20,IF($D$1=35,TS!CY20,IF($D$1=36,TS!DB20,IF($D$1=37,TS!DE20,""))))))))&amp;IF($D$1=38,TS!DH20,IF($D$1=39,TS!DK20,IF($D$1=40,TS!DN20,"")))</f>
        <v>18</v>
      </c>
      <c r="H20" s="250" t="str">
        <f ca="1">IF($D$1=3,TS!H20,IF($D$1=4,TS!K20,IF($D$1=5,TS!N20,IF($D$1=6,TS!Q20,IF($D$1=7,TS!T20,IF($D$1=8,TS!W20,IF($D$1=9,TS!Z20,IF($D$1=10,TS!AC20,""))))))))&amp;IF($D$1=11,TS!AF20,IF($D$1=12,TS!AI20,IF($D$1=13,TS!AL20,IF($D$1=14,TS!AO20,IF($D$1=15,TS!AR20,IF($D$1=16,TS!AU20,IF($D$1=17,TS!AX20,"")))))))&amp;IF($D$1=18,TS!BA20,IF($D$1=19,TS!BD20,IF($D$1=20,TS!BG20,IF($D$1=21,TS!BJ20,IF($D$1=22,TS!BM20,IF($D$1=23,TS!BP20,""))))))&amp;IF($D$1=24,TS!BS20,IF($D$1=25,TS!BV20,IF($D$1=26,TS!BY20,IF($D$1=27,TS!CB20,IF($D$1=28,TS!CE20,IF($D$1=29,TS!CH20,IF($D$1=1,TS!B20,IF($D$1=2,TS!E20,""))))))))&amp;IF($D$1=30,TS!CK20,IF($D$1=31,TS!CN20,IF($D$1=32,TS!CQ20,IF($D$1=33,TS!CT20,IF($D$1=34,TS!CW20,IF($D$1=35,TS!CZ20,IF($D$1=36,TS!DC20,IF($D$1=37,TS!DF20,""))))))))&amp;IF($D$1=38,TS!DI20,IF($D$1=39,TS!DL20,IF($D$1=40,TS!DO20,"")))</f>
        <v>604</v>
      </c>
      <c r="I20" s="251" t="str">
        <f ca="1">IF($D$1=3,TS!I20,IF($D$1=4,TS!L20,IF($D$1=5,TS!O20,IF($D$1=6,TS!R20,IF($D$1=7,TS!U20,IF($D$1=8,TS!X20,IF($D$1=9,TS!AA20,IF($D$1=10,TS!AD20,""))))))))&amp;IF($D$1=11,TS!AG20,IF($D$1=12,TS!AJ20,IF($D$1=13,TS!AM20,IF($D$1=14,TS!AP20,IF($D$1=15,TS!AS20,IF($D$1=16,TS!AV20,IF($D$1=17,TS!AY20,"")))))))&amp;IF($D$1=18,TS!BB20,IF($D$1=19,TS!BE20,IF($D$1=20,TS!BH20,IF($D$1=21,TS!BK20,IF($D$1=22,TS!BN20,IF($D$1=23,TS!BQ20,""))))))&amp;IF($D$1=24,TS!BT20,IF($D$1=25,TS!BW20,IF($D$1=26,TS!BZ20,IF($D$1=27,TS!CC20,IF($D$1=28,TS!CF20,IF($D$1=29,TS!CI20,IF($D$1=1,TS!C20,IF($D$1=2,TS!F20,""))))))))&amp;IF($D$1=30,TS!CL20,IF($D$1=31,TS!CO20,IF($D$1=32,TS!CR20,IF($D$1=33,TS!CU20,IF($D$1=34,TS!CX20,IF($D$1=35,TS!DA20,IF($D$1=36,TS!DD20,IF($D$1=37,TS!DG20,""))))))))&amp;IF($D$1=38,TS!DJ20,IF($D$1=39,TS!DM20,IF($D$1=40,TS!DP20,"")))</f>
        <v>TAKDİR/TEŞEKKÜR SONUÇ LİSTESİ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249">
        <f t="shared" ca="1" si="0"/>
        <v>0</v>
      </c>
      <c r="AE20" s="94" t="str">
        <f t="shared" ca="1" si="1"/>
        <v/>
      </c>
      <c r="AH20" s="77">
        <v>15</v>
      </c>
      <c r="AI20" s="48" t="str">
        <f t="shared" si="2"/>
        <v/>
      </c>
      <c r="AJ20" s="48" t="str">
        <f t="shared" si="3"/>
        <v/>
      </c>
      <c r="AK20" s="48" t="str">
        <f t="shared" si="4"/>
        <v/>
      </c>
      <c r="AL20" s="49" t="str">
        <f t="shared" si="5"/>
        <v/>
      </c>
      <c r="AM20" s="49" t="str">
        <f t="shared" si="6"/>
        <v/>
      </c>
    </row>
    <row r="21" spans="1:39" ht="18" customHeight="1" x14ac:dyDescent="0.15">
      <c r="A21" s="145" t="s">
        <v>28</v>
      </c>
      <c r="B21" s="141"/>
      <c r="C21" s="144" t="str">
        <f>AA$43</f>
        <v/>
      </c>
      <c r="D21" s="109" t="str">
        <f>V!Q21</f>
        <v>5 / A</v>
      </c>
      <c r="E21" s="43">
        <v>20</v>
      </c>
      <c r="F21" s="73">
        <f>V!L21</f>
        <v>38</v>
      </c>
      <c r="G21" s="250" t="str">
        <f ca="1">IF($D$1=3,TS!G21,IF($D$1=4,TS!J21,IF($D$1=5,TS!M21,IF($D$1=6,TS!P21,IF($D$1=7,TS!S21,IF($D$1=8,TS!V21,IF($D$1=9,TS!Y21,IF($D$1=10,TS!AB21,""))))))))&amp;IF($D$1=11,TS!AE21,IF($D$1=12,TS!AH21,IF($D$1=13,TS!AK21,IF($D$1=14,TS!AN21,IF($D$1=15,TS!AQ21,IF($D$1=16,TS!AT21,IF($D$1=17,TS!AW21,"")))))))&amp;IF($D$1=18,TS!AZ21,IF($D$1=19,TS!BC21,IF($D$1=20,TS!BF21,IF($D$1=21,TS!BI21,IF($D$1=22,TS!BL21,IF($D$1=23,TS!BO21,""))))))&amp;IF($D$1=24,TS!BR21,IF($D$1=25,TS!BU21,IF($D$1=26,TS!BX21,IF($D$1=27,TS!CA21,IF($D$1=28,TS!CD21,IF($D$1=29,TS!CG21,IF($D$1=1,TS!A21,IF($D$1=2,TS!D21,""))))))))&amp;IF($D$1=30,TS!CJ21,IF($D$1=31,TS!CM21,IF($D$1=32,TS!CP21,IF($D$1=33,TS!CS21,IF($D$1=34,TS!CV21,IF($D$1=35,TS!CY21,IF($D$1=36,TS!DB21,IF($D$1=37,TS!DE21,""))))))))&amp;IF($D$1=38,TS!DH21,IF($D$1=39,TS!DK21,IF($D$1=40,TS!DN21,"")))</f>
        <v>19</v>
      </c>
      <c r="H21" s="250" t="str">
        <f ca="1">IF($D$1=3,TS!H21,IF($D$1=4,TS!K21,IF($D$1=5,TS!N21,IF($D$1=6,TS!Q21,IF($D$1=7,TS!T21,IF($D$1=8,TS!W21,IF($D$1=9,TS!Z21,IF($D$1=10,TS!AC21,""))))))))&amp;IF($D$1=11,TS!AF21,IF($D$1=12,TS!AI21,IF($D$1=13,TS!AL21,IF($D$1=14,TS!AO21,IF($D$1=15,TS!AR21,IF($D$1=16,TS!AU21,IF($D$1=17,TS!AX21,"")))))))&amp;IF($D$1=18,TS!BA21,IF($D$1=19,TS!BD21,IF($D$1=20,TS!BG21,IF($D$1=21,TS!BJ21,IF($D$1=22,TS!BM21,IF($D$1=23,TS!BP21,""))))))&amp;IF($D$1=24,TS!BS21,IF($D$1=25,TS!BV21,IF($D$1=26,TS!BY21,IF($D$1=27,TS!CB21,IF($D$1=28,TS!CE21,IF($D$1=29,TS!CH21,IF($D$1=1,TS!B21,IF($D$1=2,TS!E21,""))))))))&amp;IF($D$1=30,TS!CK21,IF($D$1=31,TS!CN21,IF($D$1=32,TS!CQ21,IF($D$1=33,TS!CT21,IF($D$1=34,TS!CW21,IF($D$1=35,TS!CZ21,IF($D$1=36,TS!DC21,IF($D$1=37,TS!DF21,""))))))))&amp;IF($D$1=38,TS!DI21,IF($D$1=39,TS!DL21,IF($D$1=40,TS!DO21,"")))</f>
        <v>612</v>
      </c>
      <c r="I21" s="251" t="str">
        <f ca="1">IF($D$1=3,TS!I21,IF($D$1=4,TS!L21,IF($D$1=5,TS!O21,IF($D$1=6,TS!R21,IF($D$1=7,TS!U21,IF($D$1=8,TS!X21,IF($D$1=9,TS!AA21,IF($D$1=10,TS!AD21,""))))))))&amp;IF($D$1=11,TS!AG21,IF($D$1=12,TS!AJ21,IF($D$1=13,TS!AM21,IF($D$1=14,TS!AP21,IF($D$1=15,TS!AS21,IF($D$1=16,TS!AV21,IF($D$1=17,TS!AY21,"")))))))&amp;IF($D$1=18,TS!BB21,IF($D$1=19,TS!BE21,IF($D$1=20,TS!BH21,IF($D$1=21,TS!BK21,IF($D$1=22,TS!BN21,IF($D$1=23,TS!BQ21,""))))))&amp;IF($D$1=24,TS!BT21,IF($D$1=25,TS!BW21,IF($D$1=26,TS!BZ21,IF($D$1=27,TS!CC21,IF($D$1=28,TS!CF21,IF($D$1=29,TS!CI21,IF($D$1=1,TS!C21,IF($D$1=2,TS!F21,""))))))))&amp;IF($D$1=30,TS!CL21,IF($D$1=31,TS!CO21,IF($D$1=32,TS!CR21,IF($D$1=33,TS!CU21,IF($D$1=34,TS!CX21,IF($D$1=35,TS!DA21,IF($D$1=36,TS!DD21,IF($D$1=37,TS!DG21,""))))))))&amp;IF($D$1=38,TS!DJ21,IF($D$1=39,TS!DM21,IF($D$1=40,TS!DP21,"")))</f>
        <v>TAKDİR/TEŞEKKÜR SONUÇ LİSTESİ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249">
        <f t="shared" ca="1" si="0"/>
        <v>0</v>
      </c>
      <c r="AE21" s="94" t="str">
        <f t="shared" ca="1" si="1"/>
        <v/>
      </c>
      <c r="AH21" s="77">
        <v>16</v>
      </c>
      <c r="AI21" s="48" t="str">
        <f t="shared" si="2"/>
        <v/>
      </c>
      <c r="AJ21" s="48" t="str">
        <f t="shared" si="3"/>
        <v/>
      </c>
      <c r="AK21" s="48" t="str">
        <f t="shared" si="4"/>
        <v/>
      </c>
      <c r="AL21" s="49" t="str">
        <f t="shared" si="5"/>
        <v/>
      </c>
      <c r="AM21" s="49" t="str">
        <f t="shared" si="6"/>
        <v/>
      </c>
    </row>
    <row r="22" spans="1:39" ht="18" customHeight="1" x14ac:dyDescent="0.15">
      <c r="A22" s="146" t="s">
        <v>29</v>
      </c>
      <c r="B22" s="141"/>
      <c r="C22" s="144" t="str">
        <f>AB$43</f>
        <v/>
      </c>
      <c r="D22" s="109" t="str">
        <f>V!Q22</f>
        <v>5 / B</v>
      </c>
      <c r="E22" s="43">
        <v>21</v>
      </c>
      <c r="F22" s="73">
        <f>V!L22</f>
        <v>33</v>
      </c>
      <c r="G22" s="250" t="str">
        <f ca="1">IF($D$1=3,TS!G22,IF($D$1=4,TS!J22,IF($D$1=5,TS!M22,IF($D$1=6,TS!P22,IF($D$1=7,TS!S22,IF($D$1=8,TS!V22,IF($D$1=9,TS!Y22,IF($D$1=10,TS!AB22,""))))))))&amp;IF($D$1=11,TS!AE22,IF($D$1=12,TS!AH22,IF($D$1=13,TS!AK22,IF($D$1=14,TS!AN22,IF($D$1=15,TS!AQ22,IF($D$1=16,TS!AT22,IF($D$1=17,TS!AW22,"")))))))&amp;IF($D$1=18,TS!AZ22,IF($D$1=19,TS!BC22,IF($D$1=20,TS!BF22,IF($D$1=21,TS!BI22,IF($D$1=22,TS!BL22,IF($D$1=23,TS!BO22,""))))))&amp;IF($D$1=24,TS!BR22,IF($D$1=25,TS!BU22,IF($D$1=26,TS!BX22,IF($D$1=27,TS!CA22,IF($D$1=28,TS!CD22,IF($D$1=29,TS!CG22,IF($D$1=1,TS!A22,IF($D$1=2,TS!D22,""))))))))&amp;IF($D$1=30,TS!CJ22,IF($D$1=31,TS!CM22,IF($D$1=32,TS!CP22,IF($D$1=33,TS!CS22,IF($D$1=34,TS!CV22,IF($D$1=35,TS!CY22,IF($D$1=36,TS!DB22,IF($D$1=37,TS!DE22,""))))))))&amp;IF($D$1=38,TS!DH22,IF($D$1=39,TS!DK22,IF($D$1=40,TS!DN22,"")))</f>
        <v>20</v>
      </c>
      <c r="H22" s="250" t="str">
        <f ca="1">IF($D$1=3,TS!H22,IF($D$1=4,TS!K22,IF($D$1=5,TS!N22,IF($D$1=6,TS!Q22,IF($D$1=7,TS!T22,IF($D$1=8,TS!W22,IF($D$1=9,TS!Z22,IF($D$1=10,TS!AC22,""))))))))&amp;IF($D$1=11,TS!AF22,IF($D$1=12,TS!AI22,IF($D$1=13,TS!AL22,IF($D$1=14,TS!AO22,IF($D$1=15,TS!AR22,IF($D$1=16,TS!AU22,IF($D$1=17,TS!AX22,"")))))))&amp;IF($D$1=18,TS!BA22,IF($D$1=19,TS!BD22,IF($D$1=20,TS!BG22,IF($D$1=21,TS!BJ22,IF($D$1=22,TS!BM22,IF($D$1=23,TS!BP22,""))))))&amp;IF($D$1=24,TS!BS22,IF($D$1=25,TS!BV22,IF($D$1=26,TS!BY22,IF($D$1=27,TS!CB22,IF($D$1=28,TS!CE22,IF($D$1=29,TS!CH22,IF($D$1=1,TS!B22,IF($D$1=2,TS!E22,""))))))))&amp;IF($D$1=30,TS!CK22,IF($D$1=31,TS!CN22,IF($D$1=32,TS!CQ22,IF($D$1=33,TS!CT22,IF($D$1=34,TS!CW22,IF($D$1=35,TS!CZ22,IF($D$1=36,TS!DC22,IF($D$1=37,TS!DF22,""))))))))&amp;IF($D$1=38,TS!DI22,IF($D$1=39,TS!DL22,IF($D$1=40,TS!DO22,"")))</f>
        <v>632</v>
      </c>
      <c r="I22" s="251" t="str">
        <f ca="1">IF($D$1=3,TS!I22,IF($D$1=4,TS!L22,IF($D$1=5,TS!O22,IF($D$1=6,TS!R22,IF($D$1=7,TS!U22,IF($D$1=8,TS!X22,IF($D$1=9,TS!AA22,IF($D$1=10,TS!AD22,""))))))))&amp;IF($D$1=11,TS!AG22,IF($D$1=12,TS!AJ22,IF($D$1=13,TS!AM22,IF($D$1=14,TS!AP22,IF($D$1=15,TS!AS22,IF($D$1=16,TS!AV22,IF($D$1=17,TS!AY22,"")))))))&amp;IF($D$1=18,TS!BB22,IF($D$1=19,TS!BE22,IF($D$1=20,TS!BH22,IF($D$1=21,TS!BK22,IF($D$1=22,TS!BN22,IF($D$1=23,TS!BQ22,""))))))&amp;IF($D$1=24,TS!BT22,IF($D$1=25,TS!BW22,IF($D$1=26,TS!BZ22,IF($D$1=27,TS!CC22,IF($D$1=28,TS!CF22,IF($D$1=29,TS!CI22,IF($D$1=1,TS!C22,IF($D$1=2,TS!F22,""))))))))&amp;IF($D$1=30,TS!CL22,IF($D$1=31,TS!CO22,IF($D$1=32,TS!CR22,IF($D$1=33,TS!CU22,IF($D$1=34,TS!CX22,IF($D$1=35,TS!DA22,IF($D$1=36,TS!DD22,IF($D$1=37,TS!DG22,""))))))))&amp;IF($D$1=38,TS!DJ22,IF($D$1=39,TS!DM22,IF($D$1=40,TS!DP22,"")))</f>
        <v>TAKDİR/TEŞEKKÜR SONUÇ LİSTESİ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249">
        <f t="shared" ca="1" si="0"/>
        <v>0</v>
      </c>
      <c r="AE22" s="94" t="str">
        <f t="shared" ca="1" si="1"/>
        <v/>
      </c>
      <c r="AH22" s="77">
        <v>17</v>
      </c>
      <c r="AI22" s="48" t="str">
        <f t="shared" si="2"/>
        <v/>
      </c>
      <c r="AJ22" s="48" t="str">
        <f t="shared" si="3"/>
        <v/>
      </c>
      <c r="AK22" s="48" t="str">
        <f t="shared" si="4"/>
        <v/>
      </c>
      <c r="AL22" s="49" t="str">
        <f t="shared" si="5"/>
        <v/>
      </c>
      <c r="AM22" s="49" t="str">
        <f t="shared" si="6"/>
        <v/>
      </c>
    </row>
    <row r="23" spans="1:39" ht="18" customHeight="1" x14ac:dyDescent="0.15">
      <c r="A23" s="145" t="s">
        <v>30</v>
      </c>
      <c r="B23" s="141"/>
      <c r="C23" s="144" t="str">
        <f>AC$43</f>
        <v/>
      </c>
      <c r="D23" s="109" t="str">
        <f>V!Q23</f>
        <v>5 / C</v>
      </c>
      <c r="E23" s="43">
        <v>22</v>
      </c>
      <c r="F23" s="73">
        <f>V!L23</f>
        <v>34</v>
      </c>
      <c r="G23" s="250" t="str">
        <f ca="1">IF($D$1=3,TS!G23,IF($D$1=4,TS!J23,IF($D$1=5,TS!M23,IF($D$1=6,TS!P23,IF($D$1=7,TS!S23,IF($D$1=8,TS!V23,IF($D$1=9,TS!Y23,IF($D$1=10,TS!AB23,""))))))))&amp;IF($D$1=11,TS!AE23,IF($D$1=12,TS!AH23,IF($D$1=13,TS!AK23,IF($D$1=14,TS!AN23,IF($D$1=15,TS!AQ23,IF($D$1=16,TS!AT23,IF($D$1=17,TS!AW23,"")))))))&amp;IF($D$1=18,TS!AZ23,IF($D$1=19,TS!BC23,IF($D$1=20,TS!BF23,IF($D$1=21,TS!BI23,IF($D$1=22,TS!BL23,IF($D$1=23,TS!BO23,""))))))&amp;IF($D$1=24,TS!BR23,IF($D$1=25,TS!BU23,IF($D$1=26,TS!BX23,IF($D$1=27,TS!CA23,IF($D$1=28,TS!CD23,IF($D$1=29,TS!CG23,IF($D$1=1,TS!A23,IF($D$1=2,TS!D23,""))))))))&amp;IF($D$1=30,TS!CJ23,IF($D$1=31,TS!CM23,IF($D$1=32,TS!CP23,IF($D$1=33,TS!CS23,IF($D$1=34,TS!CV23,IF($D$1=35,TS!CY23,IF($D$1=36,TS!DB23,IF($D$1=37,TS!DE23,""))))))))&amp;IF($D$1=38,TS!DH23,IF($D$1=39,TS!DK23,IF($D$1=40,TS!DN23,"")))</f>
        <v>21</v>
      </c>
      <c r="H23" s="250" t="str">
        <f ca="1">IF($D$1=3,TS!H23,IF($D$1=4,TS!K23,IF($D$1=5,TS!N23,IF($D$1=6,TS!Q23,IF($D$1=7,TS!T23,IF($D$1=8,TS!W23,IF($D$1=9,TS!Z23,IF($D$1=10,TS!AC23,""))))))))&amp;IF($D$1=11,TS!AF23,IF($D$1=12,TS!AI23,IF($D$1=13,TS!AL23,IF($D$1=14,TS!AO23,IF($D$1=15,TS!AR23,IF($D$1=16,TS!AU23,IF($D$1=17,TS!AX23,"")))))))&amp;IF($D$1=18,TS!BA23,IF($D$1=19,TS!BD23,IF($D$1=20,TS!BG23,IF($D$1=21,TS!BJ23,IF($D$1=22,TS!BM23,IF($D$1=23,TS!BP23,""))))))&amp;IF($D$1=24,TS!BS23,IF($D$1=25,TS!BV23,IF($D$1=26,TS!BY23,IF($D$1=27,TS!CB23,IF($D$1=28,TS!CE23,IF($D$1=29,TS!CH23,IF($D$1=1,TS!B23,IF($D$1=2,TS!E23,""))))))))&amp;IF($D$1=30,TS!CK23,IF($D$1=31,TS!CN23,IF($D$1=32,TS!CQ23,IF($D$1=33,TS!CT23,IF($D$1=34,TS!CW23,IF($D$1=35,TS!CZ23,IF($D$1=36,TS!DC23,IF($D$1=37,TS!DF23,""))))))))&amp;IF($D$1=38,TS!DI23,IF($D$1=39,TS!DL23,IF($D$1=40,TS!DO23,"")))</f>
        <v>668</v>
      </c>
      <c r="I23" s="251" t="str">
        <f ca="1">IF($D$1=3,TS!I23,IF($D$1=4,TS!L23,IF($D$1=5,TS!O23,IF($D$1=6,TS!R23,IF($D$1=7,TS!U23,IF($D$1=8,TS!X23,IF($D$1=9,TS!AA23,IF($D$1=10,TS!AD23,""))))))))&amp;IF($D$1=11,TS!AG23,IF($D$1=12,TS!AJ23,IF($D$1=13,TS!AM23,IF($D$1=14,TS!AP23,IF($D$1=15,TS!AS23,IF($D$1=16,TS!AV23,IF($D$1=17,TS!AY23,"")))))))&amp;IF($D$1=18,TS!BB23,IF($D$1=19,TS!BE23,IF($D$1=20,TS!BH23,IF($D$1=21,TS!BK23,IF($D$1=22,TS!BN23,IF($D$1=23,TS!BQ23,""))))))&amp;IF($D$1=24,TS!BT23,IF($D$1=25,TS!BW23,IF($D$1=26,TS!BZ23,IF($D$1=27,TS!CC23,IF($D$1=28,TS!CF23,IF($D$1=29,TS!CI23,IF($D$1=1,TS!C23,IF($D$1=2,TS!F23,""))))))))&amp;IF($D$1=30,TS!CL23,IF($D$1=31,TS!CO23,IF($D$1=32,TS!CR23,IF($D$1=33,TS!CU23,IF($D$1=34,TS!CX23,IF($D$1=35,TS!DA23,IF($D$1=36,TS!DD23,IF($D$1=37,TS!DG23,""))))))))&amp;IF($D$1=38,TS!DJ23,IF($D$1=39,TS!DM23,IF($D$1=40,TS!DP23,"")))</f>
        <v>TAKDİR/TEŞEKKÜR SONUÇ LİSTESİ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249">
        <f t="shared" ca="1" si="0"/>
        <v>0</v>
      </c>
      <c r="AE23" s="94" t="str">
        <f t="shared" ca="1" si="1"/>
        <v/>
      </c>
      <c r="AH23" s="77">
        <v>18</v>
      </c>
      <c r="AI23" s="48" t="str">
        <f t="shared" si="2"/>
        <v/>
      </c>
      <c r="AJ23" s="48" t="str">
        <f t="shared" si="3"/>
        <v/>
      </c>
      <c r="AK23" s="48" t="str">
        <f t="shared" si="4"/>
        <v/>
      </c>
      <c r="AL23" s="49" t="str">
        <f t="shared" si="5"/>
        <v/>
      </c>
      <c r="AM23" s="49" t="str">
        <f t="shared" si="6"/>
        <v/>
      </c>
    </row>
    <row r="24" spans="1:39" ht="18" customHeight="1" x14ac:dyDescent="0.15">
      <c r="B24" s="147" t="s">
        <v>52</v>
      </c>
      <c r="C24" s="142">
        <f ca="1">100*(IF($A$49=70,0,AK28)+AL28+AM28)/(AJ28+AK28+AL28+AM28)</f>
        <v>75</v>
      </c>
      <c r="D24" s="109" t="str">
        <f>V!Q24</f>
        <v>5 / D</v>
      </c>
      <c r="E24" s="43">
        <v>23</v>
      </c>
      <c r="F24" s="73">
        <f>V!L24</f>
        <v>38</v>
      </c>
      <c r="G24" s="250" t="str">
        <f ca="1">IF($D$1=3,TS!G24,IF($D$1=4,TS!J24,IF($D$1=5,TS!M24,IF($D$1=6,TS!P24,IF($D$1=7,TS!S24,IF($D$1=8,TS!V24,IF($D$1=9,TS!Y24,IF($D$1=10,TS!AB24,""))))))))&amp;IF($D$1=11,TS!AE24,IF($D$1=12,TS!AH24,IF($D$1=13,TS!AK24,IF($D$1=14,TS!AN24,IF($D$1=15,TS!AQ24,IF($D$1=16,TS!AT24,IF($D$1=17,TS!AW24,"")))))))&amp;IF($D$1=18,TS!AZ24,IF($D$1=19,TS!BC24,IF($D$1=20,TS!BF24,IF($D$1=21,TS!BI24,IF($D$1=22,TS!BL24,IF($D$1=23,TS!BO24,""))))))&amp;IF($D$1=24,TS!BR24,IF($D$1=25,TS!BU24,IF($D$1=26,TS!BX24,IF($D$1=27,TS!CA24,IF($D$1=28,TS!CD24,IF($D$1=29,TS!CG24,IF($D$1=1,TS!A24,IF($D$1=2,TS!D24,""))))))))&amp;IF($D$1=30,TS!CJ24,IF($D$1=31,TS!CM24,IF($D$1=32,TS!CP24,IF($D$1=33,TS!CS24,IF($D$1=34,TS!CV24,IF($D$1=35,TS!CY24,IF($D$1=36,TS!DB24,IF($D$1=37,TS!DE24,""))))))))&amp;IF($D$1=38,TS!DH24,IF($D$1=39,TS!DK24,IF($D$1=40,TS!DN24,"")))</f>
        <v>22</v>
      </c>
      <c r="H24" s="250" t="str">
        <f ca="1">IF($D$1=3,TS!H24,IF($D$1=4,TS!K24,IF($D$1=5,TS!N24,IF($D$1=6,TS!Q24,IF($D$1=7,TS!T24,IF($D$1=8,TS!W24,IF($D$1=9,TS!Z24,IF($D$1=10,TS!AC24,""))))))))&amp;IF($D$1=11,TS!AF24,IF($D$1=12,TS!AI24,IF($D$1=13,TS!AL24,IF($D$1=14,TS!AO24,IF($D$1=15,TS!AR24,IF($D$1=16,TS!AU24,IF($D$1=17,TS!AX24,"")))))))&amp;IF($D$1=18,TS!BA24,IF($D$1=19,TS!BD24,IF($D$1=20,TS!BG24,IF($D$1=21,TS!BJ24,IF($D$1=22,TS!BM24,IF($D$1=23,TS!BP24,""))))))&amp;IF($D$1=24,TS!BS24,IF($D$1=25,TS!BV24,IF($D$1=26,TS!BY24,IF($D$1=27,TS!CB24,IF($D$1=28,TS!CE24,IF($D$1=29,TS!CH24,IF($D$1=1,TS!B24,IF($D$1=2,TS!E24,""))))))))&amp;IF($D$1=30,TS!CK24,IF($D$1=31,TS!CN24,IF($D$1=32,TS!CQ24,IF($D$1=33,TS!CT24,IF($D$1=34,TS!CW24,IF($D$1=35,TS!CZ24,IF($D$1=36,TS!DC24,IF($D$1=37,TS!DF24,""))))))))&amp;IF($D$1=38,TS!DI24,IF($D$1=39,TS!DL24,IF($D$1=40,TS!DO24,"")))</f>
        <v>750</v>
      </c>
      <c r="I24" s="251" t="str">
        <f ca="1">IF($D$1=3,TS!I24,IF($D$1=4,TS!L24,IF($D$1=5,TS!O24,IF($D$1=6,TS!R24,IF($D$1=7,TS!U24,IF($D$1=8,TS!X24,IF($D$1=9,TS!AA24,IF($D$1=10,TS!AD24,""))))))))&amp;IF($D$1=11,TS!AG24,IF($D$1=12,TS!AJ24,IF($D$1=13,TS!AM24,IF($D$1=14,TS!AP24,IF($D$1=15,TS!AS24,IF($D$1=16,TS!AV24,IF($D$1=17,TS!AY24,"")))))))&amp;IF($D$1=18,TS!BB24,IF($D$1=19,TS!BE24,IF($D$1=20,TS!BH24,IF($D$1=21,TS!BK24,IF($D$1=22,TS!BN24,IF($D$1=23,TS!BQ24,""))))))&amp;IF($D$1=24,TS!BT24,IF($D$1=25,TS!BW24,IF($D$1=26,TS!BZ24,IF($D$1=27,TS!CC24,IF($D$1=28,TS!CF24,IF($D$1=29,TS!CI24,IF($D$1=1,TS!C24,IF($D$1=2,TS!F24,""))))))))&amp;IF($D$1=30,TS!CL24,IF($D$1=31,TS!CO24,IF($D$1=32,TS!CR24,IF($D$1=33,TS!CU24,IF($D$1=34,TS!CX24,IF($D$1=35,TS!DA24,IF($D$1=36,TS!DD24,IF($D$1=37,TS!DG24,""))))))))&amp;IF($D$1=38,TS!DJ24,IF($D$1=39,TS!DM24,IF($D$1=40,TS!DP24,"")))</f>
        <v>TAKDİR/TEŞEKKÜR SONUÇ LİSTESİ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249">
        <f t="shared" ca="1" si="0"/>
        <v>0</v>
      </c>
      <c r="AE24" s="94" t="str">
        <f t="shared" ca="1" si="1"/>
        <v/>
      </c>
      <c r="AH24" s="77">
        <v>19</v>
      </c>
      <c r="AI24" s="48" t="str">
        <f t="shared" si="2"/>
        <v/>
      </c>
      <c r="AJ24" s="48" t="str">
        <f t="shared" si="3"/>
        <v/>
      </c>
      <c r="AK24" s="48" t="str">
        <f t="shared" si="4"/>
        <v/>
      </c>
      <c r="AL24" s="49" t="str">
        <f t="shared" si="5"/>
        <v/>
      </c>
      <c r="AM24" s="49" t="str">
        <f t="shared" si="6"/>
        <v/>
      </c>
    </row>
    <row r="25" spans="1:39" ht="18" customHeight="1" x14ac:dyDescent="0.2">
      <c r="D25" s="109" t="str">
        <f>V!Q25</f>
        <v>5 / E</v>
      </c>
      <c r="E25" s="43">
        <v>24</v>
      </c>
      <c r="F25" s="73">
        <f>V!L25</f>
        <v>35</v>
      </c>
      <c r="G25" s="250" t="str">
        <f ca="1">IF($D$1=3,TS!G25,IF($D$1=4,TS!J25,IF($D$1=5,TS!M25,IF($D$1=6,TS!P25,IF($D$1=7,TS!S25,IF($D$1=8,TS!V25,IF($D$1=9,TS!Y25,IF($D$1=10,TS!AB25,""))))))))&amp;IF($D$1=11,TS!AE25,IF($D$1=12,TS!AH25,IF($D$1=13,TS!AK25,IF($D$1=14,TS!AN25,IF($D$1=15,TS!AQ25,IF($D$1=16,TS!AT25,IF($D$1=17,TS!AW25,"")))))))&amp;IF($D$1=18,TS!AZ25,IF($D$1=19,TS!BC25,IF($D$1=20,TS!BF25,IF($D$1=21,TS!BI25,IF($D$1=22,TS!BL25,IF($D$1=23,TS!BO25,""))))))&amp;IF($D$1=24,TS!BR25,IF($D$1=25,TS!BU25,IF($D$1=26,TS!BX25,IF($D$1=27,TS!CA25,IF($D$1=28,TS!CD25,IF($D$1=29,TS!CG25,IF($D$1=1,TS!A25,IF($D$1=2,TS!D25,""))))))))&amp;IF($D$1=30,TS!CJ25,IF($D$1=31,TS!CM25,IF($D$1=32,TS!CP25,IF($D$1=33,TS!CS25,IF($D$1=34,TS!CV25,IF($D$1=35,TS!CY25,IF($D$1=36,TS!DB25,IF($D$1=37,TS!DE25,""))))))))&amp;IF($D$1=38,TS!DH25,IF($D$1=39,TS!DK25,IF($D$1=40,TS!DN25,"")))</f>
        <v>23</v>
      </c>
      <c r="H25" s="250" t="str">
        <f ca="1">IF($D$1=3,TS!H25,IF($D$1=4,TS!K25,IF($D$1=5,TS!N25,IF($D$1=6,TS!Q25,IF($D$1=7,TS!T25,IF($D$1=8,TS!W25,IF($D$1=9,TS!Z25,IF($D$1=10,TS!AC25,""))))))))&amp;IF($D$1=11,TS!AF25,IF($D$1=12,TS!AI25,IF($D$1=13,TS!AL25,IF($D$1=14,TS!AO25,IF($D$1=15,TS!AR25,IF($D$1=16,TS!AU25,IF($D$1=17,TS!AX25,"")))))))&amp;IF($D$1=18,TS!BA25,IF($D$1=19,TS!BD25,IF($D$1=20,TS!BG25,IF($D$1=21,TS!BJ25,IF($D$1=22,TS!BM25,IF($D$1=23,TS!BP25,""))))))&amp;IF($D$1=24,TS!BS25,IF($D$1=25,TS!BV25,IF($D$1=26,TS!BY25,IF($D$1=27,TS!CB25,IF($D$1=28,TS!CE25,IF($D$1=29,TS!CH25,IF($D$1=1,TS!B25,IF($D$1=2,TS!E25,""))))))))&amp;IF($D$1=30,TS!CK25,IF($D$1=31,TS!CN25,IF($D$1=32,TS!CQ25,IF($D$1=33,TS!CT25,IF($D$1=34,TS!CW25,IF($D$1=35,TS!CZ25,IF($D$1=36,TS!DC25,IF($D$1=37,TS!DF25,""))))))))&amp;IF($D$1=38,TS!DI25,IF($D$1=39,TS!DL25,IF($D$1=40,TS!DO25,"")))</f>
        <v>761</v>
      </c>
      <c r="I25" s="251" t="str">
        <f ca="1">IF($D$1=3,TS!I25,IF($D$1=4,TS!L25,IF($D$1=5,TS!O25,IF($D$1=6,TS!R25,IF($D$1=7,TS!U25,IF($D$1=8,TS!X25,IF($D$1=9,TS!AA25,IF($D$1=10,TS!AD25,""))))))))&amp;IF($D$1=11,TS!AG25,IF($D$1=12,TS!AJ25,IF($D$1=13,TS!AM25,IF($D$1=14,TS!AP25,IF($D$1=15,TS!AS25,IF($D$1=16,TS!AV25,IF($D$1=17,TS!AY25,"")))))))&amp;IF($D$1=18,TS!BB25,IF($D$1=19,TS!BE25,IF($D$1=20,TS!BH25,IF($D$1=21,TS!BK25,IF($D$1=22,TS!BN25,IF($D$1=23,TS!BQ25,""))))))&amp;IF($D$1=24,TS!BT25,IF($D$1=25,TS!BW25,IF($D$1=26,TS!BZ25,IF($D$1=27,TS!CC25,IF($D$1=28,TS!CF25,IF($D$1=29,TS!CI25,IF($D$1=1,TS!C25,IF($D$1=2,TS!F25,""))))))))&amp;IF($D$1=30,TS!CL25,IF($D$1=31,TS!CO25,IF($D$1=32,TS!CR25,IF($D$1=33,TS!CU25,IF($D$1=34,TS!CX25,IF($D$1=35,TS!DA25,IF($D$1=36,TS!DD25,IF($D$1=37,TS!DG25,""))))))))&amp;IF($D$1=38,TS!DJ25,IF($D$1=39,TS!DM25,IF($D$1=40,TS!DP25,"")))</f>
        <v>TAKDİR/TEŞEKKÜR SONUÇ LİSTESİ</v>
      </c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249">
        <f t="shared" ca="1" si="0"/>
        <v>0</v>
      </c>
      <c r="AE25" s="94" t="str">
        <f t="shared" ca="1" si="1"/>
        <v/>
      </c>
      <c r="AH25" s="77">
        <v>20</v>
      </c>
      <c r="AI25" s="48" t="str">
        <f t="shared" si="2"/>
        <v/>
      </c>
      <c r="AJ25" s="48" t="str">
        <f t="shared" si="3"/>
        <v/>
      </c>
      <c r="AK25" s="48" t="str">
        <f t="shared" si="4"/>
        <v/>
      </c>
      <c r="AL25" s="49" t="str">
        <f t="shared" si="5"/>
        <v/>
      </c>
      <c r="AM25" s="49" t="str">
        <f t="shared" si="6"/>
        <v/>
      </c>
    </row>
    <row r="26" spans="1:39" ht="18" customHeight="1" x14ac:dyDescent="0.2">
      <c r="D26" s="109" t="str">
        <f>V!Q26</f>
        <v>5 / F</v>
      </c>
      <c r="E26" s="43">
        <v>25</v>
      </c>
      <c r="F26" s="73">
        <f>V!L26</f>
        <v>33</v>
      </c>
      <c r="G26" s="250" t="str">
        <f ca="1">IF($D$1=3,TS!G26,IF($D$1=4,TS!J26,IF($D$1=5,TS!M26,IF($D$1=6,TS!P26,IF($D$1=7,TS!S26,IF($D$1=8,TS!V26,IF($D$1=9,TS!Y26,IF($D$1=10,TS!AB26,""))))))))&amp;IF($D$1=11,TS!AE26,IF($D$1=12,TS!AH26,IF($D$1=13,TS!AK26,IF($D$1=14,TS!AN26,IF($D$1=15,TS!AQ26,IF($D$1=16,TS!AT26,IF($D$1=17,TS!AW26,"")))))))&amp;IF($D$1=18,TS!AZ26,IF($D$1=19,TS!BC26,IF($D$1=20,TS!BF26,IF($D$1=21,TS!BI26,IF($D$1=22,TS!BL26,IF($D$1=23,TS!BO26,""))))))&amp;IF($D$1=24,TS!BR26,IF($D$1=25,TS!BU26,IF($D$1=26,TS!BX26,IF($D$1=27,TS!CA26,IF($D$1=28,TS!CD26,IF($D$1=29,TS!CG26,IF($D$1=1,TS!A26,IF($D$1=2,TS!D26,""))))))))&amp;IF($D$1=30,TS!CJ26,IF($D$1=31,TS!CM26,IF($D$1=32,TS!CP26,IF($D$1=33,TS!CS26,IF($D$1=34,TS!CV26,IF($D$1=35,TS!CY26,IF($D$1=36,TS!DB26,IF($D$1=37,TS!DE26,""))))))))&amp;IF($D$1=38,TS!DH26,IF($D$1=39,TS!DK26,IF($D$1=40,TS!DN26,"")))</f>
        <v>24</v>
      </c>
      <c r="H26" s="250" t="str">
        <f ca="1">IF($D$1=3,TS!H26,IF($D$1=4,TS!K26,IF($D$1=5,TS!N26,IF($D$1=6,TS!Q26,IF($D$1=7,TS!T26,IF($D$1=8,TS!W26,IF($D$1=9,TS!Z26,IF($D$1=10,TS!AC26,""))))))))&amp;IF($D$1=11,TS!AF26,IF($D$1=12,TS!AI26,IF($D$1=13,TS!AL26,IF($D$1=14,TS!AO26,IF($D$1=15,TS!AR26,IF($D$1=16,TS!AU26,IF($D$1=17,TS!AX26,"")))))))&amp;IF($D$1=18,TS!BA26,IF($D$1=19,TS!BD26,IF($D$1=20,TS!BG26,IF($D$1=21,TS!BJ26,IF($D$1=22,TS!BM26,IF($D$1=23,TS!BP26,""))))))&amp;IF($D$1=24,TS!BS26,IF($D$1=25,TS!BV26,IF($D$1=26,TS!BY26,IF($D$1=27,TS!CB26,IF($D$1=28,TS!CE26,IF($D$1=29,TS!CH26,IF($D$1=1,TS!B26,IF($D$1=2,TS!E26,""))))))))&amp;IF($D$1=30,TS!CK26,IF($D$1=31,TS!CN26,IF($D$1=32,TS!CQ26,IF($D$1=33,TS!CT26,IF($D$1=34,TS!CW26,IF($D$1=35,TS!CZ26,IF($D$1=36,TS!DC26,IF($D$1=37,TS!DF26,""))))))))&amp;IF($D$1=38,TS!DI26,IF($D$1=39,TS!DL26,IF($D$1=40,TS!DO26,"")))</f>
        <v>792</v>
      </c>
      <c r="I26" s="251" t="str">
        <f ca="1">IF($D$1=3,TS!I26,IF($D$1=4,TS!L26,IF($D$1=5,TS!O26,IF($D$1=6,TS!R26,IF($D$1=7,TS!U26,IF($D$1=8,TS!X26,IF($D$1=9,TS!AA26,IF($D$1=10,TS!AD26,""))))))))&amp;IF($D$1=11,TS!AG26,IF($D$1=12,TS!AJ26,IF($D$1=13,TS!AM26,IF($D$1=14,TS!AP26,IF($D$1=15,TS!AS26,IF($D$1=16,TS!AV26,IF($D$1=17,TS!AY26,"")))))))&amp;IF($D$1=18,TS!BB26,IF($D$1=19,TS!BE26,IF($D$1=20,TS!BH26,IF($D$1=21,TS!BK26,IF($D$1=22,TS!BN26,IF($D$1=23,TS!BQ26,""))))))&amp;IF($D$1=24,TS!BT26,IF($D$1=25,TS!BW26,IF($D$1=26,TS!BZ26,IF($D$1=27,TS!CC26,IF($D$1=28,TS!CF26,IF($D$1=29,TS!CI26,IF($D$1=1,TS!C26,IF($D$1=2,TS!F26,""))))))))&amp;IF($D$1=30,TS!CL26,IF($D$1=31,TS!CO26,IF($D$1=32,TS!CR26,IF($D$1=33,TS!CU26,IF($D$1=34,TS!CX26,IF($D$1=35,TS!DA26,IF($D$1=36,TS!DD26,IF($D$1=37,TS!DG26,""))))))))&amp;IF($D$1=38,TS!DJ26,IF($D$1=39,TS!DM26,IF($D$1=40,TS!DP26,"")))</f>
        <v>TAKDİR/TEŞEKKÜR SONUÇ LİSTESİ</v>
      </c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249">
        <f t="shared" ca="1" si="0"/>
        <v>0</v>
      </c>
      <c r="AE26" s="94" t="str">
        <f t="shared" ca="1" si="1"/>
        <v/>
      </c>
    </row>
    <row r="27" spans="1:39" ht="18" customHeight="1" x14ac:dyDescent="0.2">
      <c r="D27" s="109" t="str">
        <f>V!Q27</f>
        <v>5 / G</v>
      </c>
      <c r="E27" s="43">
        <v>26</v>
      </c>
      <c r="F27" s="73">
        <f>V!L27</f>
        <v>33</v>
      </c>
      <c r="G27" s="250" t="str">
        <f ca="1">IF($D$1=3,TS!G27,IF($D$1=4,TS!J27,IF($D$1=5,TS!M27,IF($D$1=6,TS!P27,IF($D$1=7,TS!S27,IF($D$1=8,TS!V27,IF($D$1=9,TS!Y27,IF($D$1=10,TS!AB27,""))))))))&amp;IF($D$1=11,TS!AE27,IF($D$1=12,TS!AH27,IF($D$1=13,TS!AK27,IF($D$1=14,TS!AN27,IF($D$1=15,TS!AQ27,IF($D$1=16,TS!AT27,IF($D$1=17,TS!AW27,"")))))))&amp;IF($D$1=18,TS!AZ27,IF($D$1=19,TS!BC27,IF($D$1=20,TS!BF27,IF($D$1=21,TS!BI27,IF($D$1=22,TS!BL27,IF($D$1=23,TS!BO27,""))))))&amp;IF($D$1=24,TS!BR27,IF($D$1=25,TS!BU27,IF($D$1=26,TS!BX27,IF($D$1=27,TS!CA27,IF($D$1=28,TS!CD27,IF($D$1=29,TS!CG27,IF($D$1=1,TS!A27,IF($D$1=2,TS!D27,""))))))))&amp;IF($D$1=30,TS!CJ27,IF($D$1=31,TS!CM27,IF($D$1=32,TS!CP27,IF($D$1=33,TS!CS27,IF($D$1=34,TS!CV27,IF($D$1=35,TS!CY27,IF($D$1=36,TS!DB27,IF($D$1=37,TS!DE27,""))))))))&amp;IF($D$1=38,TS!DH27,IF($D$1=39,TS!DK27,IF($D$1=40,TS!DN27,"")))</f>
        <v/>
      </c>
      <c r="H27" s="250" t="str">
        <f ca="1">IF($D$1=3,TS!H27,IF($D$1=4,TS!K27,IF($D$1=5,TS!N27,IF($D$1=6,TS!Q27,IF($D$1=7,TS!T27,IF($D$1=8,TS!W27,IF($D$1=9,TS!Z27,IF($D$1=10,TS!AC27,""))))))))&amp;IF($D$1=11,TS!AF27,IF($D$1=12,TS!AI27,IF($D$1=13,TS!AL27,IF($D$1=14,TS!AO27,IF($D$1=15,TS!AR27,IF($D$1=16,TS!AU27,IF($D$1=17,TS!AX27,"")))))))&amp;IF($D$1=18,TS!BA27,IF($D$1=19,TS!BD27,IF($D$1=20,TS!BG27,IF($D$1=21,TS!BJ27,IF($D$1=22,TS!BM27,IF($D$1=23,TS!BP27,""))))))&amp;IF($D$1=24,TS!BS27,IF($D$1=25,TS!BV27,IF($D$1=26,TS!BY27,IF($D$1=27,TS!CB27,IF($D$1=28,TS!CE27,IF($D$1=29,TS!CH27,IF($D$1=1,TS!B27,IF($D$1=2,TS!E27,""))))))))&amp;IF($D$1=30,TS!CK27,IF($D$1=31,TS!CN27,IF($D$1=32,TS!CQ27,IF($D$1=33,TS!CT27,IF($D$1=34,TS!CW27,IF($D$1=35,TS!CZ27,IF($D$1=36,TS!DC27,IF($D$1=37,TS!DF27,""))))))))&amp;IF($D$1=38,TS!DI27,IF($D$1=39,TS!DL27,IF($D$1=40,TS!DO27,"")))</f>
        <v/>
      </c>
      <c r="I27" s="251" t="str">
        <f ca="1">IF($D$1=3,TS!I27,IF($D$1=4,TS!L27,IF($D$1=5,TS!O27,IF($D$1=6,TS!R27,IF($D$1=7,TS!U27,IF($D$1=8,TS!X27,IF($D$1=9,TS!AA27,IF($D$1=10,TS!AD27,""))))))))&amp;IF($D$1=11,TS!AG27,IF($D$1=12,TS!AJ27,IF($D$1=13,TS!AM27,IF($D$1=14,TS!AP27,IF($D$1=15,TS!AS27,IF($D$1=16,TS!AV27,IF($D$1=17,TS!AY27,"")))))))&amp;IF($D$1=18,TS!BB27,IF($D$1=19,TS!BE27,IF($D$1=20,TS!BH27,IF($D$1=21,TS!BK27,IF($D$1=22,TS!BN27,IF($D$1=23,TS!BQ27,""))))))&amp;IF($D$1=24,TS!BT27,IF($D$1=25,TS!BW27,IF($D$1=26,TS!BZ27,IF($D$1=27,TS!CC27,IF($D$1=28,TS!CF27,IF($D$1=29,TS!CI27,IF($D$1=1,TS!C27,IF($D$1=2,TS!F27,""))))))))&amp;IF($D$1=30,TS!CL27,IF($D$1=31,TS!CO27,IF($D$1=32,TS!CR27,IF($D$1=33,TS!CU27,IF($D$1=34,TS!CX27,IF($D$1=35,TS!DA27,IF($D$1=36,TS!DD27,IF($D$1=37,TS!DG27,""))))))))&amp;IF($D$1=38,TS!DJ27,IF($D$1=39,TS!DM27,IF($D$1=40,TS!DP27,"")))</f>
        <v/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249" t="str">
        <f t="shared" ca="1" si="0"/>
        <v/>
      </c>
      <c r="AE27" s="94" t="str">
        <f t="shared" ca="1" si="1"/>
        <v/>
      </c>
      <c r="AJ27" s="95" t="s">
        <v>44</v>
      </c>
      <c r="AK27" s="95" t="s">
        <v>45</v>
      </c>
      <c r="AL27" s="95" t="s">
        <v>46</v>
      </c>
      <c r="AM27" s="95" t="s">
        <v>47</v>
      </c>
    </row>
    <row r="28" spans="1:39" ht="18" customHeight="1" x14ac:dyDescent="0.2">
      <c r="D28" s="109" t="str">
        <f>V!Q28</f>
        <v>5 / H</v>
      </c>
      <c r="E28" s="43">
        <v>27</v>
      </c>
      <c r="F28" s="73">
        <f>V!L28</f>
        <v>37</v>
      </c>
      <c r="G28" s="250" t="str">
        <f ca="1">IF($D$1=3,TS!G28,IF($D$1=4,TS!J28,IF($D$1=5,TS!M28,IF($D$1=6,TS!P28,IF($D$1=7,TS!S28,IF($D$1=8,TS!V28,IF($D$1=9,TS!Y28,IF($D$1=10,TS!AB28,""))))))))&amp;IF($D$1=11,TS!AE28,IF($D$1=12,TS!AH28,IF($D$1=13,TS!AK28,IF($D$1=14,TS!AN28,IF($D$1=15,TS!AQ28,IF($D$1=16,TS!AT28,IF($D$1=17,TS!AW28,"")))))))&amp;IF($D$1=18,TS!AZ28,IF($D$1=19,TS!BC28,IF($D$1=20,TS!BF28,IF($D$1=21,TS!BI28,IF($D$1=22,TS!BL28,IF($D$1=23,TS!BO28,""))))))&amp;IF($D$1=24,TS!BR28,IF($D$1=25,TS!BU28,IF($D$1=26,TS!BX28,IF($D$1=27,TS!CA28,IF($D$1=28,TS!CD28,IF($D$1=29,TS!CG28,IF($D$1=1,TS!A28,IF($D$1=2,TS!D28,""))))))))&amp;IF($D$1=30,TS!CJ28,IF($D$1=31,TS!CM28,IF($D$1=32,TS!CP28,IF($D$1=33,TS!CS28,IF($D$1=34,TS!CV28,IF($D$1=35,TS!CY28,IF($D$1=36,TS!DB28,IF($D$1=37,TS!DE28,""))))))))&amp;IF($D$1=38,TS!DH28,IF($D$1=39,TS!DK28,IF($D$1=40,TS!DN28,"")))</f>
        <v/>
      </c>
      <c r="H28" s="250" t="str">
        <f ca="1">IF($D$1=3,TS!H28,IF($D$1=4,TS!K28,IF($D$1=5,TS!N28,IF($D$1=6,TS!Q28,IF($D$1=7,TS!T28,IF($D$1=8,TS!W28,IF($D$1=9,TS!Z28,IF($D$1=10,TS!AC28,""))))))))&amp;IF($D$1=11,TS!AF28,IF($D$1=12,TS!AI28,IF($D$1=13,TS!AL28,IF($D$1=14,TS!AO28,IF($D$1=15,TS!AR28,IF($D$1=16,TS!AU28,IF($D$1=17,TS!AX28,"")))))))&amp;IF($D$1=18,TS!BA28,IF($D$1=19,TS!BD28,IF($D$1=20,TS!BG28,IF($D$1=21,TS!BJ28,IF($D$1=22,TS!BM28,IF($D$1=23,TS!BP28,""))))))&amp;IF($D$1=24,TS!BS28,IF($D$1=25,TS!BV28,IF($D$1=26,TS!BY28,IF($D$1=27,TS!CB28,IF($D$1=28,TS!CE28,IF($D$1=29,TS!CH28,IF($D$1=1,TS!B28,IF($D$1=2,TS!E28,""))))))))&amp;IF($D$1=30,TS!CK28,IF($D$1=31,TS!CN28,IF($D$1=32,TS!CQ28,IF($D$1=33,TS!CT28,IF($D$1=34,TS!CW28,IF($D$1=35,TS!CZ28,IF($D$1=36,TS!DC28,IF($D$1=37,TS!DF28,""))))))))&amp;IF($D$1=38,TS!DI28,IF($D$1=39,TS!DL28,IF($D$1=40,TS!DO28,"")))</f>
        <v/>
      </c>
      <c r="I28" s="251" t="str">
        <f ca="1">IF($D$1=3,TS!I28,IF($D$1=4,TS!L28,IF($D$1=5,TS!O28,IF($D$1=6,TS!R28,IF($D$1=7,TS!U28,IF($D$1=8,TS!X28,IF($D$1=9,TS!AA28,IF($D$1=10,TS!AD28,""))))))))&amp;IF($D$1=11,TS!AG28,IF($D$1=12,TS!AJ28,IF($D$1=13,TS!AM28,IF($D$1=14,TS!AP28,IF($D$1=15,TS!AS28,IF($D$1=16,TS!AV28,IF($D$1=17,TS!AY28,"")))))))&amp;IF($D$1=18,TS!BB28,IF($D$1=19,TS!BE28,IF($D$1=20,TS!BH28,IF($D$1=21,TS!BK28,IF($D$1=22,TS!BN28,IF($D$1=23,TS!BQ28,""))))))&amp;IF($D$1=24,TS!BT28,IF($D$1=25,TS!BW28,IF($D$1=26,TS!BZ28,IF($D$1=27,TS!CC28,IF($D$1=28,TS!CF28,IF($D$1=29,TS!CI28,IF($D$1=1,TS!C28,IF($D$1=2,TS!F28,""))))))))&amp;IF($D$1=30,TS!CL28,IF($D$1=31,TS!CO28,IF($D$1=32,TS!CR28,IF($D$1=33,TS!CU28,IF($D$1=34,TS!CX28,IF($D$1=35,TS!DA28,IF($D$1=36,TS!DD28,IF($D$1=37,TS!DG28,""))))))))&amp;IF($D$1=38,TS!DJ28,IF($D$1=39,TS!DM28,IF($D$1=40,TS!DP28,"")))</f>
        <v/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249" t="str">
        <f t="shared" ca="1" si="0"/>
        <v/>
      </c>
      <c r="AE28" s="94" t="str">
        <f t="shared" ca="1" si="1"/>
        <v/>
      </c>
      <c r="AI28" s="78" t="s">
        <v>48</v>
      </c>
      <c r="AJ28" s="96">
        <f ca="1">COUNTIF($AE$3:$AE$42,"D")</f>
        <v>1</v>
      </c>
      <c r="AK28" s="96">
        <f ca="1">COUNTIF($AE$3:$AE$42,"C")</f>
        <v>1</v>
      </c>
      <c r="AL28" s="96">
        <f ca="1">COUNTIF($AE$3:$AE$42,"B")</f>
        <v>1</v>
      </c>
      <c r="AM28" s="96">
        <f ca="1">COUNTIF($AE$3:$AE$42,"A")</f>
        <v>1</v>
      </c>
    </row>
    <row r="29" spans="1:39" ht="18" customHeight="1" x14ac:dyDescent="0.2">
      <c r="D29" s="109">
        <f>V!Q29</f>
        <v>0</v>
      </c>
      <c r="E29" s="58">
        <v>28</v>
      </c>
      <c r="F29" s="73">
        <f>V!L29</f>
        <v>0</v>
      </c>
      <c r="G29" s="250" t="str">
        <f ca="1">IF($D$1=3,TS!G29,IF($D$1=4,TS!J29,IF($D$1=5,TS!M29,IF($D$1=6,TS!P29,IF($D$1=7,TS!S29,IF($D$1=8,TS!V29,IF($D$1=9,TS!Y29,IF($D$1=10,TS!AB29,""))))))))&amp;IF($D$1=11,TS!AE29,IF($D$1=12,TS!AH29,IF($D$1=13,TS!AK29,IF($D$1=14,TS!AN29,IF($D$1=15,TS!AQ29,IF($D$1=16,TS!AT29,IF($D$1=17,TS!AW29,"")))))))&amp;IF($D$1=18,TS!AZ29,IF($D$1=19,TS!BC29,IF($D$1=20,TS!BF29,IF($D$1=21,TS!BI29,IF($D$1=22,TS!BL29,IF($D$1=23,TS!BO29,""))))))&amp;IF($D$1=24,TS!BR29,IF($D$1=25,TS!BU29,IF($D$1=26,TS!BX29,IF($D$1=27,TS!CA29,IF($D$1=28,TS!CD29,IF($D$1=29,TS!CG29,IF($D$1=1,TS!A29,IF($D$1=2,TS!D29,""))))))))&amp;IF($D$1=30,TS!CJ29,IF($D$1=31,TS!CM29,IF($D$1=32,TS!CP29,IF($D$1=33,TS!CS29,IF($D$1=34,TS!CV29,IF($D$1=35,TS!CY29,IF($D$1=36,TS!DB29,IF($D$1=37,TS!DE29,""))))))))&amp;IF($D$1=38,TS!DH29,IF($D$1=39,TS!DK29,IF($D$1=40,TS!DN29,"")))</f>
        <v/>
      </c>
      <c r="H29" s="250" t="str">
        <f ca="1">IF($D$1=3,TS!H29,IF($D$1=4,TS!K29,IF($D$1=5,TS!N29,IF($D$1=6,TS!Q29,IF($D$1=7,TS!T29,IF($D$1=8,TS!W29,IF($D$1=9,TS!Z29,IF($D$1=10,TS!AC29,""))))))))&amp;IF($D$1=11,TS!AF29,IF($D$1=12,TS!AI29,IF($D$1=13,TS!AL29,IF($D$1=14,TS!AO29,IF($D$1=15,TS!AR29,IF($D$1=16,TS!AU29,IF($D$1=17,TS!AX29,"")))))))&amp;IF($D$1=18,TS!BA29,IF($D$1=19,TS!BD29,IF($D$1=20,TS!BG29,IF($D$1=21,TS!BJ29,IF($D$1=22,TS!BM29,IF($D$1=23,TS!BP29,""))))))&amp;IF($D$1=24,TS!BS29,IF($D$1=25,TS!BV29,IF($D$1=26,TS!BY29,IF($D$1=27,TS!CB29,IF($D$1=28,TS!CE29,IF($D$1=29,TS!CH29,IF($D$1=1,TS!B29,IF($D$1=2,TS!E29,""))))))))&amp;IF($D$1=30,TS!CK29,IF($D$1=31,TS!CN29,IF($D$1=32,TS!CQ29,IF($D$1=33,TS!CT29,IF($D$1=34,TS!CW29,IF($D$1=35,TS!CZ29,IF($D$1=36,TS!DC29,IF($D$1=37,TS!DF29,""))))))))&amp;IF($D$1=38,TS!DI29,IF($D$1=39,TS!DL29,IF($D$1=40,TS!DO29,"")))</f>
        <v/>
      </c>
      <c r="I29" s="251" t="str">
        <f ca="1">IF($D$1=3,TS!I29,IF($D$1=4,TS!L29,IF($D$1=5,TS!O29,IF($D$1=6,TS!R29,IF($D$1=7,TS!U29,IF($D$1=8,TS!X29,IF($D$1=9,TS!AA29,IF($D$1=10,TS!AD29,""))))))))&amp;IF($D$1=11,TS!AG29,IF($D$1=12,TS!AJ29,IF($D$1=13,TS!AM29,IF($D$1=14,TS!AP29,IF($D$1=15,TS!AS29,IF($D$1=16,TS!AV29,IF($D$1=17,TS!AY29,"")))))))&amp;IF($D$1=18,TS!BB29,IF($D$1=19,TS!BE29,IF($D$1=20,TS!BH29,IF($D$1=21,TS!BK29,IF($D$1=22,TS!BN29,IF($D$1=23,TS!BQ29,""))))))&amp;IF($D$1=24,TS!BT29,IF($D$1=25,TS!BW29,IF($D$1=26,TS!BZ29,IF($D$1=27,TS!CC29,IF($D$1=28,TS!CF29,IF($D$1=29,TS!CI29,IF($D$1=1,TS!C29,IF($D$1=2,TS!F29,""))))))))&amp;IF($D$1=30,TS!CL29,IF($D$1=31,TS!CO29,IF($D$1=32,TS!CR29,IF($D$1=33,TS!CU29,IF($D$1=34,TS!CX29,IF($D$1=35,TS!DA29,IF($D$1=36,TS!DD29,IF($D$1=37,TS!DG29,""))))))))&amp;IF($D$1=38,TS!DJ29,IF($D$1=39,TS!DM29,IF($D$1=40,TS!DP29,"")))</f>
        <v/>
      </c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249" t="str">
        <f t="shared" ca="1" si="0"/>
        <v/>
      </c>
      <c r="AE29" s="94" t="str">
        <f t="shared" ca="1" si="1"/>
        <v/>
      </c>
    </row>
    <row r="30" spans="1:39" ht="18" customHeight="1" x14ac:dyDescent="0.2">
      <c r="D30" s="109">
        <f>V!Q30</f>
        <v>0</v>
      </c>
      <c r="E30" s="58">
        <v>29</v>
      </c>
      <c r="F30" s="73">
        <f>V!L30</f>
        <v>0</v>
      </c>
      <c r="G30" s="250" t="str">
        <f ca="1">IF($D$1=3,TS!G30,IF($D$1=4,TS!J30,IF($D$1=5,TS!M30,IF($D$1=6,TS!P30,IF($D$1=7,TS!S30,IF($D$1=8,TS!V30,IF($D$1=9,TS!Y30,IF($D$1=10,TS!AB30,""))))))))&amp;IF($D$1=11,TS!AE30,IF($D$1=12,TS!AH30,IF($D$1=13,TS!AK30,IF($D$1=14,TS!AN30,IF($D$1=15,TS!AQ30,IF($D$1=16,TS!AT30,IF($D$1=17,TS!AW30,"")))))))&amp;IF($D$1=18,TS!AZ30,IF($D$1=19,TS!BC30,IF($D$1=20,TS!BF30,IF($D$1=21,TS!BI30,IF($D$1=22,TS!BL30,IF($D$1=23,TS!BO30,""))))))&amp;IF($D$1=24,TS!BR30,IF($D$1=25,TS!BU30,IF($D$1=26,TS!BX30,IF($D$1=27,TS!CA30,IF($D$1=28,TS!CD30,IF($D$1=29,TS!CG30,IF($D$1=1,TS!A30,IF($D$1=2,TS!D30,""))))))))&amp;IF($D$1=30,TS!CJ30,IF($D$1=31,TS!CM30,IF($D$1=32,TS!CP30,IF($D$1=33,TS!CS30,IF($D$1=34,TS!CV30,IF($D$1=35,TS!CY30,IF($D$1=36,TS!DB30,IF($D$1=37,TS!DE30,""))))))))&amp;IF($D$1=38,TS!DH30,IF($D$1=39,TS!DK30,IF($D$1=40,TS!DN30,"")))</f>
        <v/>
      </c>
      <c r="H30" s="250" t="str">
        <f ca="1">IF($D$1=3,TS!H30,IF($D$1=4,TS!K30,IF($D$1=5,TS!N30,IF($D$1=6,TS!Q30,IF($D$1=7,TS!T30,IF($D$1=8,TS!W30,IF($D$1=9,TS!Z30,IF($D$1=10,TS!AC30,""))))))))&amp;IF($D$1=11,TS!AF30,IF($D$1=12,TS!AI30,IF($D$1=13,TS!AL30,IF($D$1=14,TS!AO30,IF($D$1=15,TS!AR30,IF($D$1=16,TS!AU30,IF($D$1=17,TS!AX30,"")))))))&amp;IF($D$1=18,TS!BA30,IF($D$1=19,TS!BD30,IF($D$1=20,TS!BG30,IF($D$1=21,TS!BJ30,IF($D$1=22,TS!BM30,IF($D$1=23,TS!BP30,""))))))&amp;IF($D$1=24,TS!BS30,IF($D$1=25,TS!BV30,IF($D$1=26,TS!BY30,IF($D$1=27,TS!CB30,IF($D$1=28,TS!CE30,IF($D$1=29,TS!CH30,IF($D$1=1,TS!B30,IF($D$1=2,TS!E30,""))))))))&amp;IF($D$1=30,TS!CK30,IF($D$1=31,TS!CN30,IF($D$1=32,TS!CQ30,IF($D$1=33,TS!CT30,IF($D$1=34,TS!CW30,IF($D$1=35,TS!CZ30,IF($D$1=36,TS!DC30,IF($D$1=37,TS!DF30,""))))))))&amp;IF($D$1=38,TS!DI30,IF($D$1=39,TS!DL30,IF($D$1=40,TS!DO30,"")))</f>
        <v/>
      </c>
      <c r="I30" s="251" t="str">
        <f ca="1">IF($D$1=3,TS!I30,IF($D$1=4,TS!L30,IF($D$1=5,TS!O30,IF($D$1=6,TS!R30,IF($D$1=7,TS!U30,IF($D$1=8,TS!X30,IF($D$1=9,TS!AA30,IF($D$1=10,TS!AD30,""))))))))&amp;IF($D$1=11,TS!AG30,IF($D$1=12,TS!AJ30,IF($D$1=13,TS!AM30,IF($D$1=14,TS!AP30,IF($D$1=15,TS!AS30,IF($D$1=16,TS!AV30,IF($D$1=17,TS!AY30,"")))))))&amp;IF($D$1=18,TS!BB30,IF($D$1=19,TS!BE30,IF($D$1=20,TS!BH30,IF($D$1=21,TS!BK30,IF($D$1=22,TS!BN30,IF($D$1=23,TS!BQ30,""))))))&amp;IF($D$1=24,TS!BT30,IF($D$1=25,TS!BW30,IF($D$1=26,TS!BZ30,IF($D$1=27,TS!CC30,IF($D$1=28,TS!CF30,IF($D$1=29,TS!CI30,IF($D$1=1,TS!C30,IF($D$1=2,TS!F30,""))))))))&amp;IF($D$1=30,TS!CL30,IF($D$1=31,TS!CO30,IF($D$1=32,TS!CR30,IF($D$1=33,TS!CU30,IF($D$1=34,TS!CX30,IF($D$1=35,TS!DA30,IF($D$1=36,TS!DD30,IF($D$1=37,TS!DG30,""))))))))&amp;IF($D$1=38,TS!DJ30,IF($D$1=39,TS!DM30,IF($D$1=40,TS!DP30,"")))</f>
        <v/>
      </c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249" t="str">
        <f t="shared" ca="1" si="0"/>
        <v/>
      </c>
      <c r="AE30" s="94" t="str">
        <f t="shared" ca="1" si="1"/>
        <v/>
      </c>
    </row>
    <row r="31" spans="1:39" ht="18" customHeight="1" x14ac:dyDescent="0.2">
      <c r="D31" s="109">
        <f>V!Q31</f>
        <v>0</v>
      </c>
      <c r="E31" s="58">
        <v>30</v>
      </c>
      <c r="F31" s="73">
        <f>V!L31</f>
        <v>0</v>
      </c>
      <c r="G31" s="250" t="str">
        <f ca="1">IF($D$1=3,TS!G31,IF($D$1=4,TS!J31,IF($D$1=5,TS!M31,IF($D$1=6,TS!P31,IF($D$1=7,TS!S31,IF($D$1=8,TS!V31,IF($D$1=9,TS!Y31,IF($D$1=10,TS!AB31,""))))))))&amp;IF($D$1=11,TS!AE31,IF($D$1=12,TS!AH31,IF($D$1=13,TS!AK31,IF($D$1=14,TS!AN31,IF($D$1=15,TS!AQ31,IF($D$1=16,TS!AT31,IF($D$1=17,TS!AW31,"")))))))&amp;IF($D$1=18,TS!AZ31,IF($D$1=19,TS!BC31,IF($D$1=20,TS!BF31,IF($D$1=21,TS!BI31,IF($D$1=22,TS!BL31,IF($D$1=23,TS!BO31,""))))))&amp;IF($D$1=24,TS!BR31,IF($D$1=25,TS!BU31,IF($D$1=26,TS!BX31,IF($D$1=27,TS!CA31,IF($D$1=28,TS!CD31,IF($D$1=29,TS!CG31,IF($D$1=1,TS!A31,IF($D$1=2,TS!D31,""))))))))&amp;IF($D$1=30,TS!CJ31,IF($D$1=31,TS!CM31,IF($D$1=32,TS!CP31,IF($D$1=33,TS!CS31,IF($D$1=34,TS!CV31,IF($D$1=35,TS!CY31,IF($D$1=36,TS!DB31,IF($D$1=37,TS!DE31,""))))))))&amp;IF($D$1=38,TS!DH31,IF($D$1=39,TS!DK31,IF($D$1=40,TS!DN31,"")))</f>
        <v/>
      </c>
      <c r="H31" s="250" t="str">
        <f ca="1">IF($D$1=3,TS!H31,IF($D$1=4,TS!K31,IF($D$1=5,TS!N31,IF($D$1=6,TS!Q31,IF($D$1=7,TS!T31,IF($D$1=8,TS!W31,IF($D$1=9,TS!Z31,IF($D$1=10,TS!AC31,""))))))))&amp;IF($D$1=11,TS!AF31,IF($D$1=12,TS!AI31,IF($D$1=13,TS!AL31,IF($D$1=14,TS!AO31,IF($D$1=15,TS!AR31,IF($D$1=16,TS!AU31,IF($D$1=17,TS!AX31,"")))))))&amp;IF($D$1=18,TS!BA31,IF($D$1=19,TS!BD31,IF($D$1=20,TS!BG31,IF($D$1=21,TS!BJ31,IF($D$1=22,TS!BM31,IF($D$1=23,TS!BP31,""))))))&amp;IF($D$1=24,TS!BS31,IF($D$1=25,TS!BV31,IF($D$1=26,TS!BY31,IF($D$1=27,TS!CB31,IF($D$1=28,TS!CE31,IF($D$1=29,TS!CH31,IF($D$1=1,TS!B31,IF($D$1=2,TS!E31,""))))))))&amp;IF($D$1=30,TS!CK31,IF($D$1=31,TS!CN31,IF($D$1=32,TS!CQ31,IF($D$1=33,TS!CT31,IF($D$1=34,TS!CW31,IF($D$1=35,TS!CZ31,IF($D$1=36,TS!DC31,IF($D$1=37,TS!DF31,""))))))))&amp;IF($D$1=38,TS!DI31,IF($D$1=39,TS!DL31,IF($D$1=40,TS!DO31,"")))</f>
        <v/>
      </c>
      <c r="I31" s="251" t="str">
        <f ca="1">IF($D$1=3,TS!I31,IF($D$1=4,TS!L31,IF($D$1=5,TS!O31,IF($D$1=6,TS!R31,IF($D$1=7,TS!U31,IF($D$1=8,TS!X31,IF($D$1=9,TS!AA31,IF($D$1=10,TS!AD31,""))))))))&amp;IF($D$1=11,TS!AG31,IF($D$1=12,TS!AJ31,IF($D$1=13,TS!AM31,IF($D$1=14,TS!AP31,IF($D$1=15,TS!AS31,IF($D$1=16,TS!AV31,IF($D$1=17,TS!AY31,"")))))))&amp;IF($D$1=18,TS!BB31,IF($D$1=19,TS!BE31,IF($D$1=20,TS!BH31,IF($D$1=21,TS!BK31,IF($D$1=22,TS!BN31,IF($D$1=23,TS!BQ31,""))))))&amp;IF($D$1=24,TS!BT31,IF($D$1=25,TS!BW31,IF($D$1=26,TS!BZ31,IF($D$1=27,TS!CC31,IF($D$1=28,TS!CF31,IF($D$1=29,TS!CI31,IF($D$1=1,TS!C31,IF($D$1=2,TS!F31,""))))))))&amp;IF($D$1=30,TS!CL31,IF($D$1=31,TS!CO31,IF($D$1=32,TS!CR31,IF($D$1=33,TS!CU31,IF($D$1=34,TS!CX31,IF($D$1=35,TS!DA31,IF($D$1=36,TS!DD31,IF($D$1=37,TS!DG31,""))))))))&amp;IF($D$1=38,TS!DJ31,IF($D$1=39,TS!DM31,IF($D$1=40,TS!DP31,"")))</f>
        <v/>
      </c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249" t="str">
        <f t="shared" ca="1" si="0"/>
        <v/>
      </c>
      <c r="AE31" s="94" t="str">
        <f t="shared" ca="1" si="1"/>
        <v/>
      </c>
    </row>
    <row r="32" spans="1:39" ht="18" customHeight="1" x14ac:dyDescent="0.2">
      <c r="D32" s="109">
        <f>V!Q32</f>
        <v>0</v>
      </c>
      <c r="E32" s="58">
        <v>31</v>
      </c>
      <c r="F32" s="73">
        <f>V!L32</f>
        <v>0</v>
      </c>
      <c r="G32" s="250" t="str">
        <f ca="1">IF($D$1=3,TS!G32,IF($D$1=4,TS!J32,IF($D$1=5,TS!M32,IF($D$1=6,TS!P32,IF($D$1=7,TS!S32,IF($D$1=8,TS!V32,IF($D$1=9,TS!Y32,IF($D$1=10,TS!AB32,""))))))))&amp;IF($D$1=11,TS!AE32,IF($D$1=12,TS!AH32,IF($D$1=13,TS!AK32,IF($D$1=14,TS!AN32,IF($D$1=15,TS!AQ32,IF($D$1=16,TS!AT32,IF($D$1=17,TS!AW32,"")))))))&amp;IF($D$1=18,TS!AZ32,IF($D$1=19,TS!BC32,IF($D$1=20,TS!BF32,IF($D$1=21,TS!BI32,IF($D$1=22,TS!BL32,IF($D$1=23,TS!BO32,""))))))&amp;IF($D$1=24,TS!BR32,IF($D$1=25,TS!BU32,IF($D$1=26,TS!BX32,IF($D$1=27,TS!CA32,IF($D$1=28,TS!CD32,IF($D$1=29,TS!CG32,IF($D$1=1,TS!A32,IF($D$1=2,TS!D32,""))))))))&amp;IF($D$1=30,TS!CJ32,IF($D$1=31,TS!CM32,IF($D$1=32,TS!CP32,IF($D$1=33,TS!CS32,IF($D$1=34,TS!CV32,IF($D$1=35,TS!CY32,IF($D$1=36,TS!DB32,IF($D$1=37,TS!DE32,""))))))))&amp;IF($D$1=38,TS!DH32,IF($D$1=39,TS!DK32,IF($D$1=40,TS!DN32,"")))</f>
        <v/>
      </c>
      <c r="H32" s="250" t="str">
        <f ca="1">IF($D$1=3,TS!H32,IF($D$1=4,TS!K32,IF($D$1=5,TS!N32,IF($D$1=6,TS!Q32,IF($D$1=7,TS!T32,IF($D$1=8,TS!W32,IF($D$1=9,TS!Z32,IF($D$1=10,TS!AC32,""))))))))&amp;IF($D$1=11,TS!AF32,IF($D$1=12,TS!AI32,IF($D$1=13,TS!AL32,IF($D$1=14,TS!AO32,IF($D$1=15,TS!AR32,IF($D$1=16,TS!AU32,IF($D$1=17,TS!AX32,"")))))))&amp;IF($D$1=18,TS!BA32,IF($D$1=19,TS!BD32,IF($D$1=20,TS!BG32,IF($D$1=21,TS!BJ32,IF($D$1=22,TS!BM32,IF($D$1=23,TS!BP32,""))))))&amp;IF($D$1=24,TS!BS32,IF($D$1=25,TS!BV32,IF($D$1=26,TS!BY32,IF($D$1=27,TS!CB32,IF($D$1=28,TS!CE32,IF($D$1=29,TS!CH32,IF($D$1=1,TS!B32,IF($D$1=2,TS!E32,""))))))))&amp;IF($D$1=30,TS!CK32,IF($D$1=31,TS!CN32,IF($D$1=32,TS!CQ32,IF($D$1=33,TS!CT32,IF($D$1=34,TS!CW32,IF($D$1=35,TS!CZ32,IF($D$1=36,TS!DC32,IF($D$1=37,TS!DF32,""))))))))&amp;IF($D$1=38,TS!DI32,IF($D$1=39,TS!DL32,IF($D$1=40,TS!DO32,"")))</f>
        <v/>
      </c>
      <c r="I32" s="251" t="str">
        <f ca="1">IF($D$1=3,TS!I32,IF($D$1=4,TS!L32,IF($D$1=5,TS!O32,IF($D$1=6,TS!R32,IF($D$1=7,TS!U32,IF($D$1=8,TS!X32,IF($D$1=9,TS!AA32,IF($D$1=10,TS!AD32,""))))))))&amp;IF($D$1=11,TS!AG32,IF($D$1=12,TS!AJ32,IF($D$1=13,TS!AM32,IF($D$1=14,TS!AP32,IF($D$1=15,TS!AS32,IF($D$1=16,TS!AV32,IF($D$1=17,TS!AY32,"")))))))&amp;IF($D$1=18,TS!BB32,IF($D$1=19,TS!BE32,IF($D$1=20,TS!BH32,IF($D$1=21,TS!BK32,IF($D$1=22,TS!BN32,IF($D$1=23,TS!BQ32,""))))))&amp;IF($D$1=24,TS!BT32,IF($D$1=25,TS!BW32,IF($D$1=26,TS!BZ32,IF($D$1=27,TS!CC32,IF($D$1=28,TS!CF32,IF($D$1=29,TS!CI32,IF($D$1=1,TS!C32,IF($D$1=2,TS!F32,""))))))))&amp;IF($D$1=30,TS!CL32,IF($D$1=31,TS!CO32,IF($D$1=32,TS!CR32,IF($D$1=33,TS!CU32,IF($D$1=34,TS!CX32,IF($D$1=35,TS!DA32,IF($D$1=36,TS!DD32,IF($D$1=37,TS!DG32,""))))))))&amp;IF($D$1=38,TS!DJ32,IF($D$1=39,TS!DM32,IF($D$1=40,TS!DP32,"")))</f>
        <v/>
      </c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249" t="str">
        <f t="shared" ca="1" si="0"/>
        <v/>
      </c>
      <c r="AE32" s="94" t="str">
        <f t="shared" ca="1" si="1"/>
        <v/>
      </c>
    </row>
    <row r="33" spans="1:31" ht="18" customHeight="1" x14ac:dyDescent="0.2">
      <c r="D33" s="109">
        <f>V!Q33</f>
        <v>0</v>
      </c>
      <c r="E33" s="58">
        <v>32</v>
      </c>
      <c r="F33" s="73">
        <f>V!L33</f>
        <v>0</v>
      </c>
      <c r="G33" s="250" t="str">
        <f ca="1">IF($D$1=3,TS!G33,IF($D$1=4,TS!J33,IF($D$1=5,TS!M33,IF($D$1=6,TS!P33,IF($D$1=7,TS!S33,IF($D$1=8,TS!V33,IF($D$1=9,TS!Y33,IF($D$1=10,TS!AB33,""))))))))&amp;IF($D$1=11,TS!AE33,IF($D$1=12,TS!AH33,IF($D$1=13,TS!AK33,IF($D$1=14,TS!AN33,IF($D$1=15,TS!AQ33,IF($D$1=16,TS!AT33,IF($D$1=17,TS!AW33,"")))))))&amp;IF($D$1=18,TS!AZ33,IF($D$1=19,TS!BC33,IF($D$1=20,TS!BF33,IF($D$1=21,TS!BI33,IF($D$1=22,TS!BL33,IF($D$1=23,TS!BO33,""))))))&amp;IF($D$1=24,TS!BR33,IF($D$1=25,TS!BU33,IF($D$1=26,TS!BX33,IF($D$1=27,TS!CA33,IF($D$1=28,TS!CD33,IF($D$1=29,TS!CG33,IF($D$1=1,TS!A33,IF($D$1=2,TS!D33,""))))))))&amp;IF($D$1=30,TS!CJ33,IF($D$1=31,TS!CM33,IF($D$1=32,TS!CP33,IF($D$1=33,TS!CS33,IF($D$1=34,TS!CV33,IF($D$1=35,TS!CY33,IF($D$1=36,TS!DB33,IF($D$1=37,TS!DE33,""))))))))&amp;IF($D$1=38,TS!DH33,IF($D$1=39,TS!DK33,IF($D$1=40,TS!DN33,"")))</f>
        <v/>
      </c>
      <c r="H33" s="250" t="str">
        <f ca="1">IF($D$1=3,TS!H33,IF($D$1=4,TS!K33,IF($D$1=5,TS!N33,IF($D$1=6,TS!Q33,IF($D$1=7,TS!T33,IF($D$1=8,TS!W33,IF($D$1=9,TS!Z33,IF($D$1=10,TS!AC33,""))))))))&amp;IF($D$1=11,TS!AF33,IF($D$1=12,TS!AI33,IF($D$1=13,TS!AL33,IF($D$1=14,TS!AO33,IF($D$1=15,TS!AR33,IF($D$1=16,TS!AU33,IF($D$1=17,TS!AX33,"")))))))&amp;IF($D$1=18,TS!BA33,IF($D$1=19,TS!BD33,IF($D$1=20,TS!BG33,IF($D$1=21,TS!BJ33,IF($D$1=22,TS!BM33,IF($D$1=23,TS!BP33,""))))))&amp;IF($D$1=24,TS!BS33,IF($D$1=25,TS!BV33,IF($D$1=26,TS!BY33,IF($D$1=27,TS!CB33,IF($D$1=28,TS!CE33,IF($D$1=29,TS!CH33,IF($D$1=1,TS!B33,IF($D$1=2,TS!E33,""))))))))&amp;IF($D$1=30,TS!CK33,IF($D$1=31,TS!CN33,IF($D$1=32,TS!CQ33,IF($D$1=33,TS!CT33,IF($D$1=34,TS!CW33,IF($D$1=35,TS!CZ33,IF($D$1=36,TS!DC33,IF($D$1=37,TS!DF33,""))))))))&amp;IF($D$1=38,TS!DI33,IF($D$1=39,TS!DL33,IF($D$1=40,TS!DO33,"")))</f>
        <v/>
      </c>
      <c r="I33" s="251" t="str">
        <f ca="1">IF($D$1=3,TS!I33,IF($D$1=4,TS!L33,IF($D$1=5,TS!O33,IF($D$1=6,TS!R33,IF($D$1=7,TS!U33,IF($D$1=8,TS!X33,IF($D$1=9,TS!AA33,IF($D$1=10,TS!AD33,""))))))))&amp;IF($D$1=11,TS!AG33,IF($D$1=12,TS!AJ33,IF($D$1=13,TS!AM33,IF($D$1=14,TS!AP33,IF($D$1=15,TS!AS33,IF($D$1=16,TS!AV33,IF($D$1=17,TS!AY33,"")))))))&amp;IF($D$1=18,TS!BB33,IF($D$1=19,TS!BE33,IF($D$1=20,TS!BH33,IF($D$1=21,TS!BK33,IF($D$1=22,TS!BN33,IF($D$1=23,TS!BQ33,""))))))&amp;IF($D$1=24,TS!BT33,IF($D$1=25,TS!BW33,IF($D$1=26,TS!BZ33,IF($D$1=27,TS!CC33,IF($D$1=28,TS!CF33,IF($D$1=29,TS!CI33,IF($D$1=1,TS!C33,IF($D$1=2,TS!F33,""))))))))&amp;IF($D$1=30,TS!CL33,IF($D$1=31,TS!CO33,IF($D$1=32,TS!CR33,IF($D$1=33,TS!CU33,IF($D$1=34,TS!CX33,IF($D$1=35,TS!DA33,IF($D$1=36,TS!DD33,IF($D$1=37,TS!DG33,""))))))))&amp;IF($D$1=38,TS!DJ33,IF($D$1=39,TS!DM33,IF($D$1=40,TS!DP33,"")))</f>
        <v/>
      </c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249" t="str">
        <f t="shared" ca="1" si="0"/>
        <v/>
      </c>
      <c r="AE33" s="94" t="str">
        <f t="shared" ca="1" si="1"/>
        <v/>
      </c>
    </row>
    <row r="34" spans="1:31" ht="18" customHeight="1" x14ac:dyDescent="0.2">
      <c r="D34" s="109">
        <f>V!Q34</f>
        <v>0</v>
      </c>
      <c r="E34" s="58">
        <v>33</v>
      </c>
      <c r="F34" s="73">
        <f>V!L34</f>
        <v>0</v>
      </c>
      <c r="G34" s="250" t="str">
        <f ca="1">IF($D$1=3,TS!G34,IF($D$1=4,TS!J34,IF($D$1=5,TS!M34,IF($D$1=6,TS!P34,IF($D$1=7,TS!S34,IF($D$1=8,TS!V34,IF($D$1=9,TS!Y34,IF($D$1=10,TS!AB34,""))))))))&amp;IF($D$1=11,TS!AE34,IF($D$1=12,TS!AH34,IF($D$1=13,TS!AK34,IF($D$1=14,TS!AN34,IF($D$1=15,TS!AQ34,IF($D$1=16,TS!AT34,IF($D$1=17,TS!AW34,"")))))))&amp;IF($D$1=18,TS!AZ34,IF($D$1=19,TS!BC34,IF($D$1=20,TS!BF34,IF($D$1=21,TS!BI34,IF($D$1=22,TS!BL34,IF($D$1=23,TS!BO34,""))))))&amp;IF($D$1=24,TS!BR34,IF($D$1=25,TS!BU34,IF($D$1=26,TS!BX34,IF($D$1=27,TS!CA34,IF($D$1=28,TS!CD34,IF($D$1=29,TS!CG34,IF($D$1=1,TS!A34,IF($D$1=2,TS!D34,""))))))))&amp;IF($D$1=30,TS!CJ34,IF($D$1=31,TS!CM34,IF($D$1=32,TS!CP34,IF($D$1=33,TS!CS34,IF($D$1=34,TS!CV34,IF($D$1=35,TS!CY34,IF($D$1=36,TS!DB34,IF($D$1=37,TS!DE34,""))))))))&amp;IF($D$1=38,TS!DH34,IF($D$1=39,TS!DK34,IF($D$1=40,TS!DN34,"")))</f>
        <v/>
      </c>
      <c r="H34" s="250" t="str">
        <f ca="1">IF($D$1=3,TS!H34,IF($D$1=4,TS!K34,IF($D$1=5,TS!N34,IF($D$1=6,TS!Q34,IF($D$1=7,TS!T34,IF($D$1=8,TS!W34,IF($D$1=9,TS!Z34,IF($D$1=10,TS!AC34,""))))))))&amp;IF($D$1=11,TS!AF34,IF($D$1=12,TS!AI34,IF($D$1=13,TS!AL34,IF($D$1=14,TS!AO34,IF($D$1=15,TS!AR34,IF($D$1=16,TS!AU34,IF($D$1=17,TS!AX34,"")))))))&amp;IF($D$1=18,TS!BA34,IF($D$1=19,TS!BD34,IF($D$1=20,TS!BG34,IF($D$1=21,TS!BJ34,IF($D$1=22,TS!BM34,IF($D$1=23,TS!BP34,""))))))&amp;IF($D$1=24,TS!BS34,IF($D$1=25,TS!BV34,IF($D$1=26,TS!BY34,IF($D$1=27,TS!CB34,IF($D$1=28,TS!CE34,IF($D$1=29,TS!CH34,IF($D$1=1,TS!B34,IF($D$1=2,TS!E34,""))))))))&amp;IF($D$1=30,TS!CK34,IF($D$1=31,TS!CN34,IF($D$1=32,TS!CQ34,IF($D$1=33,TS!CT34,IF($D$1=34,TS!CW34,IF($D$1=35,TS!CZ34,IF($D$1=36,TS!DC34,IF($D$1=37,TS!DF34,""))))))))&amp;IF($D$1=38,TS!DI34,IF($D$1=39,TS!DL34,IF($D$1=40,TS!DO34,"")))</f>
        <v/>
      </c>
      <c r="I34" s="251" t="str">
        <f ca="1">IF($D$1=3,TS!I34,IF($D$1=4,TS!L34,IF($D$1=5,TS!O34,IF($D$1=6,TS!R34,IF($D$1=7,TS!U34,IF($D$1=8,TS!X34,IF($D$1=9,TS!AA34,IF($D$1=10,TS!AD34,""))))))))&amp;IF($D$1=11,TS!AG34,IF($D$1=12,TS!AJ34,IF($D$1=13,TS!AM34,IF($D$1=14,TS!AP34,IF($D$1=15,TS!AS34,IF($D$1=16,TS!AV34,IF($D$1=17,TS!AY34,"")))))))&amp;IF($D$1=18,TS!BB34,IF($D$1=19,TS!BE34,IF($D$1=20,TS!BH34,IF($D$1=21,TS!BK34,IF($D$1=22,TS!BN34,IF($D$1=23,TS!BQ34,""))))))&amp;IF($D$1=24,TS!BT34,IF($D$1=25,TS!BW34,IF($D$1=26,TS!BZ34,IF($D$1=27,TS!CC34,IF($D$1=28,TS!CF34,IF($D$1=29,TS!CI34,IF($D$1=1,TS!C34,IF($D$1=2,TS!F34,""))))))))&amp;IF($D$1=30,TS!CL34,IF($D$1=31,TS!CO34,IF($D$1=32,TS!CR34,IF($D$1=33,TS!CU34,IF($D$1=34,TS!CX34,IF($D$1=35,TS!DA34,IF($D$1=36,TS!DD34,IF($D$1=37,TS!DG34,""))))))))&amp;IF($D$1=38,TS!DJ34,IF($D$1=39,TS!DM34,IF($D$1=40,TS!DP34,"")))</f>
        <v/>
      </c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249" t="str">
        <f t="shared" ca="1" si="0"/>
        <v/>
      </c>
      <c r="AE34" s="94" t="str">
        <f t="shared" ca="1" si="1"/>
        <v/>
      </c>
    </row>
    <row r="35" spans="1:31" ht="18" customHeight="1" x14ac:dyDescent="0.2">
      <c r="D35" s="109">
        <f>V!Q35</f>
        <v>0</v>
      </c>
      <c r="E35" s="58">
        <v>34</v>
      </c>
      <c r="F35" s="73">
        <f>V!L35</f>
        <v>0</v>
      </c>
      <c r="G35" s="250" t="str">
        <f ca="1">IF($D$1=3,TS!G35,IF($D$1=4,TS!J35,IF($D$1=5,TS!M35,IF($D$1=6,TS!P35,IF($D$1=7,TS!S35,IF($D$1=8,TS!V35,IF($D$1=9,TS!Y35,IF($D$1=10,TS!AB35,""))))))))&amp;IF($D$1=11,TS!AE35,IF($D$1=12,TS!AH35,IF($D$1=13,TS!AK35,IF($D$1=14,TS!AN35,IF($D$1=15,TS!AQ35,IF($D$1=16,TS!AT35,IF($D$1=17,TS!AW35,"")))))))&amp;IF($D$1=18,TS!AZ35,IF($D$1=19,TS!BC35,IF($D$1=20,TS!BF35,IF($D$1=21,TS!BI35,IF($D$1=22,TS!BL35,IF($D$1=23,TS!BO35,""))))))&amp;IF($D$1=24,TS!BR35,IF($D$1=25,TS!BU35,IF($D$1=26,TS!BX35,IF($D$1=27,TS!CA35,IF($D$1=28,TS!CD35,IF($D$1=29,TS!CG35,IF($D$1=1,TS!A35,IF($D$1=2,TS!D35,""))))))))&amp;IF($D$1=30,TS!CJ35,IF($D$1=31,TS!CM35,IF($D$1=32,TS!CP35,IF($D$1=33,TS!CS35,IF($D$1=34,TS!CV35,IF($D$1=35,TS!CY35,IF($D$1=36,TS!DB35,IF($D$1=37,TS!DE35,""))))))))&amp;IF($D$1=38,TS!DH35,IF($D$1=39,TS!DK35,IF($D$1=40,TS!DN35,"")))</f>
        <v/>
      </c>
      <c r="H35" s="250" t="str">
        <f ca="1">IF($D$1=3,TS!H35,IF($D$1=4,TS!K35,IF($D$1=5,TS!N35,IF($D$1=6,TS!Q35,IF($D$1=7,TS!T35,IF($D$1=8,TS!W35,IF($D$1=9,TS!Z35,IF($D$1=10,TS!AC35,""))))))))&amp;IF($D$1=11,TS!AF35,IF($D$1=12,TS!AI35,IF($D$1=13,TS!AL35,IF($D$1=14,TS!AO35,IF($D$1=15,TS!AR35,IF($D$1=16,TS!AU35,IF($D$1=17,TS!AX35,"")))))))&amp;IF($D$1=18,TS!BA35,IF($D$1=19,TS!BD35,IF($D$1=20,TS!BG35,IF($D$1=21,TS!BJ35,IF($D$1=22,TS!BM35,IF($D$1=23,TS!BP35,""))))))&amp;IF($D$1=24,TS!BS35,IF($D$1=25,TS!BV35,IF($D$1=26,TS!BY35,IF($D$1=27,TS!CB35,IF($D$1=28,TS!CE35,IF($D$1=29,TS!CH35,IF($D$1=1,TS!B35,IF($D$1=2,TS!E35,""))))))))&amp;IF($D$1=30,TS!CK35,IF($D$1=31,TS!CN35,IF($D$1=32,TS!CQ35,IF($D$1=33,TS!CT35,IF($D$1=34,TS!CW35,IF($D$1=35,TS!CZ35,IF($D$1=36,TS!DC35,IF($D$1=37,TS!DF35,""))))))))&amp;IF($D$1=38,TS!DI35,IF($D$1=39,TS!DL35,IF($D$1=40,TS!DO35,"")))</f>
        <v/>
      </c>
      <c r="I35" s="251" t="str">
        <f ca="1">IF($D$1=3,TS!I35,IF($D$1=4,TS!L35,IF($D$1=5,TS!O35,IF($D$1=6,TS!R35,IF($D$1=7,TS!U35,IF($D$1=8,TS!X35,IF($D$1=9,TS!AA35,IF($D$1=10,TS!AD35,""))))))))&amp;IF($D$1=11,TS!AG35,IF($D$1=12,TS!AJ35,IF($D$1=13,TS!AM35,IF($D$1=14,TS!AP35,IF($D$1=15,TS!AS35,IF($D$1=16,TS!AV35,IF($D$1=17,TS!AY35,"")))))))&amp;IF($D$1=18,TS!BB35,IF($D$1=19,TS!BE35,IF($D$1=20,TS!BH35,IF($D$1=21,TS!BK35,IF($D$1=22,TS!BN35,IF($D$1=23,TS!BQ35,""))))))&amp;IF($D$1=24,TS!BT35,IF($D$1=25,TS!BW35,IF($D$1=26,TS!BZ35,IF($D$1=27,TS!CC35,IF($D$1=28,TS!CF35,IF($D$1=29,TS!CI35,IF($D$1=1,TS!C35,IF($D$1=2,TS!F35,""))))))))&amp;IF($D$1=30,TS!CL35,IF($D$1=31,TS!CO35,IF($D$1=32,TS!CR35,IF($D$1=33,TS!CU35,IF($D$1=34,TS!CX35,IF($D$1=35,TS!DA35,IF($D$1=36,TS!DD35,IF($D$1=37,TS!DG35,""))))))))&amp;IF($D$1=38,TS!DJ35,IF($D$1=39,TS!DM35,IF($D$1=40,TS!DP35,"")))</f>
        <v/>
      </c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249" t="str">
        <f t="shared" ca="1" si="0"/>
        <v/>
      </c>
      <c r="AE35" s="94" t="str">
        <f t="shared" ca="1" si="1"/>
        <v/>
      </c>
    </row>
    <row r="36" spans="1:31" ht="18" customHeight="1" x14ac:dyDescent="0.2">
      <c r="D36" s="109">
        <f>V!Q36</f>
        <v>0</v>
      </c>
      <c r="E36" s="58">
        <v>35</v>
      </c>
      <c r="F36" s="73">
        <f>V!L36</f>
        <v>0</v>
      </c>
      <c r="G36" s="250" t="str">
        <f ca="1">IF($D$1=3,TS!G36,IF($D$1=4,TS!J36,IF($D$1=5,TS!M36,IF($D$1=6,TS!P36,IF($D$1=7,TS!S36,IF($D$1=8,TS!V36,IF($D$1=9,TS!Y36,IF($D$1=10,TS!AB36,""))))))))&amp;IF($D$1=11,TS!AE36,IF($D$1=12,TS!AH36,IF($D$1=13,TS!AK36,IF($D$1=14,TS!AN36,IF($D$1=15,TS!AQ36,IF($D$1=16,TS!AT36,IF($D$1=17,TS!AW36,"")))))))&amp;IF($D$1=18,TS!AZ36,IF($D$1=19,TS!BC36,IF($D$1=20,TS!BF36,IF($D$1=21,TS!BI36,IF($D$1=22,TS!BL36,IF($D$1=23,TS!BO36,""))))))&amp;IF($D$1=24,TS!BR36,IF($D$1=25,TS!BU36,IF($D$1=26,TS!BX36,IF($D$1=27,TS!CA36,IF($D$1=28,TS!CD36,IF($D$1=29,TS!CG36,IF($D$1=1,TS!A36,IF($D$1=2,TS!D36,""))))))))&amp;IF($D$1=30,TS!CJ36,IF($D$1=31,TS!CM36,IF($D$1=32,TS!CP36,IF($D$1=33,TS!CS36,IF($D$1=34,TS!CV36,IF($D$1=35,TS!CY36,IF($D$1=36,TS!DB36,IF($D$1=37,TS!DE36,""))))))))&amp;IF($D$1=38,TS!DH36,IF($D$1=39,TS!DK36,IF($D$1=40,TS!DN36,"")))</f>
        <v/>
      </c>
      <c r="H36" s="250" t="str">
        <f ca="1">IF($D$1=3,TS!H36,IF($D$1=4,TS!K36,IF($D$1=5,TS!N36,IF($D$1=6,TS!Q36,IF($D$1=7,TS!T36,IF($D$1=8,TS!W36,IF($D$1=9,TS!Z36,IF($D$1=10,TS!AC36,""))))))))&amp;IF($D$1=11,TS!AF36,IF($D$1=12,TS!AI36,IF($D$1=13,TS!AL36,IF($D$1=14,TS!AO36,IF($D$1=15,TS!AR36,IF($D$1=16,TS!AU36,IF($D$1=17,TS!AX36,"")))))))&amp;IF($D$1=18,TS!BA36,IF($D$1=19,TS!BD36,IF($D$1=20,TS!BG36,IF($D$1=21,TS!BJ36,IF($D$1=22,TS!BM36,IF($D$1=23,TS!BP36,""))))))&amp;IF($D$1=24,TS!BS36,IF($D$1=25,TS!BV36,IF($D$1=26,TS!BY36,IF($D$1=27,TS!CB36,IF($D$1=28,TS!CE36,IF($D$1=29,TS!CH36,IF($D$1=1,TS!B36,IF($D$1=2,TS!E36,""))))))))&amp;IF($D$1=30,TS!CK36,IF($D$1=31,TS!CN36,IF($D$1=32,TS!CQ36,IF($D$1=33,TS!CT36,IF($D$1=34,TS!CW36,IF($D$1=35,TS!CZ36,IF($D$1=36,TS!DC36,IF($D$1=37,TS!DF36,""))))))))&amp;IF($D$1=38,TS!DI36,IF($D$1=39,TS!DL36,IF($D$1=40,TS!DO36,"")))</f>
        <v/>
      </c>
      <c r="I36" s="251" t="str">
        <f ca="1">IF($D$1=3,TS!I36,IF($D$1=4,TS!L36,IF($D$1=5,TS!O36,IF($D$1=6,TS!R36,IF($D$1=7,TS!U36,IF($D$1=8,TS!X36,IF($D$1=9,TS!AA36,IF($D$1=10,TS!AD36,""))))))))&amp;IF($D$1=11,TS!AG36,IF($D$1=12,TS!AJ36,IF($D$1=13,TS!AM36,IF($D$1=14,TS!AP36,IF($D$1=15,TS!AS36,IF($D$1=16,TS!AV36,IF($D$1=17,TS!AY36,"")))))))&amp;IF($D$1=18,TS!BB36,IF($D$1=19,TS!BE36,IF($D$1=20,TS!BH36,IF($D$1=21,TS!BK36,IF($D$1=22,TS!BN36,IF($D$1=23,TS!BQ36,""))))))&amp;IF($D$1=24,TS!BT36,IF($D$1=25,TS!BW36,IF($D$1=26,TS!BZ36,IF($D$1=27,TS!CC36,IF($D$1=28,TS!CF36,IF($D$1=29,TS!CI36,IF($D$1=1,TS!C36,IF($D$1=2,TS!F36,""))))))))&amp;IF($D$1=30,TS!CL36,IF($D$1=31,TS!CO36,IF($D$1=32,TS!CR36,IF($D$1=33,TS!CU36,IF($D$1=34,TS!CX36,IF($D$1=35,TS!DA36,IF($D$1=36,TS!DD36,IF($D$1=37,TS!DG36,""))))))))&amp;IF($D$1=38,TS!DJ36,IF($D$1=39,TS!DM36,IF($D$1=40,TS!DP36,"")))</f>
        <v/>
      </c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249" t="str">
        <f t="shared" ca="1" si="0"/>
        <v/>
      </c>
      <c r="AE36" s="94" t="str">
        <f t="shared" ca="1" si="1"/>
        <v/>
      </c>
    </row>
    <row r="37" spans="1:31" ht="18" customHeight="1" x14ac:dyDescent="0.2">
      <c r="D37" s="109">
        <f>V!Q37</f>
        <v>0</v>
      </c>
      <c r="E37" s="58">
        <v>36</v>
      </c>
      <c r="F37" s="73">
        <f>V!L37</f>
        <v>0</v>
      </c>
      <c r="G37" s="250" t="str">
        <f ca="1">IF($D$1=3,TS!G37,IF($D$1=4,TS!J37,IF($D$1=5,TS!M37,IF($D$1=6,TS!P37,IF($D$1=7,TS!S37,IF($D$1=8,TS!V37,IF($D$1=9,TS!Y37,IF($D$1=10,TS!AB37,""))))))))&amp;IF($D$1=11,TS!AE37,IF($D$1=12,TS!AH37,IF($D$1=13,TS!AK37,IF($D$1=14,TS!AN37,IF($D$1=15,TS!AQ37,IF($D$1=16,TS!AT37,IF($D$1=17,TS!AW37,"")))))))&amp;IF($D$1=18,TS!AZ37,IF($D$1=19,TS!BC37,IF($D$1=20,TS!BF37,IF($D$1=21,TS!BI37,IF($D$1=22,TS!BL37,IF($D$1=23,TS!BO37,""))))))&amp;IF($D$1=24,TS!BR37,IF($D$1=25,TS!BU37,IF($D$1=26,TS!BX37,IF($D$1=27,TS!CA37,IF($D$1=28,TS!CD37,IF($D$1=29,TS!CG37,IF($D$1=1,TS!A37,IF($D$1=2,TS!D37,""))))))))&amp;IF($D$1=30,TS!CJ37,IF($D$1=31,TS!CM37,IF($D$1=32,TS!CP37,IF($D$1=33,TS!CS37,IF($D$1=34,TS!CV37,IF($D$1=35,TS!CY37,IF($D$1=36,TS!DB37,IF($D$1=37,TS!DE37,""))))))))&amp;IF($D$1=38,TS!DH37,IF($D$1=39,TS!DK37,IF($D$1=40,TS!DN37,"")))</f>
        <v/>
      </c>
      <c r="H37" s="250" t="str">
        <f ca="1">IF($D$1=3,TS!H37,IF($D$1=4,TS!K37,IF($D$1=5,TS!N37,IF($D$1=6,TS!Q37,IF($D$1=7,TS!T37,IF($D$1=8,TS!W37,IF($D$1=9,TS!Z37,IF($D$1=10,TS!AC37,""))))))))&amp;IF($D$1=11,TS!AF37,IF($D$1=12,TS!AI37,IF($D$1=13,TS!AL37,IF($D$1=14,TS!AO37,IF($D$1=15,TS!AR37,IF($D$1=16,TS!AU37,IF($D$1=17,TS!AX37,"")))))))&amp;IF($D$1=18,TS!BA37,IF($D$1=19,TS!BD37,IF($D$1=20,TS!BG37,IF($D$1=21,TS!BJ37,IF($D$1=22,TS!BM37,IF($D$1=23,TS!BP37,""))))))&amp;IF($D$1=24,TS!BS37,IF($D$1=25,TS!BV37,IF($D$1=26,TS!BY37,IF($D$1=27,TS!CB37,IF($D$1=28,TS!CE37,IF($D$1=29,TS!CH37,IF($D$1=1,TS!B37,IF($D$1=2,TS!E37,""))))))))&amp;IF($D$1=30,TS!CK37,IF($D$1=31,TS!CN37,IF($D$1=32,TS!CQ37,IF($D$1=33,TS!CT37,IF($D$1=34,TS!CW37,IF($D$1=35,TS!CZ37,IF($D$1=36,TS!DC37,IF($D$1=37,TS!DF37,""))))))))&amp;IF($D$1=38,TS!DI37,IF($D$1=39,TS!DL37,IF($D$1=40,TS!DO37,"")))</f>
        <v/>
      </c>
      <c r="I37" s="251" t="str">
        <f ca="1">IF($D$1=3,TS!I37,IF($D$1=4,TS!L37,IF($D$1=5,TS!O37,IF($D$1=6,TS!R37,IF($D$1=7,TS!U37,IF($D$1=8,TS!X37,IF($D$1=9,TS!AA37,IF($D$1=10,TS!AD37,""))))))))&amp;IF($D$1=11,TS!AG37,IF($D$1=12,TS!AJ37,IF($D$1=13,TS!AM37,IF($D$1=14,TS!AP37,IF($D$1=15,TS!AS37,IF($D$1=16,TS!AV37,IF($D$1=17,TS!AY37,"")))))))&amp;IF($D$1=18,TS!BB37,IF($D$1=19,TS!BE37,IF($D$1=20,TS!BH37,IF($D$1=21,TS!BK37,IF($D$1=22,TS!BN37,IF($D$1=23,TS!BQ37,""))))))&amp;IF($D$1=24,TS!BT37,IF($D$1=25,TS!BW37,IF($D$1=26,TS!BZ37,IF($D$1=27,TS!CC37,IF($D$1=28,TS!CF37,IF($D$1=29,TS!CI37,IF($D$1=1,TS!C37,IF($D$1=2,TS!F37,""))))))))&amp;IF($D$1=30,TS!CL37,IF($D$1=31,TS!CO37,IF($D$1=32,TS!CR37,IF($D$1=33,TS!CU37,IF($D$1=34,TS!CX37,IF($D$1=35,TS!DA37,IF($D$1=36,TS!DD37,IF($D$1=37,TS!DG37,""))))))))&amp;IF($D$1=38,TS!DJ37,IF($D$1=39,TS!DM37,IF($D$1=40,TS!DP37,"")))</f>
        <v/>
      </c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249" t="str">
        <f t="shared" ca="1" si="0"/>
        <v/>
      </c>
      <c r="AE37" s="94" t="str">
        <f t="shared" ca="1" si="1"/>
        <v/>
      </c>
    </row>
    <row r="38" spans="1:31" ht="18" customHeight="1" x14ac:dyDescent="0.2">
      <c r="B38" s="148" t="s">
        <v>53</v>
      </c>
      <c r="D38" s="109">
        <f>V!Q38</f>
        <v>0</v>
      </c>
      <c r="E38" s="58">
        <v>37</v>
      </c>
      <c r="F38" s="73">
        <f>V!L38</f>
        <v>0</v>
      </c>
      <c r="G38" s="250" t="str">
        <f ca="1">IF($D$1=3,TS!G38,IF($D$1=4,TS!J38,IF($D$1=5,TS!M38,IF($D$1=6,TS!P38,IF($D$1=7,TS!S38,IF($D$1=8,TS!V38,IF($D$1=9,TS!Y38,IF($D$1=10,TS!AB38,""))))))))&amp;IF($D$1=11,TS!AE38,IF($D$1=12,TS!AH38,IF($D$1=13,TS!AK38,IF($D$1=14,TS!AN38,IF($D$1=15,TS!AQ38,IF($D$1=16,TS!AT38,IF($D$1=17,TS!AW38,"")))))))&amp;IF($D$1=18,TS!AZ38,IF($D$1=19,TS!BC38,IF($D$1=20,TS!BF38,IF($D$1=21,TS!BI38,IF($D$1=22,TS!BL38,IF($D$1=23,TS!BO38,""))))))&amp;IF($D$1=24,TS!BR38,IF($D$1=25,TS!BU38,IF($D$1=26,TS!BX38,IF($D$1=27,TS!CA38,IF($D$1=28,TS!CD38,IF($D$1=29,TS!CG38,IF($D$1=1,TS!A38,IF($D$1=2,TS!D38,""))))))))&amp;IF($D$1=30,TS!CJ38,IF($D$1=31,TS!CM38,IF($D$1=32,TS!CP38,IF($D$1=33,TS!CS38,IF($D$1=34,TS!CV38,IF($D$1=35,TS!CY38,IF($D$1=36,TS!DB38,IF($D$1=37,TS!DE38,""))))))))&amp;IF($D$1=38,TS!DH38,IF($D$1=39,TS!DK38,IF($D$1=40,TS!DN38,"")))</f>
        <v/>
      </c>
      <c r="H38" s="250" t="str">
        <f ca="1">IF($D$1=3,TS!H38,IF($D$1=4,TS!K38,IF($D$1=5,TS!N38,IF($D$1=6,TS!Q38,IF($D$1=7,TS!T38,IF($D$1=8,TS!W38,IF($D$1=9,TS!Z38,IF($D$1=10,TS!AC38,""))))))))&amp;IF($D$1=11,TS!AF38,IF($D$1=12,TS!AI38,IF($D$1=13,TS!AL38,IF($D$1=14,TS!AO38,IF($D$1=15,TS!AR38,IF($D$1=16,TS!AU38,IF($D$1=17,TS!AX38,"")))))))&amp;IF($D$1=18,TS!BA38,IF($D$1=19,TS!BD38,IF($D$1=20,TS!BG38,IF($D$1=21,TS!BJ38,IF($D$1=22,TS!BM38,IF($D$1=23,TS!BP38,""))))))&amp;IF($D$1=24,TS!BS38,IF($D$1=25,TS!BV38,IF($D$1=26,TS!BY38,IF($D$1=27,TS!CB38,IF($D$1=28,TS!CE38,IF($D$1=29,TS!CH38,IF($D$1=1,TS!B38,IF($D$1=2,TS!E38,""))))))))&amp;IF($D$1=30,TS!CK38,IF($D$1=31,TS!CN38,IF($D$1=32,TS!CQ38,IF($D$1=33,TS!CT38,IF($D$1=34,TS!CW38,IF($D$1=35,TS!CZ38,IF($D$1=36,TS!DC38,IF($D$1=37,TS!DF38,""))))))))&amp;IF($D$1=38,TS!DI38,IF($D$1=39,TS!DL38,IF($D$1=40,TS!DO38,"")))</f>
        <v/>
      </c>
      <c r="I38" s="251" t="str">
        <f ca="1">IF($D$1=3,TS!I38,IF($D$1=4,TS!L38,IF($D$1=5,TS!O38,IF($D$1=6,TS!R38,IF($D$1=7,TS!U38,IF($D$1=8,TS!X38,IF($D$1=9,TS!AA38,IF($D$1=10,TS!AD38,""))))))))&amp;IF($D$1=11,TS!AG38,IF($D$1=12,TS!AJ38,IF($D$1=13,TS!AM38,IF($D$1=14,TS!AP38,IF($D$1=15,TS!AS38,IF($D$1=16,TS!AV38,IF($D$1=17,TS!AY38,"")))))))&amp;IF($D$1=18,TS!BB38,IF($D$1=19,TS!BE38,IF($D$1=20,TS!BH38,IF($D$1=21,TS!BK38,IF($D$1=22,TS!BN38,IF($D$1=23,TS!BQ38,""))))))&amp;IF($D$1=24,TS!BT38,IF($D$1=25,TS!BW38,IF($D$1=26,TS!BZ38,IF($D$1=27,TS!CC38,IF($D$1=28,TS!CF38,IF($D$1=29,TS!CI38,IF($D$1=1,TS!C38,IF($D$1=2,TS!F38,""))))))))&amp;IF($D$1=30,TS!CL38,IF($D$1=31,TS!CO38,IF($D$1=32,TS!CR38,IF($D$1=33,TS!CU38,IF($D$1=34,TS!CX38,IF($D$1=35,TS!DA38,IF($D$1=36,TS!DD38,IF($D$1=37,TS!DG38,""))))))))&amp;IF($D$1=38,TS!DJ38,IF($D$1=39,TS!DM38,IF($D$1=40,TS!DP38,"")))</f>
        <v/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249" t="str">
        <f t="shared" ca="1" si="0"/>
        <v/>
      </c>
      <c r="AE38" s="94" t="str">
        <f t="shared" ca="1" si="1"/>
        <v/>
      </c>
    </row>
    <row r="39" spans="1:31" ht="18" customHeight="1" x14ac:dyDescent="0.2">
      <c r="A39" s="300" t="str">
        <f>IF(C4&lt;$A$49,B4,"")&amp;IF(C5&lt;$A$49,B5,"")&amp;IF(C6&lt;$A$49,B6,"")&amp;IF(C7&lt;$A$49,B7,"")&amp;IF(C8&lt;$A$49,B8,"")&amp;IF(C9&lt;$A$49,B9,"")&amp;IF(C10&lt;$A$49,B10,"")&amp;IF(C11&lt;$A$49,B11,"")&amp;IF(C12&lt;$A$49,B12,"")&amp;IF(C13&lt;$A$49,B13,"")&amp;IF(C14&lt;$A$49,B14,"")&amp;IF(C15&lt;$A$49,B15,"")&amp;IF(C16&lt;$A$49,B16,"")&amp;IF(C17&lt;$A$49,B17,"")&amp;IF(C18&lt;$A$49,B18,"")&amp;IF(C19&lt;$A$49,B19,"")&amp;IF(C20&lt;$A$49,B20,"")&amp;IF(C21&lt;$A$49,B21,"")&amp;IF(C22&lt;$A$49,B22,"")&amp;IF(C23&lt;$A$49,B23,"")</f>
        <v>3. Sorunun kazanımını yazınız. Yoksa siliniz.</v>
      </c>
      <c r="B39" s="301"/>
      <c r="C39" s="302"/>
      <c r="D39" s="109">
        <f>V!Q39</f>
        <v>0</v>
      </c>
      <c r="E39" s="58">
        <v>38</v>
      </c>
      <c r="F39" s="73">
        <f>V!L39</f>
        <v>0</v>
      </c>
      <c r="G39" s="250" t="str">
        <f ca="1">IF($D$1=3,TS!G39,IF($D$1=4,TS!J39,IF($D$1=5,TS!M39,IF($D$1=6,TS!P39,IF($D$1=7,TS!S39,IF($D$1=8,TS!V39,IF($D$1=9,TS!Y39,IF($D$1=10,TS!AB39,""))))))))&amp;IF($D$1=11,TS!AE39,IF($D$1=12,TS!AH39,IF($D$1=13,TS!AK39,IF($D$1=14,TS!AN39,IF($D$1=15,TS!AQ39,IF($D$1=16,TS!AT39,IF($D$1=17,TS!AW39,"")))))))&amp;IF($D$1=18,TS!AZ39,IF($D$1=19,TS!BC39,IF($D$1=20,TS!BF39,IF($D$1=21,TS!BI39,IF($D$1=22,TS!BL39,IF($D$1=23,TS!BO39,""))))))&amp;IF($D$1=24,TS!BR39,IF($D$1=25,TS!BU39,IF($D$1=26,TS!BX39,IF($D$1=27,TS!CA39,IF($D$1=28,TS!CD39,IF($D$1=29,TS!CG39,IF($D$1=1,TS!A39,IF($D$1=2,TS!D39,""))))))))&amp;IF($D$1=30,TS!CJ39,IF($D$1=31,TS!CM39,IF($D$1=32,TS!CP39,IF($D$1=33,TS!CS39,IF($D$1=34,TS!CV39,IF($D$1=35,TS!CY39,IF($D$1=36,TS!DB39,IF($D$1=37,TS!DE39,""))))))))&amp;IF($D$1=38,TS!DH39,IF($D$1=39,TS!DK39,IF($D$1=40,TS!DN39,"")))</f>
        <v/>
      </c>
      <c r="H39" s="250" t="str">
        <f ca="1">IF($D$1=3,TS!H39,IF($D$1=4,TS!K39,IF($D$1=5,TS!N39,IF($D$1=6,TS!Q39,IF($D$1=7,TS!T39,IF($D$1=8,TS!W39,IF($D$1=9,TS!Z39,IF($D$1=10,TS!AC39,""))))))))&amp;IF($D$1=11,TS!AF39,IF($D$1=12,TS!AI39,IF($D$1=13,TS!AL39,IF($D$1=14,TS!AO39,IF($D$1=15,TS!AR39,IF($D$1=16,TS!AU39,IF($D$1=17,TS!AX39,"")))))))&amp;IF($D$1=18,TS!BA39,IF($D$1=19,TS!BD39,IF($D$1=20,TS!BG39,IF($D$1=21,TS!BJ39,IF($D$1=22,TS!BM39,IF($D$1=23,TS!BP39,""))))))&amp;IF($D$1=24,TS!BS39,IF($D$1=25,TS!BV39,IF($D$1=26,TS!BY39,IF($D$1=27,TS!CB39,IF($D$1=28,TS!CE39,IF($D$1=29,TS!CH39,IF($D$1=1,TS!B39,IF($D$1=2,TS!E39,""))))))))&amp;IF($D$1=30,TS!CK39,IF($D$1=31,TS!CN39,IF($D$1=32,TS!CQ39,IF($D$1=33,TS!CT39,IF($D$1=34,TS!CW39,IF($D$1=35,TS!CZ39,IF($D$1=36,TS!DC39,IF($D$1=37,TS!DF39,""))))))))&amp;IF($D$1=38,TS!DI39,IF($D$1=39,TS!DL39,IF($D$1=40,TS!DO39,"")))</f>
        <v/>
      </c>
      <c r="I39" s="251" t="str">
        <f ca="1">IF($D$1=3,TS!I39,IF($D$1=4,TS!L39,IF($D$1=5,TS!O39,IF($D$1=6,TS!R39,IF($D$1=7,TS!U39,IF($D$1=8,TS!X39,IF($D$1=9,TS!AA39,IF($D$1=10,TS!AD39,""))))))))&amp;IF($D$1=11,TS!AG39,IF($D$1=12,TS!AJ39,IF($D$1=13,TS!AM39,IF($D$1=14,TS!AP39,IF($D$1=15,TS!AS39,IF($D$1=16,TS!AV39,IF($D$1=17,TS!AY39,"")))))))&amp;IF($D$1=18,TS!BB39,IF($D$1=19,TS!BE39,IF($D$1=20,TS!BH39,IF($D$1=21,TS!BK39,IF($D$1=22,TS!BN39,IF($D$1=23,TS!BQ39,""))))))&amp;IF($D$1=24,TS!BT39,IF($D$1=25,TS!BW39,IF($D$1=26,TS!BZ39,IF($D$1=27,TS!CC39,IF($D$1=28,TS!CF39,IF($D$1=29,TS!CI39,IF($D$1=1,TS!C39,IF($D$1=2,TS!F39,""))))))))&amp;IF($D$1=30,TS!CL39,IF($D$1=31,TS!CO39,IF($D$1=32,TS!CR39,IF($D$1=33,TS!CU39,IF($D$1=34,TS!CX39,IF($D$1=35,TS!DA39,IF($D$1=36,TS!DD39,IF($D$1=37,TS!DG39,""))))))))&amp;IF($D$1=38,TS!DJ39,IF($D$1=39,TS!DM39,IF($D$1=40,TS!DP39,"")))</f>
        <v/>
      </c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249" t="str">
        <f t="shared" ca="1" si="0"/>
        <v/>
      </c>
      <c r="AE39" s="94" t="str">
        <f t="shared" ca="1" si="1"/>
        <v/>
      </c>
    </row>
    <row r="40" spans="1:31" ht="18" customHeight="1" x14ac:dyDescent="0.2">
      <c r="A40" s="303"/>
      <c r="B40" s="304"/>
      <c r="C40" s="305"/>
      <c r="D40" s="109">
        <f>V!Q40</f>
        <v>0</v>
      </c>
      <c r="E40" s="58">
        <v>39</v>
      </c>
      <c r="F40" s="73">
        <f>V!L40</f>
        <v>0</v>
      </c>
      <c r="G40" s="250" t="str">
        <f ca="1">IF($D$1=3,TS!G40,IF($D$1=4,TS!J40,IF($D$1=5,TS!M40,IF($D$1=6,TS!P40,IF($D$1=7,TS!S40,IF($D$1=8,TS!V40,IF($D$1=9,TS!Y40,IF($D$1=10,TS!AB40,""))))))))&amp;IF($D$1=11,TS!AE40,IF($D$1=12,TS!AH40,IF($D$1=13,TS!AK40,IF($D$1=14,TS!AN40,IF($D$1=15,TS!AQ40,IF($D$1=16,TS!AT40,IF($D$1=17,TS!AW40,"")))))))&amp;IF($D$1=18,TS!AZ40,IF($D$1=19,TS!BC40,IF($D$1=20,TS!BF40,IF($D$1=21,TS!BI40,IF($D$1=22,TS!BL40,IF($D$1=23,TS!BO40,""))))))&amp;IF($D$1=24,TS!BR40,IF($D$1=25,TS!BU40,IF($D$1=26,TS!BX40,IF($D$1=27,TS!CA40,IF($D$1=28,TS!CD40,IF($D$1=29,TS!CG40,IF($D$1=1,TS!A40,IF($D$1=2,TS!D40,""))))))))&amp;IF($D$1=30,TS!CJ40,IF($D$1=31,TS!CM40,IF($D$1=32,TS!CP40,IF($D$1=33,TS!CS40,IF($D$1=34,TS!CV40,IF($D$1=35,TS!CY40,IF($D$1=36,TS!DB40,IF($D$1=37,TS!DE40,""))))))))&amp;IF($D$1=38,TS!DH40,IF($D$1=39,TS!DK40,IF($D$1=40,TS!DN40,"")))</f>
        <v/>
      </c>
      <c r="H40" s="250" t="str">
        <f ca="1">IF($D$1=3,TS!H40,IF($D$1=4,TS!K40,IF($D$1=5,TS!N40,IF($D$1=6,TS!Q40,IF($D$1=7,TS!T40,IF($D$1=8,TS!W40,IF($D$1=9,TS!Z40,IF($D$1=10,TS!AC40,""))))))))&amp;IF($D$1=11,TS!AF40,IF($D$1=12,TS!AI40,IF($D$1=13,TS!AL40,IF($D$1=14,TS!AO40,IF($D$1=15,TS!AR40,IF($D$1=16,TS!AU40,IF($D$1=17,TS!AX40,"")))))))&amp;IF($D$1=18,TS!BA40,IF($D$1=19,TS!BD40,IF($D$1=20,TS!BG40,IF($D$1=21,TS!BJ40,IF($D$1=22,TS!BM40,IF($D$1=23,TS!BP40,""))))))&amp;IF($D$1=24,TS!BS40,IF($D$1=25,TS!BV40,IF($D$1=26,TS!BY40,IF($D$1=27,TS!CB40,IF($D$1=28,TS!CE40,IF($D$1=29,TS!CH40,IF($D$1=1,TS!B40,IF($D$1=2,TS!E40,""))))))))&amp;IF($D$1=30,TS!CK40,IF($D$1=31,TS!CN40,IF($D$1=32,TS!CQ40,IF($D$1=33,TS!CT40,IF($D$1=34,TS!CW40,IF($D$1=35,TS!CZ40,IF($D$1=36,TS!DC40,IF($D$1=37,TS!DF40,""))))))))&amp;IF($D$1=38,TS!DI40,IF($D$1=39,TS!DL40,IF($D$1=40,TS!DO40,"")))</f>
        <v/>
      </c>
      <c r="I40" s="251" t="str">
        <f ca="1">IF($D$1=3,TS!I40,IF($D$1=4,TS!L40,IF($D$1=5,TS!O40,IF($D$1=6,TS!R40,IF($D$1=7,TS!U40,IF($D$1=8,TS!X40,IF($D$1=9,TS!AA40,IF($D$1=10,TS!AD40,""))))))))&amp;IF($D$1=11,TS!AG40,IF($D$1=12,TS!AJ40,IF($D$1=13,TS!AM40,IF($D$1=14,TS!AP40,IF($D$1=15,TS!AS40,IF($D$1=16,TS!AV40,IF($D$1=17,TS!AY40,"")))))))&amp;IF($D$1=18,TS!BB40,IF($D$1=19,TS!BE40,IF($D$1=20,TS!BH40,IF($D$1=21,TS!BK40,IF($D$1=22,TS!BN40,IF($D$1=23,TS!BQ40,""))))))&amp;IF($D$1=24,TS!BT40,IF($D$1=25,TS!BW40,IF($D$1=26,TS!BZ40,IF($D$1=27,TS!CC40,IF($D$1=28,TS!CF40,IF($D$1=29,TS!CI40,IF($D$1=1,TS!C40,IF($D$1=2,TS!F40,""))))))))&amp;IF($D$1=30,TS!CL40,IF($D$1=31,TS!CO40,IF($D$1=32,TS!CR40,IF($D$1=33,TS!CU40,IF($D$1=34,TS!CX40,IF($D$1=35,TS!DA40,IF($D$1=36,TS!DD40,IF($D$1=37,TS!DG40,""))))))))&amp;IF($D$1=38,TS!DJ40,IF($D$1=39,TS!DM40,IF($D$1=40,TS!DP40,"")))</f>
        <v/>
      </c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249" t="str">
        <f t="shared" ca="1" si="0"/>
        <v/>
      </c>
      <c r="AE40" s="94" t="str">
        <f t="shared" ca="1" si="1"/>
        <v/>
      </c>
    </row>
    <row r="41" spans="1:31" ht="18" customHeight="1" x14ac:dyDescent="0.2">
      <c r="A41" s="303"/>
      <c r="B41" s="304"/>
      <c r="C41" s="305"/>
      <c r="D41" s="109" t="str">
        <f>V!Q41</f>
        <v>SON</v>
      </c>
      <c r="E41" s="58">
        <v>40</v>
      </c>
      <c r="F41" s="73">
        <f>V!L41</f>
        <v>0</v>
      </c>
      <c r="G41" s="250" t="str">
        <f ca="1">IF($D$1=3,TS!G41,IF($D$1=4,TS!J41,IF($D$1=5,TS!M41,IF($D$1=6,TS!P41,IF($D$1=7,TS!S41,IF($D$1=8,TS!V41,IF($D$1=9,TS!Y41,IF($D$1=10,TS!AB41,""))))))))&amp;IF($D$1=11,TS!AE41,IF($D$1=12,TS!AH41,IF($D$1=13,TS!AK41,IF($D$1=14,TS!AN41,IF($D$1=15,TS!AQ41,IF($D$1=16,TS!AT41,IF($D$1=17,TS!AW41,"")))))))&amp;IF($D$1=18,TS!AZ41,IF($D$1=19,TS!BC41,IF($D$1=20,TS!BF41,IF($D$1=21,TS!BI41,IF($D$1=22,TS!BL41,IF($D$1=23,TS!BO41,""))))))&amp;IF($D$1=24,TS!BR41,IF($D$1=25,TS!BU41,IF($D$1=26,TS!BX41,IF($D$1=27,TS!CA41,IF($D$1=28,TS!CD41,IF($D$1=29,TS!CG41,IF($D$1=1,TS!A41,IF($D$1=2,TS!D41,""))))))))&amp;IF($D$1=30,TS!CJ41,IF($D$1=31,TS!CM41,IF($D$1=32,TS!CP41,IF($D$1=33,TS!CS41,IF($D$1=34,TS!CV41,IF($D$1=35,TS!CY41,IF($D$1=36,TS!DB41,IF($D$1=37,TS!DE41,""))))))))&amp;IF($D$1=38,TS!DH41,IF($D$1=39,TS!DK41,IF($D$1=40,TS!DN41,"")))</f>
        <v/>
      </c>
      <c r="H41" s="250" t="str">
        <f ca="1">IF($D$1=3,TS!H41,IF($D$1=4,TS!K41,IF($D$1=5,TS!N41,IF($D$1=6,TS!Q41,IF($D$1=7,TS!T41,IF($D$1=8,TS!W41,IF($D$1=9,TS!Z41,IF($D$1=10,TS!AC41,""))))))))&amp;IF($D$1=11,TS!AF41,IF($D$1=12,TS!AI41,IF($D$1=13,TS!AL41,IF($D$1=14,TS!AO41,IF($D$1=15,TS!AR41,IF($D$1=16,TS!AU41,IF($D$1=17,TS!AX41,"")))))))&amp;IF($D$1=18,TS!BA41,IF($D$1=19,TS!BD41,IF($D$1=20,TS!BG41,IF($D$1=21,TS!BJ41,IF($D$1=22,TS!BM41,IF($D$1=23,TS!BP41,""))))))&amp;IF($D$1=24,TS!BS41,IF($D$1=25,TS!BV41,IF($D$1=26,TS!BY41,IF($D$1=27,TS!CB41,IF($D$1=28,TS!CE41,IF($D$1=29,TS!CH41,IF($D$1=1,TS!B41,IF($D$1=2,TS!E41,""))))))))&amp;IF($D$1=30,TS!CK41,IF($D$1=31,TS!CN41,IF($D$1=32,TS!CQ41,IF($D$1=33,TS!CT41,IF($D$1=34,TS!CW41,IF($D$1=35,TS!CZ41,IF($D$1=36,TS!DC41,IF($D$1=37,TS!DF41,""))))))))&amp;IF($D$1=38,TS!DI41,IF($D$1=39,TS!DL41,IF($D$1=40,TS!DO41,"")))</f>
        <v/>
      </c>
      <c r="I41" s="251" t="str">
        <f ca="1">IF($D$1=3,TS!I41,IF($D$1=4,TS!L41,IF($D$1=5,TS!O41,IF($D$1=6,TS!R41,IF($D$1=7,TS!U41,IF($D$1=8,TS!X41,IF($D$1=9,TS!AA41,IF($D$1=10,TS!AD41,""))))))))&amp;IF($D$1=11,TS!AG41,IF($D$1=12,TS!AJ41,IF($D$1=13,TS!AM41,IF($D$1=14,TS!AP41,IF($D$1=15,TS!AS41,IF($D$1=16,TS!AV41,IF($D$1=17,TS!AY41,"")))))))&amp;IF($D$1=18,TS!BB41,IF($D$1=19,TS!BE41,IF($D$1=20,TS!BH41,IF($D$1=21,TS!BK41,IF($D$1=22,TS!BN41,IF($D$1=23,TS!BQ41,""))))))&amp;IF($D$1=24,TS!BT41,IF($D$1=25,TS!BW41,IF($D$1=26,TS!BZ41,IF($D$1=27,TS!CC41,IF($D$1=28,TS!CF41,IF($D$1=29,TS!CI41,IF($D$1=1,TS!C41,IF($D$1=2,TS!F41,""))))))))&amp;IF($D$1=30,TS!CL41,IF($D$1=31,TS!CO41,IF($D$1=32,TS!CR41,IF($D$1=33,TS!CU41,IF($D$1=34,TS!CX41,IF($D$1=35,TS!DA41,IF($D$1=36,TS!DD41,IF($D$1=37,TS!DG41,""))))))))&amp;IF($D$1=38,TS!DJ41,IF($D$1=39,TS!DM41,IF($D$1=40,TS!DP41,"")))</f>
        <v/>
      </c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249" t="str">
        <f t="shared" ca="1" si="0"/>
        <v/>
      </c>
      <c r="AE41" s="94" t="str">
        <f t="shared" ca="1" si="1"/>
        <v/>
      </c>
    </row>
    <row r="42" spans="1:31" ht="18" customHeight="1" x14ac:dyDescent="0.2">
      <c r="A42" s="303"/>
      <c r="B42" s="304"/>
      <c r="C42" s="305"/>
      <c r="F42" s="72"/>
      <c r="G42" s="250" t="str">
        <f ca="1">IF($D$1=3,TS!G42,IF($D$1=4,TS!J42,IF($D$1=5,TS!M42,IF($D$1=6,TS!P42,IF($D$1=7,TS!S42,IF($D$1=8,TS!V42,IF($D$1=9,TS!Y42,IF($D$1=10,TS!AB42,""))))))))&amp;IF($D$1=11,TS!AE42,IF($D$1=12,TS!AH42,IF($D$1=13,TS!AK42,IF($D$1=14,TS!AN42,IF($D$1=15,TS!AQ42,IF($D$1=16,TS!AT42,IF($D$1=17,TS!AW42,"")))))))&amp;IF($D$1=18,TS!AZ42,IF($D$1=19,TS!BC42,IF($D$1=20,TS!BF42,IF($D$1=21,TS!BI42,IF($D$1=22,TS!BL42,IF($D$1=23,TS!BO42,""))))))&amp;IF($D$1=24,TS!BR42,IF($D$1=25,TS!BU42,IF($D$1=26,TS!BX42,IF($D$1=27,TS!CA42,IF($D$1=28,TS!CD42,IF($D$1=29,TS!CG42,IF($D$1=1,TS!A42,IF($D$1=2,TS!D42,""))))))))&amp;IF($D$1=30,TS!CJ42,IF($D$1=31,TS!CM42,IF($D$1=32,TS!CP42,IF($D$1=33,TS!CS42,IF($D$1=34,TS!CV42,IF($D$1=35,TS!CY42,IF($D$1=36,TS!DB42,IF($D$1=37,TS!DE42,""))))))))&amp;IF($D$1=38,TS!DH42,IF($D$1=39,TS!DK42,IF($D$1=40,TS!DN42,"")))</f>
        <v/>
      </c>
      <c r="H42" s="250" t="str">
        <f ca="1">IF($D$1=3,TS!H42,IF($D$1=4,TS!K42,IF($D$1=5,TS!N42,IF($D$1=6,TS!Q42,IF($D$1=7,TS!T42,IF($D$1=8,TS!W42,IF($D$1=9,TS!Z42,IF($D$1=10,TS!AC42,""))))))))&amp;IF($D$1=11,TS!AF42,IF($D$1=12,TS!AI42,IF($D$1=13,TS!AL42,IF($D$1=14,TS!AO42,IF($D$1=15,TS!AR42,IF($D$1=16,TS!AU42,IF($D$1=17,TS!AX42,"")))))))&amp;IF($D$1=18,TS!BA42,IF($D$1=19,TS!BD42,IF($D$1=20,TS!BG42,IF($D$1=21,TS!BJ42,IF($D$1=22,TS!BM42,IF($D$1=23,TS!BP42,""))))))&amp;IF($D$1=24,TS!BS42,IF($D$1=25,TS!BV42,IF($D$1=26,TS!BY42,IF($D$1=27,TS!CB42,IF($D$1=28,TS!CE42,IF($D$1=29,TS!CH42,IF($D$1=1,TS!B42,IF($D$1=2,TS!E42,""))))))))&amp;IF($D$1=30,TS!CK42,IF($D$1=31,TS!CN42,IF($D$1=32,TS!CQ42,IF($D$1=33,TS!CT42,IF($D$1=34,TS!CW42,IF($D$1=35,TS!CZ42,IF($D$1=36,TS!DC42,IF($D$1=37,TS!DF42,""))))))))&amp;IF($D$1=38,TS!DI42,IF($D$1=39,TS!DL42,IF($D$1=40,TS!DO42,"")))</f>
        <v/>
      </c>
      <c r="I42" s="251" t="str">
        <f ca="1">IF($D$1=3,TS!I42,IF($D$1=4,TS!L42,IF($D$1=5,TS!O42,IF($D$1=6,TS!R42,IF($D$1=7,TS!U42,IF($D$1=8,TS!X42,IF($D$1=9,TS!AA42,IF($D$1=10,TS!AD42,""))))))))&amp;IF($D$1=11,TS!AG42,IF($D$1=12,TS!AJ42,IF($D$1=13,TS!AM42,IF($D$1=14,TS!AP42,IF($D$1=15,TS!AS42,IF($D$1=16,TS!AV42,IF($D$1=17,TS!AY42,"")))))))&amp;IF($D$1=18,TS!BB42,IF($D$1=19,TS!BE42,IF($D$1=20,TS!BH42,IF($D$1=21,TS!BK42,IF($D$1=22,TS!BN42,IF($D$1=23,TS!BQ42,""))))))&amp;IF($D$1=24,TS!BT42,IF($D$1=25,TS!BW42,IF($D$1=26,TS!BZ42,IF($D$1=27,TS!CC42,IF($D$1=28,TS!CF42,IF($D$1=29,TS!CI42,IF($D$1=1,TS!C42,IF($D$1=2,TS!F42,""))))))))&amp;IF($D$1=30,TS!CL42,IF($D$1=31,TS!CO42,IF($D$1=32,TS!CR42,IF($D$1=33,TS!CU42,IF($D$1=34,TS!CX42,IF($D$1=35,TS!DA42,IF($D$1=36,TS!DD42,IF($D$1=37,TS!DG42,""))))))))&amp;IF($D$1=38,TS!DJ42,IF($D$1=39,TS!DM42,IF($D$1=40,TS!DP42,"")))</f>
        <v/>
      </c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249" t="str">
        <f t="shared" ca="1" si="0"/>
        <v/>
      </c>
      <c r="AE42" s="94" t="str">
        <f t="shared" ca="1" si="1"/>
        <v/>
      </c>
    </row>
    <row r="43" spans="1:31" ht="18" customHeight="1" x14ac:dyDescent="0.2">
      <c r="A43" s="303"/>
      <c r="B43" s="304"/>
      <c r="C43" s="305"/>
      <c r="F43" s="45">
        <f>INDEX(F2:F41,D1)</f>
        <v>24</v>
      </c>
      <c r="I43" s="88" t="s">
        <v>17</v>
      </c>
      <c r="J43" s="252">
        <f>IF(J2=0,"",(SUM(J3:J42)/$F$44)*100/J2)</f>
        <v>82.5</v>
      </c>
      <c r="K43" s="252">
        <f t="shared" ref="K43:AC43" si="7">IF(K2=0,"",(SUM(K3:K42)/$F$44)*100/K2)</f>
        <v>87.5</v>
      </c>
      <c r="L43" s="252">
        <f t="shared" si="7"/>
        <v>47.5</v>
      </c>
      <c r="M43" s="252">
        <f t="shared" si="7"/>
        <v>60</v>
      </c>
      <c r="N43" s="252">
        <f t="shared" si="7"/>
        <v>62.5</v>
      </c>
      <c r="O43" s="252">
        <f t="shared" si="7"/>
        <v>60</v>
      </c>
      <c r="P43" s="252">
        <f t="shared" si="7"/>
        <v>57.5</v>
      </c>
      <c r="Q43" s="252">
        <f t="shared" si="7"/>
        <v>70</v>
      </c>
      <c r="R43" s="252">
        <f t="shared" si="7"/>
        <v>80</v>
      </c>
      <c r="S43" s="252">
        <f t="shared" si="7"/>
        <v>75</v>
      </c>
      <c r="T43" s="252" t="str">
        <f t="shared" si="7"/>
        <v/>
      </c>
      <c r="U43" s="252" t="str">
        <f t="shared" si="7"/>
        <v/>
      </c>
      <c r="V43" s="252" t="str">
        <f t="shared" si="7"/>
        <v/>
      </c>
      <c r="W43" s="252" t="str">
        <f t="shared" si="7"/>
        <v/>
      </c>
      <c r="X43" s="252" t="str">
        <f t="shared" si="7"/>
        <v/>
      </c>
      <c r="Y43" s="252" t="str">
        <f t="shared" si="7"/>
        <v/>
      </c>
      <c r="Z43" s="252" t="str">
        <f t="shared" si="7"/>
        <v/>
      </c>
      <c r="AA43" s="252" t="str">
        <f t="shared" si="7"/>
        <v/>
      </c>
      <c r="AB43" s="252" t="str">
        <f t="shared" si="7"/>
        <v/>
      </c>
      <c r="AC43" s="252" t="str">
        <f t="shared" si="7"/>
        <v/>
      </c>
      <c r="AD43" s="33"/>
    </row>
    <row r="44" spans="1:31" ht="18" customHeight="1" x14ac:dyDescent="0.2">
      <c r="A44" s="303"/>
      <c r="B44" s="304"/>
      <c r="C44" s="305"/>
      <c r="F44" s="45">
        <f>F43-F1</f>
        <v>4</v>
      </c>
      <c r="I44" s="89" t="s">
        <v>49</v>
      </c>
      <c r="J44" s="309" t="s">
        <v>50</v>
      </c>
      <c r="K44" s="309"/>
      <c r="L44" s="309"/>
      <c r="M44" s="309" t="s">
        <v>45</v>
      </c>
      <c r="N44" s="309"/>
      <c r="O44" s="309"/>
      <c r="P44" s="309" t="s">
        <v>46</v>
      </c>
      <c r="Q44" s="309"/>
      <c r="R44" s="309"/>
      <c r="S44" s="309" t="s">
        <v>47</v>
      </c>
      <c r="T44" s="309"/>
      <c r="U44" s="309"/>
    </row>
    <row r="45" spans="1:31" ht="18" customHeight="1" x14ac:dyDescent="0.2">
      <c r="A45" s="306"/>
      <c r="B45" s="307"/>
      <c r="C45" s="308"/>
      <c r="I45" s="89" t="s">
        <v>51</v>
      </c>
      <c r="J45" s="310">
        <f ca="1">AJ28</f>
        <v>1</v>
      </c>
      <c r="K45" s="311"/>
      <c r="L45" s="311"/>
      <c r="M45" s="311">
        <f ca="1">AK28</f>
        <v>1</v>
      </c>
      <c r="N45" s="311"/>
      <c r="O45" s="311"/>
      <c r="P45" s="311">
        <f ca="1">AL28</f>
        <v>1</v>
      </c>
      <c r="Q45" s="311"/>
      <c r="R45" s="311"/>
      <c r="S45" s="311">
        <f ca="1">AM28</f>
        <v>1</v>
      </c>
      <c r="T45" s="311"/>
      <c r="U45" s="311"/>
    </row>
    <row r="46" spans="1:31" ht="18" customHeight="1" x14ac:dyDescent="0.2">
      <c r="A46" s="290"/>
      <c r="B46" s="291"/>
      <c r="C46" s="292"/>
    </row>
    <row r="47" spans="1:31" ht="18" customHeight="1" x14ac:dyDescent="0.2">
      <c r="A47" s="57"/>
      <c r="B47" s="57"/>
      <c r="C47" s="57"/>
    </row>
    <row r="48" spans="1:31" ht="18" customHeight="1" x14ac:dyDescent="0.2">
      <c r="A48" s="139" t="str">
        <f>LEFT(B2,1)</f>
        <v>M</v>
      </c>
      <c r="B48" s="57"/>
      <c r="C48" s="57"/>
    </row>
    <row r="49" spans="1:3" ht="18" customHeight="1" x14ac:dyDescent="0.2">
      <c r="A49" s="140">
        <f>IF(A48="T",70,50)</f>
        <v>50</v>
      </c>
      <c r="B49" s="57"/>
      <c r="C49" s="57"/>
    </row>
    <row r="50" spans="1:3" ht="18" customHeight="1" x14ac:dyDescent="0.2">
      <c r="A50" s="57"/>
      <c r="B50" s="57"/>
      <c r="C50" s="57"/>
    </row>
    <row r="51" spans="1:3" ht="18" customHeight="1" x14ac:dyDescent="0.2">
      <c r="A51" s="57"/>
      <c r="B51" s="57"/>
      <c r="C51" s="57"/>
    </row>
    <row r="52" spans="1:3" ht="18" customHeight="1" x14ac:dyDescent="0.2">
      <c r="A52" s="57"/>
      <c r="B52" s="57"/>
      <c r="C52" s="57"/>
    </row>
    <row r="53" spans="1:3" ht="18" customHeight="1" x14ac:dyDescent="0.2">
      <c r="A53" s="57"/>
      <c r="B53" s="57"/>
      <c r="C53" s="57"/>
    </row>
    <row r="54" spans="1:3" ht="18" customHeight="1" x14ac:dyDescent="0.2">
      <c r="A54" s="57"/>
      <c r="B54" s="57"/>
      <c r="C54" s="57"/>
    </row>
    <row r="55" spans="1:3" ht="18" customHeight="1" x14ac:dyDescent="0.2">
      <c r="A55" s="57"/>
      <c r="B55" s="57"/>
      <c r="C55" s="57"/>
    </row>
    <row r="56" spans="1:3" ht="18" customHeight="1" x14ac:dyDescent="0.2">
      <c r="A56" s="57"/>
      <c r="B56" s="57"/>
      <c r="C56" s="57"/>
    </row>
    <row r="57" spans="1:3" ht="18" customHeight="1" x14ac:dyDescent="0.2">
      <c r="A57" s="57"/>
      <c r="B57" s="57"/>
      <c r="C57" s="57"/>
    </row>
    <row r="58" spans="1:3" ht="18" customHeight="1" x14ac:dyDescent="0.2">
      <c r="A58" s="57"/>
      <c r="B58" s="57"/>
      <c r="C58" s="57"/>
    </row>
    <row r="59" spans="1:3" ht="18" customHeight="1" x14ac:dyDescent="0.2">
      <c r="A59" s="57"/>
      <c r="B59" s="57"/>
      <c r="C59" s="57"/>
    </row>
  </sheetData>
  <mergeCells count="9">
    <mergeCell ref="A39:C45"/>
    <mergeCell ref="J44:L44"/>
    <mergeCell ref="M44:O44"/>
    <mergeCell ref="P44:R44"/>
    <mergeCell ref="S44:U44"/>
    <mergeCell ref="J45:L45"/>
    <mergeCell ref="M45:O45"/>
    <mergeCell ref="P45:R45"/>
    <mergeCell ref="S45:U45"/>
  </mergeCells>
  <conditionalFormatting sqref="C4:C23">
    <cfRule type="cellIs" dxfId="5" priority="58" operator="lessThan">
      <formula>50</formula>
    </cfRule>
    <cfRule type="cellIs" dxfId="4" priority="57" operator="between">
      <formula>50</formula>
      <formula>"&lt;70"</formula>
    </cfRule>
    <cfRule type="cellIs" dxfId="3" priority="56" operator="between">
      <formula>70</formula>
      <formula>"&lt;85"</formula>
    </cfRule>
    <cfRule type="cellIs" dxfId="2" priority="55" operator="greaterThanOrEqual">
      <formula>85</formula>
    </cfRule>
  </conditionalFormatting>
  <conditionalFormatting sqref="J3:U9">
    <cfRule type="expression" dxfId="1" priority="1">
      <formula>J3&gt;J$2</formula>
    </cfRule>
  </conditionalFormatting>
  <conditionalFormatting sqref="J3:AC42">
    <cfRule type="expression" dxfId="0" priority="54">
      <formula>J3&gt;J$2</formula>
    </cfRule>
  </conditionalFormatting>
  <dataValidations count="1">
    <dataValidation type="whole" errorStyle="warning" operator="lessThanOrEqual" allowBlank="1" showInputMessage="1" showErrorMessage="1" errorTitle="YANLIŞ NOT GİRDİNİZ" error="DEĞERLENDİRME PUANI, SORU PUANINDAN BÜYÜK OLAMAZ !" sqref="J3:AC42" xr:uid="{00000000-0002-0000-0C00-000000000000}">
      <formula1>J$2</formula1>
    </dataValidation>
  </dataValidations>
  <hyperlinks>
    <hyperlink ref="D1" location="TekDers!D1" display="TekDers!D1" xr:uid="{00000000-0004-0000-0C00-000000000000}"/>
  </hyperlinks>
  <pageMargins left="0.59055118110236227" right="0.19685039370078741" top="0.19685039370078741" bottom="0" header="0.31496062992125984" footer="0.31496062992125984"/>
  <pageSetup paperSize="9" scale="97" orientation="portrait" verticalDpi="0" r:id="rId1"/>
  <colBreaks count="2" manualBreakCount="2">
    <brk id="3" max="44" man="1"/>
    <brk id="6" max="44" man="1"/>
  </colBreaks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C000"/>
  </sheetPr>
  <dimension ref="A1:AM59"/>
  <sheetViews>
    <sheetView zoomScaleSheetLayoutView="100" workbookViewId="0"/>
  </sheetViews>
  <sheetFormatPr defaultColWidth="8.875" defaultRowHeight="18" customHeight="1" x14ac:dyDescent="0.2"/>
  <cols>
    <col min="1" max="1" width="11.1640625" style="23" customWidth="1"/>
    <col min="2" max="2" width="67.6640625" customWidth="1"/>
    <col min="3" max="3" width="10.0859375" style="24" customWidth="1"/>
    <col min="4" max="4" width="9.68359375" style="16" customWidth="1"/>
    <col min="5" max="5" width="4.5703125" style="17" customWidth="1"/>
    <col min="6" max="6" width="7.3984375" style="38" customWidth="1"/>
    <col min="7" max="7" width="3.62890625" style="86" customWidth="1"/>
    <col min="8" max="8" width="3.765625" style="86" customWidth="1"/>
    <col min="9" max="9" width="27.3046875" style="90" customWidth="1"/>
    <col min="10" max="29" width="2.6875" style="37" customWidth="1"/>
    <col min="30" max="30" width="5.109375" style="34" customWidth="1"/>
    <col min="31" max="31" width="8.875" style="76" customWidth="1"/>
    <col min="32" max="33" width="8.875" style="74" customWidth="1"/>
    <col min="34" max="35" width="8.875" style="18" customWidth="1"/>
    <col min="36" max="36" width="11.8359375" style="18" customWidth="1"/>
    <col min="37" max="39" width="8.875" style="18" customWidth="1"/>
    <col min="40" max="16384" width="8.875" style="74"/>
  </cols>
  <sheetData>
    <row r="1" spans="1:39" ht="30" customHeight="1" x14ac:dyDescent="0.25">
      <c r="A1" s="19"/>
      <c r="B1" s="20" t="s">
        <v>5</v>
      </c>
      <c r="C1" s="21"/>
      <c r="D1" s="239">
        <f>TekDers!D1</f>
        <v>1</v>
      </c>
      <c r="E1" s="44" t="s">
        <v>20</v>
      </c>
      <c r="F1" s="40">
        <v>20</v>
      </c>
      <c r="G1" s="241"/>
      <c r="H1" s="241"/>
      <c r="I1" s="242" t="str">
        <f>IF($D$1=3,TS!I1,IF($D$1=4,TS!L1,IF($D$1=5,TS!O1,IF($D$1=6,TS!R1,IF($D$1=7,TS!U1,IF($D$1=8,TS!X1,IF($D$1=9,TS!AA1,IF($D$1=10,TS!AD1,""))))))))&amp;IF($D$1=11,TS!AG1,IF($D$1=12,TS!AJ1,IF($D$1=13,TS!AM1,IF($D$1=14,TS!AP1,IF($D$1=15,TS!AS1,IF($D$1=16,TS!AV1,IF($D$1=17,TS!AY1,"")))))))&amp;IF($D$1=18,TS!BB1,IF($D$1=19,TS!BE1,IF($D$1=20,TS!BH1,IF($D$1=21,TS!BK1,IF($D$1=22,TS!BN1,IF($D$1=23,TS!BQ1,""))))))&amp;IF($D$1=24,TS!BT1,IF($D$1=25,TS!BW1,IF($D$1=26,TS!BZ1,IF($D$1=27,TS!CC1,IF($D$1=28,TS!CF1,IF($D$1=29,TS!CI1,IF($D$1=1,TS!C1,IF($D$1=2,TS!F1,""))))))))&amp;IF($D$1=30,TS!CL1,IF($D$1=31,TS!CO1,IF($D$1=32,TS!CR1,IF($D$1=33,TS!CU1,IF($D$1=34,TS!CX1,IF($D$1=35,TS!DA1,IF($D$1=36,TS!DD1,IF($D$1=37,TS!DG1,""))))))))&amp;IF($D$1=38,TS!DJ1,IF($D$1=39,TS!DM1,IF($D$1=40,TS!DP1,"")))</f>
        <v>6 / A</v>
      </c>
      <c r="J1" s="243" t="s">
        <v>157</v>
      </c>
      <c r="K1" s="243" t="s">
        <v>158</v>
      </c>
      <c r="L1" s="243" t="s">
        <v>159</v>
      </c>
      <c r="M1" s="243" t="s">
        <v>160</v>
      </c>
      <c r="N1" s="243" t="s">
        <v>161</v>
      </c>
      <c r="O1" s="243" t="s">
        <v>162</v>
      </c>
      <c r="P1" s="243" t="s">
        <v>163</v>
      </c>
      <c r="Q1" s="243" t="s">
        <v>164</v>
      </c>
      <c r="R1" s="243" t="s">
        <v>165</v>
      </c>
      <c r="S1" s="243" t="s">
        <v>166</v>
      </c>
      <c r="T1" s="243" t="s">
        <v>167</v>
      </c>
      <c r="U1" s="243" t="s">
        <v>168</v>
      </c>
      <c r="V1" s="243" t="s">
        <v>169</v>
      </c>
      <c r="W1" s="243" t="s">
        <v>170</v>
      </c>
      <c r="X1" s="243" t="s">
        <v>171</v>
      </c>
      <c r="Y1" s="243" t="s">
        <v>172</v>
      </c>
      <c r="Z1" s="243" t="s">
        <v>173</v>
      </c>
      <c r="AA1" s="243" t="s">
        <v>174</v>
      </c>
      <c r="AB1" s="243" t="s">
        <v>175</v>
      </c>
      <c r="AC1" s="243" t="s">
        <v>176</v>
      </c>
      <c r="AD1" s="244" t="s">
        <v>4</v>
      </c>
      <c r="AE1" s="93"/>
      <c r="AH1" s="75" t="s">
        <v>31</v>
      </c>
      <c r="AI1" s="45">
        <v>50</v>
      </c>
      <c r="AJ1" s="46"/>
      <c r="AK1" s="46" t="s">
        <v>35</v>
      </c>
      <c r="AL1" s="47"/>
      <c r="AM1" s="47"/>
    </row>
    <row r="2" spans="1:39" ht="18" customHeight="1" x14ac:dyDescent="0.2">
      <c r="A2" s="151" t="str">
        <f>INDEX(D2:D41,D1)</f>
        <v>6 / A</v>
      </c>
      <c r="B2" s="152" t="s">
        <v>120</v>
      </c>
      <c r="C2" s="153" t="s">
        <v>118</v>
      </c>
      <c r="D2" s="149" t="str">
        <f>V!Q2</f>
        <v>6 / A</v>
      </c>
      <c r="E2" s="42">
        <v>1</v>
      </c>
      <c r="F2" s="73">
        <f>V!L2</f>
        <v>24</v>
      </c>
      <c r="G2" s="245" t="s">
        <v>1</v>
      </c>
      <c r="H2" s="246" t="s">
        <v>2</v>
      </c>
      <c r="I2" s="247" t="s">
        <v>54</v>
      </c>
      <c r="J2" s="248">
        <v>10</v>
      </c>
      <c r="K2" s="248">
        <v>10</v>
      </c>
      <c r="L2" s="248">
        <v>10</v>
      </c>
      <c r="M2" s="248">
        <v>10</v>
      </c>
      <c r="N2" s="248">
        <v>10</v>
      </c>
      <c r="O2" s="248">
        <v>10</v>
      </c>
      <c r="P2" s="248">
        <v>10</v>
      </c>
      <c r="Q2" s="248">
        <v>10</v>
      </c>
      <c r="R2" s="248">
        <v>10</v>
      </c>
      <c r="S2" s="248">
        <v>10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9">
        <f>SUM(J2:AC2)</f>
        <v>100</v>
      </c>
      <c r="AE2" s="94"/>
      <c r="AH2" s="75" t="s">
        <v>32</v>
      </c>
      <c r="AI2" s="45">
        <v>70</v>
      </c>
      <c r="AJ2" s="46"/>
      <c r="AK2" s="46" t="s">
        <v>38</v>
      </c>
      <c r="AL2" s="47"/>
      <c r="AM2" s="47"/>
    </row>
    <row r="3" spans="1:39" ht="18" customHeight="1" x14ac:dyDescent="0.15">
      <c r="A3" s="22" t="s">
        <v>6</v>
      </c>
      <c r="B3" s="155" t="s">
        <v>19</v>
      </c>
      <c r="C3" s="154" t="s">
        <v>119</v>
      </c>
      <c r="D3" s="149" t="str">
        <f>V!Q3</f>
        <v>6 / B</v>
      </c>
      <c r="E3" s="43">
        <v>2</v>
      </c>
      <c r="F3" s="73">
        <f>V!L3</f>
        <v>31</v>
      </c>
      <c r="G3" s="250" t="str">
        <f ca="1">IF($D$1=3,TS!G3,IF($D$1=4,TS!J3,IF($D$1=5,TS!M3,IF($D$1=6,TS!P3,IF($D$1=7,TS!S3,IF($D$1=8,TS!V3,IF($D$1=9,TS!Y3,IF($D$1=10,TS!AB3,""))))))))&amp;IF($D$1=11,TS!AE3,IF($D$1=12,TS!AH3,IF($D$1=13,TS!AK3,IF($D$1=14,TS!AN3,IF($D$1=15,TS!AQ3,IF($D$1=16,TS!AT3,IF($D$1=17,TS!AW3,"")))))))&amp;IF($D$1=18,TS!AZ3,IF($D$1=19,TS!BC3,IF($D$1=20,TS!BF3,IF($D$1=21,TS!BI3,IF($D$1=22,TS!BL3,IF($D$1=23,TS!BO3,""))))))&amp;IF($D$1=24,TS!BR3,IF($D$1=25,TS!BU3,IF($D$1=26,TS!BX3,IF($D$1=27,TS!CA3,IF($D$1=28,TS!CD3,IF($D$1=29,TS!CG3,IF($D$1=1,TS!A3,IF($D$1=2,TS!D3,""))))))))&amp;IF($D$1=30,TS!CJ3,IF($D$1=31,TS!CM3,IF($D$1=32,TS!CP3,IF($D$1=33,TS!CS3,IF($D$1=34,TS!CV3,IF($D$1=35,TS!CY3,IF($D$1=36,TS!DB3,IF($D$1=37,TS!DE3,""))))))))&amp;IF($D$1=38,TS!DH3,IF($D$1=39,TS!DK3,IF($D$1=40,TS!DN3,"")))</f>
        <v>1</v>
      </c>
      <c r="H3" s="250" t="str">
        <f ca="1">IF($D$1=3,TS!H3,IF($D$1=4,TS!K3,IF($D$1=5,TS!N3,IF($D$1=6,TS!Q3,IF($D$1=7,TS!T3,IF($D$1=8,TS!W3,IF($D$1=9,TS!Z3,IF($D$1=10,TS!AC3,""))))))))&amp;IF($D$1=11,TS!AF3,IF($D$1=12,TS!AI3,IF($D$1=13,TS!AL3,IF($D$1=14,TS!AO3,IF($D$1=15,TS!AR3,IF($D$1=16,TS!AU3,IF($D$1=17,TS!AX3,"")))))))&amp;IF($D$1=18,TS!BA3,IF($D$1=19,TS!BD3,IF($D$1=20,TS!BG3,IF($D$1=21,TS!BJ3,IF($D$1=22,TS!BM3,IF($D$1=23,TS!BP3,""))))))&amp;IF($D$1=24,TS!BS3,IF($D$1=25,TS!BV3,IF($D$1=26,TS!BY3,IF($D$1=27,TS!CB3,IF($D$1=28,TS!CE3,IF($D$1=29,TS!CH3,IF($D$1=1,TS!B3,IF($D$1=2,TS!E3,""))))))))&amp;IF($D$1=30,TS!CK3,IF($D$1=31,TS!CN3,IF($D$1=32,TS!CQ3,IF($D$1=33,TS!CT3,IF($D$1=34,TS!CW3,IF($D$1=35,TS!CZ3,IF($D$1=36,TS!DC3,IF($D$1=37,TS!DF3,""))))))))&amp;IF($D$1=38,TS!DI3,IF($D$1=39,TS!DL3,IF($D$1=40,TS!DO3,"")))</f>
        <v>2</v>
      </c>
      <c r="I3" s="251" t="str">
        <f ca="1">IF($D$1=3,TS!I3,IF($D$1=4,TS!L3,IF($D$1=5,TS!O3,IF($D$1=6,TS!R3,IF($D$1=7,TS!U3,IF($D$1=8,TS!X3,IF($D$1=9,TS!AA3,IF($D$1=10,TS!AD3,""))))))))&amp;IF($D$1=11,TS!AG3,IF($D$1=12,TS!AJ3,IF($D$1=13,TS!AM3,IF($D$1=14,TS!AP3,IF($D$1=15,TS!AS3,IF($D$1=16,TS!AV3,IF($D$1=17,TS!AY3,"")))))))&amp;IF($D$1=18,TS!BB3,IF($D$1=19,TS!BE3,IF($D$1=20,TS!BH3,IF($D$1=21,TS!BK3,IF($D$1=22,TS!BN3,IF($D$1=23,TS!BQ3,""))))))&amp;IF($D$1=24,TS!BT3,IF($D$1=25,TS!BW3,IF($D$1=26,TS!BZ3,IF($D$1=27,TS!CC3,IF($D$1=28,TS!CF3,IF($D$1=29,TS!CI3,IF($D$1=1,TS!C3,IF($D$1=2,TS!F3,""))))))))&amp;IF($D$1=30,TS!CL3,IF($D$1=31,TS!CO3,IF($D$1=32,TS!CR3,IF($D$1=33,TS!CU3,IF($D$1=34,TS!CX3,IF($D$1=35,TS!DA3,IF($D$1=36,TS!DD3,IF($D$1=37,TS!DG3,""))))))))&amp;IF($D$1=38,TS!DJ3,IF($D$1=39,TS!DM3,IF($D$1=40,TS!DP3,"")))</f>
        <v>TAKDİR/TEŞEKKÜR SONUÇ LİSTESİ</v>
      </c>
      <c r="J3" s="36">
        <v>9</v>
      </c>
      <c r="K3" s="36">
        <v>10</v>
      </c>
      <c r="L3" s="36">
        <v>10</v>
      </c>
      <c r="M3" s="35">
        <v>3</v>
      </c>
      <c r="N3" s="35">
        <v>4</v>
      </c>
      <c r="O3" s="35">
        <v>5</v>
      </c>
      <c r="P3" s="35">
        <v>6</v>
      </c>
      <c r="Q3" s="35">
        <v>7</v>
      </c>
      <c r="R3" s="35">
        <v>8</v>
      </c>
      <c r="S3" s="36">
        <v>9</v>
      </c>
      <c r="T3" s="36"/>
      <c r="U3" s="35"/>
      <c r="V3" s="35"/>
      <c r="W3" s="35"/>
      <c r="X3" s="35"/>
      <c r="Y3" s="35"/>
      <c r="Z3" s="36"/>
      <c r="AA3" s="36"/>
      <c r="AB3" s="36"/>
      <c r="AC3" s="36"/>
      <c r="AD3" s="249">
        <f ca="1">IF(H3="","",SUM(J3:AC3))</f>
        <v>71</v>
      </c>
      <c r="AE3" s="94" t="str">
        <f ca="1">IF(G3="","",IF(AD3&gt;=85,"A",IF(AD3&gt;=70,"B",IF(AD3&gt;=50,"C",IF(AD3&gt;0,"D",IF(AD3=0,""))))))</f>
        <v>B</v>
      </c>
      <c r="AH3" s="75" t="s">
        <v>33</v>
      </c>
      <c r="AI3" s="45">
        <v>85</v>
      </c>
      <c r="AJ3" s="46"/>
      <c r="AK3" s="46" t="s">
        <v>36</v>
      </c>
      <c r="AL3" s="47"/>
      <c r="AM3" s="47"/>
    </row>
    <row r="4" spans="1:39" ht="18" customHeight="1" x14ac:dyDescent="0.15">
      <c r="A4" s="145" t="s">
        <v>7</v>
      </c>
      <c r="B4" s="141" t="s">
        <v>136</v>
      </c>
      <c r="C4" s="150">
        <f>J$43</f>
        <v>75</v>
      </c>
      <c r="D4" s="109" t="str">
        <f>V!Q4</f>
        <v>6 / C</v>
      </c>
      <c r="E4" s="43">
        <v>3</v>
      </c>
      <c r="F4" s="73">
        <f>V!L4</f>
        <v>28</v>
      </c>
      <c r="G4" s="250" t="str">
        <f ca="1">IF($D$1=3,TS!G4,IF($D$1=4,TS!J4,IF($D$1=5,TS!M4,IF($D$1=6,TS!P4,IF($D$1=7,TS!S4,IF($D$1=8,TS!V4,IF($D$1=9,TS!Y4,IF($D$1=10,TS!AB4,""))))))))&amp;IF($D$1=11,TS!AE4,IF($D$1=12,TS!AH4,IF($D$1=13,TS!AK4,IF($D$1=14,TS!AN4,IF($D$1=15,TS!AQ4,IF($D$1=16,TS!AT4,IF($D$1=17,TS!AW4,"")))))))&amp;IF($D$1=18,TS!AZ4,IF($D$1=19,TS!BC4,IF($D$1=20,TS!BF4,IF($D$1=21,TS!BI4,IF($D$1=22,TS!BL4,IF($D$1=23,TS!BO4,""))))))&amp;IF($D$1=24,TS!BR4,IF($D$1=25,TS!BU4,IF($D$1=26,TS!BX4,IF($D$1=27,TS!CA4,IF($D$1=28,TS!CD4,IF($D$1=29,TS!CG4,IF($D$1=1,TS!A4,IF($D$1=2,TS!D4,""))))))))&amp;IF($D$1=30,TS!CJ4,IF($D$1=31,TS!CM4,IF($D$1=32,TS!CP4,IF($D$1=33,TS!CS4,IF($D$1=34,TS!CV4,IF($D$1=35,TS!CY4,IF($D$1=36,TS!DB4,IF($D$1=37,TS!DE4,""))))))))&amp;IF($D$1=38,TS!DH4,IF($D$1=39,TS!DK4,IF($D$1=40,TS!DN4,"")))</f>
        <v>2</v>
      </c>
      <c r="H4" s="250" t="str">
        <f ca="1">IF($D$1=3,TS!H4,IF($D$1=4,TS!K4,IF($D$1=5,TS!N4,IF($D$1=6,TS!Q4,IF($D$1=7,TS!T4,IF($D$1=8,TS!W4,IF($D$1=9,TS!Z4,IF($D$1=10,TS!AC4,""))))))))&amp;IF($D$1=11,TS!AF4,IF($D$1=12,TS!AI4,IF($D$1=13,TS!AL4,IF($D$1=14,TS!AO4,IF($D$1=15,TS!AR4,IF($D$1=16,TS!AU4,IF($D$1=17,TS!AX4,"")))))))&amp;IF($D$1=18,TS!BA4,IF($D$1=19,TS!BD4,IF($D$1=20,TS!BG4,IF($D$1=21,TS!BJ4,IF($D$1=22,TS!BM4,IF($D$1=23,TS!BP4,""))))))&amp;IF($D$1=24,TS!BS4,IF($D$1=25,TS!BV4,IF($D$1=26,TS!BY4,IF($D$1=27,TS!CB4,IF($D$1=28,TS!CE4,IF($D$1=29,TS!CH4,IF($D$1=1,TS!B4,IF($D$1=2,TS!E4,""))))))))&amp;IF($D$1=30,TS!CK4,IF($D$1=31,TS!CN4,IF($D$1=32,TS!CQ4,IF($D$1=33,TS!CT4,IF($D$1=34,TS!CW4,IF($D$1=35,TS!CZ4,IF($D$1=36,TS!DC4,IF($D$1=37,TS!DF4,""))))))))&amp;IF($D$1=38,TS!DI4,IF($D$1=39,TS!DL4,IF($D$1=40,TS!DO4,"")))</f>
        <v>54</v>
      </c>
      <c r="I4" s="251" t="str">
        <f ca="1">IF($D$1=3,TS!I4,IF($D$1=4,TS!L4,IF($D$1=5,TS!O4,IF($D$1=6,TS!R4,IF($D$1=7,TS!U4,IF($D$1=8,TS!X4,IF($D$1=9,TS!AA4,IF($D$1=10,TS!AD4,""))))))))&amp;IF($D$1=11,TS!AG4,IF($D$1=12,TS!AJ4,IF($D$1=13,TS!AM4,IF($D$1=14,TS!AP4,IF($D$1=15,TS!AS4,IF($D$1=16,TS!AV4,IF($D$1=17,TS!AY4,"")))))))&amp;IF($D$1=18,TS!BB4,IF($D$1=19,TS!BE4,IF($D$1=20,TS!BH4,IF($D$1=21,TS!BK4,IF($D$1=22,TS!BN4,IF($D$1=23,TS!BQ4,""))))))&amp;IF($D$1=24,TS!BT4,IF($D$1=25,TS!BW4,IF($D$1=26,TS!BZ4,IF($D$1=27,TS!CC4,IF($D$1=28,TS!CF4,IF($D$1=29,TS!CI4,IF($D$1=1,TS!C4,IF($D$1=2,TS!F4,""))))))))&amp;IF($D$1=30,TS!CL4,IF($D$1=31,TS!CO4,IF($D$1=32,TS!CR4,IF($D$1=33,TS!CU4,IF($D$1=34,TS!CX4,IF($D$1=35,TS!DA4,IF($D$1=36,TS!DD4,IF($D$1=37,TS!DG4,""))))))))&amp;IF($D$1=38,TS!DJ4,IF($D$1=39,TS!DM4,IF($D$1=40,TS!DP4,"")))</f>
        <v>TAKDİR/TEŞEKKÜR SONUÇ LİSTESİ</v>
      </c>
      <c r="J4" s="36">
        <v>4</v>
      </c>
      <c r="K4" s="36">
        <v>7</v>
      </c>
      <c r="L4" s="36">
        <v>9</v>
      </c>
      <c r="M4" s="35">
        <v>5</v>
      </c>
      <c r="N4" s="35">
        <v>8</v>
      </c>
      <c r="O4" s="35">
        <v>9</v>
      </c>
      <c r="P4" s="35">
        <v>8</v>
      </c>
      <c r="Q4" s="35">
        <v>7</v>
      </c>
      <c r="R4" s="35">
        <v>6</v>
      </c>
      <c r="S4" s="36">
        <v>5</v>
      </c>
      <c r="T4" s="36"/>
      <c r="U4" s="35"/>
      <c r="V4" s="36"/>
      <c r="W4" s="36"/>
      <c r="X4" s="36"/>
      <c r="Y4" s="36"/>
      <c r="Z4" s="36"/>
      <c r="AA4" s="36"/>
      <c r="AB4" s="36"/>
      <c r="AC4" s="36"/>
      <c r="AD4" s="249">
        <f t="shared" ref="AD4:AD42" ca="1" si="0">IF(H4="","",SUM(J4:AC4))</f>
        <v>68</v>
      </c>
      <c r="AE4" s="94" t="str">
        <f t="shared" ref="AE4:AE42" ca="1" si="1">IF(G4="","",IF(AD4&gt;=85,"A",IF(AD4&gt;=70,"B",IF(AD4&gt;=50,"C",IF(AD4&gt;0,"D",IF(AD4=0,""))))))</f>
        <v>C</v>
      </c>
      <c r="AH4" s="75" t="s">
        <v>34</v>
      </c>
      <c r="AI4" s="45">
        <v>100</v>
      </c>
      <c r="AJ4" s="46"/>
      <c r="AK4" s="46" t="s">
        <v>37</v>
      </c>
      <c r="AL4" s="47"/>
      <c r="AM4" s="47"/>
    </row>
    <row r="5" spans="1:39" ht="18" customHeight="1" x14ac:dyDescent="0.15">
      <c r="A5" s="145" t="s">
        <v>8</v>
      </c>
      <c r="B5" s="141" t="s">
        <v>62</v>
      </c>
      <c r="C5" s="143">
        <f>K$43</f>
        <v>82.5</v>
      </c>
      <c r="D5" s="109" t="str">
        <f>V!Q5</f>
        <v>6 / D</v>
      </c>
      <c r="E5" s="43">
        <v>4</v>
      </c>
      <c r="F5" s="73">
        <f>V!L5</f>
        <v>34</v>
      </c>
      <c r="G5" s="250" t="str">
        <f ca="1">IF($D$1=3,TS!G5,IF($D$1=4,TS!J5,IF($D$1=5,TS!M5,IF($D$1=6,TS!P5,IF($D$1=7,TS!S5,IF($D$1=8,TS!V5,IF($D$1=9,TS!Y5,IF($D$1=10,TS!AB5,""))))))))&amp;IF($D$1=11,TS!AE5,IF($D$1=12,TS!AH5,IF($D$1=13,TS!AK5,IF($D$1=14,TS!AN5,IF($D$1=15,TS!AQ5,IF($D$1=16,TS!AT5,IF($D$1=17,TS!AW5,"")))))))&amp;IF($D$1=18,TS!AZ5,IF($D$1=19,TS!BC5,IF($D$1=20,TS!BF5,IF($D$1=21,TS!BI5,IF($D$1=22,TS!BL5,IF($D$1=23,TS!BO5,""))))))&amp;IF($D$1=24,TS!BR5,IF($D$1=25,TS!BU5,IF($D$1=26,TS!BX5,IF($D$1=27,TS!CA5,IF($D$1=28,TS!CD5,IF($D$1=29,TS!CG5,IF($D$1=1,TS!A5,IF($D$1=2,TS!D5,""))))))))&amp;IF($D$1=30,TS!CJ5,IF($D$1=31,TS!CM5,IF($D$1=32,TS!CP5,IF($D$1=33,TS!CS5,IF($D$1=34,TS!CV5,IF($D$1=35,TS!CY5,IF($D$1=36,TS!DB5,IF($D$1=37,TS!DE5,""))))))))&amp;IF($D$1=38,TS!DH5,IF($D$1=39,TS!DK5,IF($D$1=40,TS!DN5,"")))</f>
        <v>3</v>
      </c>
      <c r="H5" s="250" t="str">
        <f ca="1">IF($D$1=3,TS!H5,IF($D$1=4,TS!K5,IF($D$1=5,TS!N5,IF($D$1=6,TS!Q5,IF($D$1=7,TS!T5,IF($D$1=8,TS!W5,IF($D$1=9,TS!Z5,IF($D$1=10,TS!AC5,""))))))))&amp;IF($D$1=11,TS!AF5,IF($D$1=12,TS!AI5,IF($D$1=13,TS!AL5,IF($D$1=14,TS!AO5,IF($D$1=15,TS!AR5,IF($D$1=16,TS!AU5,IF($D$1=17,TS!AX5,"")))))))&amp;IF($D$1=18,TS!BA5,IF($D$1=19,TS!BD5,IF($D$1=20,TS!BG5,IF($D$1=21,TS!BJ5,IF($D$1=22,TS!BM5,IF($D$1=23,TS!BP5,""))))))&amp;IF($D$1=24,TS!BS5,IF($D$1=25,TS!BV5,IF($D$1=26,TS!BY5,IF($D$1=27,TS!CB5,IF($D$1=28,TS!CE5,IF($D$1=29,TS!CH5,IF($D$1=1,TS!B5,IF($D$1=2,TS!E5,""))))))))&amp;IF($D$1=30,TS!CK5,IF($D$1=31,TS!CN5,IF($D$1=32,TS!CQ5,IF($D$1=33,TS!CT5,IF($D$1=34,TS!CW5,IF($D$1=35,TS!CZ5,IF($D$1=36,TS!DC5,IF($D$1=37,TS!DF5,""))))))))&amp;IF($D$1=38,TS!DI5,IF($D$1=39,TS!DL5,IF($D$1=40,TS!DO5,"")))</f>
        <v>69</v>
      </c>
      <c r="I5" s="251" t="str">
        <f ca="1">IF($D$1=3,TS!I5,IF($D$1=4,TS!L5,IF($D$1=5,TS!O5,IF($D$1=6,TS!R5,IF($D$1=7,TS!U5,IF($D$1=8,TS!X5,IF($D$1=9,TS!AA5,IF($D$1=10,TS!AD5,""))))))))&amp;IF($D$1=11,TS!AG5,IF($D$1=12,TS!AJ5,IF($D$1=13,TS!AM5,IF($D$1=14,TS!AP5,IF($D$1=15,TS!AS5,IF($D$1=16,TS!AV5,IF($D$1=17,TS!AY5,"")))))))&amp;IF($D$1=18,TS!BB5,IF($D$1=19,TS!BE5,IF($D$1=20,TS!BH5,IF($D$1=21,TS!BK5,IF($D$1=22,TS!BN5,IF($D$1=23,TS!BQ5,""))))))&amp;IF($D$1=24,TS!BT5,IF($D$1=25,TS!BW5,IF($D$1=26,TS!BZ5,IF($D$1=27,TS!CC5,IF($D$1=28,TS!CF5,IF($D$1=29,TS!CI5,IF($D$1=1,TS!C5,IF($D$1=2,TS!F5,""))))))))&amp;IF($D$1=30,TS!CL5,IF($D$1=31,TS!CO5,IF($D$1=32,TS!CR5,IF($D$1=33,TS!CU5,IF($D$1=34,TS!CX5,IF($D$1=35,TS!DA5,IF($D$1=36,TS!DD5,IF($D$1=37,TS!DG5,""))))))))&amp;IF($D$1=38,TS!DJ5,IF($D$1=39,TS!DM5,IF($D$1=40,TS!DP5,"")))</f>
        <v>TAKDİR/TEŞEKKÜR SONUÇ LİSTESİ</v>
      </c>
      <c r="J5" s="36">
        <v>10</v>
      </c>
      <c r="K5" s="36">
        <v>10</v>
      </c>
      <c r="L5" s="36">
        <v>10</v>
      </c>
      <c r="M5" s="35">
        <v>10</v>
      </c>
      <c r="N5" s="35">
        <v>9</v>
      </c>
      <c r="O5" s="35">
        <v>8</v>
      </c>
      <c r="P5" s="35">
        <v>7</v>
      </c>
      <c r="Q5" s="35">
        <v>6</v>
      </c>
      <c r="R5" s="35">
        <v>5</v>
      </c>
      <c r="S5" s="36">
        <v>10</v>
      </c>
      <c r="T5" s="36"/>
      <c r="U5" s="35"/>
      <c r="V5" s="36"/>
      <c r="W5" s="36"/>
      <c r="X5" s="36"/>
      <c r="Y5" s="36"/>
      <c r="Z5" s="36"/>
      <c r="AA5" s="36"/>
      <c r="AB5" s="36"/>
      <c r="AC5" s="36"/>
      <c r="AD5" s="249">
        <f t="shared" ca="1" si="0"/>
        <v>85</v>
      </c>
      <c r="AE5" s="94" t="str">
        <f t="shared" ca="1" si="1"/>
        <v>A</v>
      </c>
      <c r="AH5" s="75" t="s">
        <v>39</v>
      </c>
      <c r="AI5" s="45" t="s">
        <v>18</v>
      </c>
      <c r="AJ5" s="75" t="s">
        <v>41</v>
      </c>
      <c r="AK5" s="75" t="s">
        <v>40</v>
      </c>
      <c r="AL5" s="75" t="s">
        <v>42</v>
      </c>
      <c r="AM5" s="75" t="s">
        <v>43</v>
      </c>
    </row>
    <row r="6" spans="1:39" ht="18" customHeight="1" x14ac:dyDescent="0.15">
      <c r="A6" s="145" t="s">
        <v>9</v>
      </c>
      <c r="B6" s="141" t="s">
        <v>63</v>
      </c>
      <c r="C6" s="143">
        <f>L$43</f>
        <v>87.5</v>
      </c>
      <c r="D6" s="109" t="str">
        <f>V!Q6</f>
        <v>6 / E</v>
      </c>
      <c r="E6" s="43">
        <v>5</v>
      </c>
      <c r="F6" s="73">
        <f>V!L6</f>
        <v>36</v>
      </c>
      <c r="G6" s="250" t="str">
        <f ca="1">IF($D$1=3,TS!G6,IF($D$1=4,TS!J6,IF($D$1=5,TS!M6,IF($D$1=6,TS!P6,IF($D$1=7,TS!S6,IF($D$1=8,TS!V6,IF($D$1=9,TS!Y6,IF($D$1=10,TS!AB6,""))))))))&amp;IF($D$1=11,TS!AE6,IF($D$1=12,TS!AH6,IF($D$1=13,TS!AK6,IF($D$1=14,TS!AN6,IF($D$1=15,TS!AQ6,IF($D$1=16,TS!AT6,IF($D$1=17,TS!AW6,"")))))))&amp;IF($D$1=18,TS!AZ6,IF($D$1=19,TS!BC6,IF($D$1=20,TS!BF6,IF($D$1=21,TS!BI6,IF($D$1=22,TS!BL6,IF($D$1=23,TS!BO6,""))))))&amp;IF($D$1=24,TS!BR6,IF($D$1=25,TS!BU6,IF($D$1=26,TS!BX6,IF($D$1=27,TS!CA6,IF($D$1=28,TS!CD6,IF($D$1=29,TS!CG6,IF($D$1=1,TS!A6,IF($D$1=2,TS!D6,""))))))))&amp;IF($D$1=30,TS!CJ6,IF($D$1=31,TS!CM6,IF($D$1=32,TS!CP6,IF($D$1=33,TS!CS6,IF($D$1=34,TS!CV6,IF($D$1=35,TS!CY6,IF($D$1=36,TS!DB6,IF($D$1=37,TS!DE6,""))))))))&amp;IF($D$1=38,TS!DH6,IF($D$1=39,TS!DK6,IF($D$1=40,TS!DN6,"")))</f>
        <v>4</v>
      </c>
      <c r="H6" s="250" t="str">
        <f ca="1">IF($D$1=3,TS!H6,IF($D$1=4,TS!K6,IF($D$1=5,TS!N6,IF($D$1=6,TS!Q6,IF($D$1=7,TS!T6,IF($D$1=8,TS!W6,IF($D$1=9,TS!Z6,IF($D$1=10,TS!AC6,""))))))))&amp;IF($D$1=11,TS!AF6,IF($D$1=12,TS!AI6,IF($D$1=13,TS!AL6,IF($D$1=14,TS!AO6,IF($D$1=15,TS!AR6,IF($D$1=16,TS!AU6,IF($D$1=17,TS!AX6,"")))))))&amp;IF($D$1=18,TS!BA6,IF($D$1=19,TS!BD6,IF($D$1=20,TS!BG6,IF($D$1=21,TS!BJ6,IF($D$1=22,TS!BM6,IF($D$1=23,TS!BP6,""))))))&amp;IF($D$1=24,TS!BS6,IF($D$1=25,TS!BV6,IF($D$1=26,TS!BY6,IF($D$1=27,TS!CB6,IF($D$1=28,TS!CE6,IF($D$1=29,TS!CH6,IF($D$1=1,TS!B6,IF($D$1=2,TS!E6,""))))))))&amp;IF($D$1=30,TS!CK6,IF($D$1=31,TS!CN6,IF($D$1=32,TS!CQ6,IF($D$1=33,TS!CT6,IF($D$1=34,TS!CW6,IF($D$1=35,TS!CZ6,IF($D$1=36,TS!DC6,IF($D$1=37,TS!DF6,""))))))))&amp;IF($D$1=38,TS!DI6,IF($D$1=39,TS!DL6,IF($D$1=40,TS!DO6,"")))</f>
        <v>82</v>
      </c>
      <c r="I6" s="251" t="str">
        <f ca="1">IF($D$1=3,TS!I6,IF($D$1=4,TS!L6,IF($D$1=5,TS!O6,IF($D$1=6,TS!R6,IF($D$1=7,TS!U6,IF($D$1=8,TS!X6,IF($D$1=9,TS!AA6,IF($D$1=10,TS!AD6,""))))))))&amp;IF($D$1=11,TS!AG6,IF($D$1=12,TS!AJ6,IF($D$1=13,TS!AM6,IF($D$1=14,TS!AP6,IF($D$1=15,TS!AS6,IF($D$1=16,TS!AV6,IF($D$1=17,TS!AY6,"")))))))&amp;IF($D$1=18,TS!BB6,IF($D$1=19,TS!BE6,IF($D$1=20,TS!BH6,IF($D$1=21,TS!BK6,IF($D$1=22,TS!BN6,IF($D$1=23,TS!BQ6,""))))))&amp;IF($D$1=24,TS!BT6,IF($D$1=25,TS!BW6,IF($D$1=26,TS!BZ6,IF($D$1=27,TS!CC6,IF($D$1=28,TS!CF6,IF($D$1=29,TS!CI6,IF($D$1=1,TS!C6,IF($D$1=2,TS!F6,""))))))))&amp;IF($D$1=30,TS!CL6,IF($D$1=31,TS!CO6,IF($D$1=32,TS!CR6,IF($D$1=33,TS!CU6,IF($D$1=34,TS!CX6,IF($D$1=35,TS!DA6,IF($D$1=36,TS!DD6,IF($D$1=37,TS!DG6,""))))))))&amp;IF($D$1=38,TS!DJ6,IF($D$1=39,TS!DM6,IF($D$1=40,TS!DP6,"")))</f>
        <v>TAKDİR/TEŞEKKÜR SONUÇ LİSTESİ</v>
      </c>
      <c r="J6" s="36">
        <v>7</v>
      </c>
      <c r="K6" s="36">
        <v>6</v>
      </c>
      <c r="L6" s="36">
        <v>6</v>
      </c>
      <c r="M6" s="35">
        <v>1</v>
      </c>
      <c r="N6" s="35">
        <v>3</v>
      </c>
      <c r="O6" s="35">
        <v>3</v>
      </c>
      <c r="P6" s="35">
        <v>3</v>
      </c>
      <c r="Q6" s="35">
        <v>3</v>
      </c>
      <c r="R6" s="35">
        <v>9</v>
      </c>
      <c r="S6" s="36">
        <v>8</v>
      </c>
      <c r="T6" s="36"/>
      <c r="U6" s="35"/>
      <c r="V6" s="36"/>
      <c r="W6" s="36"/>
      <c r="X6" s="36"/>
      <c r="Y6" s="36"/>
      <c r="Z6" s="36"/>
      <c r="AA6" s="36"/>
      <c r="AB6" s="36"/>
      <c r="AC6" s="36"/>
      <c r="AD6" s="249">
        <f t="shared" ca="1" si="0"/>
        <v>49</v>
      </c>
      <c r="AE6" s="94" t="str">
        <f t="shared" ca="1" si="1"/>
        <v>D</v>
      </c>
      <c r="AH6" s="77">
        <v>1</v>
      </c>
      <c r="AI6" s="48">
        <f t="shared" ref="AI6:AI25" si="2">C4</f>
        <v>75</v>
      </c>
      <c r="AJ6" s="48" t="str">
        <f>IF(AI6&lt;$AI$1,AI6,"")</f>
        <v/>
      </c>
      <c r="AK6" s="48" t="str">
        <f>IF(AND(AI6&gt;=$AI$1,AI6&lt;$AI$2),AI6,"")</f>
        <v/>
      </c>
      <c r="AL6" s="49">
        <f>IF(AND(AI6&gt;=$AI$2,AI6&lt;$AI$3),AI6,"")</f>
        <v>75</v>
      </c>
      <c r="AM6" s="49" t="str">
        <f>IF(AI6&gt;=$AI$3,AI6,"")</f>
        <v/>
      </c>
    </row>
    <row r="7" spans="1:39" ht="18" customHeight="1" x14ac:dyDescent="0.15">
      <c r="A7" s="145" t="s">
        <v>10</v>
      </c>
      <c r="B7" s="141" t="s">
        <v>64</v>
      </c>
      <c r="C7" s="143">
        <f>M$43</f>
        <v>47.5</v>
      </c>
      <c r="D7" s="109" t="str">
        <f>V!Q7</f>
        <v>6 / F</v>
      </c>
      <c r="E7" s="43">
        <v>6</v>
      </c>
      <c r="F7" s="73">
        <f>V!L7</f>
        <v>37</v>
      </c>
      <c r="G7" s="250" t="str">
        <f ca="1">IF($D$1=3,TS!G7,IF($D$1=4,TS!J7,IF($D$1=5,TS!M7,IF($D$1=6,TS!P7,IF($D$1=7,TS!S7,IF($D$1=8,TS!V7,IF($D$1=9,TS!Y7,IF($D$1=10,TS!AB7,""))))))))&amp;IF($D$1=11,TS!AE7,IF($D$1=12,TS!AH7,IF($D$1=13,TS!AK7,IF($D$1=14,TS!AN7,IF($D$1=15,TS!AQ7,IF($D$1=16,TS!AT7,IF($D$1=17,TS!AW7,"")))))))&amp;IF($D$1=18,TS!AZ7,IF($D$1=19,TS!BC7,IF($D$1=20,TS!BF7,IF($D$1=21,TS!BI7,IF($D$1=22,TS!BL7,IF($D$1=23,TS!BO7,""))))))&amp;IF($D$1=24,TS!BR7,IF($D$1=25,TS!BU7,IF($D$1=26,TS!BX7,IF($D$1=27,TS!CA7,IF($D$1=28,TS!CD7,IF($D$1=29,TS!CG7,IF($D$1=1,TS!A7,IF($D$1=2,TS!D7,""))))))))&amp;IF($D$1=30,TS!CJ7,IF($D$1=31,TS!CM7,IF($D$1=32,TS!CP7,IF($D$1=33,TS!CS7,IF($D$1=34,TS!CV7,IF($D$1=35,TS!CY7,IF($D$1=36,TS!DB7,IF($D$1=37,TS!DE7,""))))))))&amp;IF($D$1=38,TS!DH7,IF($D$1=39,TS!DK7,IF($D$1=40,TS!DN7,"")))</f>
        <v>5</v>
      </c>
      <c r="H7" s="250" t="str">
        <f ca="1">IF($D$1=3,TS!H7,IF($D$1=4,TS!K7,IF($D$1=5,TS!N7,IF($D$1=6,TS!Q7,IF($D$1=7,TS!T7,IF($D$1=8,TS!W7,IF($D$1=9,TS!Z7,IF($D$1=10,TS!AC7,""))))))))&amp;IF($D$1=11,TS!AF7,IF($D$1=12,TS!AI7,IF($D$1=13,TS!AL7,IF($D$1=14,TS!AO7,IF($D$1=15,TS!AR7,IF($D$1=16,TS!AU7,IF($D$1=17,TS!AX7,"")))))))&amp;IF($D$1=18,TS!BA7,IF($D$1=19,TS!BD7,IF($D$1=20,TS!BG7,IF($D$1=21,TS!BJ7,IF($D$1=22,TS!BM7,IF($D$1=23,TS!BP7,""))))))&amp;IF($D$1=24,TS!BS7,IF($D$1=25,TS!BV7,IF($D$1=26,TS!BY7,IF($D$1=27,TS!CB7,IF($D$1=28,TS!CE7,IF($D$1=29,TS!CH7,IF($D$1=1,TS!B7,IF($D$1=2,TS!E7,""))))))))&amp;IF($D$1=30,TS!CK7,IF($D$1=31,TS!CN7,IF($D$1=32,TS!CQ7,IF($D$1=33,TS!CT7,IF($D$1=34,TS!CW7,IF($D$1=35,TS!CZ7,IF($D$1=36,TS!DC7,IF($D$1=37,TS!DF7,""))))))))&amp;IF($D$1=38,TS!DI7,IF($D$1=39,TS!DL7,IF($D$1=40,TS!DO7,"")))</f>
        <v>89</v>
      </c>
      <c r="I7" s="251" t="str">
        <f ca="1">IF($D$1=3,TS!I7,IF($D$1=4,TS!L7,IF($D$1=5,TS!O7,IF($D$1=6,TS!R7,IF($D$1=7,TS!U7,IF($D$1=8,TS!X7,IF($D$1=9,TS!AA7,IF($D$1=10,TS!AD7,""))))))))&amp;IF($D$1=11,TS!AG7,IF($D$1=12,TS!AJ7,IF($D$1=13,TS!AM7,IF($D$1=14,TS!AP7,IF($D$1=15,TS!AS7,IF($D$1=16,TS!AV7,IF($D$1=17,TS!AY7,"")))))))&amp;IF($D$1=18,TS!BB7,IF($D$1=19,TS!BE7,IF($D$1=20,TS!BH7,IF($D$1=21,TS!BK7,IF($D$1=22,TS!BN7,IF($D$1=23,TS!BQ7,""))))))&amp;IF($D$1=24,TS!BT7,IF($D$1=25,TS!BW7,IF($D$1=26,TS!BZ7,IF($D$1=27,TS!CC7,IF($D$1=28,TS!CF7,IF($D$1=29,TS!CI7,IF($D$1=1,TS!C7,IF($D$1=2,TS!F7,""))))))))&amp;IF($D$1=30,TS!CL7,IF($D$1=31,TS!CO7,IF($D$1=32,TS!CR7,IF($D$1=33,TS!CU7,IF($D$1=34,TS!CX7,IF($D$1=35,TS!DA7,IF($D$1=36,TS!DD7,IF($D$1=37,TS!DG7,""))))))))&amp;IF($D$1=38,TS!DJ7,IF($D$1=39,TS!DM7,IF($D$1=40,TS!DP7,"")))</f>
        <v>TAKDİR/TEŞEKKÜR SONUÇ LİSTESİ</v>
      </c>
      <c r="J7" s="35"/>
      <c r="K7" s="35"/>
      <c r="L7" s="35"/>
      <c r="M7" s="35"/>
      <c r="N7" s="35"/>
      <c r="O7" s="35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249">
        <f t="shared" ca="1" si="0"/>
        <v>0</v>
      </c>
      <c r="AE7" s="94" t="str">
        <f t="shared" ca="1" si="1"/>
        <v/>
      </c>
      <c r="AH7" s="77">
        <v>2</v>
      </c>
      <c r="AI7" s="48">
        <f t="shared" si="2"/>
        <v>82.5</v>
      </c>
      <c r="AJ7" s="48" t="str">
        <f t="shared" ref="AJ7:AJ25" si="3">IF(AI7&lt;$AI$1,AI7,"")</f>
        <v/>
      </c>
      <c r="AK7" s="48" t="str">
        <f t="shared" ref="AK7:AK25" si="4">IF(AND(AI7&gt;=$AI$1,AI7&lt;$AI$2),AI7,"")</f>
        <v/>
      </c>
      <c r="AL7" s="49">
        <f t="shared" ref="AL7:AL25" si="5">IF(AND(AI7&gt;=$AI$2,AI7&lt;$AI$3),AI7,"")</f>
        <v>82.5</v>
      </c>
      <c r="AM7" s="49" t="str">
        <f t="shared" ref="AM7:AM25" si="6">IF(AI7&gt;=$AI$3,AI7,"")</f>
        <v/>
      </c>
    </row>
    <row r="8" spans="1:39" ht="18" customHeight="1" x14ac:dyDescent="0.15">
      <c r="A8" s="145" t="s">
        <v>11</v>
      </c>
      <c r="B8" s="141" t="s">
        <v>65</v>
      </c>
      <c r="C8" s="143">
        <f>N$43</f>
        <v>60</v>
      </c>
      <c r="D8" s="109" t="str">
        <f>V!Q8</f>
        <v>6 / G</v>
      </c>
      <c r="E8" s="43">
        <v>7</v>
      </c>
      <c r="F8" s="73">
        <f>V!L8</f>
        <v>36</v>
      </c>
      <c r="G8" s="250" t="str">
        <f ca="1">IF($D$1=3,TS!G8,IF($D$1=4,TS!J8,IF($D$1=5,TS!M8,IF($D$1=6,TS!P8,IF($D$1=7,TS!S8,IF($D$1=8,TS!V8,IF($D$1=9,TS!Y8,IF($D$1=10,TS!AB8,""))))))))&amp;IF($D$1=11,TS!AE8,IF($D$1=12,TS!AH8,IF($D$1=13,TS!AK8,IF($D$1=14,TS!AN8,IF($D$1=15,TS!AQ8,IF($D$1=16,TS!AT8,IF($D$1=17,TS!AW8,"")))))))&amp;IF($D$1=18,TS!AZ8,IF($D$1=19,TS!BC8,IF($D$1=20,TS!BF8,IF($D$1=21,TS!BI8,IF($D$1=22,TS!BL8,IF($D$1=23,TS!BO8,""))))))&amp;IF($D$1=24,TS!BR8,IF($D$1=25,TS!BU8,IF($D$1=26,TS!BX8,IF($D$1=27,TS!CA8,IF($D$1=28,TS!CD8,IF($D$1=29,TS!CG8,IF($D$1=1,TS!A8,IF($D$1=2,TS!D8,""))))))))&amp;IF($D$1=30,TS!CJ8,IF($D$1=31,TS!CM8,IF($D$1=32,TS!CP8,IF($D$1=33,TS!CS8,IF($D$1=34,TS!CV8,IF($D$1=35,TS!CY8,IF($D$1=36,TS!DB8,IF($D$1=37,TS!DE8,""))))))))&amp;IF($D$1=38,TS!DH8,IF($D$1=39,TS!DK8,IF($D$1=40,TS!DN8,"")))</f>
        <v>6</v>
      </c>
      <c r="H8" s="250" t="str">
        <f ca="1">IF($D$1=3,TS!H8,IF($D$1=4,TS!K8,IF($D$1=5,TS!N8,IF($D$1=6,TS!Q8,IF($D$1=7,TS!T8,IF($D$1=8,TS!W8,IF($D$1=9,TS!Z8,IF($D$1=10,TS!AC8,""))))))))&amp;IF($D$1=11,TS!AF8,IF($D$1=12,TS!AI8,IF($D$1=13,TS!AL8,IF($D$1=14,TS!AO8,IF($D$1=15,TS!AR8,IF($D$1=16,TS!AU8,IF($D$1=17,TS!AX8,"")))))))&amp;IF($D$1=18,TS!BA8,IF($D$1=19,TS!BD8,IF($D$1=20,TS!BG8,IF($D$1=21,TS!BJ8,IF($D$1=22,TS!BM8,IF($D$1=23,TS!BP8,""))))))&amp;IF($D$1=24,TS!BS8,IF($D$1=25,TS!BV8,IF($D$1=26,TS!BY8,IF($D$1=27,TS!CB8,IF($D$1=28,TS!CE8,IF($D$1=29,TS!CH8,IF($D$1=1,TS!B8,IF($D$1=2,TS!E8,""))))))))&amp;IF($D$1=30,TS!CK8,IF($D$1=31,TS!CN8,IF($D$1=32,TS!CQ8,IF($D$1=33,TS!CT8,IF($D$1=34,TS!CW8,IF($D$1=35,TS!CZ8,IF($D$1=36,TS!DC8,IF($D$1=37,TS!DF8,""))))))))&amp;IF($D$1=38,TS!DI8,IF($D$1=39,TS!DL8,IF($D$1=40,TS!DO8,"")))</f>
        <v>178</v>
      </c>
      <c r="I8" s="251" t="str">
        <f ca="1">IF($D$1=3,TS!I8,IF($D$1=4,TS!L8,IF($D$1=5,TS!O8,IF($D$1=6,TS!R8,IF($D$1=7,TS!U8,IF($D$1=8,TS!X8,IF($D$1=9,TS!AA8,IF($D$1=10,TS!AD8,""))))))))&amp;IF($D$1=11,TS!AG8,IF($D$1=12,TS!AJ8,IF($D$1=13,TS!AM8,IF($D$1=14,TS!AP8,IF($D$1=15,TS!AS8,IF($D$1=16,TS!AV8,IF($D$1=17,TS!AY8,"")))))))&amp;IF($D$1=18,TS!BB8,IF($D$1=19,TS!BE8,IF($D$1=20,TS!BH8,IF($D$1=21,TS!BK8,IF($D$1=22,TS!BN8,IF($D$1=23,TS!BQ8,""))))))&amp;IF($D$1=24,TS!BT8,IF($D$1=25,TS!BW8,IF($D$1=26,TS!BZ8,IF($D$1=27,TS!CC8,IF($D$1=28,TS!CF8,IF($D$1=29,TS!CI8,IF($D$1=1,TS!C8,IF($D$1=2,TS!F8,""))))))))&amp;IF($D$1=30,TS!CL8,IF($D$1=31,TS!CO8,IF($D$1=32,TS!CR8,IF($D$1=33,TS!CU8,IF($D$1=34,TS!CX8,IF($D$1=35,TS!DA8,IF($D$1=36,TS!DD8,IF($D$1=37,TS!DG8,""))))))))&amp;IF($D$1=38,TS!DJ8,IF($D$1=39,TS!DM8,IF($D$1=40,TS!DP8,"")))</f>
        <v>TAKDİR/TEŞEKKÜR SONUÇ LİSTESİ</v>
      </c>
      <c r="J8" s="35"/>
      <c r="K8" s="35"/>
      <c r="L8" s="35"/>
      <c r="M8" s="35"/>
      <c r="N8" s="35"/>
      <c r="O8" s="35"/>
      <c r="P8" s="36"/>
      <c r="Q8" s="36"/>
      <c r="R8" s="36"/>
      <c r="S8" s="36"/>
      <c r="T8" s="35"/>
      <c r="U8" s="35"/>
      <c r="V8" s="35"/>
      <c r="W8" s="35"/>
      <c r="X8" s="35"/>
      <c r="Y8" s="35"/>
      <c r="Z8" s="36"/>
      <c r="AA8" s="36"/>
      <c r="AB8" s="36"/>
      <c r="AC8" s="36"/>
      <c r="AD8" s="249">
        <f t="shared" ca="1" si="0"/>
        <v>0</v>
      </c>
      <c r="AE8" s="94" t="str">
        <f t="shared" ca="1" si="1"/>
        <v/>
      </c>
      <c r="AH8" s="77">
        <v>3</v>
      </c>
      <c r="AI8" s="48">
        <f t="shared" si="2"/>
        <v>87.5</v>
      </c>
      <c r="AJ8" s="48" t="str">
        <f t="shared" si="3"/>
        <v/>
      </c>
      <c r="AK8" s="48" t="str">
        <f t="shared" si="4"/>
        <v/>
      </c>
      <c r="AL8" s="49" t="str">
        <f t="shared" si="5"/>
        <v/>
      </c>
      <c r="AM8" s="49">
        <f t="shared" si="6"/>
        <v>87.5</v>
      </c>
    </row>
    <row r="9" spans="1:39" ht="18" customHeight="1" x14ac:dyDescent="0.15">
      <c r="A9" s="145" t="s">
        <v>12</v>
      </c>
      <c r="B9" s="141" t="s">
        <v>66</v>
      </c>
      <c r="C9" s="143">
        <f>O$43</f>
        <v>62.5</v>
      </c>
      <c r="D9" s="109" t="str">
        <f>V!Q9</f>
        <v>7 / A</v>
      </c>
      <c r="E9" s="43">
        <v>8</v>
      </c>
      <c r="F9" s="73">
        <f>V!L9</f>
        <v>30</v>
      </c>
      <c r="G9" s="250" t="str">
        <f ca="1">IF($D$1=3,TS!G9,IF($D$1=4,TS!J9,IF($D$1=5,TS!M9,IF($D$1=6,TS!P9,IF($D$1=7,TS!S9,IF($D$1=8,TS!V9,IF($D$1=9,TS!Y9,IF($D$1=10,TS!AB9,""))))))))&amp;IF($D$1=11,TS!AE9,IF($D$1=12,TS!AH9,IF($D$1=13,TS!AK9,IF($D$1=14,TS!AN9,IF($D$1=15,TS!AQ9,IF($D$1=16,TS!AT9,IF($D$1=17,TS!AW9,"")))))))&amp;IF($D$1=18,TS!AZ9,IF($D$1=19,TS!BC9,IF($D$1=20,TS!BF9,IF($D$1=21,TS!BI9,IF($D$1=22,TS!BL9,IF($D$1=23,TS!BO9,""))))))&amp;IF($D$1=24,TS!BR9,IF($D$1=25,TS!BU9,IF($D$1=26,TS!BX9,IF($D$1=27,TS!CA9,IF($D$1=28,TS!CD9,IF($D$1=29,TS!CG9,IF($D$1=1,TS!A9,IF($D$1=2,TS!D9,""))))))))&amp;IF($D$1=30,TS!CJ9,IF($D$1=31,TS!CM9,IF($D$1=32,TS!CP9,IF($D$1=33,TS!CS9,IF($D$1=34,TS!CV9,IF($D$1=35,TS!CY9,IF($D$1=36,TS!DB9,IF($D$1=37,TS!DE9,""))))))))&amp;IF($D$1=38,TS!DH9,IF($D$1=39,TS!DK9,IF($D$1=40,TS!DN9,"")))</f>
        <v>7</v>
      </c>
      <c r="H9" s="250" t="str">
        <f ca="1">IF($D$1=3,TS!H9,IF($D$1=4,TS!K9,IF($D$1=5,TS!N9,IF($D$1=6,TS!Q9,IF($D$1=7,TS!T9,IF($D$1=8,TS!W9,IF($D$1=9,TS!Z9,IF($D$1=10,TS!AC9,""))))))))&amp;IF($D$1=11,TS!AF9,IF($D$1=12,TS!AI9,IF($D$1=13,TS!AL9,IF($D$1=14,TS!AO9,IF($D$1=15,TS!AR9,IF($D$1=16,TS!AU9,IF($D$1=17,TS!AX9,"")))))))&amp;IF($D$1=18,TS!BA9,IF($D$1=19,TS!BD9,IF($D$1=20,TS!BG9,IF($D$1=21,TS!BJ9,IF($D$1=22,TS!BM9,IF($D$1=23,TS!BP9,""))))))&amp;IF($D$1=24,TS!BS9,IF($D$1=25,TS!BV9,IF($D$1=26,TS!BY9,IF($D$1=27,TS!CB9,IF($D$1=28,TS!CE9,IF($D$1=29,TS!CH9,IF($D$1=1,TS!B9,IF($D$1=2,TS!E9,""))))))))&amp;IF($D$1=30,TS!CK9,IF($D$1=31,TS!CN9,IF($D$1=32,TS!CQ9,IF($D$1=33,TS!CT9,IF($D$1=34,TS!CW9,IF($D$1=35,TS!CZ9,IF($D$1=36,TS!DC9,IF($D$1=37,TS!DF9,""))))))))&amp;IF($D$1=38,TS!DI9,IF($D$1=39,TS!DL9,IF($D$1=40,TS!DO9,"")))</f>
        <v>196</v>
      </c>
      <c r="I9" s="251" t="str">
        <f ca="1">IF($D$1=3,TS!I9,IF($D$1=4,TS!L9,IF($D$1=5,TS!O9,IF($D$1=6,TS!R9,IF($D$1=7,TS!U9,IF($D$1=8,TS!X9,IF($D$1=9,TS!AA9,IF($D$1=10,TS!AD9,""))))))))&amp;IF($D$1=11,TS!AG9,IF($D$1=12,TS!AJ9,IF($D$1=13,TS!AM9,IF($D$1=14,TS!AP9,IF($D$1=15,TS!AS9,IF($D$1=16,TS!AV9,IF($D$1=17,TS!AY9,"")))))))&amp;IF($D$1=18,TS!BB9,IF($D$1=19,TS!BE9,IF($D$1=20,TS!BH9,IF($D$1=21,TS!BK9,IF($D$1=22,TS!BN9,IF($D$1=23,TS!BQ9,""))))))&amp;IF($D$1=24,TS!BT9,IF($D$1=25,TS!BW9,IF($D$1=26,TS!BZ9,IF($D$1=27,TS!CC9,IF($D$1=28,TS!CF9,IF($D$1=29,TS!CI9,IF($D$1=1,TS!C9,IF($D$1=2,TS!F9,""))))))))&amp;IF($D$1=30,TS!CL9,IF($D$1=31,TS!CO9,IF($D$1=32,TS!CR9,IF($D$1=33,TS!CU9,IF($D$1=34,TS!CX9,IF($D$1=35,TS!DA9,IF($D$1=36,TS!DD9,IF($D$1=37,TS!DG9,""))))))))&amp;IF($D$1=38,TS!DJ9,IF($D$1=39,TS!DM9,IF($D$1=40,TS!DP9,"")))</f>
        <v>TAKDİR/TEŞEKKÜR SONUÇ LİSTESİ</v>
      </c>
      <c r="J9" s="35"/>
      <c r="K9" s="35"/>
      <c r="L9" s="35"/>
      <c r="M9" s="35"/>
      <c r="N9" s="35"/>
      <c r="O9" s="35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249">
        <f t="shared" ca="1" si="0"/>
        <v>0</v>
      </c>
      <c r="AE9" s="94" t="str">
        <f t="shared" ca="1" si="1"/>
        <v/>
      </c>
      <c r="AH9" s="77">
        <v>4</v>
      </c>
      <c r="AI9" s="48">
        <f t="shared" si="2"/>
        <v>47.5</v>
      </c>
      <c r="AJ9" s="48">
        <f t="shared" si="3"/>
        <v>47.5</v>
      </c>
      <c r="AK9" s="48" t="str">
        <f t="shared" si="4"/>
        <v/>
      </c>
      <c r="AL9" s="49" t="str">
        <f t="shared" si="5"/>
        <v/>
      </c>
      <c r="AM9" s="49" t="str">
        <f t="shared" si="6"/>
        <v/>
      </c>
    </row>
    <row r="10" spans="1:39" ht="18" customHeight="1" x14ac:dyDescent="0.15">
      <c r="A10" s="145" t="s">
        <v>13</v>
      </c>
      <c r="B10" s="141" t="s">
        <v>67</v>
      </c>
      <c r="C10" s="143">
        <f>P$43</f>
        <v>60</v>
      </c>
      <c r="D10" s="109" t="str">
        <f>V!Q10</f>
        <v>7 / B</v>
      </c>
      <c r="E10" s="43">
        <v>9</v>
      </c>
      <c r="F10" s="73">
        <f>V!L10</f>
        <v>30</v>
      </c>
      <c r="G10" s="250" t="str">
        <f ca="1">IF($D$1=3,TS!G10,IF($D$1=4,TS!J10,IF($D$1=5,TS!M10,IF($D$1=6,TS!P10,IF($D$1=7,TS!S10,IF($D$1=8,TS!V10,IF($D$1=9,TS!Y10,IF($D$1=10,TS!AB10,""))))))))&amp;IF($D$1=11,TS!AE10,IF($D$1=12,TS!AH10,IF($D$1=13,TS!AK10,IF($D$1=14,TS!AN10,IF($D$1=15,TS!AQ10,IF($D$1=16,TS!AT10,IF($D$1=17,TS!AW10,"")))))))&amp;IF($D$1=18,TS!AZ10,IF($D$1=19,TS!BC10,IF($D$1=20,TS!BF10,IF($D$1=21,TS!BI10,IF($D$1=22,TS!BL10,IF($D$1=23,TS!BO10,""))))))&amp;IF($D$1=24,TS!BR10,IF($D$1=25,TS!BU10,IF($D$1=26,TS!BX10,IF($D$1=27,TS!CA10,IF($D$1=28,TS!CD10,IF($D$1=29,TS!CG10,IF($D$1=1,TS!A10,IF($D$1=2,TS!D10,""))))))))&amp;IF($D$1=30,TS!CJ10,IF($D$1=31,TS!CM10,IF($D$1=32,TS!CP10,IF($D$1=33,TS!CS10,IF($D$1=34,TS!CV10,IF($D$1=35,TS!CY10,IF($D$1=36,TS!DB10,IF($D$1=37,TS!DE10,""))))))))&amp;IF($D$1=38,TS!DH10,IF($D$1=39,TS!DK10,IF($D$1=40,TS!DN10,"")))</f>
        <v>8</v>
      </c>
      <c r="H10" s="250" t="str">
        <f ca="1">IF($D$1=3,TS!H10,IF($D$1=4,TS!K10,IF($D$1=5,TS!N10,IF($D$1=6,TS!Q10,IF($D$1=7,TS!T10,IF($D$1=8,TS!W10,IF($D$1=9,TS!Z10,IF($D$1=10,TS!AC10,""))))))))&amp;IF($D$1=11,TS!AF10,IF($D$1=12,TS!AI10,IF($D$1=13,TS!AL10,IF($D$1=14,TS!AO10,IF($D$1=15,TS!AR10,IF($D$1=16,TS!AU10,IF($D$1=17,TS!AX10,"")))))))&amp;IF($D$1=18,TS!BA10,IF($D$1=19,TS!BD10,IF($D$1=20,TS!BG10,IF($D$1=21,TS!BJ10,IF($D$1=22,TS!BM10,IF($D$1=23,TS!BP10,""))))))&amp;IF($D$1=24,TS!BS10,IF($D$1=25,TS!BV10,IF($D$1=26,TS!BY10,IF($D$1=27,TS!CB10,IF($D$1=28,TS!CE10,IF($D$1=29,TS!CH10,IF($D$1=1,TS!B10,IF($D$1=2,TS!E10,""))))))))&amp;IF($D$1=30,TS!CK10,IF($D$1=31,TS!CN10,IF($D$1=32,TS!CQ10,IF($D$1=33,TS!CT10,IF($D$1=34,TS!CW10,IF($D$1=35,TS!CZ10,IF($D$1=36,TS!DC10,IF($D$1=37,TS!DF10,""))))))))&amp;IF($D$1=38,TS!DI10,IF($D$1=39,TS!DL10,IF($D$1=40,TS!DO10,"")))</f>
        <v>197</v>
      </c>
      <c r="I10" s="251" t="str">
        <f ca="1">IF($D$1=3,TS!I10,IF($D$1=4,TS!L10,IF($D$1=5,TS!O10,IF($D$1=6,TS!R10,IF($D$1=7,TS!U10,IF($D$1=8,TS!X10,IF($D$1=9,TS!AA10,IF($D$1=10,TS!AD10,""))))))))&amp;IF($D$1=11,TS!AG10,IF($D$1=12,TS!AJ10,IF($D$1=13,TS!AM10,IF($D$1=14,TS!AP10,IF($D$1=15,TS!AS10,IF($D$1=16,TS!AV10,IF($D$1=17,TS!AY10,"")))))))&amp;IF($D$1=18,TS!BB10,IF($D$1=19,TS!BE10,IF($D$1=20,TS!BH10,IF($D$1=21,TS!BK10,IF($D$1=22,TS!BN10,IF($D$1=23,TS!BQ10,""))))))&amp;IF($D$1=24,TS!BT10,IF($D$1=25,TS!BW10,IF($D$1=26,TS!BZ10,IF($D$1=27,TS!CC10,IF($D$1=28,TS!CF10,IF($D$1=29,TS!CI10,IF($D$1=1,TS!C10,IF($D$1=2,TS!F10,""))))))))&amp;IF($D$1=30,TS!CL10,IF($D$1=31,TS!CO10,IF($D$1=32,TS!CR10,IF($D$1=33,TS!CU10,IF($D$1=34,TS!CX10,IF($D$1=35,TS!DA10,IF($D$1=36,TS!DD10,IF($D$1=37,TS!DG10,""))))))))&amp;IF($D$1=38,TS!DJ10,IF($D$1=39,TS!DM10,IF($D$1=40,TS!DP10,"")))</f>
        <v>TAKDİR/TEŞEKKÜR SONUÇ LİSTESİ</v>
      </c>
      <c r="J10" s="35"/>
      <c r="K10" s="35"/>
      <c r="L10" s="35"/>
      <c r="M10" s="35"/>
      <c r="N10" s="35"/>
      <c r="O10" s="35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249">
        <f t="shared" ca="1" si="0"/>
        <v>0</v>
      </c>
      <c r="AE10" s="94" t="str">
        <f t="shared" ca="1" si="1"/>
        <v/>
      </c>
      <c r="AH10" s="77">
        <v>5</v>
      </c>
      <c r="AI10" s="48">
        <f t="shared" si="2"/>
        <v>60</v>
      </c>
      <c r="AJ10" s="48" t="str">
        <f t="shared" si="3"/>
        <v/>
      </c>
      <c r="AK10" s="48">
        <f t="shared" si="4"/>
        <v>60</v>
      </c>
      <c r="AL10" s="49" t="str">
        <f t="shared" si="5"/>
        <v/>
      </c>
      <c r="AM10" s="49" t="str">
        <f t="shared" si="6"/>
        <v/>
      </c>
    </row>
    <row r="11" spans="1:39" ht="18" customHeight="1" x14ac:dyDescent="0.15">
      <c r="A11" s="146" t="s">
        <v>14</v>
      </c>
      <c r="B11" s="141" t="s">
        <v>68</v>
      </c>
      <c r="C11" s="143">
        <f>Q$43</f>
        <v>57.5</v>
      </c>
      <c r="D11" s="109" t="str">
        <f>V!Q11</f>
        <v>7 / C</v>
      </c>
      <c r="E11" s="43">
        <v>10</v>
      </c>
      <c r="F11" s="73">
        <f>V!L11</f>
        <v>35</v>
      </c>
      <c r="G11" s="250" t="str">
        <f ca="1">IF($D$1=3,TS!G11,IF($D$1=4,TS!J11,IF($D$1=5,TS!M11,IF($D$1=6,TS!P11,IF($D$1=7,TS!S11,IF($D$1=8,TS!V11,IF($D$1=9,TS!Y11,IF($D$1=10,TS!AB11,""))))))))&amp;IF($D$1=11,TS!AE11,IF($D$1=12,TS!AH11,IF($D$1=13,TS!AK11,IF($D$1=14,TS!AN11,IF($D$1=15,TS!AQ11,IF($D$1=16,TS!AT11,IF($D$1=17,TS!AW11,"")))))))&amp;IF($D$1=18,TS!AZ11,IF($D$1=19,TS!BC11,IF($D$1=20,TS!BF11,IF($D$1=21,TS!BI11,IF($D$1=22,TS!BL11,IF($D$1=23,TS!BO11,""))))))&amp;IF($D$1=24,TS!BR11,IF($D$1=25,TS!BU11,IF($D$1=26,TS!BX11,IF($D$1=27,TS!CA11,IF($D$1=28,TS!CD11,IF($D$1=29,TS!CG11,IF($D$1=1,TS!A11,IF($D$1=2,TS!D11,""))))))))&amp;IF($D$1=30,TS!CJ11,IF($D$1=31,TS!CM11,IF($D$1=32,TS!CP11,IF($D$1=33,TS!CS11,IF($D$1=34,TS!CV11,IF($D$1=35,TS!CY11,IF($D$1=36,TS!DB11,IF($D$1=37,TS!DE11,""))))))))&amp;IF($D$1=38,TS!DH11,IF($D$1=39,TS!DK11,IF($D$1=40,TS!DN11,"")))</f>
        <v>9</v>
      </c>
      <c r="H11" s="250" t="str">
        <f ca="1">IF($D$1=3,TS!H11,IF($D$1=4,TS!K11,IF($D$1=5,TS!N11,IF($D$1=6,TS!Q11,IF($D$1=7,TS!T11,IF($D$1=8,TS!W11,IF($D$1=9,TS!Z11,IF($D$1=10,TS!AC11,""))))))))&amp;IF($D$1=11,TS!AF11,IF($D$1=12,TS!AI11,IF($D$1=13,TS!AL11,IF($D$1=14,TS!AO11,IF($D$1=15,TS!AR11,IF($D$1=16,TS!AU11,IF($D$1=17,TS!AX11,"")))))))&amp;IF($D$1=18,TS!BA11,IF($D$1=19,TS!BD11,IF($D$1=20,TS!BG11,IF($D$1=21,TS!BJ11,IF($D$1=22,TS!BM11,IF($D$1=23,TS!BP11,""))))))&amp;IF($D$1=24,TS!BS11,IF($D$1=25,TS!BV11,IF($D$1=26,TS!BY11,IF($D$1=27,TS!CB11,IF($D$1=28,TS!CE11,IF($D$1=29,TS!CH11,IF($D$1=1,TS!B11,IF($D$1=2,TS!E11,""))))))))&amp;IF($D$1=30,TS!CK11,IF($D$1=31,TS!CN11,IF($D$1=32,TS!CQ11,IF($D$1=33,TS!CT11,IF($D$1=34,TS!CW11,IF($D$1=35,TS!CZ11,IF($D$1=36,TS!DC11,IF($D$1=37,TS!DF11,""))))))))&amp;IF($D$1=38,TS!DI11,IF($D$1=39,TS!DL11,IF($D$1=40,TS!DO11,"")))</f>
        <v>225</v>
      </c>
      <c r="I11" s="251" t="str">
        <f ca="1">IF($D$1=3,TS!I11,IF($D$1=4,TS!L11,IF($D$1=5,TS!O11,IF($D$1=6,TS!R11,IF($D$1=7,TS!U11,IF($D$1=8,TS!X11,IF($D$1=9,TS!AA11,IF($D$1=10,TS!AD11,""))))))))&amp;IF($D$1=11,TS!AG11,IF($D$1=12,TS!AJ11,IF($D$1=13,TS!AM11,IF($D$1=14,TS!AP11,IF($D$1=15,TS!AS11,IF($D$1=16,TS!AV11,IF($D$1=17,TS!AY11,"")))))))&amp;IF($D$1=18,TS!BB11,IF($D$1=19,TS!BE11,IF($D$1=20,TS!BH11,IF($D$1=21,TS!BK11,IF($D$1=22,TS!BN11,IF($D$1=23,TS!BQ11,""))))))&amp;IF($D$1=24,TS!BT11,IF($D$1=25,TS!BW11,IF($D$1=26,TS!BZ11,IF($D$1=27,TS!CC11,IF($D$1=28,TS!CF11,IF($D$1=29,TS!CI11,IF($D$1=1,TS!C11,IF($D$1=2,TS!F11,""))))))))&amp;IF($D$1=30,TS!CL11,IF($D$1=31,TS!CO11,IF($D$1=32,TS!CR11,IF($D$1=33,TS!CU11,IF($D$1=34,TS!CX11,IF($D$1=35,TS!DA11,IF($D$1=36,TS!DD11,IF($D$1=37,TS!DG11,""))))))))&amp;IF($D$1=38,TS!DJ11,IF($D$1=39,TS!DM11,IF($D$1=40,TS!DP11,"")))</f>
        <v>TAKDİR/TEŞEKKÜR SONUÇ LİSTESİ</v>
      </c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249">
        <f t="shared" ca="1" si="0"/>
        <v>0</v>
      </c>
      <c r="AE11" s="94" t="str">
        <f t="shared" ca="1" si="1"/>
        <v/>
      </c>
      <c r="AH11" s="77">
        <v>6</v>
      </c>
      <c r="AI11" s="48">
        <f t="shared" si="2"/>
        <v>62.5</v>
      </c>
      <c r="AJ11" s="48" t="str">
        <f t="shared" si="3"/>
        <v/>
      </c>
      <c r="AK11" s="48">
        <f t="shared" si="4"/>
        <v>62.5</v>
      </c>
      <c r="AL11" s="49" t="str">
        <f t="shared" si="5"/>
        <v/>
      </c>
      <c r="AM11" s="49" t="str">
        <f t="shared" si="6"/>
        <v/>
      </c>
    </row>
    <row r="12" spans="1:39" ht="18" customHeight="1" x14ac:dyDescent="0.15">
      <c r="A12" s="146" t="s">
        <v>15</v>
      </c>
      <c r="B12" s="141" t="s">
        <v>69</v>
      </c>
      <c r="C12" s="143">
        <f>R$43</f>
        <v>70</v>
      </c>
      <c r="D12" s="109" t="str">
        <f>V!Q12</f>
        <v>7 / D</v>
      </c>
      <c r="E12" s="43">
        <v>11</v>
      </c>
      <c r="F12" s="73">
        <f>V!L12</f>
        <v>33</v>
      </c>
      <c r="G12" s="250" t="str">
        <f ca="1">IF($D$1=3,TS!G12,IF($D$1=4,TS!J12,IF($D$1=5,TS!M12,IF($D$1=6,TS!P12,IF($D$1=7,TS!S12,IF($D$1=8,TS!V12,IF($D$1=9,TS!Y12,IF($D$1=10,TS!AB12,""))))))))&amp;IF($D$1=11,TS!AE12,IF($D$1=12,TS!AH12,IF($D$1=13,TS!AK12,IF($D$1=14,TS!AN12,IF($D$1=15,TS!AQ12,IF($D$1=16,TS!AT12,IF($D$1=17,TS!AW12,"")))))))&amp;IF($D$1=18,TS!AZ12,IF($D$1=19,TS!BC12,IF($D$1=20,TS!BF12,IF($D$1=21,TS!BI12,IF($D$1=22,TS!BL12,IF($D$1=23,TS!BO12,""))))))&amp;IF($D$1=24,TS!BR12,IF($D$1=25,TS!BU12,IF($D$1=26,TS!BX12,IF($D$1=27,TS!CA12,IF($D$1=28,TS!CD12,IF($D$1=29,TS!CG12,IF($D$1=1,TS!A12,IF($D$1=2,TS!D12,""))))))))&amp;IF($D$1=30,TS!CJ12,IF($D$1=31,TS!CM12,IF($D$1=32,TS!CP12,IF($D$1=33,TS!CS12,IF($D$1=34,TS!CV12,IF($D$1=35,TS!CY12,IF($D$1=36,TS!DB12,IF($D$1=37,TS!DE12,""))))))))&amp;IF($D$1=38,TS!DH12,IF($D$1=39,TS!DK12,IF($D$1=40,TS!DN12,"")))</f>
        <v>10</v>
      </c>
      <c r="H12" s="250" t="str">
        <f ca="1">IF($D$1=3,TS!H12,IF($D$1=4,TS!K12,IF($D$1=5,TS!N12,IF($D$1=6,TS!Q12,IF($D$1=7,TS!T12,IF($D$1=8,TS!W12,IF($D$1=9,TS!Z12,IF($D$1=10,TS!AC12,""))))))))&amp;IF($D$1=11,TS!AF12,IF($D$1=12,TS!AI12,IF($D$1=13,TS!AL12,IF($D$1=14,TS!AO12,IF($D$1=15,TS!AR12,IF($D$1=16,TS!AU12,IF($D$1=17,TS!AX12,"")))))))&amp;IF($D$1=18,TS!BA12,IF($D$1=19,TS!BD12,IF($D$1=20,TS!BG12,IF($D$1=21,TS!BJ12,IF($D$1=22,TS!BM12,IF($D$1=23,TS!BP12,""))))))&amp;IF($D$1=24,TS!BS12,IF($D$1=25,TS!BV12,IF($D$1=26,TS!BY12,IF($D$1=27,TS!CB12,IF($D$1=28,TS!CE12,IF($D$1=29,TS!CH12,IF($D$1=1,TS!B12,IF($D$1=2,TS!E12,""))))))))&amp;IF($D$1=30,TS!CK12,IF($D$1=31,TS!CN12,IF($D$1=32,TS!CQ12,IF($D$1=33,TS!CT12,IF($D$1=34,TS!CW12,IF($D$1=35,TS!CZ12,IF($D$1=36,TS!DC12,IF($D$1=37,TS!DF12,""))))))))&amp;IF($D$1=38,TS!DI12,IF($D$1=39,TS!DL12,IF($D$1=40,TS!DO12,"")))</f>
        <v>329</v>
      </c>
      <c r="I12" s="251" t="str">
        <f ca="1">IF($D$1=3,TS!I12,IF($D$1=4,TS!L12,IF($D$1=5,TS!O12,IF($D$1=6,TS!R12,IF($D$1=7,TS!U12,IF($D$1=8,TS!X12,IF($D$1=9,TS!AA12,IF($D$1=10,TS!AD12,""))))))))&amp;IF($D$1=11,TS!AG12,IF($D$1=12,TS!AJ12,IF($D$1=13,TS!AM12,IF($D$1=14,TS!AP12,IF($D$1=15,TS!AS12,IF($D$1=16,TS!AV12,IF($D$1=17,TS!AY12,"")))))))&amp;IF($D$1=18,TS!BB12,IF($D$1=19,TS!BE12,IF($D$1=20,TS!BH12,IF($D$1=21,TS!BK12,IF($D$1=22,TS!BN12,IF($D$1=23,TS!BQ12,""))))))&amp;IF($D$1=24,TS!BT12,IF($D$1=25,TS!BW12,IF($D$1=26,TS!BZ12,IF($D$1=27,TS!CC12,IF($D$1=28,TS!CF12,IF($D$1=29,TS!CI12,IF($D$1=1,TS!C12,IF($D$1=2,TS!F12,""))))))))&amp;IF($D$1=30,TS!CL12,IF($D$1=31,TS!CO12,IF($D$1=32,TS!CR12,IF($D$1=33,TS!CU12,IF($D$1=34,TS!CX12,IF($D$1=35,TS!DA12,IF($D$1=36,TS!DD12,IF($D$1=37,TS!DG12,""))))))))&amp;IF($D$1=38,TS!DJ12,IF($D$1=39,TS!DM12,IF($D$1=40,TS!DP12,"")))</f>
        <v>TAKDİR/TEŞEKKÜR SONUÇ LİSTESİ</v>
      </c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249">
        <f t="shared" ca="1" si="0"/>
        <v>0</v>
      </c>
      <c r="AE12" s="94" t="str">
        <f t="shared" ca="1" si="1"/>
        <v/>
      </c>
      <c r="AH12" s="77">
        <v>7</v>
      </c>
      <c r="AI12" s="48">
        <f t="shared" si="2"/>
        <v>60</v>
      </c>
      <c r="AJ12" s="48" t="str">
        <f t="shared" si="3"/>
        <v/>
      </c>
      <c r="AK12" s="48">
        <f t="shared" si="4"/>
        <v>60</v>
      </c>
      <c r="AL12" s="49" t="str">
        <f t="shared" si="5"/>
        <v/>
      </c>
      <c r="AM12" s="49" t="str">
        <f t="shared" si="6"/>
        <v/>
      </c>
    </row>
    <row r="13" spans="1:39" ht="18" customHeight="1" x14ac:dyDescent="0.15">
      <c r="A13" s="145" t="s">
        <v>16</v>
      </c>
      <c r="B13" s="141" t="s">
        <v>70</v>
      </c>
      <c r="C13" s="144">
        <f>S$43</f>
        <v>80</v>
      </c>
      <c r="D13" s="109" t="str">
        <f>V!Q13</f>
        <v>7 / E</v>
      </c>
      <c r="E13" s="43">
        <v>12</v>
      </c>
      <c r="F13" s="73">
        <f>V!L13</f>
        <v>31</v>
      </c>
      <c r="G13" s="250" t="str">
        <f ca="1">IF($D$1=3,TS!G13,IF($D$1=4,TS!J13,IF($D$1=5,TS!M13,IF($D$1=6,TS!P13,IF($D$1=7,TS!S13,IF($D$1=8,TS!V13,IF($D$1=9,TS!Y13,IF($D$1=10,TS!AB13,""))))))))&amp;IF($D$1=11,TS!AE13,IF($D$1=12,TS!AH13,IF($D$1=13,TS!AK13,IF($D$1=14,TS!AN13,IF($D$1=15,TS!AQ13,IF($D$1=16,TS!AT13,IF($D$1=17,TS!AW13,"")))))))&amp;IF($D$1=18,TS!AZ13,IF($D$1=19,TS!BC13,IF($D$1=20,TS!BF13,IF($D$1=21,TS!BI13,IF($D$1=22,TS!BL13,IF($D$1=23,TS!BO13,""))))))&amp;IF($D$1=24,TS!BR13,IF($D$1=25,TS!BU13,IF($D$1=26,TS!BX13,IF($D$1=27,TS!CA13,IF($D$1=28,TS!CD13,IF($D$1=29,TS!CG13,IF($D$1=1,TS!A13,IF($D$1=2,TS!D13,""))))))))&amp;IF($D$1=30,TS!CJ13,IF($D$1=31,TS!CM13,IF($D$1=32,TS!CP13,IF($D$1=33,TS!CS13,IF($D$1=34,TS!CV13,IF($D$1=35,TS!CY13,IF($D$1=36,TS!DB13,IF($D$1=37,TS!DE13,""))))))))&amp;IF($D$1=38,TS!DH13,IF($D$1=39,TS!DK13,IF($D$1=40,TS!DN13,"")))</f>
        <v>11</v>
      </c>
      <c r="H13" s="250" t="str">
        <f ca="1">IF($D$1=3,TS!H13,IF($D$1=4,TS!K13,IF($D$1=5,TS!N13,IF($D$1=6,TS!Q13,IF($D$1=7,TS!T13,IF($D$1=8,TS!W13,IF($D$1=9,TS!Z13,IF($D$1=10,TS!AC13,""))))))))&amp;IF($D$1=11,TS!AF13,IF($D$1=12,TS!AI13,IF($D$1=13,TS!AL13,IF($D$1=14,TS!AO13,IF($D$1=15,TS!AR13,IF($D$1=16,TS!AU13,IF($D$1=17,TS!AX13,"")))))))&amp;IF($D$1=18,TS!BA13,IF($D$1=19,TS!BD13,IF($D$1=20,TS!BG13,IF($D$1=21,TS!BJ13,IF($D$1=22,TS!BM13,IF($D$1=23,TS!BP13,""))))))&amp;IF($D$1=24,TS!BS13,IF($D$1=25,TS!BV13,IF($D$1=26,TS!BY13,IF($D$1=27,TS!CB13,IF($D$1=28,TS!CE13,IF($D$1=29,TS!CH13,IF($D$1=1,TS!B13,IF($D$1=2,TS!E13,""))))))))&amp;IF($D$1=30,TS!CK13,IF($D$1=31,TS!CN13,IF($D$1=32,TS!CQ13,IF($D$1=33,TS!CT13,IF($D$1=34,TS!CW13,IF($D$1=35,TS!CZ13,IF($D$1=36,TS!DC13,IF($D$1=37,TS!DF13,""))))))))&amp;IF($D$1=38,TS!DI13,IF($D$1=39,TS!DL13,IF($D$1=40,TS!DO13,"")))</f>
        <v>347</v>
      </c>
      <c r="I13" s="251" t="str">
        <f ca="1">IF($D$1=3,TS!I13,IF($D$1=4,TS!L13,IF($D$1=5,TS!O13,IF($D$1=6,TS!R13,IF($D$1=7,TS!U13,IF($D$1=8,TS!X13,IF($D$1=9,TS!AA13,IF($D$1=10,TS!AD13,""))))))))&amp;IF($D$1=11,TS!AG13,IF($D$1=12,TS!AJ13,IF($D$1=13,TS!AM13,IF($D$1=14,TS!AP13,IF($D$1=15,TS!AS13,IF($D$1=16,TS!AV13,IF($D$1=17,TS!AY13,"")))))))&amp;IF($D$1=18,TS!BB13,IF($D$1=19,TS!BE13,IF($D$1=20,TS!BH13,IF($D$1=21,TS!BK13,IF($D$1=22,TS!BN13,IF($D$1=23,TS!BQ13,""))))))&amp;IF($D$1=24,TS!BT13,IF($D$1=25,TS!BW13,IF($D$1=26,TS!BZ13,IF($D$1=27,TS!CC13,IF($D$1=28,TS!CF13,IF($D$1=29,TS!CI13,IF($D$1=1,TS!C13,IF($D$1=2,TS!F13,""))))))))&amp;IF($D$1=30,TS!CL13,IF($D$1=31,TS!CO13,IF($D$1=32,TS!CR13,IF($D$1=33,TS!CU13,IF($D$1=34,TS!CX13,IF($D$1=35,TS!DA13,IF($D$1=36,TS!DD13,IF($D$1=37,TS!DG13,""))))))))&amp;IF($D$1=38,TS!DJ13,IF($D$1=39,TS!DM13,IF($D$1=40,TS!DP13,"")))</f>
        <v>TAKDİR/TEŞEKKÜR SONUÇ LİSTESİ</v>
      </c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249">
        <f t="shared" ca="1" si="0"/>
        <v>0</v>
      </c>
      <c r="AE13" s="94" t="str">
        <f t="shared" ca="1" si="1"/>
        <v/>
      </c>
      <c r="AH13" s="77">
        <v>8</v>
      </c>
      <c r="AI13" s="48">
        <f t="shared" si="2"/>
        <v>57.5</v>
      </c>
      <c r="AJ13" s="48" t="str">
        <f t="shared" si="3"/>
        <v/>
      </c>
      <c r="AK13" s="48">
        <f t="shared" si="4"/>
        <v>57.5</v>
      </c>
      <c r="AL13" s="49" t="str">
        <f t="shared" si="5"/>
        <v/>
      </c>
      <c r="AM13" s="49" t="str">
        <f t="shared" si="6"/>
        <v/>
      </c>
    </row>
    <row r="14" spans="1:39" ht="18" customHeight="1" x14ac:dyDescent="0.15">
      <c r="A14" s="146" t="s">
        <v>21</v>
      </c>
      <c r="B14" s="141"/>
      <c r="C14" s="144" t="str">
        <f>T$43</f>
        <v/>
      </c>
      <c r="D14" s="109" t="str">
        <f>V!Q14</f>
        <v>7 / F</v>
      </c>
      <c r="E14" s="43">
        <v>13</v>
      </c>
      <c r="F14" s="73">
        <f>V!L14</f>
        <v>36</v>
      </c>
      <c r="G14" s="250" t="str">
        <f ca="1">IF($D$1=3,TS!G14,IF($D$1=4,TS!J14,IF($D$1=5,TS!M14,IF($D$1=6,TS!P14,IF($D$1=7,TS!S14,IF($D$1=8,TS!V14,IF($D$1=9,TS!Y14,IF($D$1=10,TS!AB14,""))))))))&amp;IF($D$1=11,TS!AE14,IF($D$1=12,TS!AH14,IF($D$1=13,TS!AK14,IF($D$1=14,TS!AN14,IF($D$1=15,TS!AQ14,IF($D$1=16,TS!AT14,IF($D$1=17,TS!AW14,"")))))))&amp;IF($D$1=18,TS!AZ14,IF($D$1=19,TS!BC14,IF($D$1=20,TS!BF14,IF($D$1=21,TS!BI14,IF($D$1=22,TS!BL14,IF($D$1=23,TS!BO14,""))))))&amp;IF($D$1=24,TS!BR14,IF($D$1=25,TS!BU14,IF($D$1=26,TS!BX14,IF($D$1=27,TS!CA14,IF($D$1=28,TS!CD14,IF($D$1=29,TS!CG14,IF($D$1=1,TS!A14,IF($D$1=2,TS!D14,""))))))))&amp;IF($D$1=30,TS!CJ14,IF($D$1=31,TS!CM14,IF($D$1=32,TS!CP14,IF($D$1=33,TS!CS14,IF($D$1=34,TS!CV14,IF($D$1=35,TS!CY14,IF($D$1=36,TS!DB14,IF($D$1=37,TS!DE14,""))))))))&amp;IF($D$1=38,TS!DH14,IF($D$1=39,TS!DK14,IF($D$1=40,TS!DN14,"")))</f>
        <v>12</v>
      </c>
      <c r="H14" s="250" t="str">
        <f ca="1">IF($D$1=3,TS!H14,IF($D$1=4,TS!K14,IF($D$1=5,TS!N14,IF($D$1=6,TS!Q14,IF($D$1=7,TS!T14,IF($D$1=8,TS!W14,IF($D$1=9,TS!Z14,IF($D$1=10,TS!AC14,""))))))))&amp;IF($D$1=11,TS!AF14,IF($D$1=12,TS!AI14,IF($D$1=13,TS!AL14,IF($D$1=14,TS!AO14,IF($D$1=15,TS!AR14,IF($D$1=16,TS!AU14,IF($D$1=17,TS!AX14,"")))))))&amp;IF($D$1=18,TS!BA14,IF($D$1=19,TS!BD14,IF($D$1=20,TS!BG14,IF($D$1=21,TS!BJ14,IF($D$1=22,TS!BM14,IF($D$1=23,TS!BP14,""))))))&amp;IF($D$1=24,TS!BS14,IF($D$1=25,TS!BV14,IF($D$1=26,TS!BY14,IF($D$1=27,TS!CB14,IF($D$1=28,TS!CE14,IF($D$1=29,TS!CH14,IF($D$1=1,TS!B14,IF($D$1=2,TS!E14,""))))))))&amp;IF($D$1=30,TS!CK14,IF($D$1=31,TS!CN14,IF($D$1=32,TS!CQ14,IF($D$1=33,TS!CT14,IF($D$1=34,TS!CW14,IF($D$1=35,TS!CZ14,IF($D$1=36,TS!DC14,IF($D$1=37,TS!DF14,""))))))))&amp;IF($D$1=38,TS!DI14,IF($D$1=39,TS!DL14,IF($D$1=40,TS!DO14,"")))</f>
        <v>349</v>
      </c>
      <c r="I14" s="251" t="str">
        <f ca="1">IF($D$1=3,TS!I14,IF($D$1=4,TS!L14,IF($D$1=5,TS!O14,IF($D$1=6,TS!R14,IF($D$1=7,TS!U14,IF($D$1=8,TS!X14,IF($D$1=9,TS!AA14,IF($D$1=10,TS!AD14,""))))))))&amp;IF($D$1=11,TS!AG14,IF($D$1=12,TS!AJ14,IF($D$1=13,TS!AM14,IF($D$1=14,TS!AP14,IF($D$1=15,TS!AS14,IF($D$1=16,TS!AV14,IF($D$1=17,TS!AY14,"")))))))&amp;IF($D$1=18,TS!BB14,IF($D$1=19,TS!BE14,IF($D$1=20,TS!BH14,IF($D$1=21,TS!BK14,IF($D$1=22,TS!BN14,IF($D$1=23,TS!BQ14,""))))))&amp;IF($D$1=24,TS!BT14,IF($D$1=25,TS!BW14,IF($D$1=26,TS!BZ14,IF($D$1=27,TS!CC14,IF($D$1=28,TS!CF14,IF($D$1=29,TS!CI14,IF($D$1=1,TS!C14,IF($D$1=2,TS!F14,""))))))))&amp;IF($D$1=30,TS!CL14,IF($D$1=31,TS!CO14,IF($D$1=32,TS!CR14,IF($D$1=33,TS!CU14,IF($D$1=34,TS!CX14,IF($D$1=35,TS!DA14,IF($D$1=36,TS!DD14,IF($D$1=37,TS!DG14,""))))))))&amp;IF($D$1=38,TS!DJ14,IF($D$1=39,TS!DM14,IF($D$1=40,TS!DP14,"")))</f>
        <v>TAKDİR/TEŞEKKÜR SONUÇ LİSTESİ</v>
      </c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49">
        <f t="shared" ca="1" si="0"/>
        <v>0</v>
      </c>
      <c r="AE14" s="94" t="str">
        <f t="shared" ca="1" si="1"/>
        <v/>
      </c>
      <c r="AH14" s="77">
        <v>9</v>
      </c>
      <c r="AI14" s="48">
        <f t="shared" si="2"/>
        <v>70</v>
      </c>
      <c r="AJ14" s="48" t="str">
        <f t="shared" si="3"/>
        <v/>
      </c>
      <c r="AK14" s="48" t="str">
        <f t="shared" si="4"/>
        <v/>
      </c>
      <c r="AL14" s="49">
        <f t="shared" si="5"/>
        <v>70</v>
      </c>
      <c r="AM14" s="49" t="str">
        <f t="shared" si="6"/>
        <v/>
      </c>
    </row>
    <row r="15" spans="1:39" ht="18" customHeight="1" x14ac:dyDescent="0.15">
      <c r="A15" s="145" t="s">
        <v>22</v>
      </c>
      <c r="B15" s="141"/>
      <c r="C15" s="144" t="str">
        <f>U$43</f>
        <v/>
      </c>
      <c r="D15" s="109" t="str">
        <f>V!Q15</f>
        <v>8 / A</v>
      </c>
      <c r="E15" s="43">
        <v>14</v>
      </c>
      <c r="F15" s="73">
        <f>V!L15</f>
        <v>32</v>
      </c>
      <c r="G15" s="250" t="str">
        <f ca="1">IF($D$1=3,TS!G15,IF($D$1=4,TS!J15,IF($D$1=5,TS!M15,IF($D$1=6,TS!P15,IF($D$1=7,TS!S15,IF($D$1=8,TS!V15,IF($D$1=9,TS!Y15,IF($D$1=10,TS!AB15,""))))))))&amp;IF($D$1=11,TS!AE15,IF($D$1=12,TS!AH15,IF($D$1=13,TS!AK15,IF($D$1=14,TS!AN15,IF($D$1=15,TS!AQ15,IF($D$1=16,TS!AT15,IF($D$1=17,TS!AW15,"")))))))&amp;IF($D$1=18,TS!AZ15,IF($D$1=19,TS!BC15,IF($D$1=20,TS!BF15,IF($D$1=21,TS!BI15,IF($D$1=22,TS!BL15,IF($D$1=23,TS!BO15,""))))))&amp;IF($D$1=24,TS!BR15,IF($D$1=25,TS!BU15,IF($D$1=26,TS!BX15,IF($D$1=27,TS!CA15,IF($D$1=28,TS!CD15,IF($D$1=29,TS!CG15,IF($D$1=1,TS!A15,IF($D$1=2,TS!D15,""))))))))&amp;IF($D$1=30,TS!CJ15,IF($D$1=31,TS!CM15,IF($D$1=32,TS!CP15,IF($D$1=33,TS!CS15,IF($D$1=34,TS!CV15,IF($D$1=35,TS!CY15,IF($D$1=36,TS!DB15,IF($D$1=37,TS!DE15,""))))))))&amp;IF($D$1=38,TS!DH15,IF($D$1=39,TS!DK15,IF($D$1=40,TS!DN15,"")))</f>
        <v>13</v>
      </c>
      <c r="H15" s="250" t="str">
        <f ca="1">IF($D$1=3,TS!H15,IF($D$1=4,TS!K15,IF($D$1=5,TS!N15,IF($D$1=6,TS!Q15,IF($D$1=7,TS!T15,IF($D$1=8,TS!W15,IF($D$1=9,TS!Z15,IF($D$1=10,TS!AC15,""))))))))&amp;IF($D$1=11,TS!AF15,IF($D$1=12,TS!AI15,IF($D$1=13,TS!AL15,IF($D$1=14,TS!AO15,IF($D$1=15,TS!AR15,IF($D$1=16,TS!AU15,IF($D$1=17,TS!AX15,"")))))))&amp;IF($D$1=18,TS!BA15,IF($D$1=19,TS!BD15,IF($D$1=20,TS!BG15,IF($D$1=21,TS!BJ15,IF($D$1=22,TS!BM15,IF($D$1=23,TS!BP15,""))))))&amp;IF($D$1=24,TS!BS15,IF($D$1=25,TS!BV15,IF($D$1=26,TS!BY15,IF($D$1=27,TS!CB15,IF($D$1=28,TS!CE15,IF($D$1=29,TS!CH15,IF($D$1=1,TS!B15,IF($D$1=2,TS!E15,""))))))))&amp;IF($D$1=30,TS!CK15,IF($D$1=31,TS!CN15,IF($D$1=32,TS!CQ15,IF($D$1=33,TS!CT15,IF($D$1=34,TS!CW15,IF($D$1=35,TS!CZ15,IF($D$1=36,TS!DC15,IF($D$1=37,TS!DF15,""))))))))&amp;IF($D$1=38,TS!DI15,IF($D$1=39,TS!DL15,IF($D$1=40,TS!DO15,"")))</f>
        <v>429</v>
      </c>
      <c r="I15" s="251" t="str">
        <f ca="1">IF($D$1=3,TS!I15,IF($D$1=4,TS!L15,IF($D$1=5,TS!O15,IF($D$1=6,TS!R15,IF($D$1=7,TS!U15,IF($D$1=8,TS!X15,IF($D$1=9,TS!AA15,IF($D$1=10,TS!AD15,""))))))))&amp;IF($D$1=11,TS!AG15,IF($D$1=12,TS!AJ15,IF($D$1=13,TS!AM15,IF($D$1=14,TS!AP15,IF($D$1=15,TS!AS15,IF($D$1=16,TS!AV15,IF($D$1=17,TS!AY15,"")))))))&amp;IF($D$1=18,TS!BB15,IF($D$1=19,TS!BE15,IF($D$1=20,TS!BH15,IF($D$1=21,TS!BK15,IF($D$1=22,TS!BN15,IF($D$1=23,TS!BQ15,""))))))&amp;IF($D$1=24,TS!BT15,IF($D$1=25,TS!BW15,IF($D$1=26,TS!BZ15,IF($D$1=27,TS!CC15,IF($D$1=28,TS!CF15,IF($D$1=29,TS!CI15,IF($D$1=1,TS!C15,IF($D$1=2,TS!F15,""))))))))&amp;IF($D$1=30,TS!CL15,IF($D$1=31,TS!CO15,IF($D$1=32,TS!CR15,IF($D$1=33,TS!CU15,IF($D$1=34,TS!CX15,IF($D$1=35,TS!DA15,IF($D$1=36,TS!DD15,IF($D$1=37,TS!DG15,""))))))))&amp;IF($D$1=38,TS!DJ15,IF($D$1=39,TS!DM15,IF($D$1=40,TS!DP15,"")))</f>
        <v>TAKDİR/TEŞEKKÜR SONUÇ LİSTESİ</v>
      </c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249">
        <f t="shared" ca="1" si="0"/>
        <v>0</v>
      </c>
      <c r="AE15" s="94" t="str">
        <f t="shared" ca="1" si="1"/>
        <v/>
      </c>
      <c r="AH15" s="77">
        <v>10</v>
      </c>
      <c r="AI15" s="48">
        <f t="shared" si="2"/>
        <v>80</v>
      </c>
      <c r="AJ15" s="48" t="str">
        <f t="shared" si="3"/>
        <v/>
      </c>
      <c r="AK15" s="48" t="str">
        <f t="shared" si="4"/>
        <v/>
      </c>
      <c r="AL15" s="49">
        <f t="shared" si="5"/>
        <v>80</v>
      </c>
      <c r="AM15" s="49" t="str">
        <f t="shared" si="6"/>
        <v/>
      </c>
    </row>
    <row r="16" spans="1:39" ht="18" customHeight="1" x14ac:dyDescent="0.15">
      <c r="A16" s="146" t="s">
        <v>23</v>
      </c>
      <c r="B16" s="141"/>
      <c r="C16" s="144" t="str">
        <f>V$43</f>
        <v/>
      </c>
      <c r="D16" s="109" t="str">
        <f>V!Q16</f>
        <v>8 / B</v>
      </c>
      <c r="E16" s="43">
        <v>15</v>
      </c>
      <c r="F16" s="73">
        <f>V!L16</f>
        <v>27</v>
      </c>
      <c r="G16" s="250" t="str">
        <f ca="1">IF($D$1=3,TS!G16,IF($D$1=4,TS!J16,IF($D$1=5,TS!M16,IF($D$1=6,TS!P16,IF($D$1=7,TS!S16,IF($D$1=8,TS!V16,IF($D$1=9,TS!Y16,IF($D$1=10,TS!AB16,""))))))))&amp;IF($D$1=11,TS!AE16,IF($D$1=12,TS!AH16,IF($D$1=13,TS!AK16,IF($D$1=14,TS!AN16,IF($D$1=15,TS!AQ16,IF($D$1=16,TS!AT16,IF($D$1=17,TS!AW16,"")))))))&amp;IF($D$1=18,TS!AZ16,IF($D$1=19,TS!BC16,IF($D$1=20,TS!BF16,IF($D$1=21,TS!BI16,IF($D$1=22,TS!BL16,IF($D$1=23,TS!BO16,""))))))&amp;IF($D$1=24,TS!BR16,IF($D$1=25,TS!BU16,IF($D$1=26,TS!BX16,IF($D$1=27,TS!CA16,IF($D$1=28,TS!CD16,IF($D$1=29,TS!CG16,IF($D$1=1,TS!A16,IF($D$1=2,TS!D16,""))))))))&amp;IF($D$1=30,TS!CJ16,IF($D$1=31,TS!CM16,IF($D$1=32,TS!CP16,IF($D$1=33,TS!CS16,IF($D$1=34,TS!CV16,IF($D$1=35,TS!CY16,IF($D$1=36,TS!DB16,IF($D$1=37,TS!DE16,""))))))))&amp;IF($D$1=38,TS!DH16,IF($D$1=39,TS!DK16,IF($D$1=40,TS!DN16,"")))</f>
        <v>14</v>
      </c>
      <c r="H16" s="250" t="str">
        <f ca="1">IF($D$1=3,TS!H16,IF($D$1=4,TS!K16,IF($D$1=5,TS!N16,IF($D$1=6,TS!Q16,IF($D$1=7,TS!T16,IF($D$1=8,TS!W16,IF($D$1=9,TS!Z16,IF($D$1=10,TS!AC16,""))))))))&amp;IF($D$1=11,TS!AF16,IF($D$1=12,TS!AI16,IF($D$1=13,TS!AL16,IF($D$1=14,TS!AO16,IF($D$1=15,TS!AR16,IF($D$1=16,TS!AU16,IF($D$1=17,TS!AX16,"")))))))&amp;IF($D$1=18,TS!BA16,IF($D$1=19,TS!BD16,IF($D$1=20,TS!BG16,IF($D$1=21,TS!BJ16,IF($D$1=22,TS!BM16,IF($D$1=23,TS!BP16,""))))))&amp;IF($D$1=24,TS!BS16,IF($D$1=25,TS!BV16,IF($D$1=26,TS!BY16,IF($D$1=27,TS!CB16,IF($D$1=28,TS!CE16,IF($D$1=29,TS!CH16,IF($D$1=1,TS!B16,IF($D$1=2,TS!E16,""))))))))&amp;IF($D$1=30,TS!CK16,IF($D$1=31,TS!CN16,IF($D$1=32,TS!CQ16,IF($D$1=33,TS!CT16,IF($D$1=34,TS!CW16,IF($D$1=35,TS!CZ16,IF($D$1=36,TS!DC16,IF($D$1=37,TS!DF16,""))))))))&amp;IF($D$1=38,TS!DI16,IF($D$1=39,TS!DL16,IF($D$1=40,TS!DO16,"")))</f>
        <v>470</v>
      </c>
      <c r="I16" s="251" t="str">
        <f ca="1">IF($D$1=3,TS!I16,IF($D$1=4,TS!L16,IF($D$1=5,TS!O16,IF($D$1=6,TS!R16,IF($D$1=7,TS!U16,IF($D$1=8,TS!X16,IF($D$1=9,TS!AA16,IF($D$1=10,TS!AD16,""))))))))&amp;IF($D$1=11,TS!AG16,IF($D$1=12,TS!AJ16,IF($D$1=13,TS!AM16,IF($D$1=14,TS!AP16,IF($D$1=15,TS!AS16,IF($D$1=16,TS!AV16,IF($D$1=17,TS!AY16,"")))))))&amp;IF($D$1=18,TS!BB16,IF($D$1=19,TS!BE16,IF($D$1=20,TS!BH16,IF($D$1=21,TS!BK16,IF($D$1=22,TS!BN16,IF($D$1=23,TS!BQ16,""))))))&amp;IF($D$1=24,TS!BT16,IF($D$1=25,TS!BW16,IF($D$1=26,TS!BZ16,IF($D$1=27,TS!CC16,IF($D$1=28,TS!CF16,IF($D$1=29,TS!CI16,IF($D$1=1,TS!C16,IF($D$1=2,TS!F16,""))))))))&amp;IF($D$1=30,TS!CL16,IF($D$1=31,TS!CO16,IF($D$1=32,TS!CR16,IF($D$1=33,TS!CU16,IF($D$1=34,TS!CX16,IF($D$1=35,TS!DA16,IF($D$1=36,TS!DD16,IF($D$1=37,TS!DG16,""))))))))&amp;IF($D$1=38,TS!DJ16,IF($D$1=39,TS!DM16,IF($D$1=40,TS!DP16,"")))</f>
        <v>TAKDİR/TEŞEKKÜR SONUÇ LİSTESİ</v>
      </c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249">
        <f t="shared" ca="1" si="0"/>
        <v>0</v>
      </c>
      <c r="AE16" s="94" t="str">
        <f t="shared" ca="1" si="1"/>
        <v/>
      </c>
      <c r="AH16" s="77">
        <v>11</v>
      </c>
      <c r="AI16" s="48" t="str">
        <f t="shared" si="2"/>
        <v/>
      </c>
      <c r="AJ16" s="48" t="str">
        <f t="shared" si="3"/>
        <v/>
      </c>
      <c r="AK16" s="48" t="str">
        <f t="shared" si="4"/>
        <v/>
      </c>
      <c r="AL16" s="49" t="str">
        <f t="shared" si="5"/>
        <v/>
      </c>
      <c r="AM16" s="49" t="str">
        <f t="shared" si="6"/>
        <v/>
      </c>
    </row>
    <row r="17" spans="1:39" ht="18" customHeight="1" x14ac:dyDescent="0.15">
      <c r="A17" s="145" t="s">
        <v>24</v>
      </c>
      <c r="B17" s="141"/>
      <c r="C17" s="144" t="str">
        <f>W$43</f>
        <v/>
      </c>
      <c r="D17" s="109" t="str">
        <f>V!Q17</f>
        <v>8 / C</v>
      </c>
      <c r="E17" s="43">
        <v>16</v>
      </c>
      <c r="F17" s="73">
        <f>V!L17</f>
        <v>28</v>
      </c>
      <c r="G17" s="250" t="str">
        <f ca="1">IF($D$1=3,TS!G17,IF($D$1=4,TS!J17,IF($D$1=5,TS!M17,IF($D$1=6,TS!P17,IF($D$1=7,TS!S17,IF($D$1=8,TS!V17,IF($D$1=9,TS!Y17,IF($D$1=10,TS!AB17,""))))))))&amp;IF($D$1=11,TS!AE17,IF($D$1=12,TS!AH17,IF($D$1=13,TS!AK17,IF($D$1=14,TS!AN17,IF($D$1=15,TS!AQ17,IF($D$1=16,TS!AT17,IF($D$1=17,TS!AW17,"")))))))&amp;IF($D$1=18,TS!AZ17,IF($D$1=19,TS!BC17,IF($D$1=20,TS!BF17,IF($D$1=21,TS!BI17,IF($D$1=22,TS!BL17,IF($D$1=23,TS!BO17,""))))))&amp;IF($D$1=24,TS!BR17,IF($D$1=25,TS!BU17,IF($D$1=26,TS!BX17,IF($D$1=27,TS!CA17,IF($D$1=28,TS!CD17,IF($D$1=29,TS!CG17,IF($D$1=1,TS!A17,IF($D$1=2,TS!D17,""))))))))&amp;IF($D$1=30,TS!CJ17,IF($D$1=31,TS!CM17,IF($D$1=32,TS!CP17,IF($D$1=33,TS!CS17,IF($D$1=34,TS!CV17,IF($D$1=35,TS!CY17,IF($D$1=36,TS!DB17,IF($D$1=37,TS!DE17,""))))))))&amp;IF($D$1=38,TS!DH17,IF($D$1=39,TS!DK17,IF($D$1=40,TS!DN17,"")))</f>
        <v>15</v>
      </c>
      <c r="H17" s="250" t="str">
        <f ca="1">IF($D$1=3,TS!H17,IF($D$1=4,TS!K17,IF($D$1=5,TS!N17,IF($D$1=6,TS!Q17,IF($D$1=7,TS!T17,IF($D$1=8,TS!W17,IF($D$1=9,TS!Z17,IF($D$1=10,TS!AC17,""))))))))&amp;IF($D$1=11,TS!AF17,IF($D$1=12,TS!AI17,IF($D$1=13,TS!AL17,IF($D$1=14,TS!AO17,IF($D$1=15,TS!AR17,IF($D$1=16,TS!AU17,IF($D$1=17,TS!AX17,"")))))))&amp;IF($D$1=18,TS!BA17,IF($D$1=19,TS!BD17,IF($D$1=20,TS!BG17,IF($D$1=21,TS!BJ17,IF($D$1=22,TS!BM17,IF($D$1=23,TS!BP17,""))))))&amp;IF($D$1=24,TS!BS17,IF($D$1=25,TS!BV17,IF($D$1=26,TS!BY17,IF($D$1=27,TS!CB17,IF($D$1=28,TS!CE17,IF($D$1=29,TS!CH17,IF($D$1=1,TS!B17,IF($D$1=2,TS!E17,""))))))))&amp;IF($D$1=30,TS!CK17,IF($D$1=31,TS!CN17,IF($D$1=32,TS!CQ17,IF($D$1=33,TS!CT17,IF($D$1=34,TS!CW17,IF($D$1=35,TS!CZ17,IF($D$1=36,TS!DC17,IF($D$1=37,TS!DF17,""))))))))&amp;IF($D$1=38,TS!DI17,IF($D$1=39,TS!DL17,IF($D$1=40,TS!DO17,"")))</f>
        <v>478</v>
      </c>
      <c r="I17" s="251" t="str">
        <f ca="1">IF($D$1=3,TS!I17,IF($D$1=4,TS!L17,IF($D$1=5,TS!O17,IF($D$1=6,TS!R17,IF($D$1=7,TS!U17,IF($D$1=8,TS!X17,IF($D$1=9,TS!AA17,IF($D$1=10,TS!AD17,""))))))))&amp;IF($D$1=11,TS!AG17,IF($D$1=12,TS!AJ17,IF($D$1=13,TS!AM17,IF($D$1=14,TS!AP17,IF($D$1=15,TS!AS17,IF($D$1=16,TS!AV17,IF($D$1=17,TS!AY17,"")))))))&amp;IF($D$1=18,TS!BB17,IF($D$1=19,TS!BE17,IF($D$1=20,TS!BH17,IF($D$1=21,TS!BK17,IF($D$1=22,TS!BN17,IF($D$1=23,TS!BQ17,""))))))&amp;IF($D$1=24,TS!BT17,IF($D$1=25,TS!BW17,IF($D$1=26,TS!BZ17,IF($D$1=27,TS!CC17,IF($D$1=28,TS!CF17,IF($D$1=29,TS!CI17,IF($D$1=1,TS!C17,IF($D$1=2,TS!F17,""))))))))&amp;IF($D$1=30,TS!CL17,IF($D$1=31,TS!CO17,IF($D$1=32,TS!CR17,IF($D$1=33,TS!CU17,IF($D$1=34,TS!CX17,IF($D$1=35,TS!DA17,IF($D$1=36,TS!DD17,IF($D$1=37,TS!DG17,""))))))))&amp;IF($D$1=38,TS!DJ17,IF($D$1=39,TS!DM17,IF($D$1=40,TS!DP17,"")))</f>
        <v>TAKDİR/TEŞEKKÜR SONUÇ LİSTESİ</v>
      </c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249">
        <f t="shared" ca="1" si="0"/>
        <v>0</v>
      </c>
      <c r="AE17" s="94" t="str">
        <f t="shared" ca="1" si="1"/>
        <v/>
      </c>
      <c r="AH17" s="77">
        <v>12</v>
      </c>
      <c r="AI17" s="48" t="str">
        <f t="shared" si="2"/>
        <v/>
      </c>
      <c r="AJ17" s="48" t="str">
        <f t="shared" si="3"/>
        <v/>
      </c>
      <c r="AK17" s="48" t="str">
        <f t="shared" si="4"/>
        <v/>
      </c>
      <c r="AL17" s="49" t="str">
        <f t="shared" si="5"/>
        <v/>
      </c>
      <c r="AM17" s="49" t="str">
        <f t="shared" si="6"/>
        <v/>
      </c>
    </row>
    <row r="18" spans="1:39" ht="18" customHeight="1" x14ac:dyDescent="0.15">
      <c r="A18" s="146" t="s">
        <v>25</v>
      </c>
      <c r="B18" s="141"/>
      <c r="C18" s="144" t="str">
        <f>X$43</f>
        <v/>
      </c>
      <c r="D18" s="109" t="str">
        <f>V!Q18</f>
        <v>8 / D</v>
      </c>
      <c r="E18" s="43">
        <v>17</v>
      </c>
      <c r="F18" s="73">
        <f>V!L18</f>
        <v>30</v>
      </c>
      <c r="G18" s="250" t="str">
        <f ca="1">IF($D$1=3,TS!G18,IF($D$1=4,TS!J18,IF($D$1=5,TS!M18,IF($D$1=6,TS!P18,IF($D$1=7,TS!S18,IF($D$1=8,TS!V18,IF($D$1=9,TS!Y18,IF($D$1=10,TS!AB18,""))))))))&amp;IF($D$1=11,TS!AE18,IF($D$1=12,TS!AH18,IF($D$1=13,TS!AK18,IF($D$1=14,TS!AN18,IF($D$1=15,TS!AQ18,IF($D$1=16,TS!AT18,IF($D$1=17,TS!AW18,"")))))))&amp;IF($D$1=18,TS!AZ18,IF($D$1=19,TS!BC18,IF($D$1=20,TS!BF18,IF($D$1=21,TS!BI18,IF($D$1=22,TS!BL18,IF($D$1=23,TS!BO18,""))))))&amp;IF($D$1=24,TS!BR18,IF($D$1=25,TS!BU18,IF($D$1=26,TS!BX18,IF($D$1=27,TS!CA18,IF($D$1=28,TS!CD18,IF($D$1=29,TS!CG18,IF($D$1=1,TS!A18,IF($D$1=2,TS!D18,""))))))))&amp;IF($D$1=30,TS!CJ18,IF($D$1=31,TS!CM18,IF($D$1=32,TS!CP18,IF($D$1=33,TS!CS18,IF($D$1=34,TS!CV18,IF($D$1=35,TS!CY18,IF($D$1=36,TS!DB18,IF($D$1=37,TS!DE18,""))))))))&amp;IF($D$1=38,TS!DH18,IF($D$1=39,TS!DK18,IF($D$1=40,TS!DN18,"")))</f>
        <v>16</v>
      </c>
      <c r="H18" s="250" t="str">
        <f ca="1">IF($D$1=3,TS!H18,IF($D$1=4,TS!K18,IF($D$1=5,TS!N18,IF($D$1=6,TS!Q18,IF($D$1=7,TS!T18,IF($D$1=8,TS!W18,IF($D$1=9,TS!Z18,IF($D$1=10,TS!AC18,""))))))))&amp;IF($D$1=11,TS!AF18,IF($D$1=12,TS!AI18,IF($D$1=13,TS!AL18,IF($D$1=14,TS!AO18,IF($D$1=15,TS!AR18,IF($D$1=16,TS!AU18,IF($D$1=17,TS!AX18,"")))))))&amp;IF($D$1=18,TS!BA18,IF($D$1=19,TS!BD18,IF($D$1=20,TS!BG18,IF($D$1=21,TS!BJ18,IF($D$1=22,TS!BM18,IF($D$1=23,TS!BP18,""))))))&amp;IF($D$1=24,TS!BS18,IF($D$1=25,TS!BV18,IF($D$1=26,TS!BY18,IF($D$1=27,TS!CB18,IF($D$1=28,TS!CE18,IF($D$1=29,TS!CH18,IF($D$1=1,TS!B18,IF($D$1=2,TS!E18,""))))))))&amp;IF($D$1=30,TS!CK18,IF($D$1=31,TS!CN18,IF($D$1=32,TS!CQ18,IF($D$1=33,TS!CT18,IF($D$1=34,TS!CW18,IF($D$1=35,TS!CZ18,IF($D$1=36,TS!DC18,IF($D$1=37,TS!DF18,""))))))))&amp;IF($D$1=38,TS!DI18,IF($D$1=39,TS!DL18,IF($D$1=40,TS!DO18,"")))</f>
        <v>494</v>
      </c>
      <c r="I18" s="251" t="str">
        <f ca="1">IF($D$1=3,TS!I18,IF($D$1=4,TS!L18,IF($D$1=5,TS!O18,IF($D$1=6,TS!R18,IF($D$1=7,TS!U18,IF($D$1=8,TS!X18,IF($D$1=9,TS!AA18,IF($D$1=10,TS!AD18,""))))))))&amp;IF($D$1=11,TS!AG18,IF($D$1=12,TS!AJ18,IF($D$1=13,TS!AM18,IF($D$1=14,TS!AP18,IF($D$1=15,TS!AS18,IF($D$1=16,TS!AV18,IF($D$1=17,TS!AY18,"")))))))&amp;IF($D$1=18,TS!BB18,IF($D$1=19,TS!BE18,IF($D$1=20,TS!BH18,IF($D$1=21,TS!BK18,IF($D$1=22,TS!BN18,IF($D$1=23,TS!BQ18,""))))))&amp;IF($D$1=24,TS!BT18,IF($D$1=25,TS!BW18,IF($D$1=26,TS!BZ18,IF($D$1=27,TS!CC18,IF($D$1=28,TS!CF18,IF($D$1=29,TS!CI18,IF($D$1=1,TS!C18,IF($D$1=2,TS!F18,""))))))))&amp;IF($D$1=30,TS!CL18,IF($D$1=31,TS!CO18,IF($D$1=32,TS!CR18,IF($D$1=33,TS!CU18,IF($D$1=34,TS!CX18,IF($D$1=35,TS!DA18,IF($D$1=36,TS!DD18,IF($D$1=37,TS!DG18,""))))))))&amp;IF($D$1=38,TS!DJ18,IF($D$1=39,TS!DM18,IF($D$1=40,TS!DP18,"")))</f>
        <v>TAKDİR/TEŞEKKÜR SONUÇ LİSTESİ</v>
      </c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249">
        <f t="shared" ca="1" si="0"/>
        <v>0</v>
      </c>
      <c r="AE18" s="94" t="str">
        <f t="shared" ca="1" si="1"/>
        <v/>
      </c>
      <c r="AH18" s="77">
        <v>13</v>
      </c>
      <c r="AI18" s="48" t="str">
        <f t="shared" si="2"/>
        <v/>
      </c>
      <c r="AJ18" s="48" t="str">
        <f t="shared" si="3"/>
        <v/>
      </c>
      <c r="AK18" s="48" t="str">
        <f t="shared" si="4"/>
        <v/>
      </c>
      <c r="AL18" s="49" t="str">
        <f t="shared" si="5"/>
        <v/>
      </c>
      <c r="AM18" s="49" t="str">
        <f t="shared" si="6"/>
        <v/>
      </c>
    </row>
    <row r="19" spans="1:39" ht="18" customHeight="1" x14ac:dyDescent="0.15">
      <c r="A19" s="145" t="s">
        <v>26</v>
      </c>
      <c r="B19" s="141"/>
      <c r="C19" s="144" t="str">
        <f>Y$43</f>
        <v/>
      </c>
      <c r="D19" s="109" t="str">
        <f>V!Q19</f>
        <v>8 / E</v>
      </c>
      <c r="E19" s="43">
        <v>18</v>
      </c>
      <c r="F19" s="73">
        <f>V!L19</f>
        <v>24</v>
      </c>
      <c r="G19" s="250" t="str">
        <f ca="1">IF($D$1=3,TS!G19,IF($D$1=4,TS!J19,IF($D$1=5,TS!M19,IF($D$1=6,TS!P19,IF($D$1=7,TS!S19,IF($D$1=8,TS!V19,IF($D$1=9,TS!Y19,IF($D$1=10,TS!AB19,""))))))))&amp;IF($D$1=11,TS!AE19,IF($D$1=12,TS!AH19,IF($D$1=13,TS!AK19,IF($D$1=14,TS!AN19,IF($D$1=15,TS!AQ19,IF($D$1=16,TS!AT19,IF($D$1=17,TS!AW19,"")))))))&amp;IF($D$1=18,TS!AZ19,IF($D$1=19,TS!BC19,IF($D$1=20,TS!BF19,IF($D$1=21,TS!BI19,IF($D$1=22,TS!BL19,IF($D$1=23,TS!BO19,""))))))&amp;IF($D$1=24,TS!BR19,IF($D$1=25,TS!BU19,IF($D$1=26,TS!BX19,IF($D$1=27,TS!CA19,IF($D$1=28,TS!CD19,IF($D$1=29,TS!CG19,IF($D$1=1,TS!A19,IF($D$1=2,TS!D19,""))))))))&amp;IF($D$1=30,TS!CJ19,IF($D$1=31,TS!CM19,IF($D$1=32,TS!CP19,IF($D$1=33,TS!CS19,IF($D$1=34,TS!CV19,IF($D$1=35,TS!CY19,IF($D$1=36,TS!DB19,IF($D$1=37,TS!DE19,""))))))))&amp;IF($D$1=38,TS!DH19,IF($D$1=39,TS!DK19,IF($D$1=40,TS!DN19,"")))</f>
        <v>17</v>
      </c>
      <c r="H19" s="250" t="str">
        <f ca="1">IF($D$1=3,TS!H19,IF($D$1=4,TS!K19,IF($D$1=5,TS!N19,IF($D$1=6,TS!Q19,IF($D$1=7,TS!T19,IF($D$1=8,TS!W19,IF($D$1=9,TS!Z19,IF($D$1=10,TS!AC19,""))))))))&amp;IF($D$1=11,TS!AF19,IF($D$1=12,TS!AI19,IF($D$1=13,TS!AL19,IF($D$1=14,TS!AO19,IF($D$1=15,TS!AR19,IF($D$1=16,TS!AU19,IF($D$1=17,TS!AX19,"")))))))&amp;IF($D$1=18,TS!BA19,IF($D$1=19,TS!BD19,IF($D$1=20,TS!BG19,IF($D$1=21,TS!BJ19,IF($D$1=22,TS!BM19,IF($D$1=23,TS!BP19,""))))))&amp;IF($D$1=24,TS!BS19,IF($D$1=25,TS!BV19,IF($D$1=26,TS!BY19,IF($D$1=27,TS!CB19,IF($D$1=28,TS!CE19,IF($D$1=29,TS!CH19,IF($D$1=1,TS!B19,IF($D$1=2,TS!E19,""))))))))&amp;IF($D$1=30,TS!CK19,IF($D$1=31,TS!CN19,IF($D$1=32,TS!CQ19,IF($D$1=33,TS!CT19,IF($D$1=34,TS!CW19,IF($D$1=35,TS!CZ19,IF($D$1=36,TS!DC19,IF($D$1=37,TS!DF19,""))))))))&amp;IF($D$1=38,TS!DI19,IF($D$1=39,TS!DL19,IF($D$1=40,TS!DO19,"")))</f>
        <v>583</v>
      </c>
      <c r="I19" s="251" t="str">
        <f ca="1">IF($D$1=3,TS!I19,IF($D$1=4,TS!L19,IF($D$1=5,TS!O19,IF($D$1=6,TS!R19,IF($D$1=7,TS!U19,IF($D$1=8,TS!X19,IF($D$1=9,TS!AA19,IF($D$1=10,TS!AD19,""))))))))&amp;IF($D$1=11,TS!AG19,IF($D$1=12,TS!AJ19,IF($D$1=13,TS!AM19,IF($D$1=14,TS!AP19,IF($D$1=15,TS!AS19,IF($D$1=16,TS!AV19,IF($D$1=17,TS!AY19,"")))))))&amp;IF($D$1=18,TS!BB19,IF($D$1=19,TS!BE19,IF($D$1=20,TS!BH19,IF($D$1=21,TS!BK19,IF($D$1=22,TS!BN19,IF($D$1=23,TS!BQ19,""))))))&amp;IF($D$1=24,TS!BT19,IF($D$1=25,TS!BW19,IF($D$1=26,TS!BZ19,IF($D$1=27,TS!CC19,IF($D$1=28,TS!CF19,IF($D$1=29,TS!CI19,IF($D$1=1,TS!C19,IF($D$1=2,TS!F19,""))))))))&amp;IF($D$1=30,TS!CL19,IF($D$1=31,TS!CO19,IF($D$1=32,TS!CR19,IF($D$1=33,TS!CU19,IF($D$1=34,TS!CX19,IF($D$1=35,TS!DA19,IF($D$1=36,TS!DD19,IF($D$1=37,TS!DG19,""))))))))&amp;IF($D$1=38,TS!DJ19,IF($D$1=39,TS!DM19,IF($D$1=40,TS!DP19,"")))</f>
        <v>TAKDİR/TEŞEKKÜR SONUÇ LİSTESİ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249">
        <f t="shared" ca="1" si="0"/>
        <v>0</v>
      </c>
      <c r="AE19" s="94" t="str">
        <f t="shared" ca="1" si="1"/>
        <v/>
      </c>
      <c r="AH19" s="77">
        <v>14</v>
      </c>
      <c r="AI19" s="48" t="str">
        <f t="shared" si="2"/>
        <v/>
      </c>
      <c r="AJ19" s="48" t="str">
        <f t="shared" si="3"/>
        <v/>
      </c>
      <c r="AK19" s="48" t="str">
        <f t="shared" si="4"/>
        <v/>
      </c>
      <c r="AL19" s="49" t="str">
        <f t="shared" si="5"/>
        <v/>
      </c>
      <c r="AM19" s="49" t="str">
        <f t="shared" si="6"/>
        <v/>
      </c>
    </row>
    <row r="20" spans="1:39" ht="18" customHeight="1" x14ac:dyDescent="0.15">
      <c r="A20" s="146" t="s">
        <v>27</v>
      </c>
      <c r="B20" s="141"/>
      <c r="C20" s="144" t="str">
        <f>Z$43</f>
        <v/>
      </c>
      <c r="D20" s="109" t="str">
        <f>V!Q20</f>
        <v>8 / F</v>
      </c>
      <c r="E20" s="43">
        <v>19</v>
      </c>
      <c r="F20" s="73">
        <f>V!L20</f>
        <v>28</v>
      </c>
      <c r="G20" s="250" t="str">
        <f ca="1">IF($D$1=3,TS!G20,IF($D$1=4,TS!J20,IF($D$1=5,TS!M20,IF($D$1=6,TS!P20,IF($D$1=7,TS!S20,IF($D$1=8,TS!V20,IF($D$1=9,TS!Y20,IF($D$1=10,TS!AB20,""))))))))&amp;IF($D$1=11,TS!AE20,IF($D$1=12,TS!AH20,IF($D$1=13,TS!AK20,IF($D$1=14,TS!AN20,IF($D$1=15,TS!AQ20,IF($D$1=16,TS!AT20,IF($D$1=17,TS!AW20,"")))))))&amp;IF($D$1=18,TS!AZ20,IF($D$1=19,TS!BC20,IF($D$1=20,TS!BF20,IF($D$1=21,TS!BI20,IF($D$1=22,TS!BL20,IF($D$1=23,TS!BO20,""))))))&amp;IF($D$1=24,TS!BR20,IF($D$1=25,TS!BU20,IF($D$1=26,TS!BX20,IF($D$1=27,TS!CA20,IF($D$1=28,TS!CD20,IF($D$1=29,TS!CG20,IF($D$1=1,TS!A20,IF($D$1=2,TS!D20,""))))))))&amp;IF($D$1=30,TS!CJ20,IF($D$1=31,TS!CM20,IF($D$1=32,TS!CP20,IF($D$1=33,TS!CS20,IF($D$1=34,TS!CV20,IF($D$1=35,TS!CY20,IF($D$1=36,TS!DB20,IF($D$1=37,TS!DE20,""))))))))&amp;IF($D$1=38,TS!DH20,IF($D$1=39,TS!DK20,IF($D$1=40,TS!DN20,"")))</f>
        <v>18</v>
      </c>
      <c r="H20" s="250" t="str">
        <f ca="1">IF($D$1=3,TS!H20,IF($D$1=4,TS!K20,IF($D$1=5,TS!N20,IF($D$1=6,TS!Q20,IF($D$1=7,TS!T20,IF($D$1=8,TS!W20,IF($D$1=9,TS!Z20,IF($D$1=10,TS!AC20,""))))))))&amp;IF($D$1=11,TS!AF20,IF($D$1=12,TS!AI20,IF($D$1=13,TS!AL20,IF($D$1=14,TS!AO20,IF($D$1=15,TS!AR20,IF($D$1=16,TS!AU20,IF($D$1=17,TS!AX20,"")))))))&amp;IF($D$1=18,TS!BA20,IF($D$1=19,TS!BD20,IF($D$1=20,TS!BG20,IF($D$1=21,TS!BJ20,IF($D$1=22,TS!BM20,IF($D$1=23,TS!BP20,""))))))&amp;IF($D$1=24,TS!BS20,IF($D$1=25,TS!BV20,IF($D$1=26,TS!BY20,IF($D$1=27,TS!CB20,IF($D$1=28,TS!CE20,IF($D$1=29,TS!CH20,IF($D$1=1,TS!B20,IF($D$1=2,TS!E20,""))))))))&amp;IF($D$1=30,TS!CK20,IF($D$1=31,TS!CN20,IF($D$1=32,TS!CQ20,IF($D$1=33,TS!CT20,IF($D$1=34,TS!CW20,IF($D$1=35,TS!CZ20,IF($D$1=36,TS!DC20,IF($D$1=37,TS!DF20,""))))))))&amp;IF($D$1=38,TS!DI20,IF($D$1=39,TS!DL20,IF($D$1=40,TS!DO20,"")))</f>
        <v>604</v>
      </c>
      <c r="I20" s="251" t="str">
        <f ca="1">IF($D$1=3,TS!I20,IF($D$1=4,TS!L20,IF($D$1=5,TS!O20,IF($D$1=6,TS!R20,IF($D$1=7,TS!U20,IF($D$1=8,TS!X20,IF($D$1=9,TS!AA20,IF($D$1=10,TS!AD20,""))))))))&amp;IF($D$1=11,TS!AG20,IF($D$1=12,TS!AJ20,IF($D$1=13,TS!AM20,IF($D$1=14,TS!AP20,IF($D$1=15,TS!AS20,IF($D$1=16,TS!AV20,IF($D$1=17,TS!AY20,"")))))))&amp;IF($D$1=18,TS!BB20,IF($D$1=19,TS!BE20,IF($D$1=20,TS!BH20,IF($D$1=21,TS!BK20,IF($D$1=22,TS!BN20,IF($D$1=23,TS!BQ20,""))))))&amp;IF($D$1=24,TS!BT20,IF($D$1=25,TS!BW20,IF($D$1=26,TS!BZ20,IF($D$1=27,TS!CC20,IF($D$1=28,TS!CF20,IF($D$1=29,TS!CI20,IF($D$1=1,TS!C20,IF($D$1=2,TS!F20,""))))))))&amp;IF($D$1=30,TS!CL20,IF($D$1=31,TS!CO20,IF($D$1=32,TS!CR20,IF($D$1=33,TS!CU20,IF($D$1=34,TS!CX20,IF($D$1=35,TS!DA20,IF($D$1=36,TS!DD20,IF($D$1=37,TS!DG20,""))))))))&amp;IF($D$1=38,TS!DJ20,IF($D$1=39,TS!DM20,IF($D$1=40,TS!DP20,"")))</f>
        <v>TAKDİR/TEŞEKKÜR SONUÇ LİSTESİ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249">
        <f t="shared" ca="1" si="0"/>
        <v>0</v>
      </c>
      <c r="AE20" s="94" t="str">
        <f t="shared" ca="1" si="1"/>
        <v/>
      </c>
      <c r="AH20" s="77">
        <v>15</v>
      </c>
      <c r="AI20" s="48" t="str">
        <f t="shared" si="2"/>
        <v/>
      </c>
      <c r="AJ20" s="48" t="str">
        <f t="shared" si="3"/>
        <v/>
      </c>
      <c r="AK20" s="48" t="str">
        <f t="shared" si="4"/>
        <v/>
      </c>
      <c r="AL20" s="49" t="str">
        <f t="shared" si="5"/>
        <v/>
      </c>
      <c r="AM20" s="49" t="str">
        <f t="shared" si="6"/>
        <v/>
      </c>
    </row>
    <row r="21" spans="1:39" ht="18" customHeight="1" x14ac:dyDescent="0.15">
      <c r="A21" s="145" t="s">
        <v>28</v>
      </c>
      <c r="B21" s="141"/>
      <c r="C21" s="144" t="str">
        <f>AA$43</f>
        <v/>
      </c>
      <c r="D21" s="109" t="str">
        <f>V!Q21</f>
        <v>5 / A</v>
      </c>
      <c r="E21" s="43">
        <v>20</v>
      </c>
      <c r="F21" s="73">
        <f>V!L21</f>
        <v>38</v>
      </c>
      <c r="G21" s="250" t="str">
        <f ca="1">IF($D$1=3,TS!G21,IF($D$1=4,TS!J21,IF($D$1=5,TS!M21,IF($D$1=6,TS!P21,IF($D$1=7,TS!S21,IF($D$1=8,TS!V21,IF($D$1=9,TS!Y21,IF($D$1=10,TS!AB21,""))))))))&amp;IF($D$1=11,TS!AE21,IF($D$1=12,TS!AH21,IF($D$1=13,TS!AK21,IF($D$1=14,TS!AN21,IF($D$1=15,TS!AQ21,IF($D$1=16,TS!AT21,IF($D$1=17,TS!AW21,"")))))))&amp;IF($D$1=18,TS!AZ21,IF($D$1=19,TS!BC21,IF($D$1=20,TS!BF21,IF($D$1=21,TS!BI21,IF($D$1=22,TS!BL21,IF($D$1=23,TS!BO21,""))))))&amp;IF($D$1=24,TS!BR21,IF($D$1=25,TS!BU21,IF($D$1=26,TS!BX21,IF($D$1=27,TS!CA21,IF($D$1=28,TS!CD21,IF($D$1=29,TS!CG21,IF($D$1=1,TS!A21,IF($D$1=2,TS!D21,""))))))))&amp;IF($D$1=30,TS!CJ21,IF($D$1=31,TS!CM21,IF($D$1=32,TS!CP21,IF($D$1=33,TS!CS21,IF($D$1=34,TS!CV21,IF($D$1=35,TS!CY21,IF($D$1=36,TS!DB21,IF($D$1=37,TS!DE21,""))))))))&amp;IF($D$1=38,TS!DH21,IF($D$1=39,TS!DK21,IF($D$1=40,TS!DN21,"")))</f>
        <v>19</v>
      </c>
      <c r="H21" s="250" t="str">
        <f ca="1">IF($D$1=3,TS!H21,IF($D$1=4,TS!K21,IF($D$1=5,TS!N21,IF($D$1=6,TS!Q21,IF($D$1=7,TS!T21,IF($D$1=8,TS!W21,IF($D$1=9,TS!Z21,IF($D$1=10,TS!AC21,""))))))))&amp;IF($D$1=11,TS!AF21,IF($D$1=12,TS!AI21,IF($D$1=13,TS!AL21,IF($D$1=14,TS!AO21,IF($D$1=15,TS!AR21,IF($D$1=16,TS!AU21,IF($D$1=17,TS!AX21,"")))))))&amp;IF($D$1=18,TS!BA21,IF($D$1=19,TS!BD21,IF($D$1=20,TS!BG21,IF($D$1=21,TS!BJ21,IF($D$1=22,TS!BM21,IF($D$1=23,TS!BP21,""))))))&amp;IF($D$1=24,TS!BS21,IF($D$1=25,TS!BV21,IF($D$1=26,TS!BY21,IF($D$1=27,TS!CB21,IF($D$1=28,TS!CE21,IF($D$1=29,TS!CH21,IF($D$1=1,TS!B21,IF($D$1=2,TS!E21,""))))))))&amp;IF($D$1=30,TS!CK21,IF($D$1=31,TS!CN21,IF($D$1=32,TS!CQ21,IF($D$1=33,TS!CT21,IF($D$1=34,TS!CW21,IF($D$1=35,TS!CZ21,IF($D$1=36,TS!DC21,IF($D$1=37,TS!DF21,""))))))))&amp;IF($D$1=38,TS!DI21,IF($D$1=39,TS!DL21,IF($D$1=40,TS!DO21,"")))</f>
        <v>612</v>
      </c>
      <c r="I21" s="251" t="str">
        <f ca="1">IF($D$1=3,TS!I21,IF($D$1=4,TS!L21,IF($D$1=5,TS!O21,IF($D$1=6,TS!R21,IF($D$1=7,TS!U21,IF($D$1=8,TS!X21,IF($D$1=9,TS!AA21,IF($D$1=10,TS!AD21,""))))))))&amp;IF($D$1=11,TS!AG21,IF($D$1=12,TS!AJ21,IF($D$1=13,TS!AM21,IF($D$1=14,TS!AP21,IF($D$1=15,TS!AS21,IF($D$1=16,TS!AV21,IF($D$1=17,TS!AY21,"")))))))&amp;IF($D$1=18,TS!BB21,IF($D$1=19,TS!BE21,IF($D$1=20,TS!BH21,IF($D$1=21,TS!BK21,IF($D$1=22,TS!BN21,IF($D$1=23,TS!BQ21,""))))))&amp;IF($D$1=24,TS!BT21,IF($D$1=25,TS!BW21,IF($D$1=26,TS!BZ21,IF($D$1=27,TS!CC21,IF($D$1=28,TS!CF21,IF($D$1=29,TS!CI21,IF($D$1=1,TS!C21,IF($D$1=2,TS!F21,""))))))))&amp;IF($D$1=30,TS!CL21,IF($D$1=31,TS!CO21,IF($D$1=32,TS!CR21,IF($D$1=33,TS!CU21,IF($D$1=34,TS!CX21,IF($D$1=35,TS!DA21,IF($D$1=36,TS!DD21,IF($D$1=37,TS!DG21,""))))))))&amp;IF($D$1=38,TS!DJ21,IF($D$1=39,TS!DM21,IF($D$1=40,TS!DP21,"")))</f>
        <v>TAKDİR/TEŞEKKÜR SONUÇ LİSTESİ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249">
        <f t="shared" ca="1" si="0"/>
        <v>0</v>
      </c>
      <c r="AE21" s="94" t="str">
        <f t="shared" ca="1" si="1"/>
        <v/>
      </c>
      <c r="AH21" s="77">
        <v>16</v>
      </c>
      <c r="AI21" s="48" t="str">
        <f t="shared" si="2"/>
        <v/>
      </c>
      <c r="AJ21" s="48" t="str">
        <f t="shared" si="3"/>
        <v/>
      </c>
      <c r="AK21" s="48" t="str">
        <f t="shared" si="4"/>
        <v/>
      </c>
      <c r="AL21" s="49" t="str">
        <f t="shared" si="5"/>
        <v/>
      </c>
      <c r="AM21" s="49" t="str">
        <f t="shared" si="6"/>
        <v/>
      </c>
    </row>
    <row r="22" spans="1:39" ht="18" customHeight="1" x14ac:dyDescent="0.15">
      <c r="A22" s="146" t="s">
        <v>29</v>
      </c>
      <c r="B22" s="141"/>
      <c r="C22" s="144" t="str">
        <f>AB$43</f>
        <v/>
      </c>
      <c r="D22" s="109" t="str">
        <f>V!Q22</f>
        <v>5 / B</v>
      </c>
      <c r="E22" s="43">
        <v>21</v>
      </c>
      <c r="F22" s="73">
        <f>V!L22</f>
        <v>33</v>
      </c>
      <c r="G22" s="250" t="str">
        <f ca="1">IF($D$1=3,TS!G22,IF($D$1=4,TS!J22,IF($D$1=5,TS!M22,IF($D$1=6,TS!P22,IF($D$1=7,TS!S22,IF($D$1=8,TS!V22,IF($D$1=9,TS!Y22,IF($D$1=10,TS!AB22,""))))))))&amp;IF($D$1=11,TS!AE22,IF($D$1=12,TS!AH22,IF($D$1=13,TS!AK22,IF($D$1=14,TS!AN22,IF($D$1=15,TS!AQ22,IF($D$1=16,TS!AT22,IF($D$1=17,TS!AW22,"")))))))&amp;IF($D$1=18,TS!AZ22,IF($D$1=19,TS!BC22,IF($D$1=20,TS!BF22,IF($D$1=21,TS!BI22,IF($D$1=22,TS!BL22,IF($D$1=23,TS!BO22,""))))))&amp;IF($D$1=24,TS!BR22,IF($D$1=25,TS!BU22,IF($D$1=26,TS!BX22,IF($D$1=27,TS!CA22,IF($D$1=28,TS!CD22,IF($D$1=29,TS!CG22,IF($D$1=1,TS!A22,IF($D$1=2,TS!D22,""))))))))&amp;IF($D$1=30,TS!CJ22,IF($D$1=31,TS!CM22,IF($D$1=32,TS!CP22,IF($D$1=33,TS!CS22,IF($D$1=34,TS!CV22,IF($D$1=35,TS!CY22,IF($D$1=36,TS!DB22,IF($D$1=37,TS!DE22,""))))))))&amp;IF($D$1=38,TS!DH22,IF($D$1=39,TS!DK22,IF($D$1=40,TS!DN22,"")))</f>
        <v>20</v>
      </c>
      <c r="H22" s="250" t="str">
        <f ca="1">IF($D$1=3,TS!H22,IF($D$1=4,TS!K22,IF($D$1=5,TS!N22,IF($D$1=6,TS!Q22,IF($D$1=7,TS!T22,IF($D$1=8,TS!W22,IF($D$1=9,TS!Z22,IF($D$1=10,TS!AC22,""))))))))&amp;IF($D$1=11,TS!AF22,IF($D$1=12,TS!AI22,IF($D$1=13,TS!AL22,IF($D$1=14,TS!AO22,IF($D$1=15,TS!AR22,IF($D$1=16,TS!AU22,IF($D$1=17,TS!AX22,"")))))))&amp;IF($D$1=18,TS!BA22,IF($D$1=19,TS!BD22,IF($D$1=20,TS!BG22,IF($D$1=21,TS!BJ22,IF($D$1=22,TS!BM22,IF($D$1=23,TS!BP22,""))))))&amp;IF($D$1=24,TS!BS22,IF($D$1=25,TS!BV22,IF($D$1=26,TS!BY22,IF($D$1=27,TS!CB22,IF($D$1=28,TS!CE22,IF($D$1=29,TS!CH22,IF($D$1=1,TS!B22,IF($D$1=2,TS!E22,""))))))))&amp;IF($D$1=30,TS!CK22,IF($D$1=31,TS!CN22,IF($D$1=32,TS!CQ22,IF($D$1=33,TS!CT22,IF($D$1=34,TS!CW22,IF($D$1=35,TS!CZ22,IF($D$1=36,TS!DC22,IF($D$1=37,TS!DF22,""))))))))&amp;IF($D$1=38,TS!DI22,IF($D$1=39,TS!DL22,IF($D$1=40,TS!DO22,"")))</f>
        <v>632</v>
      </c>
      <c r="I22" s="251" t="str">
        <f ca="1">IF($D$1=3,TS!I22,IF($D$1=4,TS!L22,IF($D$1=5,TS!O22,IF($D$1=6,TS!R22,IF($D$1=7,TS!U22,IF($D$1=8,TS!X22,IF($D$1=9,TS!AA22,IF($D$1=10,TS!AD22,""))))))))&amp;IF($D$1=11,TS!AG22,IF($D$1=12,TS!AJ22,IF($D$1=13,TS!AM22,IF($D$1=14,TS!AP22,IF($D$1=15,TS!AS22,IF($D$1=16,TS!AV22,IF($D$1=17,TS!AY22,"")))))))&amp;IF($D$1=18,TS!BB22,IF($D$1=19,TS!BE22,IF($D$1=20,TS!BH22,IF($D$1=21,TS!BK22,IF($D$1=22,TS!BN22,IF($D$1=23,TS!BQ22,""))))))&amp;IF($D$1=24,TS!BT22,IF($D$1=25,TS!BW22,IF($D$1=26,TS!BZ22,IF($D$1=27,TS!CC22,IF($D$1=28,TS!CF22,IF($D$1=29,TS!CI22,IF($D$1=1,TS!C22,IF($D$1=2,TS!F22,""))))))))&amp;IF($D$1=30,TS!CL22,IF($D$1=31,TS!CO22,IF($D$1=32,TS!CR22,IF($D$1=33,TS!CU22,IF($D$1=34,TS!CX22,IF($D$1=35,TS!DA22,IF($D$1=36,TS!DD22,IF($D$1=37,TS!DG22,""))))))))&amp;IF($D$1=38,TS!DJ22,IF($D$1=39,TS!DM22,IF($D$1=40,TS!DP22,"")))</f>
        <v>TAKDİR/TEŞEKKÜR SONUÇ LİSTESİ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249">
        <f t="shared" ca="1" si="0"/>
        <v>0</v>
      </c>
      <c r="AE22" s="94" t="str">
        <f t="shared" ca="1" si="1"/>
        <v/>
      </c>
      <c r="AH22" s="77">
        <v>17</v>
      </c>
      <c r="AI22" s="48" t="str">
        <f t="shared" si="2"/>
        <v/>
      </c>
      <c r="AJ22" s="48" t="str">
        <f t="shared" si="3"/>
        <v/>
      </c>
      <c r="AK22" s="48" t="str">
        <f t="shared" si="4"/>
        <v/>
      </c>
      <c r="AL22" s="49" t="str">
        <f t="shared" si="5"/>
        <v/>
      </c>
      <c r="AM22" s="49" t="str">
        <f t="shared" si="6"/>
        <v/>
      </c>
    </row>
    <row r="23" spans="1:39" ht="18" customHeight="1" x14ac:dyDescent="0.15">
      <c r="A23" s="145" t="s">
        <v>30</v>
      </c>
      <c r="B23" s="141"/>
      <c r="C23" s="144" t="str">
        <f>AC$43</f>
        <v/>
      </c>
      <c r="D23" s="109" t="str">
        <f>V!Q23</f>
        <v>5 / C</v>
      </c>
      <c r="E23" s="43">
        <v>22</v>
      </c>
      <c r="F23" s="73">
        <f>V!L23</f>
        <v>34</v>
      </c>
      <c r="G23" s="250" t="str">
        <f ca="1">IF($D$1=3,TS!G23,IF($D$1=4,TS!J23,IF($D$1=5,TS!M23,IF($D$1=6,TS!P23,IF($D$1=7,TS!S23,IF($D$1=8,TS!V23,IF($D$1=9,TS!Y23,IF($D$1=10,TS!AB23,""))))))))&amp;IF($D$1=11,TS!AE23,IF($D$1=12,TS!AH23,IF($D$1=13,TS!AK23,IF($D$1=14,TS!AN23,IF($D$1=15,TS!AQ23,IF($D$1=16,TS!AT23,IF($D$1=17,TS!AW23,"")))))))&amp;IF($D$1=18,TS!AZ23,IF($D$1=19,TS!BC23,IF($D$1=20,TS!BF23,IF($D$1=21,TS!BI23,IF($D$1=22,TS!BL23,IF($D$1=23,TS!BO23,""))))))&amp;IF($D$1=24,TS!BR23,IF($D$1=25,TS!BU23,IF($D$1=26,TS!BX23,IF($D$1=27,TS!CA23,IF($D$1=28,TS!CD23,IF($D$1=29,TS!CG23,IF($D$1=1,TS!A23,IF($D$1=2,TS!D23,""))))))))&amp;IF($D$1=30,TS!CJ23,IF($D$1=31,TS!CM23,IF($D$1=32,TS!CP23,IF($D$1=33,TS!CS23,IF($D$1=34,TS!CV23,IF($D$1=35,TS!CY23,IF($D$1=36,TS!DB23,IF($D$1=37,TS!DE23,""))))))))&amp;IF($D$1=38,TS!DH23,IF($D$1=39,TS!DK23,IF($D$1=40,TS!DN23,"")))</f>
        <v>21</v>
      </c>
      <c r="H23" s="250" t="str">
        <f ca="1">IF($D$1=3,TS!H23,IF($D$1=4,TS!K23,IF($D$1=5,TS!N23,IF($D$1=6,TS!Q23,IF($D$1=7,TS!T23,IF($D$1=8,TS!W23,IF($D$1=9,TS!Z23,IF($D$1=10,TS!AC23,""))))))))&amp;IF($D$1=11,TS!AF23,IF($D$1=12,TS!AI23,IF($D$1=13,TS!AL23,IF($D$1=14,TS!AO23,IF($D$1=15,TS!AR23,IF($D$1=16,TS!AU23,IF($D$1=17,TS!AX23,"")))))))&amp;IF($D$1=18,TS!BA23,IF($D$1=19,TS!BD23,IF($D$1=20,TS!BG23,IF($D$1=21,TS!BJ23,IF($D$1=22,TS!BM23,IF($D$1=23,TS!BP23,""))))))&amp;IF($D$1=24,TS!BS23,IF($D$1=25,TS!BV23,IF($D$1=26,TS!BY23,IF($D$1=27,TS!CB23,IF($D$1=28,TS!CE23,IF($D$1=29,TS!CH23,IF($D$1=1,TS!B23,IF($D$1=2,TS!E23,""))))))))&amp;IF($D$1=30,TS!CK23,IF($D$1=31,TS!CN23,IF($D$1=32,TS!CQ23,IF($D$1=33,TS!CT23,IF($D$1=34,TS!CW23,IF($D$1=35,TS!CZ23,IF($D$1=36,TS!DC23,IF($D$1=37,TS!DF23,""))))))))&amp;IF($D$1=38,TS!DI23,IF($D$1=39,TS!DL23,IF($D$1=40,TS!DO23,"")))</f>
        <v>668</v>
      </c>
      <c r="I23" s="251" t="str">
        <f ca="1">IF($D$1=3,TS!I23,IF($D$1=4,TS!L23,IF($D$1=5,TS!O23,IF($D$1=6,TS!R23,IF($D$1=7,TS!U23,IF($D$1=8,TS!X23,IF($D$1=9,TS!AA23,IF($D$1=10,TS!AD23,""))))))))&amp;IF($D$1=11,TS!AG23,IF($D$1=12,TS!AJ23,IF($D$1=13,TS!AM23,IF($D$1=14,TS!AP23,IF($D$1=15,TS!AS23,IF($D$1=16,TS!AV23,IF($D$1=17,TS!AY23,"")))))))&amp;IF($D$1=18,TS!BB23,IF($D$1=19,TS!BE23,IF($D$1=20,TS!BH23,IF($D$1=21,TS!BK23,IF($D$1=22,TS!BN23,IF($D$1=23,TS!BQ23,""))))))&amp;IF($D$1=24,TS!BT23,IF($D$1=25,TS!BW23,IF($D$1=26,TS!BZ23,IF($D$1=27,TS!CC23,IF($D$1=28,TS!CF23,IF($D$1=29,TS!CI23,IF($D$1=1,TS!C23,IF($D$1=2,TS!F23,""))))))))&amp;IF($D$1=30,TS!CL23,IF($D$1=31,TS!CO23,IF($D$1=32,TS!CR23,IF($D$1=33,TS!CU23,IF($D$1=34,TS!CX23,IF($D$1=35,TS!DA23,IF($D$1=36,TS!DD23,IF($D$1=37,TS!DG23,""))))))))&amp;IF($D$1=38,TS!DJ23,IF($D$1=39,TS!DM23,IF($D$1=40,TS!DP23,"")))</f>
        <v>TAKDİR/TEŞEKKÜR SONUÇ LİSTESİ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249">
        <f t="shared" ca="1" si="0"/>
        <v>0</v>
      </c>
      <c r="AE23" s="94" t="str">
        <f t="shared" ca="1" si="1"/>
        <v/>
      </c>
      <c r="AH23" s="77">
        <v>18</v>
      </c>
      <c r="AI23" s="48" t="str">
        <f t="shared" si="2"/>
        <v/>
      </c>
      <c r="AJ23" s="48" t="str">
        <f t="shared" si="3"/>
        <v/>
      </c>
      <c r="AK23" s="48" t="str">
        <f t="shared" si="4"/>
        <v/>
      </c>
      <c r="AL23" s="49" t="str">
        <f t="shared" si="5"/>
        <v/>
      </c>
      <c r="AM23" s="49" t="str">
        <f t="shared" si="6"/>
        <v/>
      </c>
    </row>
    <row r="24" spans="1:39" ht="18" customHeight="1" x14ac:dyDescent="0.15">
      <c r="B24" s="147" t="s">
        <v>52</v>
      </c>
      <c r="C24" s="142">
        <f ca="1">100*(IF($A$49=70,0,AK28)+AL28+AM28)/(AJ28+AK28+AL28+AM28)</f>
        <v>75</v>
      </c>
      <c r="D24" s="109" t="str">
        <f>V!Q24</f>
        <v>5 / D</v>
      </c>
      <c r="E24" s="43">
        <v>23</v>
      </c>
      <c r="F24" s="73">
        <f>V!L24</f>
        <v>38</v>
      </c>
      <c r="G24" s="250" t="str">
        <f ca="1">IF($D$1=3,TS!G24,IF($D$1=4,TS!J24,IF($D$1=5,TS!M24,IF($D$1=6,TS!P24,IF($D$1=7,TS!S24,IF($D$1=8,TS!V24,IF($D$1=9,TS!Y24,IF($D$1=10,TS!AB24,""))))))))&amp;IF($D$1=11,TS!AE24,IF($D$1=12,TS!AH24,IF($D$1=13,TS!AK24,IF($D$1=14,TS!AN24,IF($D$1=15,TS!AQ24,IF($D$1=16,TS!AT24,IF($D$1=17,TS!AW24,"")))))))&amp;IF($D$1=18,TS!AZ24,IF($D$1=19,TS!BC24,IF($D$1=20,TS!BF24,IF($D$1=21,TS!BI24,IF($D$1=22,TS!BL24,IF($D$1=23,TS!BO24,""))))))&amp;IF($D$1=24,TS!BR24,IF($D$1=25,TS!BU24,IF($D$1=26,TS!BX24,IF($D$1=27,TS!CA24,IF($D$1=28,TS!CD24,IF($D$1=29,TS!CG24,IF($D$1=1,TS!A24,IF($D$1=2,TS!D24,""))))))))&amp;IF($D$1=30,TS!CJ24,IF($D$1=31,TS!CM24,IF($D$1=32,TS!CP24,IF($D$1=33,TS!CS24,IF($D$1=34,TS!CV24,IF($D$1=35,TS!CY24,IF($D$1=36,TS!DB24,IF($D$1=37,TS!DE24,""))))))))&amp;IF($D$1=38,TS!DH24,IF($D$1=39,TS!DK24,IF($D$1=40,TS!DN24,"")))</f>
        <v>22</v>
      </c>
      <c r="H24" s="250" t="str">
        <f ca="1">IF($D$1=3,TS!H24,IF($D$1=4,TS!K24,IF($D$1=5,TS!N24,IF($D$1=6,TS!Q24,IF($D$1=7,TS!T24,IF($D$1=8,TS!W24,IF($D$1=9,TS!Z24,IF($D$1=10,TS!AC24,""))))))))&amp;IF($D$1=11,TS!AF24,IF($D$1=12,TS!AI24,IF($D$1=13,TS!AL24,IF($D$1=14,TS!AO24,IF($D$1=15,TS!AR24,IF($D$1=16,TS!AU24,IF($D$1=17,TS!AX24,"")))))))&amp;IF($D$1=18,TS!BA24,IF($D$1=19,TS!BD24,IF($D$1=20,TS!BG24,IF($D$1=21,TS!BJ24,IF($D$1=22,TS!BM24,IF($D$1=23,TS!BP24,""))))))&amp;IF($D$1=24,TS!BS24,IF($D$1=25,TS!BV24,IF($D$1=26,TS!BY24,IF($D$1=27,TS!CB24,IF($D$1=28,TS!CE24,IF($D$1=29,TS!CH24,IF($D$1=1,TS!B24,IF($D$1=2,TS!E24,""))))))))&amp;IF($D$1=30,TS!CK24,IF($D$1=31,TS!CN24,IF($D$1=32,TS!CQ24,IF($D$1=33,TS!CT24,IF($D$1=34,TS!CW24,IF($D$1=35,TS!CZ24,IF($D$1=36,TS!DC24,IF($D$1=37,TS!DF24,""))))))))&amp;IF($D$1=38,TS!DI24,IF($D$1=39,TS!DL24,IF($D$1=40,TS!DO24,"")))</f>
        <v>750</v>
      </c>
      <c r="I24" s="251" t="str">
        <f ca="1">IF($D$1=3,TS!I24,IF($D$1=4,TS!L24,IF($D$1=5,TS!O24,IF($D$1=6,TS!R24,IF($D$1=7,TS!U24,IF($D$1=8,TS!X24,IF($D$1=9,TS!AA24,IF($D$1=10,TS!AD24,""))))))))&amp;IF($D$1=11,TS!AG24,IF($D$1=12,TS!AJ24,IF($D$1=13,TS!AM24,IF($D$1=14,TS!AP24,IF($D$1=15,TS!AS24,IF($D$1=16,TS!AV24,IF($D$1=17,TS!AY24,"")))))))&amp;IF($D$1=18,TS!BB24,IF($D$1=19,TS!BE24,IF($D$1=20,TS!BH24,IF($D$1=21,TS!BK24,IF($D$1=22,TS!BN24,IF($D$1=23,TS!BQ24,""))))))&amp;IF($D$1=24,TS!BT24,IF($D$1=25,TS!BW24,IF($D$1=26,TS!BZ24,IF($D$1=27,TS!CC24,IF($D$1=28,TS!CF24,IF($D$1=29,TS!CI24,IF($D$1=1,TS!C24,IF($D$1=2,TS!F24,""))))))))&amp;IF($D$1=30,TS!CL24,IF($D$1=31,TS!CO24,IF($D$1=32,TS!CR24,IF($D$1=33,TS!CU24,IF($D$1=34,TS!CX24,IF($D$1=35,TS!DA24,IF($D$1=36,TS!DD24,IF($D$1=37,TS!DG24,""))))))))&amp;IF($D$1=38,TS!DJ24,IF($D$1=39,TS!DM24,IF($D$1=40,TS!DP24,"")))</f>
        <v>TAKDİR/TEŞEKKÜR SONUÇ LİSTESİ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249">
        <f t="shared" ca="1" si="0"/>
        <v>0</v>
      </c>
      <c r="AE24" s="94" t="str">
        <f t="shared" ca="1" si="1"/>
        <v/>
      </c>
      <c r="AH24" s="77">
        <v>19</v>
      </c>
      <c r="AI24" s="48" t="str">
        <f t="shared" si="2"/>
        <v/>
      </c>
      <c r="AJ24" s="48" t="str">
        <f t="shared" si="3"/>
        <v/>
      </c>
      <c r="AK24" s="48" t="str">
        <f t="shared" si="4"/>
        <v/>
      </c>
      <c r="AL24" s="49" t="str">
        <f t="shared" si="5"/>
        <v/>
      </c>
      <c r="AM24" s="49" t="str">
        <f t="shared" si="6"/>
        <v/>
      </c>
    </row>
    <row r="25" spans="1:39" ht="18" customHeight="1" x14ac:dyDescent="0.2">
      <c r="D25" s="109" t="str">
        <f>V!Q25</f>
        <v>5 / E</v>
      </c>
      <c r="E25" s="43">
        <v>24</v>
      </c>
      <c r="F25" s="73">
        <f>V!L25</f>
        <v>35</v>
      </c>
      <c r="G25" s="250" t="str">
        <f ca="1">IF($D$1=3,TS!G25,IF($D$1=4,TS!J25,IF($D$1=5,TS!M25,IF($D$1=6,TS!P25,IF($D$1=7,TS!S25,IF($D$1=8,TS!V25,IF($D$1=9,TS!Y25,IF($D$1=10,TS!AB25,""))))))))&amp;IF($D$1=11,TS!AE25,IF($D$1=12,TS!AH25,IF($D$1=13,TS!AK25,IF($D$1=14,TS!AN25,IF($D$1=15,TS!AQ25,IF($D$1=16,TS!AT25,IF($D$1=17,TS!AW25,"")))))))&amp;IF($D$1=18,TS!AZ25,IF($D$1=19,TS!BC25,IF($D$1=20,TS!BF25,IF($D$1=21,TS!BI25,IF($D$1=22,TS!BL25,IF($D$1=23,TS!BO25,""))))))&amp;IF($D$1=24,TS!BR25,IF($D$1=25,TS!BU25,IF($D$1=26,TS!BX25,IF($D$1=27,TS!CA25,IF($D$1=28,TS!CD25,IF($D$1=29,TS!CG25,IF($D$1=1,TS!A25,IF($D$1=2,TS!D25,""))))))))&amp;IF($D$1=30,TS!CJ25,IF($D$1=31,TS!CM25,IF($D$1=32,TS!CP25,IF($D$1=33,TS!CS25,IF($D$1=34,TS!CV25,IF($D$1=35,TS!CY25,IF($D$1=36,TS!DB25,IF($D$1=37,TS!DE25,""))))))))&amp;IF($D$1=38,TS!DH25,IF($D$1=39,TS!DK25,IF($D$1=40,TS!DN25,"")))</f>
        <v>23</v>
      </c>
      <c r="H25" s="250" t="str">
        <f ca="1">IF($D$1=3,TS!H25,IF($D$1=4,TS!K25,IF($D$1=5,TS!N25,IF($D$1=6,TS!Q25,IF($D$1=7,TS!T25,IF($D$1=8,TS!W25,IF($D$1=9,TS!Z25,IF($D$1=10,TS!AC25,""))))))))&amp;IF($D$1=11,TS!AF25,IF($D$1=12,TS!AI25,IF($D$1=13,TS!AL25,IF($D$1=14,TS!AO25,IF($D$1=15,TS!AR25,IF($D$1=16,TS!AU25,IF($D$1=17,TS!AX25,"")))))))&amp;IF($D$1=18,TS!BA25,IF($D$1=19,TS!BD25,IF($D$1=20,TS!BG25,IF($D$1=21,TS!BJ25,IF($D$1=22,TS!BM25,IF($D$1=23,TS!BP25,""))))))&amp;IF($D$1=24,TS!BS25,IF($D$1=25,TS!BV25,IF($D$1=26,TS!BY25,IF($D$1=27,TS!CB25,IF($D$1=28,TS!CE25,IF($D$1=29,TS!CH25,IF($D$1=1,TS!B25,IF($D$1=2,TS!E25,""))))))))&amp;IF($D$1=30,TS!CK25,IF($D$1=31,TS!CN25,IF($D$1=32,TS!CQ25,IF($D$1=33,TS!CT25,IF($D$1=34,TS!CW25,IF($D$1=35,TS!CZ25,IF($D$1=36,TS!DC25,IF($D$1=37,TS!DF25,""))))))))&amp;IF($D$1=38,TS!DI25,IF($D$1=39,TS!DL25,IF($D$1=40,TS!DO25,"")))</f>
        <v>761</v>
      </c>
      <c r="I25" s="251" t="str">
        <f ca="1">IF($D$1=3,TS!I25,IF($D$1=4,TS!L25,IF($D$1=5,TS!O25,IF($D$1=6,TS!R25,IF($D$1=7,TS!U25,IF($D$1=8,TS!X25,IF($D$1=9,TS!AA25,IF($D$1=10,TS!AD25,""))))))))&amp;IF($D$1=11,TS!AG25,IF($D$1=12,TS!AJ25,IF($D$1=13,TS!AM25,IF($D$1=14,TS!AP25,IF($D$1=15,TS!AS25,IF($D$1=16,TS!AV25,IF($D$1=17,TS!AY25,"")))))))&amp;IF($D$1=18,TS!BB25,IF($D$1=19,TS!BE25,IF($D$1=20,TS!BH25,IF($D$1=21,TS!BK25,IF($D$1=22,TS!BN25,IF($D$1=23,TS!BQ25,""))))))&amp;IF($D$1=24,TS!BT25,IF($D$1=25,TS!BW25,IF($D$1=26,TS!BZ25,IF($D$1=27,TS!CC25,IF($D$1=28,TS!CF25,IF($D$1=29,TS!CI25,IF($D$1=1,TS!C25,IF($D$1=2,TS!F25,""))))))))&amp;IF($D$1=30,TS!CL25,IF($D$1=31,TS!CO25,IF($D$1=32,TS!CR25,IF($D$1=33,TS!CU25,IF($D$1=34,TS!CX25,IF($D$1=35,TS!DA25,IF($D$1=36,TS!DD25,IF($D$1=37,TS!DG25,""))))))))&amp;IF($D$1=38,TS!DJ25,IF($D$1=39,TS!DM25,IF($D$1=40,TS!DP25,"")))</f>
        <v>TAKDİR/TEŞEKKÜR SONUÇ LİSTESİ</v>
      </c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249">
        <f t="shared" ca="1" si="0"/>
        <v>0</v>
      </c>
      <c r="AE25" s="94" t="str">
        <f t="shared" ca="1" si="1"/>
        <v/>
      </c>
      <c r="AH25" s="77">
        <v>20</v>
      </c>
      <c r="AI25" s="48" t="str">
        <f t="shared" si="2"/>
        <v/>
      </c>
      <c r="AJ25" s="48" t="str">
        <f t="shared" si="3"/>
        <v/>
      </c>
      <c r="AK25" s="48" t="str">
        <f t="shared" si="4"/>
        <v/>
      </c>
      <c r="AL25" s="49" t="str">
        <f t="shared" si="5"/>
        <v/>
      </c>
      <c r="AM25" s="49" t="str">
        <f t="shared" si="6"/>
        <v/>
      </c>
    </row>
    <row r="26" spans="1:39" ht="18" customHeight="1" x14ac:dyDescent="0.2">
      <c r="D26" s="109" t="str">
        <f>V!Q26</f>
        <v>5 / F</v>
      </c>
      <c r="E26" s="43">
        <v>25</v>
      </c>
      <c r="F26" s="73">
        <f>V!L26</f>
        <v>33</v>
      </c>
      <c r="G26" s="250" t="str">
        <f ca="1">IF($D$1=3,TS!G26,IF($D$1=4,TS!J26,IF($D$1=5,TS!M26,IF($D$1=6,TS!P26,IF($D$1=7,TS!S26,IF($D$1=8,TS!V26,IF($D$1=9,TS!Y26,IF($D$1=10,TS!AB26,""))))))))&amp;IF($D$1=11,TS!AE26,IF($D$1=12,TS!AH26,IF($D$1=13,TS!AK26,IF($D$1=14,TS!AN26,IF($D$1=15,TS!AQ26,IF($D$1=16,TS!AT26,IF($D$1=17,TS!AW26,"")))))))&amp;IF($D$1=18,TS!AZ26,IF($D$1=19,TS!BC26,IF($D$1=20,TS!BF26,IF($D$1=21,TS!BI26,IF($D$1=22,TS!BL26,IF($D$1=23,TS!BO26,""))))))&amp;IF($D$1=24,TS!BR26,IF($D$1=25,TS!BU26,IF($D$1=26,TS!BX26,IF($D$1=27,TS!CA26,IF($D$1=28,TS!CD26,IF($D$1=29,TS!CG26,IF($D$1=1,TS!A26,IF($D$1=2,TS!D26,""))))))))&amp;IF($D$1=30,TS!CJ26,IF($D$1=31,TS!CM26,IF($D$1=32,TS!CP26,IF($D$1=33,TS!CS26,IF($D$1=34,TS!CV26,IF($D$1=35,TS!CY26,IF($D$1=36,TS!DB26,IF($D$1=37,TS!DE26,""))))))))&amp;IF($D$1=38,TS!DH26,IF($D$1=39,TS!DK26,IF($D$1=40,TS!DN26,"")))</f>
        <v>24</v>
      </c>
      <c r="H26" s="250" t="str">
        <f ca="1">IF($D$1=3,TS!H26,IF($D$1=4,TS!K26,IF($D$1=5,TS!N26,IF($D$1=6,TS!Q26,IF($D$1=7,TS!T26,IF($D$1=8,TS!W26,IF($D$1=9,TS!Z26,IF($D$1=10,TS!AC26,""))))))))&amp;IF($D$1=11,TS!AF26,IF($D$1=12,TS!AI26,IF($D$1=13,TS!AL26,IF($D$1=14,TS!AO26,IF($D$1=15,TS!AR26,IF($D$1=16,TS!AU26,IF($D$1=17,TS!AX26,"")))))))&amp;IF($D$1=18,TS!BA26,IF($D$1=19,TS!BD26,IF($D$1=20,TS!BG26,IF($D$1=21,TS!BJ26,IF($D$1=22,TS!BM26,IF($D$1=23,TS!BP26,""))))))&amp;IF($D$1=24,TS!BS26,IF($D$1=25,TS!BV26,IF($D$1=26,TS!BY26,IF($D$1=27,TS!CB26,IF($D$1=28,TS!CE26,IF($D$1=29,TS!CH26,IF($D$1=1,TS!B26,IF($D$1=2,TS!E26,""))))))))&amp;IF($D$1=30,TS!CK26,IF($D$1=31,TS!CN26,IF($D$1=32,TS!CQ26,IF($D$1=33,TS!CT26,IF($D$1=34,TS!CW26,IF($D$1=35,TS!CZ26,IF($D$1=36,TS!DC26,IF($D$1=37,TS!DF26,""))))))))&amp;IF($D$1=38,TS!DI26,IF($D$1=39,TS!DL26,IF($D$1=40,TS!DO26,"")))</f>
        <v>792</v>
      </c>
      <c r="I26" s="251" t="str">
        <f ca="1">IF($D$1=3,TS!I26,IF($D$1=4,TS!L26,IF($D$1=5,TS!O26,IF($D$1=6,TS!R26,IF($D$1=7,TS!U26,IF($D$1=8,TS!X26,IF($D$1=9,TS!AA26,IF($D$1=10,TS!AD26,""))))))))&amp;IF($D$1=11,TS!AG26,IF($D$1=12,TS!AJ26,IF($D$1=13,TS!AM26,IF($D$1=14,TS!AP26,IF($D$1=15,TS!AS26,IF($D$1=16,TS!AV26,IF($D$1=17,TS!AY26,"")))))))&amp;IF($D$1=18,TS!BB26,IF($D$1=19,TS!BE26,IF($D$1=20,TS!BH26,IF($D$1=21,TS!BK26,IF($D$1=22,TS!BN26,IF($D$1=23,TS!BQ26,""))))))&amp;IF($D$1=24,TS!BT26,IF($D$1=25,TS!BW26,IF($D$1=26,TS!BZ26,IF($D$1=27,TS!CC26,IF($D$1=28,TS!CF26,IF($D$1=29,TS!CI26,IF($D$1=1,TS!C26,IF($D$1=2,TS!F26,""))))))))&amp;IF($D$1=30,TS!CL26,IF($D$1=31,TS!CO26,IF($D$1=32,TS!CR26,IF($D$1=33,TS!CU26,IF($D$1=34,TS!CX26,IF($D$1=35,TS!DA26,IF($D$1=36,TS!DD26,IF($D$1=37,TS!DG26,""))))))))&amp;IF($D$1=38,TS!DJ26,IF($D$1=39,TS!DM26,IF($D$1=40,TS!DP26,"")))</f>
        <v>TAKDİR/TEŞEKKÜR SONUÇ LİSTESİ</v>
      </c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249">
        <f t="shared" ca="1" si="0"/>
        <v>0</v>
      </c>
      <c r="AE26" s="94" t="str">
        <f t="shared" ca="1" si="1"/>
        <v/>
      </c>
    </row>
    <row r="27" spans="1:39" ht="18" customHeight="1" x14ac:dyDescent="0.2">
      <c r="D27" s="109" t="str">
        <f>V!Q27</f>
        <v>5 / G</v>
      </c>
      <c r="E27" s="43">
        <v>26</v>
      </c>
      <c r="F27" s="73">
        <f>V!L27</f>
        <v>33</v>
      </c>
      <c r="G27" s="250" t="str">
        <f ca="1">IF($D$1=3,TS!G27,IF($D$1=4,TS!J27,IF($D$1=5,TS!M27,IF($D$1=6,TS!P27,IF($D$1=7,TS!S27,IF($D$1=8,TS!V27,IF($D$1=9,TS!Y27,IF($D$1=10,TS!AB27,""))))))))&amp;IF($D$1=11,TS!AE27,IF($D$1=12,TS!AH27,IF($D$1=13,TS!AK27,IF($D$1=14,TS!AN27,IF($D$1=15,TS!AQ27,IF($D$1=16,TS!AT27,IF($D$1=17,TS!AW27,"")))))))&amp;IF($D$1=18,TS!AZ27,IF($D$1=19,TS!BC27,IF($D$1=20,TS!BF27,IF($D$1=21,TS!BI27,IF($D$1=22,TS!BL27,IF($D$1=23,TS!BO27,""))))))&amp;IF($D$1=24,TS!BR27,IF($D$1=25,TS!BU27,IF($D$1=26,TS!BX27,IF($D$1=27,TS!CA27,IF($D$1=28,TS!CD27,IF($D$1=29,TS!CG27,IF($D$1=1,TS!A27,IF($D$1=2,TS!D27,""))))))))&amp;IF($D$1=30,TS!CJ27,IF($D$1=31,TS!CM27,IF($D$1=32,TS!CP27,IF($D$1=33,TS!CS27,IF($D$1=34,TS!CV27,IF($D$1=35,TS!CY27,IF($D$1=36,TS!DB27,IF($D$1=37,TS!DE27,""))))))))&amp;IF($D$1=38,TS!DH27,IF($D$1=39,TS!DK27,IF($D$1=40,TS!DN27,"")))</f>
        <v/>
      </c>
      <c r="H27" s="250" t="str">
        <f ca="1">IF($D$1=3,TS!H27,IF($D$1=4,TS!K27,IF($D$1=5,TS!N27,IF($D$1=6,TS!Q27,IF($D$1=7,TS!T27,IF($D$1=8,TS!W27,IF($D$1=9,TS!Z27,IF($D$1=10,TS!AC27,""))))))))&amp;IF($D$1=11,TS!AF27,IF($D$1=12,TS!AI27,IF($D$1=13,TS!AL27,IF($D$1=14,TS!AO27,IF($D$1=15,TS!AR27,IF($D$1=16,TS!AU27,IF($D$1=17,TS!AX27,"")))))))&amp;IF($D$1=18,TS!BA27,IF($D$1=19,TS!BD27,IF($D$1=20,TS!BG27,IF($D$1=21,TS!BJ27,IF($D$1=22,TS!BM27,IF($D$1=23,TS!BP27,""))))))&amp;IF($D$1=24,TS!BS27,IF($D$1=25,TS!BV27,IF($D$1=26,TS!BY27,IF($D$1=27,TS!CB27,IF($D$1=28,TS!CE27,IF($D$1=29,TS!CH27,IF($D$1=1,TS!B27,IF($D$1=2,TS!E27,""))))))))&amp;IF($D$1=30,TS!CK27,IF($D$1=31,TS!CN27,IF($D$1=32,TS!CQ27,IF($D$1=33,TS!CT27,IF($D$1=34,TS!CW27,IF($D$1=35,TS!CZ27,IF($D$1=36,TS!DC27,IF($D$1=37,TS!DF27,""))))))))&amp;IF($D$1=38,TS!DI27,IF($D$1=39,TS!DL27,IF($D$1=40,TS!DO27,"")))</f>
        <v/>
      </c>
      <c r="I27" s="251" t="str">
        <f ca="1">IF($D$1=3,TS!I27,IF($D$1=4,TS!L27,IF($D$1=5,TS!O27,IF($D$1=6,TS!R27,IF($D$1=7,TS!U27,IF($D$1=8,TS!X27,IF($D$1=9,TS!AA27,IF($D$1=10,TS!AD27,""))))))))&amp;IF($D$1=11,TS!AG27,IF($D$1=12,TS!AJ27,IF($D$1=13,TS!AM27,IF($D$1=14,TS!AP27,IF($D$1=15,TS!AS27,IF($D$1=16,TS!AV27,IF($D$1=17,TS!AY27,"")))))))&amp;IF($D$1=18,TS!BB27,IF($D$1=19,TS!BE27,IF($D$1=20,TS!BH27,IF($D$1=21,TS!BK27,IF($D$1=22,TS!BN27,IF($D$1=23,TS!BQ27,""))))))&amp;IF($D$1=24,TS!BT27,IF($D$1=25,TS!BW27,IF($D$1=26,TS!BZ27,IF($D$1=27,TS!CC27,IF($D$1=28,TS!CF27,IF($D$1=29,TS!CI27,IF($D$1=1,TS!C27,IF($D$1=2,TS!F27,""))))))))&amp;IF($D$1=30,TS!CL27,IF($D$1=31,TS!CO27,IF($D$1=32,TS!CR27,IF($D$1=33,TS!CU27,IF($D$1=34,TS!CX27,IF($D$1=35,TS!DA27,IF($D$1=36,TS!DD27,IF($D$1=37,TS!DG27,""))))))))&amp;IF($D$1=38,TS!DJ27,IF($D$1=39,TS!DM27,IF($D$1=40,TS!DP27,"")))</f>
        <v/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249" t="str">
        <f t="shared" ca="1" si="0"/>
        <v/>
      </c>
      <c r="AE27" s="94" t="str">
        <f t="shared" ca="1" si="1"/>
        <v/>
      </c>
      <c r="AJ27" s="95" t="s">
        <v>44</v>
      </c>
      <c r="AK27" s="95" t="s">
        <v>45</v>
      </c>
      <c r="AL27" s="95" t="s">
        <v>46</v>
      </c>
      <c r="AM27" s="95" t="s">
        <v>47</v>
      </c>
    </row>
    <row r="28" spans="1:39" ht="18" customHeight="1" x14ac:dyDescent="0.2">
      <c r="D28" s="109" t="str">
        <f>V!Q28</f>
        <v>5 / H</v>
      </c>
      <c r="E28" s="43">
        <v>27</v>
      </c>
      <c r="F28" s="73">
        <f>V!L28</f>
        <v>37</v>
      </c>
      <c r="G28" s="250" t="str">
        <f ca="1">IF($D$1=3,TS!G28,IF($D$1=4,TS!J28,IF($D$1=5,TS!M28,IF($D$1=6,TS!P28,IF($D$1=7,TS!S28,IF($D$1=8,TS!V28,IF($D$1=9,TS!Y28,IF($D$1=10,TS!AB28,""))))))))&amp;IF($D$1=11,TS!AE28,IF($D$1=12,TS!AH28,IF($D$1=13,TS!AK28,IF($D$1=14,TS!AN28,IF($D$1=15,TS!AQ28,IF($D$1=16,TS!AT28,IF($D$1=17,TS!AW28,"")))))))&amp;IF($D$1=18,TS!AZ28,IF($D$1=19,TS!BC28,IF($D$1=20,TS!BF28,IF($D$1=21,TS!BI28,IF($D$1=22,TS!BL28,IF($D$1=23,TS!BO28,""))))))&amp;IF($D$1=24,TS!BR28,IF($D$1=25,TS!BU28,IF($D$1=26,TS!BX28,IF($D$1=27,TS!CA28,IF($D$1=28,TS!CD28,IF($D$1=29,TS!CG28,IF($D$1=1,TS!A28,IF($D$1=2,TS!D28,""))))))))&amp;IF($D$1=30,TS!CJ28,IF($D$1=31,TS!CM28,IF($D$1=32,TS!CP28,IF($D$1=33,TS!CS28,IF($D$1=34,TS!CV28,IF($D$1=35,TS!CY28,IF($D$1=36,TS!DB28,IF($D$1=37,TS!DE28,""))))))))&amp;IF($D$1=38,TS!DH28,IF($D$1=39,TS!DK28,IF($D$1=40,TS!DN28,"")))</f>
        <v/>
      </c>
      <c r="H28" s="250" t="str">
        <f ca="1">IF($D$1=3,TS!H28,IF($D$1=4,TS!K28,IF($D$1=5,TS!N28,IF($D$1=6,TS!Q28,IF($D$1=7,TS!T28,IF($D$1=8,TS!W28,IF($D$1=9,TS!Z28,IF($D$1=10,TS!AC28,""))))))))&amp;IF($D$1=11,TS!AF28,IF($D$1=12,TS!AI28,IF($D$1=13,TS!AL28,IF($D$1=14,TS!AO28,IF($D$1=15,TS!AR28,IF($D$1=16,TS!AU28,IF($D$1=17,TS!AX28,"")))))))&amp;IF($D$1=18,TS!BA28,IF($D$1=19,TS!BD28,IF($D$1=20,TS!BG28,IF($D$1=21,TS!BJ28,IF($D$1=22,TS!BM28,IF($D$1=23,TS!BP28,""))))))&amp;IF($D$1=24,TS!BS28,IF($D$1=25,TS!BV28,IF($D$1=26,TS!BY28,IF($D$1=27,TS!CB28,IF($D$1=28,TS!CE28,IF($D$1=29,TS!CH28,IF($D$1=1,TS!B28,IF($D$1=2,TS!E28,""))))))))&amp;IF($D$1=30,TS!CK28,IF($D$1=31,TS!CN28,IF($D$1=32,TS!CQ28,IF($D$1=33,TS!CT28,IF($D$1=34,TS!CW28,IF($D$1=35,TS!CZ28,IF($D$1=36,TS!DC28,IF($D$1=37,TS!DF28,""))))))))&amp;IF($D$1=38,TS!DI28,IF($D$1=39,TS!DL28,IF($D$1=40,TS!DO28,"")))</f>
        <v/>
      </c>
      <c r="I28" s="251" t="str">
        <f ca="1">IF($D$1=3,TS!I28,IF($D$1=4,TS!L28,IF($D$1=5,TS!O28,IF($D$1=6,TS!R28,IF($D$1=7,TS!U28,IF($D$1=8,TS!X28,IF($D$1=9,TS!AA28,IF($D$1=10,TS!AD28,""))))))))&amp;IF($D$1=11,TS!AG28,IF($D$1=12,TS!AJ28,IF($D$1=13,TS!AM28,IF($D$1=14,TS!AP28,IF($D$1=15,TS!AS28,IF($D$1=16,TS!AV28,IF($D$1=17,TS!AY28,"")))))))&amp;IF($D$1=18,TS!BB28,IF($D$1=19,TS!BE28,IF($D$1=20,TS!BH28,IF($D$1=21,TS!BK28,IF($D$1=22,TS!BN28,IF($D$1=23,TS!BQ28,""))))))&amp;IF($D$1=24,TS!BT28,IF($D$1=25,TS!BW28,IF($D$1=26,TS!BZ28,IF($D$1=27,TS!CC28,IF($D$1=28,TS!CF28,IF($D$1=29,TS!CI28,IF($D$1=1,TS!C28,IF($D$1=2,TS!F28,""))))))))&amp;IF($D$1=30,TS!CL28,IF($D$1=31,TS!CO28,IF($D$1=32,TS!CR28,IF($D$1=33,TS!CU28,IF($D$1=34,TS!CX28,IF($D$1=35,TS!DA28,IF($D$1=36,TS!DD28,IF($D$1=37,TS!DG28,""))))))))&amp;IF($D$1=38,TS!DJ28,IF($D$1=39,TS!DM28,IF($D$1=40,TS!DP28,"")))</f>
        <v/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249" t="str">
        <f t="shared" ca="1" si="0"/>
        <v/>
      </c>
      <c r="AE28" s="94" t="str">
        <f t="shared" ca="1" si="1"/>
        <v/>
      </c>
      <c r="AI28" s="78" t="s">
        <v>48</v>
      </c>
      <c r="AJ28" s="96">
        <f ca="1">COUNTIF($AE$3:$AE$42,"D")</f>
        <v>1</v>
      </c>
      <c r="AK28" s="96">
        <f ca="1">COUNTIF($AE$3:$AE$42,"C")</f>
        <v>1</v>
      </c>
      <c r="AL28" s="96">
        <f ca="1">COUNTIF($AE$3:$AE$42,"B")</f>
        <v>1</v>
      </c>
      <c r="AM28" s="96">
        <f ca="1">COUNTIF($AE$3:$AE$42,"A")</f>
        <v>1</v>
      </c>
    </row>
    <row r="29" spans="1:39" ht="18" customHeight="1" x14ac:dyDescent="0.2">
      <c r="D29" s="109">
        <f>V!Q29</f>
        <v>0</v>
      </c>
      <c r="E29" s="58">
        <v>28</v>
      </c>
      <c r="F29" s="73">
        <f>V!L29</f>
        <v>0</v>
      </c>
      <c r="G29" s="250" t="str">
        <f ca="1">IF($D$1=3,TS!G29,IF($D$1=4,TS!J29,IF($D$1=5,TS!M29,IF($D$1=6,TS!P29,IF($D$1=7,TS!S29,IF($D$1=8,TS!V29,IF($D$1=9,TS!Y29,IF($D$1=10,TS!AB29,""))))))))&amp;IF($D$1=11,TS!AE29,IF($D$1=12,TS!AH29,IF($D$1=13,TS!AK29,IF($D$1=14,TS!AN29,IF($D$1=15,TS!AQ29,IF($D$1=16,TS!AT29,IF($D$1=17,TS!AW29,"")))))))&amp;IF($D$1=18,TS!AZ29,IF($D$1=19,TS!BC29,IF($D$1=20,TS!BF29,IF($D$1=21,TS!BI29,IF($D$1=22,TS!BL29,IF($D$1=23,TS!BO29,""))))))&amp;IF($D$1=24,TS!BR29,IF($D$1=25,TS!BU29,IF($D$1=26,TS!BX29,IF($D$1=27,TS!CA29,IF($D$1=28,TS!CD29,IF($D$1=29,TS!CG29,IF($D$1=1,TS!A29,IF($D$1=2,TS!D29,""))))))))&amp;IF($D$1=30,TS!CJ29,IF($D$1=31,TS!CM29,IF($D$1=32,TS!CP29,IF($D$1=33,TS!CS29,IF($D$1=34,TS!CV29,IF($D$1=35,TS!CY29,IF($D$1=36,TS!DB29,IF($D$1=37,TS!DE29,""))))))))&amp;IF($D$1=38,TS!DH29,IF($D$1=39,TS!DK29,IF($D$1=40,TS!DN29,"")))</f>
        <v/>
      </c>
      <c r="H29" s="250" t="str">
        <f ca="1">IF($D$1=3,TS!H29,IF($D$1=4,TS!K29,IF($D$1=5,TS!N29,IF($D$1=6,TS!Q29,IF($D$1=7,TS!T29,IF($D$1=8,TS!W29,IF($D$1=9,TS!Z29,IF($D$1=10,TS!AC29,""))))))))&amp;IF($D$1=11,TS!AF29,IF($D$1=12,TS!AI29,IF($D$1=13,TS!AL29,IF($D$1=14,TS!AO29,IF($D$1=15,TS!AR29,IF($D$1=16,TS!AU29,IF($D$1=17,TS!AX29,"")))))))&amp;IF($D$1=18,TS!BA29,IF($D$1=19,TS!BD29,IF($D$1=20,TS!BG29,IF($D$1=21,TS!BJ29,IF($D$1=22,TS!BM29,IF($D$1=23,TS!BP29,""))))))&amp;IF($D$1=24,TS!BS29,IF($D$1=25,TS!BV29,IF($D$1=26,TS!BY29,IF($D$1=27,TS!CB29,IF($D$1=28,TS!CE29,IF($D$1=29,TS!CH29,IF($D$1=1,TS!B29,IF($D$1=2,TS!E29,""))))))))&amp;IF($D$1=30,TS!CK29,IF($D$1=31,TS!CN29,IF($D$1=32,TS!CQ29,IF($D$1=33,TS!CT29,IF($D$1=34,TS!CW29,IF($D$1=35,TS!CZ29,IF($D$1=36,TS!DC29,IF($D$1=37,TS!DF29,""))))))))&amp;IF($D$1=38,TS!DI29,IF($D$1=39,TS!DL29,IF($D$1=40,TS!DO29,"")))</f>
        <v/>
      </c>
      <c r="I29" s="251" t="str">
        <f ca="1">IF($D$1=3,TS!I29,IF($D$1=4,TS!L29,IF($D$1=5,TS!O29,IF($D$1=6,TS!R29,IF($D$1=7,TS!U29,IF($D$1=8,TS!X29,IF($D$1=9,TS!AA29,IF($D$1=10,TS!AD29,""))))))))&amp;IF($D$1=11,TS!AG29,IF($D$1=12,TS!AJ29,IF($D$1=13,TS!AM29,IF($D$1=14,TS!AP29,IF($D$1=15,TS!AS29,IF($D$1=16,TS!AV29,IF($D$1=17,TS!AY29,"")))))))&amp;IF($D$1=18,TS!BB29,IF($D$1=19,TS!BE29,IF($D$1=20,TS!BH29,IF($D$1=21,TS!BK29,IF($D$1=22,TS!BN29,IF($D$1=23,TS!BQ29,""))))))&amp;IF($D$1=24,TS!BT29,IF($D$1=25,TS!BW29,IF($D$1=26,TS!BZ29,IF($D$1=27,TS!CC29,IF($D$1=28,TS!CF29,IF($D$1=29,TS!CI29,IF($D$1=1,TS!C29,IF($D$1=2,TS!F29,""))))))))&amp;IF($D$1=30,TS!CL29,IF($D$1=31,TS!CO29,IF($D$1=32,TS!CR29,IF($D$1=33,TS!CU29,IF($D$1=34,TS!CX29,IF($D$1=35,TS!DA29,IF($D$1=36,TS!DD29,IF($D$1=37,TS!DG29,""))))))))&amp;IF($D$1=38,TS!DJ29,IF($D$1=39,TS!DM29,IF($D$1=40,TS!DP29,"")))</f>
        <v/>
      </c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249" t="str">
        <f t="shared" ca="1" si="0"/>
        <v/>
      </c>
      <c r="AE29" s="94" t="str">
        <f t="shared" ca="1" si="1"/>
        <v/>
      </c>
    </row>
    <row r="30" spans="1:39" ht="18" customHeight="1" x14ac:dyDescent="0.2">
      <c r="D30" s="109">
        <f>V!Q30</f>
        <v>0</v>
      </c>
      <c r="E30" s="58">
        <v>29</v>
      </c>
      <c r="F30" s="73">
        <f>V!L30</f>
        <v>0</v>
      </c>
      <c r="G30" s="250" t="str">
        <f ca="1">IF($D$1=3,TS!G30,IF($D$1=4,TS!J30,IF($D$1=5,TS!M30,IF($D$1=6,TS!P30,IF($D$1=7,TS!S30,IF($D$1=8,TS!V30,IF($D$1=9,TS!Y30,IF($D$1=10,TS!AB30,""))))))))&amp;IF($D$1=11,TS!AE30,IF($D$1=12,TS!AH30,IF($D$1=13,TS!AK30,IF($D$1=14,TS!AN30,IF($D$1=15,TS!AQ30,IF($D$1=16,TS!AT30,IF($D$1=17,TS!AW30,"")))))))&amp;IF($D$1=18,TS!AZ30,IF($D$1=19,TS!BC30,IF($D$1=20,TS!BF30,IF($D$1=21,TS!BI30,IF($D$1=22,TS!BL30,IF($D$1=23,TS!BO30,""))))))&amp;IF($D$1=24,TS!BR30,IF($D$1=25,TS!BU30,IF($D$1=26,TS!BX30,IF($D$1=27,TS!CA30,IF($D$1=28,TS!CD30,IF($D$1=29,TS!CG30,IF($D$1=1,TS!A30,IF($D$1=2,TS!D30,""))))))))&amp;IF($D$1=30,TS!CJ30,IF($D$1=31,TS!CM30,IF($D$1=32,TS!CP30,IF($D$1=33,TS!CS30,IF($D$1=34,TS!CV30,IF($D$1=35,TS!CY30,IF($D$1=36,TS!DB30,IF($D$1=37,TS!DE30,""))))))))&amp;IF($D$1=38,TS!DH30,IF($D$1=39,TS!DK30,IF($D$1=40,TS!DN30,"")))</f>
        <v/>
      </c>
      <c r="H30" s="250" t="str">
        <f ca="1">IF($D$1=3,TS!H30,IF($D$1=4,TS!K30,IF($D$1=5,TS!N30,IF($D$1=6,TS!Q30,IF($D$1=7,TS!T30,IF($D$1=8,TS!W30,IF($D$1=9,TS!Z30,IF($D$1=10,TS!AC30,""))))))))&amp;IF($D$1=11,TS!AF30,IF($D$1=12,TS!AI30,IF($D$1=13,TS!AL30,IF($D$1=14,TS!AO30,IF($D$1=15,TS!AR30,IF($D$1=16,TS!AU30,IF($D$1=17,TS!AX30,"")))))))&amp;IF($D$1=18,TS!BA30,IF($D$1=19,TS!BD30,IF($D$1=20,TS!BG30,IF($D$1=21,TS!BJ30,IF($D$1=22,TS!BM30,IF($D$1=23,TS!BP30,""))))))&amp;IF($D$1=24,TS!BS30,IF($D$1=25,TS!BV30,IF($D$1=26,TS!BY30,IF($D$1=27,TS!CB30,IF($D$1=28,TS!CE30,IF($D$1=29,TS!CH30,IF($D$1=1,TS!B30,IF($D$1=2,TS!E30,""))))))))&amp;IF($D$1=30,TS!CK30,IF($D$1=31,TS!CN30,IF($D$1=32,TS!CQ30,IF($D$1=33,TS!CT30,IF($D$1=34,TS!CW30,IF($D$1=35,TS!CZ30,IF($D$1=36,TS!DC30,IF($D$1=37,TS!DF30,""))))))))&amp;IF($D$1=38,TS!DI30,IF($D$1=39,TS!DL30,IF($D$1=40,TS!DO30,"")))</f>
        <v/>
      </c>
      <c r="I30" s="251" t="str">
        <f ca="1">IF($D$1=3,TS!I30,IF($D$1=4,TS!L30,IF($D$1=5,TS!O30,IF($D$1=6,TS!R30,IF($D$1=7,TS!U30,IF($D$1=8,TS!X30,IF($D$1=9,TS!AA30,IF($D$1=10,TS!AD30,""))))))))&amp;IF($D$1=11,TS!AG30,IF($D$1=12,TS!AJ30,IF($D$1=13,TS!AM30,IF($D$1=14,TS!AP30,IF($D$1=15,TS!AS30,IF($D$1=16,TS!AV30,IF($D$1=17,TS!AY30,"")))))))&amp;IF($D$1=18,TS!BB30,IF($D$1=19,TS!BE30,IF($D$1=20,TS!BH30,IF($D$1=21,TS!BK30,IF($D$1=22,TS!BN30,IF($D$1=23,TS!BQ30,""))))))&amp;IF($D$1=24,TS!BT30,IF($D$1=25,TS!BW30,IF($D$1=26,TS!BZ30,IF($D$1=27,TS!CC30,IF($D$1=28,TS!CF30,IF($D$1=29,TS!CI30,IF($D$1=1,TS!C30,IF($D$1=2,TS!F30,""))))))))&amp;IF($D$1=30,TS!CL30,IF($D$1=31,TS!CO30,IF($D$1=32,TS!CR30,IF($D$1=33,TS!CU30,IF($D$1=34,TS!CX30,IF($D$1=35,TS!DA30,IF($D$1=36,TS!DD30,IF($D$1=37,TS!DG30,""))))))))&amp;IF($D$1=38,TS!DJ30,IF($D$1=39,TS!DM30,IF($D$1=40,TS!DP30,"")))</f>
        <v/>
      </c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249" t="str">
        <f t="shared" ca="1" si="0"/>
        <v/>
      </c>
      <c r="AE30" s="94" t="str">
        <f t="shared" ca="1" si="1"/>
        <v/>
      </c>
    </row>
    <row r="31" spans="1:39" ht="18" customHeight="1" x14ac:dyDescent="0.2">
      <c r="D31" s="109">
        <f>V!Q31</f>
        <v>0</v>
      </c>
      <c r="E31" s="58">
        <v>30</v>
      </c>
      <c r="F31" s="73">
        <f>V!L31</f>
        <v>0</v>
      </c>
      <c r="G31" s="250" t="str">
        <f ca="1">IF($D$1=3,TS!G31,IF($D$1=4,TS!J31,IF($D$1=5,TS!M31,IF($D$1=6,TS!P31,IF($D$1=7,TS!S31,IF($D$1=8,TS!V31,IF($D$1=9,TS!Y31,IF($D$1=10,TS!AB31,""))))))))&amp;IF($D$1=11,TS!AE31,IF($D$1=12,TS!AH31,IF($D$1=13,TS!AK31,IF($D$1=14,TS!AN31,IF($D$1=15,TS!AQ31,IF($D$1=16,TS!AT31,IF($D$1=17,TS!AW31,"")))))))&amp;IF($D$1=18,TS!AZ31,IF($D$1=19,TS!BC31,IF($D$1=20,TS!BF31,IF($D$1=21,TS!BI31,IF($D$1=22,TS!BL31,IF($D$1=23,TS!BO31,""))))))&amp;IF($D$1=24,TS!BR31,IF($D$1=25,TS!BU31,IF($D$1=26,TS!BX31,IF($D$1=27,TS!CA31,IF($D$1=28,TS!CD31,IF($D$1=29,TS!CG31,IF($D$1=1,TS!A31,IF($D$1=2,TS!D31,""))))))))&amp;IF($D$1=30,TS!CJ31,IF($D$1=31,TS!CM31,IF($D$1=32,TS!CP31,IF($D$1=33,TS!CS31,IF($D$1=34,TS!CV31,IF($D$1=35,TS!CY31,IF($D$1=36,TS!DB31,IF($D$1=37,TS!DE31,""))))))))&amp;IF($D$1=38,TS!DH31,IF($D$1=39,TS!DK31,IF($D$1=40,TS!DN31,"")))</f>
        <v/>
      </c>
      <c r="H31" s="250" t="str">
        <f ca="1">IF($D$1=3,TS!H31,IF($D$1=4,TS!K31,IF($D$1=5,TS!N31,IF($D$1=6,TS!Q31,IF($D$1=7,TS!T31,IF($D$1=8,TS!W31,IF($D$1=9,TS!Z31,IF($D$1=10,TS!AC31,""))))))))&amp;IF($D$1=11,TS!AF31,IF($D$1=12,TS!AI31,IF($D$1=13,TS!AL31,IF($D$1=14,TS!AO31,IF($D$1=15,TS!AR31,IF($D$1=16,TS!AU31,IF($D$1=17,TS!AX31,"")))))))&amp;IF($D$1=18,TS!BA31,IF($D$1=19,TS!BD31,IF($D$1=20,TS!BG31,IF($D$1=21,TS!BJ31,IF($D$1=22,TS!BM31,IF($D$1=23,TS!BP31,""))))))&amp;IF($D$1=24,TS!BS31,IF($D$1=25,TS!BV31,IF($D$1=26,TS!BY31,IF($D$1=27,TS!CB31,IF($D$1=28,TS!CE31,IF($D$1=29,TS!CH31,IF($D$1=1,TS!B31,IF($D$1=2,TS!E31,""))))))))&amp;IF($D$1=30,TS!CK31,IF($D$1=31,TS!CN31,IF($D$1=32,TS!CQ31,IF($D$1=33,TS!CT31,IF($D$1=34,TS!CW31,IF($D$1=35,TS!CZ31,IF($D$1=36,TS!DC31,IF($D$1=37,TS!DF31,""))))))))&amp;IF($D$1=38,TS!DI31,IF($D$1=39,TS!DL31,IF($D$1=40,TS!DO31,"")))</f>
        <v/>
      </c>
      <c r="I31" s="251" t="str">
        <f ca="1">IF($D$1=3,TS!I31,IF($D$1=4,TS!L31,IF($D$1=5,TS!O31,IF($D$1=6,TS!R31,IF($D$1=7,TS!U31,IF($D$1=8,TS!X31,IF($D$1=9,TS!AA31,IF($D$1=10,TS!AD31,""))))))))&amp;IF($D$1=11,TS!AG31,IF($D$1=12,TS!AJ31,IF($D$1=13,TS!AM31,IF($D$1=14,TS!AP31,IF($D$1=15,TS!AS31,IF($D$1=16,TS!AV31,IF($D$1=17,TS!AY31,"")))))))&amp;IF($D$1=18,TS!BB31,IF($D$1=19,TS!BE31,IF($D$1=20,TS!BH31,IF($D$1=21,TS!BK31,IF($D$1=22,TS!BN31,IF($D$1=23,TS!BQ31,""))))))&amp;IF($D$1=24,TS!BT31,IF($D$1=25,TS!BW31,IF($D$1=26,TS!BZ31,IF($D$1=27,TS!CC31,IF($D$1=28,TS!CF31,IF($D$1=29,TS!CI31,IF($D$1=1,TS!C31,IF($D$1=2,TS!F31,""))))))))&amp;IF($D$1=30,TS!CL31,IF($D$1=31,TS!CO31,IF($D$1=32,TS!CR31,IF($D$1=33,TS!CU31,IF($D$1=34,TS!CX31,IF($D$1=35,TS!DA31,IF($D$1=36,TS!DD31,IF($D$1=37,TS!DG31,""))))))))&amp;IF($D$1=38,TS!DJ31,IF($D$1=39,TS!DM31,IF($D$1=40,TS!DP31,"")))</f>
        <v/>
      </c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249" t="str">
        <f t="shared" ca="1" si="0"/>
        <v/>
      </c>
      <c r="AE31" s="94" t="str">
        <f t="shared" ca="1" si="1"/>
        <v/>
      </c>
    </row>
    <row r="32" spans="1:39" ht="18" customHeight="1" x14ac:dyDescent="0.2">
      <c r="D32" s="109">
        <f>V!Q32</f>
        <v>0</v>
      </c>
      <c r="E32" s="58">
        <v>31</v>
      </c>
      <c r="F32" s="73">
        <f>V!L32</f>
        <v>0</v>
      </c>
      <c r="G32" s="250" t="str">
        <f ca="1">IF($D$1=3,TS!G32,IF($D$1=4,TS!J32,IF($D$1=5,TS!M32,IF($D$1=6,TS!P32,IF($D$1=7,TS!S32,IF($D$1=8,TS!V32,IF($D$1=9,TS!Y32,IF($D$1=10,TS!AB32,""))))))))&amp;IF($D$1=11,TS!AE32,IF($D$1=12,TS!AH32,IF($D$1=13,TS!AK32,IF($D$1=14,TS!AN32,IF($D$1=15,TS!AQ32,IF($D$1=16,TS!AT32,IF($D$1=17,TS!AW32,"")))))))&amp;IF($D$1=18,TS!AZ32,IF($D$1=19,TS!BC32,IF($D$1=20,TS!BF32,IF($D$1=21,TS!BI32,IF($D$1=22,TS!BL32,IF($D$1=23,TS!BO32,""))))))&amp;IF($D$1=24,TS!BR32,IF($D$1=25,TS!BU32,IF($D$1=26,TS!BX32,IF($D$1=27,TS!CA32,IF($D$1=28,TS!CD32,IF($D$1=29,TS!CG32,IF($D$1=1,TS!A32,IF($D$1=2,TS!D32,""))))))))&amp;IF($D$1=30,TS!CJ32,IF($D$1=31,TS!CM32,IF($D$1=32,TS!CP32,IF($D$1=33,TS!CS32,IF($D$1=34,TS!CV32,IF($D$1=35,TS!CY32,IF($D$1=36,TS!DB32,IF($D$1=37,TS!DE32,""))))))))&amp;IF($D$1=38,TS!DH32,IF($D$1=39,TS!DK32,IF($D$1=40,TS!DN32,"")))</f>
        <v/>
      </c>
      <c r="H32" s="250" t="str">
        <f ca="1">IF($D$1=3,TS!H32,IF($D$1=4,TS!K32,IF($D$1=5,TS!N32,IF($D$1=6,TS!Q32,IF($D$1=7,TS!T32,IF($D$1=8,TS!W32,IF($D$1=9,TS!Z32,IF($D$1=10,TS!AC32,""))))))))&amp;IF($D$1=11,TS!AF32,IF($D$1=12,TS!AI32,IF($D$1=13,TS!AL32,IF($D$1=14,TS!AO32,IF($D$1=15,TS!AR32,IF($D$1=16,TS!AU32,IF($D$1=17,TS!AX32,"")))))))&amp;IF($D$1=18,TS!BA32,IF($D$1=19,TS!BD32,IF($D$1=20,TS!BG32,IF($D$1=21,TS!BJ32,IF($D$1=22,TS!BM32,IF($D$1=23,TS!BP32,""))))))&amp;IF($D$1=24,TS!BS32,IF($D$1=25,TS!BV32,IF($D$1=26,TS!BY32,IF($D$1=27,TS!CB32,IF($D$1=28,TS!CE32,IF($D$1=29,TS!CH32,IF($D$1=1,TS!B32,IF($D$1=2,TS!E32,""))))))))&amp;IF($D$1=30,TS!CK32,IF($D$1=31,TS!CN32,IF($D$1=32,TS!CQ32,IF($D$1=33,TS!CT32,IF($D$1=34,TS!CW32,IF($D$1=35,TS!CZ32,IF($D$1=36,TS!DC32,IF($D$1=37,TS!DF32,""))))))))&amp;IF($D$1=38,TS!DI32,IF($D$1=39,TS!DL32,IF($D$1=40,TS!DO32,"")))</f>
        <v/>
      </c>
      <c r="I32" s="251" t="str">
        <f ca="1">IF($D$1=3,TS!I32,IF($D$1=4,TS!L32,IF($D$1=5,TS!O32,IF($D$1=6,TS!R32,IF($D$1=7,TS!U32,IF($D$1=8,TS!X32,IF($D$1=9,TS!AA32,IF($D$1=10,TS!AD32,""))))))))&amp;IF($D$1=11,TS!AG32,IF($D$1=12,TS!AJ32,IF($D$1=13,TS!AM32,IF($D$1=14,TS!AP32,IF($D$1=15,TS!AS32,IF($D$1=16,TS!AV32,IF($D$1=17,TS!AY32,"")))))))&amp;IF($D$1=18,TS!BB32,IF($D$1=19,TS!BE32,IF($D$1=20,TS!BH32,IF($D$1=21,TS!BK32,IF($D$1=22,TS!BN32,IF($D$1=23,TS!BQ32,""))))))&amp;IF($D$1=24,TS!BT32,IF($D$1=25,TS!BW32,IF($D$1=26,TS!BZ32,IF($D$1=27,TS!CC32,IF($D$1=28,TS!CF32,IF($D$1=29,TS!CI32,IF($D$1=1,TS!C32,IF($D$1=2,TS!F32,""))))))))&amp;IF($D$1=30,TS!CL32,IF($D$1=31,TS!CO32,IF($D$1=32,TS!CR32,IF($D$1=33,TS!CU32,IF($D$1=34,TS!CX32,IF($D$1=35,TS!DA32,IF($D$1=36,TS!DD32,IF($D$1=37,TS!DG32,""))))))))&amp;IF($D$1=38,TS!DJ32,IF($D$1=39,TS!DM32,IF($D$1=40,TS!DP32,"")))</f>
        <v/>
      </c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249" t="str">
        <f t="shared" ca="1" si="0"/>
        <v/>
      </c>
      <c r="AE32" s="94" t="str">
        <f t="shared" ca="1" si="1"/>
        <v/>
      </c>
    </row>
    <row r="33" spans="1:31" ht="18" customHeight="1" x14ac:dyDescent="0.2">
      <c r="D33" s="109">
        <f>V!Q33</f>
        <v>0</v>
      </c>
      <c r="E33" s="58">
        <v>32</v>
      </c>
      <c r="F33" s="73">
        <f>V!L33</f>
        <v>0</v>
      </c>
      <c r="G33" s="250" t="str">
        <f ca="1">IF($D$1=3,TS!G33,IF($D$1=4,TS!J33,IF($D$1=5,TS!M33,IF($D$1=6,TS!P33,IF($D$1=7,TS!S33,IF($D$1=8,TS!V33,IF($D$1=9,TS!Y33,IF($D$1=10,TS!AB33,""))))))))&amp;IF($D$1=11,TS!AE33,IF($D$1=12,TS!AH33,IF($D$1=13,TS!AK33,IF($D$1=14,TS!AN33,IF($D$1=15,TS!AQ33,IF($D$1=16,TS!AT33,IF($D$1=17,TS!AW33,"")))))))&amp;IF($D$1=18,TS!AZ33,IF($D$1=19,TS!BC33,IF($D$1=20,TS!BF33,IF($D$1=21,TS!BI33,IF($D$1=22,TS!BL33,IF($D$1=23,TS!BO33,""))))))&amp;IF($D$1=24,TS!BR33,IF($D$1=25,TS!BU33,IF($D$1=26,TS!BX33,IF($D$1=27,TS!CA33,IF($D$1=28,TS!CD33,IF($D$1=29,TS!CG33,IF($D$1=1,TS!A33,IF($D$1=2,TS!D33,""))))))))&amp;IF($D$1=30,TS!CJ33,IF($D$1=31,TS!CM33,IF($D$1=32,TS!CP33,IF($D$1=33,TS!CS33,IF($D$1=34,TS!CV33,IF($D$1=35,TS!CY33,IF($D$1=36,TS!DB33,IF($D$1=37,TS!DE33,""))))))))&amp;IF($D$1=38,TS!DH33,IF($D$1=39,TS!DK33,IF($D$1=40,TS!DN33,"")))</f>
        <v/>
      </c>
      <c r="H33" s="250" t="str">
        <f ca="1">IF($D$1=3,TS!H33,IF($D$1=4,TS!K33,IF($D$1=5,TS!N33,IF($D$1=6,TS!Q33,IF($D$1=7,TS!T33,IF($D$1=8,TS!W33,IF($D$1=9,TS!Z33,IF($D$1=10,TS!AC33,""))))))))&amp;IF($D$1=11,TS!AF33,IF($D$1=12,TS!AI33,IF($D$1=13,TS!AL33,IF($D$1=14,TS!AO33,IF($D$1=15,TS!AR33,IF($D$1=16,TS!AU33,IF($D$1=17,TS!AX33,"")))))))&amp;IF($D$1=18,TS!BA33,IF($D$1=19,TS!BD33,IF($D$1=20,TS!BG33,IF($D$1=21,TS!BJ33,IF($D$1=22,TS!BM33,IF($D$1=23,TS!BP33,""))))))&amp;IF($D$1=24,TS!BS33,IF($D$1=25,TS!BV33,IF($D$1=26,TS!BY33,IF($D$1=27,TS!CB33,IF($D$1=28,TS!CE33,IF($D$1=29,TS!CH33,IF($D$1=1,TS!B33,IF($D$1=2,TS!E33,""))))))))&amp;IF($D$1=30,TS!CK33,IF($D$1=31,TS!CN33,IF($D$1=32,TS!CQ33,IF($D$1=33,TS!CT33,IF($D$1=34,TS!CW33,IF($D$1=35,TS!CZ33,IF($D$1=36,TS!DC33,IF($D$1=37,TS!DF33,""))))))))&amp;IF($D$1=38,TS!DI33,IF($D$1=39,TS!DL33,IF($D$1=40,TS!DO33,"")))</f>
        <v/>
      </c>
      <c r="I33" s="251" t="str">
        <f ca="1">IF($D$1=3,TS!I33,IF($D$1=4,TS!L33,IF($D$1=5,TS!O33,IF($D$1=6,TS!R33,IF($D$1=7,TS!U33,IF($D$1=8,TS!X33,IF($D$1=9,TS!AA33,IF($D$1=10,TS!AD33,""))))))))&amp;IF($D$1=11,TS!AG33,IF($D$1=12,TS!AJ33,IF($D$1=13,TS!AM33,IF($D$1=14,TS!AP33,IF($D$1=15,TS!AS33,IF($D$1=16,TS!AV33,IF($D$1=17,TS!AY33,"")))))))&amp;IF($D$1=18,TS!BB33,IF($D$1=19,TS!BE33,IF($D$1=20,TS!BH33,IF($D$1=21,TS!BK33,IF($D$1=22,TS!BN33,IF($D$1=23,TS!BQ33,""))))))&amp;IF($D$1=24,TS!BT33,IF($D$1=25,TS!BW33,IF($D$1=26,TS!BZ33,IF($D$1=27,TS!CC33,IF($D$1=28,TS!CF33,IF($D$1=29,TS!CI33,IF($D$1=1,TS!C33,IF($D$1=2,TS!F33,""))))))))&amp;IF($D$1=30,TS!CL33,IF($D$1=31,TS!CO33,IF($D$1=32,TS!CR33,IF($D$1=33,TS!CU33,IF($D$1=34,TS!CX33,IF($D$1=35,TS!DA33,IF($D$1=36,TS!DD33,IF($D$1=37,TS!DG33,""))))))))&amp;IF($D$1=38,TS!DJ33,IF($D$1=39,TS!DM33,IF($D$1=40,TS!DP33,"")))</f>
        <v/>
      </c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249" t="str">
        <f t="shared" ca="1" si="0"/>
        <v/>
      </c>
      <c r="AE33" s="94" t="str">
        <f t="shared" ca="1" si="1"/>
        <v/>
      </c>
    </row>
    <row r="34" spans="1:31" ht="18" customHeight="1" x14ac:dyDescent="0.2">
      <c r="D34" s="109">
        <f>V!Q34</f>
        <v>0</v>
      </c>
      <c r="E34" s="58">
        <v>33</v>
      </c>
      <c r="F34" s="73">
        <f>V!L34</f>
        <v>0</v>
      </c>
      <c r="G34" s="250" t="str">
        <f ca="1">IF($D$1=3,TS!G34,IF($D$1=4,TS!J34,IF($D$1=5,TS!M34,IF($D$1=6,TS!P34,IF($D$1=7,TS!S34,IF($D$1=8,TS!V34,IF($D$1=9,TS!Y34,IF($D$1=10,TS!AB34,""))))))))&amp;IF($D$1=11,TS!AE34,IF($D$1=12,TS!AH34,IF($D$1=13,TS!AK34,IF($D$1=14,TS!AN34,IF($D$1=15,TS!AQ34,IF($D$1=16,TS!AT34,IF($D$1=17,TS!AW34,"")))))))&amp;IF($D$1=18,TS!AZ34,IF($D$1=19,TS!BC34,IF($D$1=20,TS!BF34,IF($D$1=21,TS!BI34,IF($D$1=22,TS!BL34,IF($D$1=23,TS!BO34,""))))))&amp;IF($D$1=24,TS!BR34,IF($D$1=25,TS!BU34,IF($D$1=26,TS!BX34,IF($D$1=27,TS!CA34,IF($D$1=28,TS!CD34,IF($D$1=29,TS!CG34,IF($D$1=1,TS!A34,IF($D$1=2,TS!D34,""))))))))&amp;IF($D$1=30,TS!CJ34,IF($D$1=31,TS!CM34,IF($D$1=32,TS!CP34,IF($D$1=33,TS!CS34,IF($D$1=34,TS!CV34,IF($D$1=35,TS!CY34,IF($D$1=36,TS!DB34,IF($D$1=37,TS!DE34,""))))))))&amp;IF($D$1=38,TS!DH34,IF($D$1=39,TS!DK34,IF($D$1=40,TS!DN34,"")))</f>
        <v/>
      </c>
      <c r="H34" s="250" t="str">
        <f ca="1">IF($D$1=3,TS!H34,IF($D$1=4,TS!K34,IF($D$1=5,TS!N34,IF($D$1=6,TS!Q34,IF($D$1=7,TS!T34,IF($D$1=8,TS!W34,IF($D$1=9,TS!Z34,IF($D$1=10,TS!AC34,""))))))))&amp;IF($D$1=11,TS!AF34,IF($D$1=12,TS!AI34,IF($D$1=13,TS!AL34,IF($D$1=14,TS!AO34,IF($D$1=15,TS!AR34,IF($D$1=16,TS!AU34,IF($D$1=17,TS!AX34,"")))))))&amp;IF($D$1=18,TS!BA34,IF($D$1=19,TS!BD34,IF($D$1=20,TS!BG34,IF($D$1=21,TS!BJ34,IF($D$1=22,TS!BM34,IF($D$1=23,TS!BP34,""))))))&amp;IF($D$1=24,TS!BS34,IF($D$1=25,TS!BV34,IF($D$1=26,TS!BY34,IF($D$1=27,TS!CB34,IF($D$1=28,TS!CE34,IF($D$1=29,TS!CH34,IF($D$1=1,TS!B34,IF($D$1=2,TS!E34,""))))))))&amp;IF($D$1=30,TS!CK34,IF($D$1=31,TS!CN34,IF($D$1=32,TS!CQ34,IF($D$1=33,TS!CT34,IF($D$1=34,TS!CW34,IF($D$1=35,TS!CZ34,IF($D$1=36,TS!DC34,IF($D$1=37,TS!DF34,""))))))))&amp;IF($D$1=38,TS!DI34,IF($D$1=39,TS!DL34,IF($D$1=40,TS!DO34,"")))</f>
        <v/>
      </c>
      <c r="I34" s="251" t="str">
        <f ca="1">IF($D$1=3,TS!I34,IF($D$1=4,TS!L34,IF($D$1=5,TS!O34,IF($D$1=6,TS!R34,IF($D$1=7,TS!U34,IF($D$1=8,TS!X34,IF($D$1=9,TS!AA34,IF($D$1=10,TS!AD34,""))))))))&amp;IF($D$1=11,TS!AG34,IF($D$1=12,TS!AJ34,IF($D$1=13,TS!AM34,IF($D$1=14,TS!AP34,IF($D$1=15,TS!AS34,IF($D$1=16,TS!AV34,IF($D$1=17,TS!AY34,"")))))))&amp;IF($D$1=18,TS!BB34,IF($D$1=19,TS!BE34,IF($D$1=20,TS!BH34,IF($D$1=21,TS!BK34,IF($D$1=22,TS!BN34,IF($D$1=23,TS!BQ34,""))))))&amp;IF($D$1=24,TS!BT34,IF($D$1=25,TS!BW34,IF($D$1=26,TS!BZ34,IF($D$1=27,TS!CC34,IF($D$1=28,TS!CF34,IF($D$1=29,TS!CI34,IF($D$1=1,TS!C34,IF($D$1=2,TS!F34,""))))))))&amp;IF($D$1=30,TS!CL34,IF($D$1=31,TS!CO34,IF($D$1=32,TS!CR34,IF($D$1=33,TS!CU34,IF($D$1=34,TS!CX34,IF($D$1=35,TS!DA34,IF($D$1=36,TS!DD34,IF($D$1=37,TS!DG34,""))))))))&amp;IF($D$1=38,TS!DJ34,IF($D$1=39,TS!DM34,IF($D$1=40,TS!DP34,"")))</f>
        <v/>
      </c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249" t="str">
        <f t="shared" ca="1" si="0"/>
        <v/>
      </c>
      <c r="AE34" s="94" t="str">
        <f t="shared" ca="1" si="1"/>
        <v/>
      </c>
    </row>
    <row r="35" spans="1:31" ht="18" customHeight="1" x14ac:dyDescent="0.2">
      <c r="D35" s="109">
        <f>V!Q35</f>
        <v>0</v>
      </c>
      <c r="E35" s="58">
        <v>34</v>
      </c>
      <c r="F35" s="73">
        <f>V!L35</f>
        <v>0</v>
      </c>
      <c r="G35" s="250" t="str">
        <f ca="1">IF($D$1=3,TS!G35,IF($D$1=4,TS!J35,IF($D$1=5,TS!M35,IF($D$1=6,TS!P35,IF($D$1=7,TS!S35,IF($D$1=8,TS!V35,IF($D$1=9,TS!Y35,IF($D$1=10,TS!AB35,""))))))))&amp;IF($D$1=11,TS!AE35,IF($D$1=12,TS!AH35,IF($D$1=13,TS!AK35,IF($D$1=14,TS!AN35,IF($D$1=15,TS!AQ35,IF($D$1=16,TS!AT35,IF($D$1=17,TS!AW35,"")))))))&amp;IF($D$1=18,TS!AZ35,IF($D$1=19,TS!BC35,IF($D$1=20,TS!BF35,IF($D$1=21,TS!BI35,IF($D$1=22,TS!BL35,IF($D$1=23,TS!BO35,""))))))&amp;IF($D$1=24,TS!BR35,IF($D$1=25,TS!BU35,IF($D$1=26,TS!BX35,IF($D$1=27,TS!CA35,IF($D$1=28,TS!CD35,IF($D$1=29,TS!CG35,IF($D$1=1,TS!A35,IF($D$1=2,TS!D35,""))))))))&amp;IF($D$1=30,TS!CJ35,IF($D$1=31,TS!CM35,IF($D$1=32,TS!CP35,IF($D$1=33,TS!CS35,IF($D$1=34,TS!CV35,IF($D$1=35,TS!CY35,IF($D$1=36,TS!DB35,IF($D$1=37,TS!DE35,""))))))))&amp;IF($D$1=38,TS!DH35,IF($D$1=39,TS!DK35,IF($D$1=40,TS!DN35,"")))</f>
        <v/>
      </c>
      <c r="H35" s="250" t="str">
        <f ca="1">IF($D$1=3,TS!H35,IF($D$1=4,TS!K35,IF($D$1=5,TS!N35,IF($D$1=6,TS!Q35,IF($D$1=7,TS!T35,IF($D$1=8,TS!W35,IF($D$1=9,TS!Z35,IF($D$1=10,TS!AC35,""))))))))&amp;IF($D$1=11,TS!AF35,IF($D$1=12,TS!AI35,IF($D$1=13,TS!AL35,IF($D$1=14,TS!AO35,IF($D$1=15,TS!AR35,IF($D$1=16,TS!AU35,IF($D$1=17,TS!AX35,"")))))))&amp;IF($D$1=18,TS!BA35,IF($D$1=19,TS!BD35,IF($D$1=20,TS!BG35,IF($D$1=21,TS!BJ35,IF($D$1=22,TS!BM35,IF($D$1=23,TS!BP35,""))))))&amp;IF($D$1=24,TS!BS35,IF($D$1=25,TS!BV35,IF($D$1=26,TS!BY35,IF($D$1=27,TS!CB35,IF($D$1=28,TS!CE35,IF($D$1=29,TS!CH35,IF($D$1=1,TS!B35,IF($D$1=2,TS!E35,""))))))))&amp;IF($D$1=30,TS!CK35,IF($D$1=31,TS!CN35,IF($D$1=32,TS!CQ35,IF($D$1=33,TS!CT35,IF($D$1=34,TS!CW35,IF($D$1=35,TS!CZ35,IF($D$1=36,TS!DC35,IF($D$1=37,TS!DF35,""))))))))&amp;IF($D$1=38,TS!DI35,IF($D$1=39,TS!DL35,IF($D$1=40,TS!DO35,"")))</f>
        <v/>
      </c>
      <c r="I35" s="251" t="str">
        <f ca="1">IF($D$1=3,TS!I35,IF($D$1=4,TS!L35,IF($D$1=5,TS!O35,IF($D$1=6,TS!R35,IF($D$1=7,TS!U35,IF($D$1=8,TS!X35,IF($D$1=9,TS!AA35,IF($D$1=10,TS!AD35,""))))))))&amp;IF($D$1=11,TS!AG35,IF($D$1=12,TS!AJ35,IF($D$1=13,TS!AM35,IF($D$1=14,TS!AP35,IF($D$1=15,TS!AS35,IF($D$1=16,TS!AV35,IF($D$1=17,TS!AY35,"")))))))&amp;IF($D$1=18,TS!BB35,IF($D$1=19,TS!BE35,IF($D$1=20,TS!BH35,IF($D$1=21,TS!BK35,IF($D$1=22,TS!BN35,IF($D$1=23,TS!BQ35,""))))))&amp;IF($D$1=24,TS!BT35,IF($D$1=25,TS!BW35,IF($D$1=26,TS!BZ35,IF($D$1=27,TS!CC35,IF($D$1=28,TS!CF35,IF($D$1=29,TS!CI35,IF($D$1=1,TS!C35,IF($D$1=2,TS!F35,""))))))))&amp;IF($D$1=30,TS!CL35,IF($D$1=31,TS!CO35,IF($D$1=32,TS!CR35,IF($D$1=33,TS!CU35,IF($D$1=34,TS!CX35,IF($D$1=35,TS!DA35,IF($D$1=36,TS!DD35,IF($D$1=37,TS!DG35,""))))))))&amp;IF($D$1=38,TS!DJ35,IF($D$1=39,TS!DM35,IF($D$1=40,TS!DP35,"")))</f>
        <v/>
      </c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249" t="str">
        <f t="shared" ca="1" si="0"/>
        <v/>
      </c>
      <c r="AE35" s="94" t="str">
        <f t="shared" ca="1" si="1"/>
        <v/>
      </c>
    </row>
    <row r="36" spans="1:31" ht="18" customHeight="1" x14ac:dyDescent="0.2">
      <c r="D36" s="109">
        <f>V!Q36</f>
        <v>0</v>
      </c>
      <c r="E36" s="58">
        <v>35</v>
      </c>
      <c r="F36" s="73">
        <f>V!L36</f>
        <v>0</v>
      </c>
      <c r="G36" s="250" t="str">
        <f ca="1">IF($D$1=3,TS!G36,IF($D$1=4,TS!J36,IF($D$1=5,TS!M36,IF($D$1=6,TS!P36,IF($D$1=7,TS!S36,IF($D$1=8,TS!V36,IF($D$1=9,TS!Y36,IF($D$1=10,TS!AB36,""))))))))&amp;IF($D$1=11,TS!AE36,IF($D$1=12,TS!AH36,IF($D$1=13,TS!AK36,IF($D$1=14,TS!AN36,IF($D$1=15,TS!AQ36,IF($D$1=16,TS!AT36,IF($D$1=17,TS!AW36,"")))))))&amp;IF($D$1=18,TS!AZ36,IF($D$1=19,TS!BC36,IF($D$1=20,TS!BF36,IF($D$1=21,TS!BI36,IF($D$1=22,TS!BL36,IF($D$1=23,TS!BO36,""))))))&amp;IF($D$1=24,TS!BR36,IF($D$1=25,TS!BU36,IF($D$1=26,TS!BX36,IF($D$1=27,TS!CA36,IF($D$1=28,TS!CD36,IF($D$1=29,TS!CG36,IF($D$1=1,TS!A36,IF($D$1=2,TS!D36,""))))))))&amp;IF($D$1=30,TS!CJ36,IF($D$1=31,TS!CM36,IF($D$1=32,TS!CP36,IF($D$1=33,TS!CS36,IF($D$1=34,TS!CV36,IF($D$1=35,TS!CY36,IF($D$1=36,TS!DB36,IF($D$1=37,TS!DE36,""))))))))&amp;IF($D$1=38,TS!DH36,IF($D$1=39,TS!DK36,IF($D$1=40,TS!DN36,"")))</f>
        <v/>
      </c>
      <c r="H36" s="250" t="str">
        <f ca="1">IF($D$1=3,TS!H36,IF($D$1=4,TS!K36,IF($D$1=5,TS!N36,IF($D$1=6,TS!Q36,IF($D$1=7,TS!T36,IF($D$1=8,TS!W36,IF($D$1=9,TS!Z36,IF($D$1=10,TS!AC36,""))))))))&amp;IF($D$1=11,TS!AF36,IF($D$1=12,TS!AI36,IF($D$1=13,TS!AL36,IF($D$1=14,TS!AO36,IF($D$1=15,TS!AR36,IF($D$1=16,TS!AU36,IF($D$1=17,TS!AX36,"")))))))&amp;IF($D$1=18,TS!BA36,IF($D$1=19,TS!BD36,IF($D$1=20,TS!BG36,IF($D$1=21,TS!BJ36,IF($D$1=22,TS!BM36,IF($D$1=23,TS!BP36,""))))))&amp;IF($D$1=24,TS!BS36,IF($D$1=25,TS!BV36,IF($D$1=26,TS!BY36,IF($D$1=27,TS!CB36,IF($D$1=28,TS!CE36,IF($D$1=29,TS!CH36,IF($D$1=1,TS!B36,IF($D$1=2,TS!E36,""))))))))&amp;IF($D$1=30,TS!CK36,IF($D$1=31,TS!CN36,IF($D$1=32,TS!CQ36,IF($D$1=33,TS!CT36,IF($D$1=34,TS!CW36,IF($D$1=35,TS!CZ36,IF($D$1=36,TS!DC36,IF($D$1=37,TS!DF36,""))))))))&amp;IF($D$1=38,TS!DI36,IF($D$1=39,TS!DL36,IF($D$1=40,TS!DO36,"")))</f>
        <v/>
      </c>
      <c r="I36" s="251" t="str">
        <f ca="1">IF($D$1=3,TS!I36,IF($D$1=4,TS!L36,IF($D$1=5,TS!O36,IF($D$1=6,TS!R36,IF($D$1=7,TS!U36,IF($D$1=8,TS!X36,IF($D$1=9,TS!AA36,IF($D$1=10,TS!AD36,""))))))))&amp;IF($D$1=11,TS!AG36,IF($D$1=12,TS!AJ36,IF($D$1=13,TS!AM36,IF($D$1=14,TS!AP36,IF($D$1=15,TS!AS36,IF($D$1=16,TS!AV36,IF($D$1=17,TS!AY36,"")))))))&amp;IF($D$1=18,TS!BB36,IF($D$1=19,TS!BE36,IF($D$1=20,TS!BH36,IF($D$1=21,TS!BK36,IF($D$1=22,TS!BN36,IF($D$1=23,TS!BQ36,""))))))&amp;IF($D$1=24,TS!BT36,IF($D$1=25,TS!BW36,IF($D$1=26,TS!BZ36,IF($D$1=27,TS!CC36,IF($D$1=28,TS!CF36,IF($D$1=29,TS!CI36,IF($D$1=1,TS!C36,IF($D$1=2,TS!F36,""))))))))&amp;IF($D$1=30,TS!CL36,IF($D$1=31,TS!CO36,IF($D$1=32,TS!CR36,IF($D$1=33,TS!CU36,IF($D$1=34,TS!CX36,IF($D$1=35,TS!DA36,IF($D$1=36,TS!DD36,IF($D$1=37,TS!DG36,""))))))))&amp;IF($D$1=38,TS!DJ36,IF($D$1=39,TS!DM36,IF($D$1=40,TS!DP36,"")))</f>
        <v/>
      </c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249" t="str">
        <f t="shared" ca="1" si="0"/>
        <v/>
      </c>
      <c r="AE36" s="94" t="str">
        <f t="shared" ca="1" si="1"/>
        <v/>
      </c>
    </row>
    <row r="37" spans="1:31" ht="18" customHeight="1" x14ac:dyDescent="0.2">
      <c r="D37" s="109">
        <f>V!Q37</f>
        <v>0</v>
      </c>
      <c r="E37" s="58">
        <v>36</v>
      </c>
      <c r="F37" s="73">
        <f>V!L37</f>
        <v>0</v>
      </c>
      <c r="G37" s="250" t="str">
        <f ca="1">IF($D$1=3,TS!G37,IF($D$1=4,TS!J37,IF($D$1=5,TS!M37,IF($D$1=6,TS!P37,IF($D$1=7,TS!S37,IF($D$1=8,TS!V37,IF($D$1=9,TS!Y37,IF($D$1=10,TS!AB37,""))))))))&amp;IF($D$1=11,TS!AE37,IF($D$1=12,TS!AH37,IF($D$1=13,TS!AK37,IF($D$1=14,TS!AN37,IF($D$1=15,TS!AQ37,IF($D$1=16,TS!AT37,IF($D$1=17,TS!AW37,"")))))))&amp;IF($D$1=18,TS!AZ37,IF($D$1=19,TS!BC37,IF($D$1=20,TS!BF37,IF($D$1=21,TS!BI37,IF($D$1=22,TS!BL37,IF($D$1=23,TS!BO37,""))))))&amp;IF($D$1=24,TS!BR37,IF($D$1=25,TS!BU37,IF($D$1=26,TS!BX37,IF($D$1=27,TS!CA37,IF($D$1=28,TS!CD37,IF($D$1=29,TS!CG37,IF($D$1=1,TS!A37,IF($D$1=2,TS!D37,""))))))))&amp;IF($D$1=30,TS!CJ37,IF($D$1=31,TS!CM37,IF($D$1=32,TS!CP37,IF($D$1=33,TS!CS37,IF($D$1=34,TS!CV37,IF($D$1=35,TS!CY37,IF($D$1=36,TS!DB37,IF($D$1=37,TS!DE37,""))))))))&amp;IF($D$1=38,TS!DH37,IF($D$1=39,TS!DK37,IF($D$1=40,TS!DN37,"")))</f>
        <v/>
      </c>
      <c r="H37" s="250" t="str">
        <f ca="1">IF($D$1=3,TS!H37,IF($D$1=4,TS!K37,IF($D$1=5,TS!N37,IF($D$1=6,TS!Q37,IF($D$1=7,TS!T37,IF($D$1=8,TS!W37,IF($D$1=9,TS!Z37,IF($D$1=10,TS!AC37,""))))))))&amp;IF($D$1=11,TS!AF37,IF($D$1=12,TS!AI37,IF($D$1=13,TS!AL37,IF($D$1=14,TS!AO37,IF($D$1=15,TS!AR37,IF($D$1=16,TS!AU37,IF($D$1=17,TS!AX37,"")))))))&amp;IF($D$1=18,TS!BA37,IF($D$1=19,TS!BD37,IF($D$1=20,TS!BG37,IF($D$1=21,TS!BJ37,IF($D$1=22,TS!BM37,IF($D$1=23,TS!BP37,""))))))&amp;IF($D$1=24,TS!BS37,IF($D$1=25,TS!BV37,IF($D$1=26,TS!BY37,IF($D$1=27,TS!CB37,IF($D$1=28,TS!CE37,IF($D$1=29,TS!CH37,IF($D$1=1,TS!B37,IF($D$1=2,TS!E37,""))))))))&amp;IF($D$1=30,TS!CK37,IF($D$1=31,TS!CN37,IF($D$1=32,TS!CQ37,IF($D$1=33,TS!CT37,IF($D$1=34,TS!CW37,IF($D$1=35,TS!CZ37,IF($D$1=36,TS!DC37,IF($D$1=37,TS!DF37,""))))))))&amp;IF($D$1=38,TS!DI37,IF($D$1=39,TS!DL37,IF($D$1=40,TS!DO37,"")))</f>
        <v/>
      </c>
      <c r="I37" s="251" t="str">
        <f ca="1">IF($D$1=3,TS!I37,IF($D$1=4,TS!L37,IF($D$1=5,TS!O37,IF($D$1=6,TS!R37,IF($D$1=7,TS!U37,IF($D$1=8,TS!X37,IF($D$1=9,TS!AA37,IF($D$1=10,TS!AD37,""))))))))&amp;IF($D$1=11,TS!AG37,IF($D$1=12,TS!AJ37,IF($D$1=13,TS!AM37,IF($D$1=14,TS!AP37,IF($D$1=15,TS!AS37,IF($D$1=16,TS!AV37,IF($D$1=17,TS!AY37,"")))))))&amp;IF($D$1=18,TS!BB37,IF($D$1=19,TS!BE37,IF($D$1=20,TS!BH37,IF($D$1=21,TS!BK37,IF($D$1=22,TS!BN37,IF($D$1=23,TS!BQ37,""))))))&amp;IF($D$1=24,TS!BT37,IF($D$1=25,TS!BW37,IF($D$1=26,TS!BZ37,IF($D$1=27,TS!CC37,IF($D$1=28,TS!CF37,IF($D$1=29,TS!CI37,IF($D$1=1,TS!C37,IF($D$1=2,TS!F37,""))))))))&amp;IF($D$1=30,TS!CL37,IF($D$1=31,TS!CO37,IF($D$1=32,TS!CR37,IF($D$1=33,TS!CU37,IF($D$1=34,TS!CX37,IF($D$1=35,TS!DA37,IF($D$1=36,TS!DD37,IF($D$1=37,TS!DG37,""))))))))&amp;IF($D$1=38,TS!DJ37,IF($D$1=39,TS!DM37,IF($D$1=40,TS!DP37,"")))</f>
        <v/>
      </c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249" t="str">
        <f t="shared" ca="1" si="0"/>
        <v/>
      </c>
      <c r="AE37" s="94" t="str">
        <f t="shared" ca="1" si="1"/>
        <v/>
      </c>
    </row>
    <row r="38" spans="1:31" ht="18" customHeight="1" x14ac:dyDescent="0.2">
      <c r="B38" s="148" t="s">
        <v>53</v>
      </c>
      <c r="D38" s="109">
        <f>V!Q38</f>
        <v>0</v>
      </c>
      <c r="E38" s="58">
        <v>37</v>
      </c>
      <c r="F38" s="73">
        <f>V!L38</f>
        <v>0</v>
      </c>
      <c r="G38" s="250" t="str">
        <f ca="1">IF($D$1=3,TS!G38,IF($D$1=4,TS!J38,IF($D$1=5,TS!M38,IF($D$1=6,TS!P38,IF($D$1=7,TS!S38,IF($D$1=8,TS!V38,IF($D$1=9,TS!Y38,IF($D$1=10,TS!AB38,""))))))))&amp;IF($D$1=11,TS!AE38,IF($D$1=12,TS!AH38,IF($D$1=13,TS!AK38,IF($D$1=14,TS!AN38,IF($D$1=15,TS!AQ38,IF($D$1=16,TS!AT38,IF($D$1=17,TS!AW38,"")))))))&amp;IF($D$1=18,TS!AZ38,IF($D$1=19,TS!BC38,IF($D$1=20,TS!BF38,IF($D$1=21,TS!BI38,IF($D$1=22,TS!BL38,IF($D$1=23,TS!BO38,""))))))&amp;IF($D$1=24,TS!BR38,IF($D$1=25,TS!BU38,IF($D$1=26,TS!BX38,IF($D$1=27,TS!CA38,IF($D$1=28,TS!CD38,IF($D$1=29,TS!CG38,IF($D$1=1,TS!A38,IF($D$1=2,TS!D38,""))))))))&amp;IF($D$1=30,TS!CJ38,IF($D$1=31,TS!CM38,IF($D$1=32,TS!CP38,IF($D$1=33,TS!CS38,IF($D$1=34,TS!CV38,IF($D$1=35,TS!CY38,IF($D$1=36,TS!DB38,IF($D$1=37,TS!DE38,""))))))))&amp;IF($D$1=38,TS!DH38,IF($D$1=39,TS!DK38,IF($D$1=40,TS!DN38,"")))</f>
        <v/>
      </c>
      <c r="H38" s="250" t="str">
        <f ca="1">IF($D$1=3,TS!H38,IF($D$1=4,TS!K38,IF($D$1=5,TS!N38,IF($D$1=6,TS!Q38,IF($D$1=7,TS!T38,IF($D$1=8,TS!W38,IF($D$1=9,TS!Z38,IF($D$1=10,TS!AC38,""))))))))&amp;IF($D$1=11,TS!AF38,IF($D$1=12,TS!AI38,IF($D$1=13,TS!AL38,IF($D$1=14,TS!AO38,IF($D$1=15,TS!AR38,IF($D$1=16,TS!AU38,IF($D$1=17,TS!AX38,"")))))))&amp;IF($D$1=18,TS!BA38,IF($D$1=19,TS!BD38,IF($D$1=20,TS!BG38,IF($D$1=21,TS!BJ38,IF($D$1=22,TS!BM38,IF($D$1=23,TS!BP38,""))))))&amp;IF($D$1=24,TS!BS38,IF($D$1=25,TS!BV38,IF($D$1=26,TS!BY38,IF($D$1=27,TS!CB38,IF($D$1=28,TS!CE38,IF($D$1=29,TS!CH38,IF($D$1=1,TS!B38,IF($D$1=2,TS!E38,""))))))))&amp;IF($D$1=30,TS!CK38,IF($D$1=31,TS!CN38,IF($D$1=32,TS!CQ38,IF($D$1=33,TS!CT38,IF($D$1=34,TS!CW38,IF($D$1=35,TS!CZ38,IF($D$1=36,TS!DC38,IF($D$1=37,TS!DF38,""))))))))&amp;IF($D$1=38,TS!DI38,IF($D$1=39,TS!DL38,IF($D$1=40,TS!DO38,"")))</f>
        <v/>
      </c>
      <c r="I38" s="251" t="str">
        <f ca="1">IF($D$1=3,TS!I38,IF($D$1=4,TS!L38,IF($D$1=5,TS!O38,IF($D$1=6,TS!R38,IF($D$1=7,TS!U38,IF($D$1=8,TS!X38,IF($D$1=9,TS!AA38,IF($D$1=10,TS!AD38,""))))))))&amp;IF($D$1=11,TS!AG38,IF($D$1=12,TS!AJ38,IF($D$1=13,TS!AM38,IF($D$1=14,TS!AP38,IF($D$1=15,TS!AS38,IF($D$1=16,TS!AV38,IF($D$1=17,TS!AY38,"")))))))&amp;IF($D$1=18,TS!BB38,IF($D$1=19,TS!BE38,IF($D$1=20,TS!BH38,IF($D$1=21,TS!BK38,IF($D$1=22,TS!BN38,IF($D$1=23,TS!BQ38,""))))))&amp;IF($D$1=24,TS!BT38,IF($D$1=25,TS!BW38,IF($D$1=26,TS!BZ38,IF($D$1=27,TS!CC38,IF($D$1=28,TS!CF38,IF($D$1=29,TS!CI38,IF($D$1=1,TS!C38,IF($D$1=2,TS!F38,""))))))))&amp;IF($D$1=30,TS!CL38,IF($D$1=31,TS!CO38,IF($D$1=32,TS!CR38,IF($D$1=33,TS!CU38,IF($D$1=34,TS!CX38,IF($D$1=35,TS!DA38,IF($D$1=36,TS!DD38,IF($D$1=37,TS!DG38,""))))))))&amp;IF($D$1=38,TS!DJ38,IF($D$1=39,TS!DM38,IF($D$1=40,TS!DP38,"")))</f>
        <v/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249" t="str">
        <f t="shared" ca="1" si="0"/>
        <v/>
      </c>
      <c r="AE38" s="94" t="str">
        <f t="shared" ca="1" si="1"/>
        <v/>
      </c>
    </row>
    <row r="39" spans="1:31" ht="18" customHeight="1" x14ac:dyDescent="0.2">
      <c r="A39" s="300" t="str">
        <f>IF(C4&lt;$A$49,B4,"")&amp;IF(C5&lt;$A$49,B5,"")&amp;IF(C6&lt;$A$49,B6,"")&amp;IF(C7&lt;$A$49,B7,"")&amp;IF(C8&lt;$A$49,B8,"")&amp;IF(C9&lt;$A$49,B9,"")&amp;IF(C10&lt;$A$49,B10,"")&amp;IF(C11&lt;$A$49,B11,"")&amp;IF(C12&lt;$A$49,B12,"")&amp;IF(C13&lt;$A$49,B13,"")&amp;IF(C14&lt;$A$49,B14,"")&amp;IF(C15&lt;$A$49,B15,"")&amp;IF(C16&lt;$A$49,B16,"")&amp;IF(C17&lt;$A$49,B17,"")&amp;IF(C18&lt;$A$49,B18,"")&amp;IF(C19&lt;$A$49,B19,"")&amp;IF(C20&lt;$A$49,B20,"")&amp;IF(C21&lt;$A$49,B21,"")&amp;IF(C22&lt;$A$49,B22,"")&amp;IF(C23&lt;$A$49,B23,"")</f>
        <v>4. Sorunun kazanımını yazınız. Yoksa siliniz.</v>
      </c>
      <c r="B39" s="301"/>
      <c r="C39" s="302"/>
      <c r="D39" s="109">
        <f>V!Q39</f>
        <v>0</v>
      </c>
      <c r="E39" s="58">
        <v>38</v>
      </c>
      <c r="F39" s="73">
        <f>V!L39</f>
        <v>0</v>
      </c>
      <c r="G39" s="250" t="str">
        <f ca="1">IF($D$1=3,TS!G39,IF($D$1=4,TS!J39,IF($D$1=5,TS!M39,IF($D$1=6,TS!P39,IF($D$1=7,TS!S39,IF($D$1=8,TS!V39,IF($D$1=9,TS!Y39,IF($D$1=10,TS!AB39,""))))))))&amp;IF($D$1=11,TS!AE39,IF($D$1=12,TS!AH39,IF($D$1=13,TS!AK39,IF($D$1=14,TS!AN39,IF($D$1=15,TS!AQ39,IF($D$1=16,TS!AT39,IF($D$1=17,TS!AW39,"")))))))&amp;IF($D$1=18,TS!AZ39,IF($D$1=19,TS!BC39,IF($D$1=20,TS!BF39,IF($D$1=21,TS!BI39,IF($D$1=22,TS!BL39,IF($D$1=23,TS!BO39,""))))))&amp;IF($D$1=24,TS!BR39,IF($D$1=25,TS!BU39,IF($D$1=26,TS!BX39,IF($D$1=27,TS!CA39,IF($D$1=28,TS!CD39,IF($D$1=29,TS!CG39,IF($D$1=1,TS!A39,IF($D$1=2,TS!D39,""))))))))&amp;IF($D$1=30,TS!CJ39,IF($D$1=31,TS!CM39,IF($D$1=32,TS!CP39,IF($D$1=33,TS!CS39,IF($D$1=34,TS!CV39,IF($D$1=35,TS!CY39,IF($D$1=36,TS!DB39,IF($D$1=37,TS!DE39,""))))))))&amp;IF($D$1=38,TS!DH39,IF($D$1=39,TS!DK39,IF($D$1=40,TS!DN39,"")))</f>
        <v/>
      </c>
      <c r="H39" s="250" t="str">
        <f ca="1">IF($D$1=3,TS!H39,IF($D$1=4,TS!K39,IF($D$1=5,TS!N39,IF($D$1=6,TS!Q39,IF($D$1=7,TS!T39,IF($D$1=8,TS!W39,IF($D$1=9,TS!Z39,IF($D$1=10,TS!AC39,""))))))))&amp;IF($D$1=11,TS!AF39,IF($D$1=12,TS!AI39,IF($D$1=13,TS!AL39,IF($D$1=14,TS!AO39,IF($D$1=15,TS!AR39,IF($D$1=16,TS!AU39,IF($D$1=17,TS!AX39,"")))))))&amp;IF($D$1=18,TS!BA39,IF($D$1=19,TS!BD39,IF($D$1=20,TS!BG39,IF($D$1=21,TS!BJ39,IF($D$1=22,TS!BM39,IF($D$1=23,TS!BP39,""))))))&amp;IF($D$1=24,TS!BS39,IF($D$1=25,TS!BV39,IF($D$1=26,TS!BY39,IF($D$1=27,TS!CB39,IF($D$1=28,TS!CE39,IF($D$1=29,TS!CH39,IF($D$1=1,TS!B39,IF($D$1=2,TS!E39,""))))))))&amp;IF($D$1=30,TS!CK39,IF($D$1=31,TS!CN39,IF($D$1=32,TS!CQ39,IF($D$1=33,TS!CT39,IF($D$1=34,TS!CW39,IF($D$1=35,TS!CZ39,IF($D$1=36,TS!DC39,IF($D$1=37,TS!DF39,""))))))))&amp;IF($D$1=38,TS!DI39,IF($D$1=39,TS!DL39,IF($D$1=40,TS!DO39,"")))</f>
        <v/>
      </c>
      <c r="I39" s="251" t="str">
        <f ca="1">IF($D$1=3,TS!I39,IF($D$1=4,TS!L39,IF($D$1=5,TS!O39,IF($D$1=6,TS!R39,IF($D$1=7,TS!U39,IF($D$1=8,TS!X39,IF($D$1=9,TS!AA39,IF($D$1=10,TS!AD39,""))))))))&amp;IF($D$1=11,TS!AG39,IF($D$1=12,TS!AJ39,IF($D$1=13,TS!AM39,IF($D$1=14,TS!AP39,IF($D$1=15,TS!AS39,IF($D$1=16,TS!AV39,IF($D$1=17,TS!AY39,"")))))))&amp;IF($D$1=18,TS!BB39,IF($D$1=19,TS!BE39,IF($D$1=20,TS!BH39,IF($D$1=21,TS!BK39,IF($D$1=22,TS!BN39,IF($D$1=23,TS!BQ39,""))))))&amp;IF($D$1=24,TS!BT39,IF($D$1=25,TS!BW39,IF($D$1=26,TS!BZ39,IF($D$1=27,TS!CC39,IF($D$1=28,TS!CF39,IF($D$1=29,TS!CI39,IF($D$1=1,TS!C39,IF($D$1=2,TS!F39,""))))))))&amp;IF($D$1=30,TS!CL39,IF($D$1=31,TS!CO39,IF($D$1=32,TS!CR39,IF($D$1=33,TS!CU39,IF($D$1=34,TS!CX39,IF($D$1=35,TS!DA39,IF($D$1=36,TS!DD39,IF($D$1=37,TS!DG39,""))))))))&amp;IF($D$1=38,TS!DJ39,IF($D$1=39,TS!DM39,IF($D$1=40,TS!DP39,"")))</f>
        <v/>
      </c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249" t="str">
        <f t="shared" ca="1" si="0"/>
        <v/>
      </c>
      <c r="AE39" s="94" t="str">
        <f t="shared" ca="1" si="1"/>
        <v/>
      </c>
    </row>
    <row r="40" spans="1:31" ht="18" customHeight="1" x14ac:dyDescent="0.2">
      <c r="A40" s="303"/>
      <c r="B40" s="304"/>
      <c r="C40" s="305"/>
      <c r="D40" s="109">
        <f>V!Q40</f>
        <v>0</v>
      </c>
      <c r="E40" s="58">
        <v>39</v>
      </c>
      <c r="F40" s="73">
        <f>V!L40</f>
        <v>0</v>
      </c>
      <c r="G40" s="250" t="str">
        <f ca="1">IF($D$1=3,TS!G40,IF($D$1=4,TS!J40,IF($D$1=5,TS!M40,IF($D$1=6,TS!P40,IF($D$1=7,TS!S40,IF($D$1=8,TS!V40,IF($D$1=9,TS!Y40,IF($D$1=10,TS!AB40,""))))))))&amp;IF($D$1=11,TS!AE40,IF($D$1=12,TS!AH40,IF($D$1=13,TS!AK40,IF($D$1=14,TS!AN40,IF($D$1=15,TS!AQ40,IF($D$1=16,TS!AT40,IF($D$1=17,TS!AW40,"")))))))&amp;IF($D$1=18,TS!AZ40,IF($D$1=19,TS!BC40,IF($D$1=20,TS!BF40,IF($D$1=21,TS!BI40,IF($D$1=22,TS!BL40,IF($D$1=23,TS!BO40,""))))))&amp;IF($D$1=24,TS!BR40,IF($D$1=25,TS!BU40,IF($D$1=26,TS!BX40,IF($D$1=27,TS!CA40,IF($D$1=28,TS!CD40,IF($D$1=29,TS!CG40,IF($D$1=1,TS!A40,IF($D$1=2,TS!D40,""))))))))&amp;IF($D$1=30,TS!CJ40,IF($D$1=31,TS!CM40,IF($D$1=32,TS!CP40,IF($D$1=33,TS!CS40,IF($D$1=34,TS!CV40,IF($D$1=35,TS!CY40,IF($D$1=36,TS!DB40,IF($D$1=37,TS!DE40,""))))))))&amp;IF($D$1=38,TS!DH40,IF($D$1=39,TS!DK40,IF($D$1=40,TS!DN40,"")))</f>
        <v/>
      </c>
      <c r="H40" s="250" t="str">
        <f ca="1">IF($D$1=3,TS!H40,IF($D$1=4,TS!K40,IF($D$1=5,TS!N40,IF($D$1=6,TS!Q40,IF($D$1=7,TS!T40,IF($D$1=8,TS!W40,IF($D$1=9,TS!Z40,IF($D$1=10,TS!AC40,""))))))))&amp;IF($D$1=11,TS!AF40,IF($D$1=12,TS!AI40,IF($D$1=13,TS!AL40,IF($D$1=14,TS!AO40,IF($D$1=15,TS!AR40,IF($D$1=16,TS!AU40,IF($D$1=17,TS!AX40,"")))))))&amp;IF($D$1=18,TS!BA40,IF($D$1=19,TS!BD40,IF($D$1=20,TS!BG40,IF($D$1=21,TS!BJ40,IF($D$1=22,TS!BM40,IF($D$1=23,TS!BP40,""))))))&amp;IF($D$1=24,TS!BS40,IF($D$1=25,TS!BV40,IF($D$1=26,TS!BY40,IF($D$1=27,TS!CB40,IF($D$1=28,TS!CE40,IF($D$1=29,TS!CH40,IF($D$1=1,TS!B40,IF($D$1=2,TS!E40,""))))))))&amp;IF($D$1=30,TS!CK40,IF($D$1=31,TS!CN40,IF($D$1=32,TS!CQ40,IF($D$1=33,TS!CT40,IF($D$1=34,TS!CW40,IF($D$1=35,TS!CZ40,IF($D$1=36,TS!DC40,IF($D$1=37,TS!DF40,""))))))))&amp;IF($D$1=38,TS!DI40,IF($D$1=39,TS!DL40,IF($D$1=40,TS!DO40,"")))</f>
        <v/>
      </c>
      <c r="I40" s="251" t="str">
        <f ca="1">IF($D$1=3,TS!I40,IF($D$1=4,TS!L40,IF($D$1=5,TS!O40,IF($D$1=6,TS!R40,IF($D$1=7,TS!U40,IF($D$1=8,TS!X40,IF($D$1=9,TS!AA40,IF($D$1=10,TS!AD40,""))))))))&amp;IF($D$1=11,TS!AG40,IF($D$1=12,TS!AJ40,IF($D$1=13,TS!AM40,IF($D$1=14,TS!AP40,IF($D$1=15,TS!AS40,IF($D$1=16,TS!AV40,IF($D$1=17,TS!AY40,"")))))))&amp;IF($D$1=18,TS!BB40,IF($D$1=19,TS!BE40,IF($D$1=20,TS!BH40,IF($D$1=21,TS!BK40,IF($D$1=22,TS!BN40,IF($D$1=23,TS!BQ40,""))))))&amp;IF($D$1=24,TS!BT40,IF($D$1=25,TS!BW40,IF($D$1=26,TS!BZ40,IF($D$1=27,TS!CC40,IF($D$1=28,TS!CF40,IF($D$1=29,TS!CI40,IF($D$1=1,TS!C40,IF($D$1=2,TS!F40,""))))))))&amp;IF($D$1=30,TS!CL40,IF($D$1=31,TS!CO40,IF($D$1=32,TS!CR40,IF($D$1=33,TS!CU40,IF($D$1=34,TS!CX40,IF($D$1=35,TS!DA40,IF($D$1=36,TS!DD40,IF($D$1=37,TS!DG40,""))))))))&amp;IF($D$1=38,TS!DJ40,IF($D$1=39,TS!DM40,IF($D$1=40,TS!DP40,"")))</f>
        <v/>
      </c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249" t="str">
        <f t="shared" ca="1" si="0"/>
        <v/>
      </c>
      <c r="AE40" s="94" t="str">
        <f t="shared" ca="1" si="1"/>
        <v/>
      </c>
    </row>
    <row r="41" spans="1:31" ht="18" customHeight="1" x14ac:dyDescent="0.2">
      <c r="A41" s="303"/>
      <c r="B41" s="304"/>
      <c r="C41" s="305"/>
      <c r="D41" s="109" t="str">
        <f>V!Q41</f>
        <v>SON</v>
      </c>
      <c r="E41" s="58">
        <v>40</v>
      </c>
      <c r="F41" s="73">
        <f>V!L41</f>
        <v>0</v>
      </c>
      <c r="G41" s="250" t="str">
        <f ca="1">IF($D$1=3,TS!G41,IF($D$1=4,TS!J41,IF($D$1=5,TS!M41,IF($D$1=6,TS!P41,IF($D$1=7,TS!S41,IF($D$1=8,TS!V41,IF($D$1=9,TS!Y41,IF($D$1=10,TS!AB41,""))))))))&amp;IF($D$1=11,TS!AE41,IF($D$1=12,TS!AH41,IF($D$1=13,TS!AK41,IF($D$1=14,TS!AN41,IF($D$1=15,TS!AQ41,IF($D$1=16,TS!AT41,IF($D$1=17,TS!AW41,"")))))))&amp;IF($D$1=18,TS!AZ41,IF($D$1=19,TS!BC41,IF($D$1=20,TS!BF41,IF($D$1=21,TS!BI41,IF($D$1=22,TS!BL41,IF($D$1=23,TS!BO41,""))))))&amp;IF($D$1=24,TS!BR41,IF($D$1=25,TS!BU41,IF($D$1=26,TS!BX41,IF($D$1=27,TS!CA41,IF($D$1=28,TS!CD41,IF($D$1=29,TS!CG41,IF($D$1=1,TS!A41,IF($D$1=2,TS!D41,""))))))))&amp;IF($D$1=30,TS!CJ41,IF($D$1=31,TS!CM41,IF($D$1=32,TS!CP41,IF($D$1=33,TS!CS41,IF($D$1=34,TS!CV41,IF($D$1=35,TS!CY41,IF($D$1=36,TS!DB41,IF($D$1=37,TS!DE41,""))))))))&amp;IF($D$1=38,TS!DH41,IF($D$1=39,TS!DK41,IF($D$1=40,TS!DN41,"")))</f>
        <v/>
      </c>
      <c r="H41" s="250" t="str">
        <f ca="1">IF($D$1=3,TS!H41,IF($D$1=4,TS!K41,IF($D$1=5,TS!N41,IF($D$1=6,TS!Q41,IF($D$1=7,TS!T41,IF($D$1=8,TS!W41,IF($D$1=9,TS!Z41,IF($D$1=10,TS!AC41,""))))))))&amp;IF($D$1=11,TS!AF41,IF($D$1=12,TS!AI41,IF($D$1=13,TS!AL41,IF($D$1=14,TS!AO41,IF($D$1=15,TS!AR41,IF($D$1=16,TS!AU41,IF($D$1=17,TS!AX41,"")))))))&amp;IF($D$1=18,TS!BA41,IF($D$1=19,TS!BD41,IF($D$1=20,TS!BG41,IF($D$1=21,TS!BJ41,IF($D$1=22,TS!BM41,IF($D$1=23,TS!BP41,""))))))&amp;IF($D$1=24,TS!BS41,IF($D$1=25,TS!BV41,IF($D$1=26,TS!BY41,IF($D$1=27,TS!CB41,IF($D$1=28,TS!CE41,IF($D$1=29,TS!CH41,IF($D$1=1,TS!B41,IF($D$1=2,TS!E41,""))))))))&amp;IF($D$1=30,TS!CK41,IF($D$1=31,TS!CN41,IF($D$1=32,TS!CQ41,IF($D$1=33,TS!CT41,IF($D$1=34,TS!CW41,IF($D$1=35,TS!CZ41,IF($D$1=36,TS!DC41,IF($D$1=37,TS!DF41,""))))))))&amp;IF($D$1=38,TS!DI41,IF($D$1=39,TS!DL41,IF($D$1=40,TS!DO41,"")))</f>
        <v/>
      </c>
      <c r="I41" s="251" t="str">
        <f ca="1">IF($D$1=3,TS!I41,IF($D$1=4,TS!L41,IF($D$1=5,TS!O41,IF($D$1=6,TS!R41,IF($D$1=7,TS!U41,IF($D$1=8,TS!X41,IF($D$1=9,TS!AA41,IF($D$1=10,TS!AD41,""))))))))&amp;IF($D$1=11,TS!AG41,IF($D$1=12,TS!AJ41,IF($D$1=13,TS!AM41,IF($D$1=14,TS!AP41,IF($D$1=15,TS!AS41,IF($D$1=16,TS!AV41,IF($D$1=17,TS!AY41,"")))))))&amp;IF($D$1=18,TS!BB41,IF($D$1=19,TS!BE41,IF($D$1=20,TS!BH41,IF($D$1=21,TS!BK41,IF($D$1=22,TS!BN41,IF($D$1=23,TS!BQ41,""))))))&amp;IF($D$1=24,TS!BT41,IF($D$1=25,TS!BW41,IF($D$1=26,TS!BZ41,IF($D$1=27,TS!CC41,IF($D$1=28,TS!CF41,IF($D$1=29,TS!CI41,IF($D$1=1,TS!C41,IF($D$1=2,TS!F41,""))))))))&amp;IF($D$1=30,TS!CL41,IF($D$1=31,TS!CO41,IF($D$1=32,TS!CR41,IF($D$1=33,TS!CU41,IF($D$1=34,TS!CX41,IF($D$1=35,TS!DA41,IF($D$1=36,TS!DD41,IF($D$1=37,TS!DG41,""))))))))&amp;IF($D$1=38,TS!DJ41,IF($D$1=39,TS!DM41,IF($D$1=40,TS!DP41,"")))</f>
        <v/>
      </c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249" t="str">
        <f t="shared" ca="1" si="0"/>
        <v/>
      </c>
      <c r="AE41" s="94" t="str">
        <f t="shared" ca="1" si="1"/>
        <v/>
      </c>
    </row>
    <row r="42" spans="1:31" ht="18" customHeight="1" x14ac:dyDescent="0.2">
      <c r="A42" s="303"/>
      <c r="B42" s="304"/>
      <c r="C42" s="305"/>
      <c r="F42" s="72"/>
      <c r="G42" s="250" t="str">
        <f ca="1">IF($D$1=3,TS!G42,IF($D$1=4,TS!J42,IF($D$1=5,TS!M42,IF($D$1=6,TS!P42,IF($D$1=7,TS!S42,IF($D$1=8,TS!V42,IF($D$1=9,TS!Y42,IF($D$1=10,TS!AB42,""))))))))&amp;IF($D$1=11,TS!AE42,IF($D$1=12,TS!AH42,IF($D$1=13,TS!AK42,IF($D$1=14,TS!AN42,IF($D$1=15,TS!AQ42,IF($D$1=16,TS!AT42,IF($D$1=17,TS!AW42,"")))))))&amp;IF($D$1=18,TS!AZ42,IF($D$1=19,TS!BC42,IF($D$1=20,TS!BF42,IF($D$1=21,TS!BI42,IF($D$1=22,TS!BL42,IF($D$1=23,TS!BO42,""))))))&amp;IF($D$1=24,TS!BR42,IF($D$1=25,TS!BU42,IF($D$1=26,TS!BX42,IF($D$1=27,TS!CA42,IF($D$1=28,TS!CD42,IF($D$1=29,TS!CG42,IF($D$1=1,TS!A42,IF($D$1=2,TS!D42,""))))))))&amp;IF($D$1=30,TS!CJ42,IF($D$1=31,TS!CM42,IF($D$1=32,TS!CP42,IF($D$1=33,TS!CS42,IF($D$1=34,TS!CV42,IF($D$1=35,TS!CY42,IF($D$1=36,TS!DB42,IF($D$1=37,TS!DE42,""))))))))&amp;IF($D$1=38,TS!DH42,IF($D$1=39,TS!DK42,IF($D$1=40,TS!DN42,"")))</f>
        <v/>
      </c>
      <c r="H42" s="250" t="str">
        <f ca="1">IF($D$1=3,TS!H42,IF($D$1=4,TS!K42,IF($D$1=5,TS!N42,IF($D$1=6,TS!Q42,IF($D$1=7,TS!T42,IF($D$1=8,TS!W42,IF($D$1=9,TS!Z42,IF($D$1=10,TS!AC42,""))))))))&amp;IF($D$1=11,TS!AF42,IF($D$1=12,TS!AI42,IF($D$1=13,TS!AL42,IF($D$1=14,TS!AO42,IF($D$1=15,TS!AR42,IF($D$1=16,TS!AU42,IF($D$1=17,TS!AX42,"")))))))&amp;IF($D$1=18,TS!BA42,IF($D$1=19,TS!BD42,IF($D$1=20,TS!BG42,IF($D$1=21,TS!BJ42,IF($D$1=22,TS!BM42,IF($D$1=23,TS!BP42,""))))))&amp;IF($D$1=24,TS!BS42,IF($D$1=25,TS!BV42,IF($D$1=26,TS!BY42,IF($D$1=27,TS!CB42,IF($D$1=28,TS!CE42,IF($D$1=29,TS!CH42,IF($D$1=1,TS!B42,IF($D$1=2,TS!E42,""))))))))&amp;IF($D$1=30,TS!CK42,IF($D$1=31,TS!CN42,IF($D$1=32,TS!CQ42,IF($D$1=33,TS!CT42,IF($D$1=34,TS!CW42,IF($D$1=35,TS!CZ42,IF($D$1=36,TS!DC42,IF($D$1=37,TS!DF42,""))))))))&amp;IF($D$1=38,TS!DI42,IF($D$1=39,TS!DL42,IF($D$1=40,TS!DO42,"")))</f>
        <v/>
      </c>
      <c r="I42" s="251" t="str">
        <f ca="1">IF($D$1=3,TS!I42,IF($D$1=4,TS!L42,IF($D$1=5,TS!O42,IF($D$1=6,TS!R42,IF($D$1=7,TS!U42,IF($D$1=8,TS!X42,IF($D$1=9,TS!AA42,IF($D$1=10,TS!AD42,""))))))))&amp;IF($D$1=11,TS!AG42,IF($D$1=12,TS!AJ42,IF($D$1=13,TS!AM42,IF($D$1=14,TS!AP42,IF($D$1=15,TS!AS42,IF($D$1=16,TS!AV42,IF($D$1=17,TS!AY42,"")))))))&amp;IF($D$1=18,TS!BB42,IF($D$1=19,TS!BE42,IF($D$1=20,TS!BH42,IF($D$1=21,TS!BK42,IF($D$1=22,TS!BN42,IF($D$1=23,TS!BQ42,""))))))&amp;IF($D$1=24,TS!BT42,IF($D$1=25,TS!BW42,IF($D$1=26,TS!BZ42,IF($D$1=27,TS!CC42,IF($D$1=28,TS!CF42,IF($D$1=29,TS!CI42,IF($D$1=1,TS!C42,IF($D$1=2,TS!F42,""))))))))&amp;IF($D$1=30,TS!CL42,IF($D$1=31,TS!CO42,IF($D$1=32,TS!CR42,IF($D$1=33,TS!CU42,IF($D$1=34,TS!CX42,IF($D$1=35,TS!DA42,IF($D$1=36,TS!DD42,IF($D$1=37,TS!DG42,""))))))))&amp;IF($D$1=38,TS!DJ42,IF($D$1=39,TS!DM42,IF($D$1=40,TS!DP42,"")))</f>
        <v/>
      </c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249" t="str">
        <f t="shared" ca="1" si="0"/>
        <v/>
      </c>
      <c r="AE42" s="94" t="str">
        <f t="shared" ca="1" si="1"/>
        <v/>
      </c>
    </row>
    <row r="43" spans="1:31" ht="18" customHeight="1" x14ac:dyDescent="0.2">
      <c r="A43" s="303"/>
      <c r="B43" s="304"/>
      <c r="C43" s="305"/>
      <c r="F43" s="45">
        <f>INDEX(F2:F41,D1)</f>
        <v>24</v>
      </c>
      <c r="I43" s="88" t="s">
        <v>17</v>
      </c>
      <c r="J43" s="252">
        <f>IF(J2=0,"",(SUM(J3:J42)/$F$44)*100/J2)</f>
        <v>75</v>
      </c>
      <c r="K43" s="252">
        <f t="shared" ref="K43:AC43" si="7">IF(K2=0,"",(SUM(K3:K42)/$F$44)*100/K2)</f>
        <v>82.5</v>
      </c>
      <c r="L43" s="252">
        <f t="shared" si="7"/>
        <v>87.5</v>
      </c>
      <c r="M43" s="252">
        <f t="shared" si="7"/>
        <v>47.5</v>
      </c>
      <c r="N43" s="252">
        <f t="shared" si="7"/>
        <v>60</v>
      </c>
      <c r="O43" s="252">
        <f t="shared" si="7"/>
        <v>62.5</v>
      </c>
      <c r="P43" s="252">
        <f t="shared" si="7"/>
        <v>60</v>
      </c>
      <c r="Q43" s="252">
        <f t="shared" si="7"/>
        <v>57.5</v>
      </c>
      <c r="R43" s="252">
        <f t="shared" si="7"/>
        <v>70</v>
      </c>
      <c r="S43" s="252">
        <f t="shared" si="7"/>
        <v>80</v>
      </c>
      <c r="T43" s="252" t="str">
        <f t="shared" si="7"/>
        <v/>
      </c>
      <c r="U43" s="252" t="str">
        <f t="shared" si="7"/>
        <v/>
      </c>
      <c r="V43" s="252" t="str">
        <f t="shared" si="7"/>
        <v/>
      </c>
      <c r="W43" s="252" t="str">
        <f t="shared" si="7"/>
        <v/>
      </c>
      <c r="X43" s="252" t="str">
        <f t="shared" si="7"/>
        <v/>
      </c>
      <c r="Y43" s="252" t="str">
        <f t="shared" si="7"/>
        <v/>
      </c>
      <c r="Z43" s="252" t="str">
        <f t="shared" si="7"/>
        <v/>
      </c>
      <c r="AA43" s="252" t="str">
        <f t="shared" si="7"/>
        <v/>
      </c>
      <c r="AB43" s="252" t="str">
        <f t="shared" si="7"/>
        <v/>
      </c>
      <c r="AC43" s="252" t="str">
        <f t="shared" si="7"/>
        <v/>
      </c>
      <c r="AD43" s="33"/>
    </row>
    <row r="44" spans="1:31" ht="18" customHeight="1" x14ac:dyDescent="0.2">
      <c r="A44" s="303"/>
      <c r="B44" s="304"/>
      <c r="C44" s="305"/>
      <c r="F44" s="45">
        <f>F43-F1</f>
        <v>4</v>
      </c>
      <c r="I44" s="89" t="s">
        <v>49</v>
      </c>
      <c r="J44" s="309" t="s">
        <v>50</v>
      </c>
      <c r="K44" s="309"/>
      <c r="L44" s="309"/>
      <c r="M44" s="309" t="s">
        <v>45</v>
      </c>
      <c r="N44" s="309"/>
      <c r="O44" s="309"/>
      <c r="P44" s="309" t="s">
        <v>46</v>
      </c>
      <c r="Q44" s="309"/>
      <c r="R44" s="309"/>
      <c r="S44" s="309" t="s">
        <v>47</v>
      </c>
      <c r="T44" s="309"/>
      <c r="U44" s="309"/>
    </row>
    <row r="45" spans="1:31" ht="18" customHeight="1" x14ac:dyDescent="0.2">
      <c r="A45" s="306"/>
      <c r="B45" s="307"/>
      <c r="C45" s="308"/>
      <c r="I45" s="89" t="s">
        <v>51</v>
      </c>
      <c r="J45" s="310">
        <f ca="1">AJ28</f>
        <v>1</v>
      </c>
      <c r="K45" s="311"/>
      <c r="L45" s="311"/>
      <c r="M45" s="311">
        <f ca="1">AK28</f>
        <v>1</v>
      </c>
      <c r="N45" s="311"/>
      <c r="O45" s="311"/>
      <c r="P45" s="311">
        <f ca="1">AL28</f>
        <v>1</v>
      </c>
      <c r="Q45" s="311"/>
      <c r="R45" s="311"/>
      <c r="S45" s="311">
        <f ca="1">AM28</f>
        <v>1</v>
      </c>
      <c r="T45" s="311"/>
      <c r="U45" s="311"/>
    </row>
    <row r="46" spans="1:31" ht="18" customHeight="1" x14ac:dyDescent="0.2">
      <c r="A46" s="290"/>
      <c r="B46" s="291"/>
      <c r="C46" s="292"/>
    </row>
    <row r="47" spans="1:31" ht="18" customHeight="1" x14ac:dyDescent="0.2">
      <c r="A47" s="57"/>
      <c r="B47" s="57"/>
      <c r="C47" s="57"/>
    </row>
    <row r="48" spans="1:31" ht="18" customHeight="1" x14ac:dyDescent="0.2">
      <c r="A48" s="139" t="str">
        <f>LEFT(B2,1)</f>
        <v>F</v>
      </c>
      <c r="B48" s="57"/>
      <c r="C48" s="57"/>
    </row>
    <row r="49" spans="1:3" ht="18" customHeight="1" x14ac:dyDescent="0.2">
      <c r="A49" s="140">
        <f>IF(A48="T",70,50)</f>
        <v>50</v>
      </c>
      <c r="B49" s="57"/>
      <c r="C49" s="57"/>
    </row>
    <row r="50" spans="1:3" ht="18" customHeight="1" x14ac:dyDescent="0.2">
      <c r="A50" s="57"/>
      <c r="B50" s="57"/>
      <c r="C50" s="57"/>
    </row>
    <row r="51" spans="1:3" ht="18" customHeight="1" x14ac:dyDescent="0.2">
      <c r="A51" s="57"/>
      <c r="B51" s="57"/>
      <c r="C51" s="57"/>
    </row>
    <row r="52" spans="1:3" ht="18" customHeight="1" x14ac:dyDescent="0.2">
      <c r="A52" s="57"/>
      <c r="B52" s="57"/>
      <c r="C52" s="57"/>
    </row>
    <row r="53" spans="1:3" ht="18" customHeight="1" x14ac:dyDescent="0.2">
      <c r="A53" s="57"/>
      <c r="B53" s="57"/>
      <c r="C53" s="57"/>
    </row>
    <row r="54" spans="1:3" ht="18" customHeight="1" x14ac:dyDescent="0.2">
      <c r="A54" s="57"/>
      <c r="B54" s="57"/>
      <c r="C54" s="57"/>
    </row>
    <row r="55" spans="1:3" ht="18" customHeight="1" x14ac:dyDescent="0.2">
      <c r="A55" s="57"/>
      <c r="B55" s="57"/>
      <c r="C55" s="57"/>
    </row>
    <row r="56" spans="1:3" ht="18" customHeight="1" x14ac:dyDescent="0.2">
      <c r="A56" s="57"/>
      <c r="B56" s="57"/>
      <c r="C56" s="57"/>
    </row>
    <row r="57" spans="1:3" ht="18" customHeight="1" x14ac:dyDescent="0.2">
      <c r="A57" s="57"/>
      <c r="B57" s="57"/>
      <c r="C57" s="57"/>
    </row>
    <row r="58" spans="1:3" ht="18" customHeight="1" x14ac:dyDescent="0.2">
      <c r="A58" s="57"/>
      <c r="B58" s="57"/>
      <c r="C58" s="57"/>
    </row>
    <row r="59" spans="1:3" ht="18" customHeight="1" x14ac:dyDescent="0.2">
      <c r="A59" s="57"/>
      <c r="B59" s="57"/>
      <c r="C59" s="57"/>
    </row>
  </sheetData>
  <mergeCells count="9">
    <mergeCell ref="A39:C45"/>
    <mergeCell ref="J44:L44"/>
    <mergeCell ref="M44:O44"/>
    <mergeCell ref="P44:R44"/>
    <mergeCell ref="S44:U44"/>
    <mergeCell ref="J45:L45"/>
    <mergeCell ref="M45:O45"/>
    <mergeCell ref="P45:R45"/>
    <mergeCell ref="S45:U45"/>
  </mergeCells>
  <conditionalFormatting sqref="C4:C23">
    <cfRule type="cellIs" dxfId="1189" priority="129" operator="greaterThanOrEqual">
      <formula>85</formula>
    </cfRule>
    <cfRule type="cellIs" dxfId="1188" priority="130" operator="between">
      <formula>70</formula>
      <formula>"&lt;85"</formula>
    </cfRule>
    <cfRule type="cellIs" dxfId="1187" priority="131" operator="between">
      <formula>50</formula>
      <formula>"&lt;70"</formula>
    </cfRule>
    <cfRule type="cellIs" dxfId="1186" priority="132" operator="lessThan">
      <formula>50</formula>
    </cfRule>
  </conditionalFormatting>
  <conditionalFormatting sqref="J3:AC42">
    <cfRule type="expression" dxfId="1185" priority="128">
      <formula>J3&gt;J$2</formula>
    </cfRule>
  </conditionalFormatting>
  <conditionalFormatting sqref="J3:U9">
    <cfRule type="expression" dxfId="1184" priority="127">
      <formula>J3&gt;J$2</formula>
    </cfRule>
  </conditionalFormatting>
  <conditionalFormatting sqref="J4:S4">
    <cfRule type="expression" dxfId="1183" priority="126">
      <formula>J4&gt;J$2</formula>
    </cfRule>
  </conditionalFormatting>
  <conditionalFormatting sqref="J4:S4">
    <cfRule type="expression" dxfId="1182" priority="125">
      <formula>J4&gt;J$2</formula>
    </cfRule>
  </conditionalFormatting>
  <conditionalFormatting sqref="J4:S4">
    <cfRule type="expression" dxfId="1181" priority="124">
      <formula>J4&gt;J$2</formula>
    </cfRule>
  </conditionalFormatting>
  <conditionalFormatting sqref="J3:S6">
    <cfRule type="expression" dxfId="1180" priority="123">
      <formula>J3&gt;J$2</formula>
    </cfRule>
  </conditionalFormatting>
  <conditionalFormatting sqref="J3:S6">
    <cfRule type="expression" dxfId="1179" priority="122">
      <formula>J3&gt;J$2</formula>
    </cfRule>
  </conditionalFormatting>
  <conditionalFormatting sqref="J3:S6">
    <cfRule type="expression" dxfId="1178" priority="121">
      <formula>J3&gt;J$2</formula>
    </cfRule>
  </conditionalFormatting>
  <conditionalFormatting sqref="L3:U6">
    <cfRule type="expression" dxfId="1177" priority="120">
      <formula>L3&gt;L$2</formula>
    </cfRule>
  </conditionalFormatting>
  <conditionalFormatting sqref="L3:U6">
    <cfRule type="expression" dxfId="1176" priority="119">
      <formula>L3&gt;L$2</formula>
    </cfRule>
  </conditionalFormatting>
  <conditionalFormatting sqref="L4:U4">
    <cfRule type="expression" dxfId="1175" priority="118">
      <formula>L4&gt;L$2</formula>
    </cfRule>
  </conditionalFormatting>
  <conditionalFormatting sqref="L3:U6">
    <cfRule type="expression" dxfId="1174" priority="117">
      <formula>L3&gt;L$2</formula>
    </cfRule>
  </conditionalFormatting>
  <conditionalFormatting sqref="L3:U6">
    <cfRule type="expression" dxfId="1173" priority="116">
      <formula>L3&gt;L$2</formula>
    </cfRule>
  </conditionalFormatting>
  <conditionalFormatting sqref="L3:U6">
    <cfRule type="expression" dxfId="1172" priority="115">
      <formula>L3&gt;L$2</formula>
    </cfRule>
  </conditionalFormatting>
  <conditionalFormatting sqref="N3:U6">
    <cfRule type="expression" dxfId="1171" priority="114">
      <formula>N3&gt;N$2</formula>
    </cfRule>
  </conditionalFormatting>
  <conditionalFormatting sqref="N3:U6">
    <cfRule type="expression" dxfId="1170" priority="113">
      <formula>N3&gt;N$2</formula>
    </cfRule>
  </conditionalFormatting>
  <conditionalFormatting sqref="N4:U4">
    <cfRule type="expression" dxfId="1169" priority="112">
      <formula>N4&gt;N$2</formula>
    </cfRule>
  </conditionalFormatting>
  <conditionalFormatting sqref="N3:U6">
    <cfRule type="expression" dxfId="1168" priority="111">
      <formula>N3&gt;N$2</formula>
    </cfRule>
  </conditionalFormatting>
  <conditionalFormatting sqref="N3:U6">
    <cfRule type="expression" dxfId="1167" priority="110">
      <formula>N3&gt;N$2</formula>
    </cfRule>
  </conditionalFormatting>
  <conditionalFormatting sqref="N3:U6">
    <cfRule type="expression" dxfId="1166" priority="109">
      <formula>N3&gt;N$2</formula>
    </cfRule>
  </conditionalFormatting>
  <conditionalFormatting sqref="L3:M6">
    <cfRule type="expression" dxfId="1165" priority="108">
      <formula>L3&gt;L$2</formula>
    </cfRule>
  </conditionalFormatting>
  <conditionalFormatting sqref="L3:M6">
    <cfRule type="expression" dxfId="1164" priority="107">
      <formula>L3&gt;L$2</formula>
    </cfRule>
  </conditionalFormatting>
  <conditionalFormatting sqref="L4:M4">
    <cfRule type="expression" dxfId="1163" priority="106">
      <formula>L4&gt;L$2</formula>
    </cfRule>
  </conditionalFormatting>
  <conditionalFormatting sqref="L3:M6">
    <cfRule type="expression" dxfId="1162" priority="105">
      <formula>L3&gt;L$2</formula>
    </cfRule>
  </conditionalFormatting>
  <conditionalFormatting sqref="L3:M6">
    <cfRule type="expression" dxfId="1161" priority="104">
      <formula>L3&gt;L$2</formula>
    </cfRule>
  </conditionalFormatting>
  <conditionalFormatting sqref="L3:M6">
    <cfRule type="expression" dxfId="1160" priority="103">
      <formula>L3&gt;L$2</formula>
    </cfRule>
  </conditionalFormatting>
  <conditionalFormatting sqref="J3:K6">
    <cfRule type="expression" dxfId="1159" priority="102">
      <formula>J3&gt;J$2</formula>
    </cfRule>
  </conditionalFormatting>
  <conditionalFormatting sqref="J3:K6">
    <cfRule type="expression" dxfId="1158" priority="101">
      <formula>J3&gt;J$2</formula>
    </cfRule>
  </conditionalFormatting>
  <conditionalFormatting sqref="J4:K4">
    <cfRule type="expression" dxfId="1157" priority="100">
      <formula>J4&gt;J$2</formula>
    </cfRule>
  </conditionalFormatting>
  <conditionalFormatting sqref="J3:K6">
    <cfRule type="expression" dxfId="1156" priority="99">
      <formula>J3&gt;J$2</formula>
    </cfRule>
  </conditionalFormatting>
  <conditionalFormatting sqref="J3:K6">
    <cfRule type="expression" dxfId="1155" priority="98">
      <formula>J3&gt;J$2</formula>
    </cfRule>
  </conditionalFormatting>
  <conditionalFormatting sqref="J3:K6">
    <cfRule type="expression" dxfId="1154" priority="97">
      <formula>J3&gt;J$2</formula>
    </cfRule>
  </conditionalFormatting>
  <conditionalFormatting sqref="J3:K6">
    <cfRule type="expression" dxfId="1153" priority="96">
      <formula>J3&gt;J$2</formula>
    </cfRule>
  </conditionalFormatting>
  <conditionalFormatting sqref="J3:K6">
    <cfRule type="expression" dxfId="1152" priority="95">
      <formula>J3&gt;J$2</formula>
    </cfRule>
  </conditionalFormatting>
  <conditionalFormatting sqref="J4:K4">
    <cfRule type="expression" dxfId="1151" priority="94">
      <formula>J4&gt;J$2</formula>
    </cfRule>
  </conditionalFormatting>
  <conditionalFormatting sqref="J3:K6">
    <cfRule type="expression" dxfId="1150" priority="93">
      <formula>J3&gt;J$2</formula>
    </cfRule>
  </conditionalFormatting>
  <conditionalFormatting sqref="J3:K6">
    <cfRule type="expression" dxfId="1149" priority="92">
      <formula>J3&gt;J$2</formula>
    </cfRule>
  </conditionalFormatting>
  <conditionalFormatting sqref="J3:K6">
    <cfRule type="expression" dxfId="1148" priority="91">
      <formula>J3&gt;J$2</formula>
    </cfRule>
  </conditionalFormatting>
  <conditionalFormatting sqref="K3:T6">
    <cfRule type="expression" dxfId="1147" priority="90">
      <formula>K3&gt;K$2</formula>
    </cfRule>
  </conditionalFormatting>
  <conditionalFormatting sqref="K3:T6">
    <cfRule type="expression" dxfId="1146" priority="89">
      <formula>K3&gt;K$2</formula>
    </cfRule>
  </conditionalFormatting>
  <conditionalFormatting sqref="K4:T4">
    <cfRule type="expression" dxfId="1145" priority="88">
      <formula>K4&gt;K$2</formula>
    </cfRule>
  </conditionalFormatting>
  <conditionalFormatting sqref="K3:T6">
    <cfRule type="expression" dxfId="1144" priority="87">
      <formula>K3&gt;K$2</formula>
    </cfRule>
  </conditionalFormatting>
  <conditionalFormatting sqref="K3:T6">
    <cfRule type="expression" dxfId="1143" priority="86">
      <formula>K3&gt;K$2</formula>
    </cfRule>
  </conditionalFormatting>
  <conditionalFormatting sqref="K3:T6">
    <cfRule type="expression" dxfId="1142" priority="85">
      <formula>K3&gt;K$2</formula>
    </cfRule>
  </conditionalFormatting>
  <conditionalFormatting sqref="M3:T6">
    <cfRule type="expression" dxfId="1141" priority="84">
      <formula>M3&gt;M$2</formula>
    </cfRule>
  </conditionalFormatting>
  <conditionalFormatting sqref="M3:T6">
    <cfRule type="expression" dxfId="1140" priority="83">
      <formula>M3&gt;M$2</formula>
    </cfRule>
  </conditionalFormatting>
  <conditionalFormatting sqref="M4:T4">
    <cfRule type="expression" dxfId="1139" priority="82">
      <formula>M4&gt;M$2</formula>
    </cfRule>
  </conditionalFormatting>
  <conditionalFormatting sqref="M3:T6">
    <cfRule type="expression" dxfId="1138" priority="81">
      <formula>M3&gt;M$2</formula>
    </cfRule>
  </conditionalFormatting>
  <conditionalFormatting sqref="M3:T6">
    <cfRule type="expression" dxfId="1137" priority="80">
      <formula>M3&gt;M$2</formula>
    </cfRule>
  </conditionalFormatting>
  <conditionalFormatting sqref="M3:T6">
    <cfRule type="expression" dxfId="1136" priority="79">
      <formula>M3&gt;M$2</formula>
    </cfRule>
  </conditionalFormatting>
  <conditionalFormatting sqref="K3:L6">
    <cfRule type="expression" dxfId="1135" priority="78">
      <formula>K3&gt;K$2</formula>
    </cfRule>
  </conditionalFormatting>
  <conditionalFormatting sqref="K3:L6">
    <cfRule type="expression" dxfId="1134" priority="77">
      <formula>K3&gt;K$2</formula>
    </cfRule>
  </conditionalFormatting>
  <conditionalFormatting sqref="K4:L4">
    <cfRule type="expression" dxfId="1133" priority="76">
      <formula>K4&gt;K$2</formula>
    </cfRule>
  </conditionalFormatting>
  <conditionalFormatting sqref="K3:L6">
    <cfRule type="expression" dxfId="1132" priority="75">
      <formula>K3&gt;K$2</formula>
    </cfRule>
  </conditionalFormatting>
  <conditionalFormatting sqref="K3:L6">
    <cfRule type="expression" dxfId="1131" priority="74">
      <formula>K3&gt;K$2</formula>
    </cfRule>
  </conditionalFormatting>
  <conditionalFormatting sqref="K3:L6">
    <cfRule type="expression" dxfId="1130" priority="73">
      <formula>K3&gt;K$2</formula>
    </cfRule>
  </conditionalFormatting>
  <conditionalFormatting sqref="L3:T6">
    <cfRule type="expression" dxfId="1129" priority="72">
      <formula>L3&gt;L$2</formula>
    </cfRule>
  </conditionalFormatting>
  <conditionalFormatting sqref="L3:T6">
    <cfRule type="expression" dxfId="1128" priority="71">
      <formula>L3&gt;L$2</formula>
    </cfRule>
  </conditionalFormatting>
  <conditionalFormatting sqref="L4:T4">
    <cfRule type="expression" dxfId="1127" priority="70">
      <formula>L4&gt;L$2</formula>
    </cfRule>
  </conditionalFormatting>
  <conditionalFormatting sqref="L3:T6">
    <cfRule type="expression" dxfId="1126" priority="69">
      <formula>L3&gt;L$2</formula>
    </cfRule>
  </conditionalFormatting>
  <conditionalFormatting sqref="L3:T6">
    <cfRule type="expression" dxfId="1125" priority="68">
      <formula>L3&gt;L$2</formula>
    </cfRule>
  </conditionalFormatting>
  <conditionalFormatting sqref="L3:T6">
    <cfRule type="expression" dxfId="1124" priority="67">
      <formula>L3&gt;L$2</formula>
    </cfRule>
  </conditionalFormatting>
  <conditionalFormatting sqref="M3:T6">
    <cfRule type="expression" dxfId="1123" priority="66">
      <formula>M3&gt;M$2</formula>
    </cfRule>
  </conditionalFormatting>
  <conditionalFormatting sqref="M3:T6">
    <cfRule type="expression" dxfId="1122" priority="65">
      <formula>M3&gt;M$2</formula>
    </cfRule>
  </conditionalFormatting>
  <conditionalFormatting sqref="M3:T3">
    <cfRule type="expression" dxfId="1121" priority="64">
      <formula>M3&gt;M$2</formula>
    </cfRule>
  </conditionalFormatting>
  <conditionalFormatting sqref="M4:T4">
    <cfRule type="expression" dxfId="1120" priority="63">
      <formula>M4&gt;M$2</formula>
    </cfRule>
  </conditionalFormatting>
  <conditionalFormatting sqref="M5:T5">
    <cfRule type="expression" dxfId="1119" priority="62">
      <formula>M5&gt;M$2</formula>
    </cfRule>
  </conditionalFormatting>
  <conditionalFormatting sqref="M6:T6">
    <cfRule type="expression" dxfId="1118" priority="61">
      <formula>M6&gt;M$2</formula>
    </cfRule>
  </conditionalFormatting>
  <conditionalFormatting sqref="L3:L6">
    <cfRule type="expression" dxfId="1117" priority="60">
      <formula>L3&gt;L$2</formula>
    </cfRule>
  </conditionalFormatting>
  <conditionalFormatting sqref="L3:L6">
    <cfRule type="expression" dxfId="1116" priority="59">
      <formula>L3&gt;L$2</formula>
    </cfRule>
  </conditionalFormatting>
  <conditionalFormatting sqref="L3">
    <cfRule type="expression" dxfId="1115" priority="58">
      <formula>L3&gt;L$2</formula>
    </cfRule>
  </conditionalFormatting>
  <conditionalFormatting sqref="L4">
    <cfRule type="expression" dxfId="1114" priority="57">
      <formula>L4&gt;L$2</formula>
    </cfRule>
  </conditionalFormatting>
  <conditionalFormatting sqref="L5">
    <cfRule type="expression" dxfId="1113" priority="56">
      <formula>L5&gt;L$2</formula>
    </cfRule>
  </conditionalFormatting>
  <conditionalFormatting sqref="L6">
    <cfRule type="expression" dxfId="1112" priority="55">
      <formula>L6&gt;L$2</formula>
    </cfRule>
  </conditionalFormatting>
  <conditionalFormatting sqref="K3:K6">
    <cfRule type="expression" dxfId="1111" priority="54">
      <formula>K3&gt;K$2</formula>
    </cfRule>
  </conditionalFormatting>
  <conditionalFormatting sqref="K3:K6">
    <cfRule type="expression" dxfId="1110" priority="53">
      <formula>K3&gt;K$2</formula>
    </cfRule>
  </conditionalFormatting>
  <conditionalFormatting sqref="K4">
    <cfRule type="expression" dxfId="1109" priority="52">
      <formula>K4&gt;K$2</formula>
    </cfRule>
  </conditionalFormatting>
  <conditionalFormatting sqref="K3:K6">
    <cfRule type="expression" dxfId="1108" priority="51">
      <formula>K3&gt;K$2</formula>
    </cfRule>
  </conditionalFormatting>
  <conditionalFormatting sqref="K3:K6">
    <cfRule type="expression" dxfId="1107" priority="50">
      <formula>K3&gt;K$2</formula>
    </cfRule>
  </conditionalFormatting>
  <conditionalFormatting sqref="K3:K6">
    <cfRule type="expression" dxfId="1106" priority="49">
      <formula>K3&gt;K$2</formula>
    </cfRule>
  </conditionalFormatting>
  <conditionalFormatting sqref="K3:K6">
    <cfRule type="expression" dxfId="1105" priority="48">
      <formula>K3&gt;K$2</formula>
    </cfRule>
  </conditionalFormatting>
  <conditionalFormatting sqref="K3:K6">
    <cfRule type="expression" dxfId="1104" priority="47">
      <formula>K3&gt;K$2</formula>
    </cfRule>
  </conditionalFormatting>
  <conditionalFormatting sqref="K4">
    <cfRule type="expression" dxfId="1103" priority="46">
      <formula>K4&gt;K$2</formula>
    </cfRule>
  </conditionalFormatting>
  <conditionalFormatting sqref="K3:K6">
    <cfRule type="expression" dxfId="1102" priority="45">
      <formula>K3&gt;K$2</formula>
    </cfRule>
  </conditionalFormatting>
  <conditionalFormatting sqref="K3:K6">
    <cfRule type="expression" dxfId="1101" priority="44">
      <formula>K3&gt;K$2</formula>
    </cfRule>
  </conditionalFormatting>
  <conditionalFormatting sqref="K3:K6">
    <cfRule type="expression" dxfId="1100" priority="43">
      <formula>K3&gt;K$2</formula>
    </cfRule>
  </conditionalFormatting>
  <conditionalFormatting sqref="K3:K6">
    <cfRule type="expression" dxfId="1099" priority="42">
      <formula>K3&gt;K$2</formula>
    </cfRule>
  </conditionalFormatting>
  <conditionalFormatting sqref="K3:K6">
    <cfRule type="expression" dxfId="1098" priority="41">
      <formula>K3&gt;K$2</formula>
    </cfRule>
  </conditionalFormatting>
  <conditionalFormatting sqref="K3">
    <cfRule type="expression" dxfId="1097" priority="40">
      <formula>K3&gt;K$2</formula>
    </cfRule>
  </conditionalFormatting>
  <conditionalFormatting sqref="K4">
    <cfRule type="expression" dxfId="1096" priority="39">
      <formula>K4&gt;K$2</formula>
    </cfRule>
  </conditionalFormatting>
  <conditionalFormatting sqref="K5">
    <cfRule type="expression" dxfId="1095" priority="38">
      <formula>K5&gt;K$2</formula>
    </cfRule>
  </conditionalFormatting>
  <conditionalFormatting sqref="K6">
    <cfRule type="expression" dxfId="1094" priority="37">
      <formula>K6&gt;K$2</formula>
    </cfRule>
  </conditionalFormatting>
  <conditionalFormatting sqref="J3:J6">
    <cfRule type="expression" dxfId="1093" priority="36">
      <formula>J3&gt;J$2</formula>
    </cfRule>
  </conditionalFormatting>
  <conditionalFormatting sqref="J3:J6">
    <cfRule type="expression" dxfId="1092" priority="35">
      <formula>J3&gt;J$2</formula>
    </cfRule>
  </conditionalFormatting>
  <conditionalFormatting sqref="J4">
    <cfRule type="expression" dxfId="1091" priority="34">
      <formula>J4&gt;J$2</formula>
    </cfRule>
  </conditionalFormatting>
  <conditionalFormatting sqref="J3:J6">
    <cfRule type="expression" dxfId="1090" priority="33">
      <formula>J3&gt;J$2</formula>
    </cfRule>
  </conditionalFormatting>
  <conditionalFormatting sqref="J3:J6">
    <cfRule type="expression" dxfId="1089" priority="32">
      <formula>J3&gt;J$2</formula>
    </cfRule>
  </conditionalFormatting>
  <conditionalFormatting sqref="J3:J6">
    <cfRule type="expression" dxfId="1088" priority="31">
      <formula>J3&gt;J$2</formula>
    </cfRule>
  </conditionalFormatting>
  <conditionalFormatting sqref="J3:J6">
    <cfRule type="expression" dxfId="1087" priority="30">
      <formula>J3&gt;J$2</formula>
    </cfRule>
  </conditionalFormatting>
  <conditionalFormatting sqref="J3:J6">
    <cfRule type="expression" dxfId="1086" priority="29">
      <formula>J3&gt;J$2</formula>
    </cfRule>
  </conditionalFormatting>
  <conditionalFormatting sqref="J4">
    <cfRule type="expression" dxfId="1085" priority="28">
      <formula>J4&gt;J$2</formula>
    </cfRule>
  </conditionalFormatting>
  <conditionalFormatting sqref="J3:J6">
    <cfRule type="expression" dxfId="1084" priority="27">
      <formula>J3&gt;J$2</formula>
    </cfRule>
  </conditionalFormatting>
  <conditionalFormatting sqref="J3:J6">
    <cfRule type="expression" dxfId="1083" priority="26">
      <formula>J3&gt;J$2</formula>
    </cfRule>
  </conditionalFormatting>
  <conditionalFormatting sqref="J3:J6">
    <cfRule type="expression" dxfId="1082" priority="25">
      <formula>J3&gt;J$2</formula>
    </cfRule>
  </conditionalFormatting>
  <conditionalFormatting sqref="J3:J6">
    <cfRule type="expression" dxfId="1081" priority="24">
      <formula>J3&gt;J$2</formula>
    </cfRule>
  </conditionalFormatting>
  <conditionalFormatting sqref="J3:J6">
    <cfRule type="expression" dxfId="1080" priority="23">
      <formula>J3&gt;J$2</formula>
    </cfRule>
  </conditionalFormatting>
  <conditionalFormatting sqref="J4">
    <cfRule type="expression" dxfId="1079" priority="22">
      <formula>J4&gt;J$2</formula>
    </cfRule>
  </conditionalFormatting>
  <conditionalFormatting sqref="J3:J6">
    <cfRule type="expression" dxfId="1078" priority="21">
      <formula>J3&gt;J$2</formula>
    </cfRule>
  </conditionalFormatting>
  <conditionalFormatting sqref="J3:J6">
    <cfRule type="expression" dxfId="1077" priority="20">
      <formula>J3&gt;J$2</formula>
    </cfRule>
  </conditionalFormatting>
  <conditionalFormatting sqref="J3:J6">
    <cfRule type="expression" dxfId="1076" priority="19">
      <formula>J3&gt;J$2</formula>
    </cfRule>
  </conditionalFormatting>
  <conditionalFormatting sqref="J3:J6">
    <cfRule type="expression" dxfId="1075" priority="18">
      <formula>J3&gt;J$2</formula>
    </cfRule>
  </conditionalFormatting>
  <conditionalFormatting sqref="J3:J6">
    <cfRule type="expression" dxfId="1074" priority="17">
      <formula>J3&gt;J$2</formula>
    </cfRule>
  </conditionalFormatting>
  <conditionalFormatting sqref="J4">
    <cfRule type="expression" dxfId="1073" priority="16">
      <formula>J4&gt;J$2</formula>
    </cfRule>
  </conditionalFormatting>
  <conditionalFormatting sqref="J3:J6">
    <cfRule type="expression" dxfId="1072" priority="15">
      <formula>J3&gt;J$2</formula>
    </cfRule>
  </conditionalFormatting>
  <conditionalFormatting sqref="J3:J6">
    <cfRule type="expression" dxfId="1071" priority="14">
      <formula>J3&gt;J$2</formula>
    </cfRule>
  </conditionalFormatting>
  <conditionalFormatting sqref="J3:J6">
    <cfRule type="expression" dxfId="1070" priority="13">
      <formula>J3&gt;J$2</formula>
    </cfRule>
  </conditionalFormatting>
  <conditionalFormatting sqref="J3:J6">
    <cfRule type="expression" dxfId="1069" priority="12">
      <formula>J3&gt;J$2</formula>
    </cfRule>
  </conditionalFormatting>
  <conditionalFormatting sqref="J3:J6">
    <cfRule type="expression" dxfId="1068" priority="11">
      <formula>J3&gt;J$2</formula>
    </cfRule>
  </conditionalFormatting>
  <conditionalFormatting sqref="J4">
    <cfRule type="expression" dxfId="1067" priority="10">
      <formula>J4&gt;J$2</formula>
    </cfRule>
  </conditionalFormatting>
  <conditionalFormatting sqref="J3:J6">
    <cfRule type="expression" dxfId="1066" priority="9">
      <formula>J3&gt;J$2</formula>
    </cfRule>
  </conditionalFormatting>
  <conditionalFormatting sqref="J3:J6">
    <cfRule type="expression" dxfId="1065" priority="8">
      <formula>J3&gt;J$2</formula>
    </cfRule>
  </conditionalFormatting>
  <conditionalFormatting sqref="J3:J6">
    <cfRule type="expression" dxfId="1064" priority="7">
      <formula>J3&gt;J$2</formula>
    </cfRule>
  </conditionalFormatting>
  <conditionalFormatting sqref="J3:J6">
    <cfRule type="expression" dxfId="1063" priority="6">
      <formula>J3&gt;J$2</formula>
    </cfRule>
  </conditionalFormatting>
  <conditionalFormatting sqref="J3:J6">
    <cfRule type="expression" dxfId="1062" priority="5">
      <formula>J3&gt;J$2</formula>
    </cfRule>
  </conditionalFormatting>
  <conditionalFormatting sqref="J3">
    <cfRule type="expression" dxfId="1061" priority="4">
      <formula>J3&gt;J$2</formula>
    </cfRule>
  </conditionalFormatting>
  <conditionalFormatting sqref="J4">
    <cfRule type="expression" dxfId="1060" priority="3">
      <formula>J4&gt;J$2</formula>
    </cfRule>
  </conditionalFormatting>
  <conditionalFormatting sqref="J5">
    <cfRule type="expression" dxfId="1059" priority="2">
      <formula>J5&gt;J$2</formula>
    </cfRule>
  </conditionalFormatting>
  <conditionalFormatting sqref="J6">
    <cfRule type="expression" dxfId="1058" priority="1">
      <formula>J6&gt;J$2</formula>
    </cfRule>
  </conditionalFormatting>
  <dataValidations count="1">
    <dataValidation type="whole" errorStyle="warning" operator="lessThanOrEqual" allowBlank="1" showInputMessage="1" showErrorMessage="1" errorTitle="YANLIŞ NOT GİRDİNİZ" error="DEĞERLENDİRME PUANI, SORU PUANINDAN BÜYÜK OLAMAZ !" sqref="J3:AC42" xr:uid="{00000000-0002-0000-0D00-000000000000}">
      <formula1>J$2</formula1>
    </dataValidation>
  </dataValidations>
  <hyperlinks>
    <hyperlink ref="D1" location="TekDers!D1" display="TekDers!D1" xr:uid="{00000000-0004-0000-0D00-000000000000}"/>
  </hyperlinks>
  <pageMargins left="0.59055118110236227" right="0.19685039370078741" top="0.19685039370078741" bottom="0" header="0.31496062992125984" footer="0.31496062992125984"/>
  <pageSetup paperSize="9" scale="97" orientation="portrait" verticalDpi="0" r:id="rId1"/>
  <colBreaks count="2" manualBreakCount="2">
    <brk id="3" max="44" man="1"/>
    <brk id="6" max="44" man="1"/>
  </colBreaks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C000"/>
  </sheetPr>
  <dimension ref="A1:AM59"/>
  <sheetViews>
    <sheetView zoomScaleSheetLayoutView="100" workbookViewId="0"/>
  </sheetViews>
  <sheetFormatPr defaultColWidth="8.875" defaultRowHeight="18" customHeight="1" x14ac:dyDescent="0.2"/>
  <cols>
    <col min="1" max="1" width="11.1640625" style="23" customWidth="1"/>
    <col min="2" max="2" width="67.6640625" customWidth="1"/>
    <col min="3" max="3" width="10.0859375" style="24" customWidth="1"/>
    <col min="4" max="4" width="18.4296875" style="16" customWidth="1"/>
    <col min="5" max="5" width="4.5703125" style="17" customWidth="1"/>
    <col min="6" max="6" width="7.3984375" style="38" customWidth="1"/>
    <col min="7" max="7" width="3.62890625" style="86" customWidth="1"/>
    <col min="8" max="8" width="3.765625" style="86" customWidth="1"/>
    <col min="9" max="9" width="27.3046875" style="90" customWidth="1"/>
    <col min="10" max="29" width="2.6875" style="37" customWidth="1"/>
    <col min="30" max="30" width="5.109375" style="34" customWidth="1"/>
    <col min="31" max="31" width="8.875" style="76" customWidth="1"/>
    <col min="32" max="33" width="8.875" style="74" customWidth="1"/>
    <col min="34" max="35" width="8.875" style="18" customWidth="1"/>
    <col min="36" max="36" width="11.8359375" style="18" customWidth="1"/>
    <col min="37" max="39" width="8.875" style="18" customWidth="1"/>
    <col min="40" max="16384" width="8.875" style="74"/>
  </cols>
  <sheetData>
    <row r="1" spans="1:39" ht="30" customHeight="1" x14ac:dyDescent="0.25">
      <c r="A1" s="19"/>
      <c r="B1" s="20" t="s">
        <v>5</v>
      </c>
      <c r="C1" s="21"/>
      <c r="D1" s="239">
        <f>TekDers!D1</f>
        <v>1</v>
      </c>
      <c r="E1" s="44" t="s">
        <v>20</v>
      </c>
      <c r="F1" s="40">
        <v>20</v>
      </c>
      <c r="G1" s="241"/>
      <c r="H1" s="241"/>
      <c r="I1" s="242" t="str">
        <f>IF($D$1=3,TS!I1,IF($D$1=4,TS!L1,IF($D$1=5,TS!O1,IF($D$1=6,TS!R1,IF($D$1=7,TS!U1,IF($D$1=8,TS!X1,IF($D$1=9,TS!AA1,IF($D$1=10,TS!AD1,""))))))))&amp;IF($D$1=11,TS!AG1,IF($D$1=12,TS!AJ1,IF($D$1=13,TS!AM1,IF($D$1=14,TS!AP1,IF($D$1=15,TS!AS1,IF($D$1=16,TS!AV1,IF($D$1=17,TS!AY1,"")))))))&amp;IF($D$1=18,TS!BB1,IF($D$1=19,TS!BE1,IF($D$1=20,TS!BH1,IF($D$1=21,TS!BK1,IF($D$1=22,TS!BN1,IF($D$1=23,TS!BQ1,""))))))&amp;IF($D$1=24,TS!BT1,IF($D$1=25,TS!BW1,IF($D$1=26,TS!BZ1,IF($D$1=27,TS!CC1,IF($D$1=28,TS!CF1,IF($D$1=29,TS!CI1,IF($D$1=1,TS!C1,IF($D$1=2,TS!F1,""))))))))&amp;IF($D$1=30,TS!CL1,IF($D$1=31,TS!CO1,IF($D$1=32,TS!CR1,IF($D$1=33,TS!CU1,IF($D$1=34,TS!CX1,IF($D$1=35,TS!DA1,IF($D$1=36,TS!DD1,IF($D$1=37,TS!DG1,""))))))))&amp;IF($D$1=38,TS!DJ1,IF($D$1=39,TS!DM1,IF($D$1=40,TS!DP1,"")))</f>
        <v>6 / A</v>
      </c>
      <c r="J1" s="243" t="s">
        <v>157</v>
      </c>
      <c r="K1" s="243" t="s">
        <v>158</v>
      </c>
      <c r="L1" s="243" t="s">
        <v>159</v>
      </c>
      <c r="M1" s="243" t="s">
        <v>160</v>
      </c>
      <c r="N1" s="243" t="s">
        <v>161</v>
      </c>
      <c r="O1" s="243" t="s">
        <v>162</v>
      </c>
      <c r="P1" s="243" t="s">
        <v>163</v>
      </c>
      <c r="Q1" s="243" t="s">
        <v>164</v>
      </c>
      <c r="R1" s="243" t="s">
        <v>165</v>
      </c>
      <c r="S1" s="243" t="s">
        <v>166</v>
      </c>
      <c r="T1" s="243" t="s">
        <v>167</v>
      </c>
      <c r="U1" s="243" t="s">
        <v>168</v>
      </c>
      <c r="V1" s="243" t="s">
        <v>169</v>
      </c>
      <c r="W1" s="243" t="s">
        <v>170</v>
      </c>
      <c r="X1" s="243" t="s">
        <v>171</v>
      </c>
      <c r="Y1" s="243" t="s">
        <v>172</v>
      </c>
      <c r="Z1" s="243" t="s">
        <v>173</v>
      </c>
      <c r="AA1" s="243" t="s">
        <v>174</v>
      </c>
      <c r="AB1" s="243" t="s">
        <v>175</v>
      </c>
      <c r="AC1" s="243" t="s">
        <v>176</v>
      </c>
      <c r="AD1" s="244" t="s">
        <v>4</v>
      </c>
      <c r="AE1" s="93"/>
      <c r="AH1" s="75" t="s">
        <v>31</v>
      </c>
      <c r="AI1" s="45">
        <v>50</v>
      </c>
      <c r="AJ1" s="46"/>
      <c r="AK1" s="46" t="s">
        <v>35</v>
      </c>
      <c r="AL1" s="47"/>
      <c r="AM1" s="47"/>
    </row>
    <row r="2" spans="1:39" ht="18" customHeight="1" x14ac:dyDescent="0.2">
      <c r="A2" s="151" t="str">
        <f>INDEX(D2:D41,D1)</f>
        <v>6 / A</v>
      </c>
      <c r="B2" s="152" t="s">
        <v>129</v>
      </c>
      <c r="C2" s="153" t="s">
        <v>118</v>
      </c>
      <c r="D2" s="149" t="str">
        <f>V!Q2</f>
        <v>6 / A</v>
      </c>
      <c r="E2" s="42">
        <v>1</v>
      </c>
      <c r="F2" s="73">
        <f>V!L2</f>
        <v>24</v>
      </c>
      <c r="G2" s="245" t="s">
        <v>1</v>
      </c>
      <c r="H2" s="246" t="s">
        <v>2</v>
      </c>
      <c r="I2" s="247" t="s">
        <v>54</v>
      </c>
      <c r="J2" s="248">
        <v>10</v>
      </c>
      <c r="K2" s="248">
        <v>10</v>
      </c>
      <c r="L2" s="248">
        <v>10</v>
      </c>
      <c r="M2" s="248">
        <v>10</v>
      </c>
      <c r="N2" s="248">
        <v>10</v>
      </c>
      <c r="O2" s="248">
        <v>10</v>
      </c>
      <c r="P2" s="248">
        <v>10</v>
      </c>
      <c r="Q2" s="248">
        <v>10</v>
      </c>
      <c r="R2" s="248">
        <v>10</v>
      </c>
      <c r="S2" s="248">
        <v>10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9">
        <f>SUM(J2:AC2)</f>
        <v>100</v>
      </c>
      <c r="AE2" s="94"/>
      <c r="AH2" s="75" t="s">
        <v>32</v>
      </c>
      <c r="AI2" s="45">
        <v>70</v>
      </c>
      <c r="AJ2" s="46"/>
      <c r="AK2" s="46" t="s">
        <v>38</v>
      </c>
      <c r="AL2" s="47"/>
      <c r="AM2" s="47"/>
    </row>
    <row r="3" spans="1:39" ht="18" customHeight="1" x14ac:dyDescent="0.15">
      <c r="A3" s="22" t="s">
        <v>6</v>
      </c>
      <c r="B3" s="155" t="s">
        <v>19</v>
      </c>
      <c r="C3" s="154" t="s">
        <v>119</v>
      </c>
      <c r="D3" s="149" t="str">
        <f>V!Q3</f>
        <v>6 / B</v>
      </c>
      <c r="E3" s="43">
        <v>2</v>
      </c>
      <c r="F3" s="73">
        <f>V!L3</f>
        <v>31</v>
      </c>
      <c r="G3" s="250" t="str">
        <f ca="1">IF($D$1=3,TS!G3,IF($D$1=4,TS!J3,IF($D$1=5,TS!M3,IF($D$1=6,TS!P3,IF($D$1=7,TS!S3,IF($D$1=8,TS!V3,IF($D$1=9,TS!Y3,IF($D$1=10,TS!AB3,""))))))))&amp;IF($D$1=11,TS!AE3,IF($D$1=12,TS!AH3,IF($D$1=13,TS!AK3,IF($D$1=14,TS!AN3,IF($D$1=15,TS!AQ3,IF($D$1=16,TS!AT3,IF($D$1=17,TS!AW3,"")))))))&amp;IF($D$1=18,TS!AZ3,IF($D$1=19,TS!BC3,IF($D$1=20,TS!BF3,IF($D$1=21,TS!BI3,IF($D$1=22,TS!BL3,IF($D$1=23,TS!BO3,""))))))&amp;IF($D$1=24,TS!BR3,IF($D$1=25,TS!BU3,IF($D$1=26,TS!BX3,IF($D$1=27,TS!CA3,IF($D$1=28,TS!CD3,IF($D$1=29,TS!CG3,IF($D$1=1,TS!A3,IF($D$1=2,TS!D3,""))))))))&amp;IF($D$1=30,TS!CJ3,IF($D$1=31,TS!CM3,IF($D$1=32,TS!CP3,IF($D$1=33,TS!CS3,IF($D$1=34,TS!CV3,IF($D$1=35,TS!CY3,IF($D$1=36,TS!DB3,IF($D$1=37,TS!DE3,""))))))))&amp;IF($D$1=38,TS!DH3,IF($D$1=39,TS!DK3,IF($D$1=40,TS!DN3,"")))</f>
        <v>1</v>
      </c>
      <c r="H3" s="250" t="str">
        <f ca="1">IF($D$1=3,TS!H3,IF($D$1=4,TS!K3,IF($D$1=5,TS!N3,IF($D$1=6,TS!Q3,IF($D$1=7,TS!T3,IF($D$1=8,TS!W3,IF($D$1=9,TS!Z3,IF($D$1=10,TS!AC3,""))))))))&amp;IF($D$1=11,TS!AF3,IF($D$1=12,TS!AI3,IF($D$1=13,TS!AL3,IF($D$1=14,TS!AO3,IF($D$1=15,TS!AR3,IF($D$1=16,TS!AU3,IF($D$1=17,TS!AX3,"")))))))&amp;IF($D$1=18,TS!BA3,IF($D$1=19,TS!BD3,IF($D$1=20,TS!BG3,IF($D$1=21,TS!BJ3,IF($D$1=22,TS!BM3,IF($D$1=23,TS!BP3,""))))))&amp;IF($D$1=24,TS!BS3,IF($D$1=25,TS!BV3,IF($D$1=26,TS!BY3,IF($D$1=27,TS!CB3,IF($D$1=28,TS!CE3,IF($D$1=29,TS!CH3,IF($D$1=1,TS!B3,IF($D$1=2,TS!E3,""))))))))&amp;IF($D$1=30,TS!CK3,IF($D$1=31,TS!CN3,IF($D$1=32,TS!CQ3,IF($D$1=33,TS!CT3,IF($D$1=34,TS!CW3,IF($D$1=35,TS!CZ3,IF($D$1=36,TS!DC3,IF($D$1=37,TS!DF3,""))))))))&amp;IF($D$1=38,TS!DI3,IF($D$1=39,TS!DL3,IF($D$1=40,TS!DO3,"")))</f>
        <v>2</v>
      </c>
      <c r="I3" s="251" t="str">
        <f ca="1">IF($D$1=3,TS!I3,IF($D$1=4,TS!L3,IF($D$1=5,TS!O3,IF($D$1=6,TS!R3,IF($D$1=7,TS!U3,IF($D$1=8,TS!X3,IF($D$1=9,TS!AA3,IF($D$1=10,TS!AD3,""))))))))&amp;IF($D$1=11,TS!AG3,IF($D$1=12,TS!AJ3,IF($D$1=13,TS!AM3,IF($D$1=14,TS!AP3,IF($D$1=15,TS!AS3,IF($D$1=16,TS!AV3,IF($D$1=17,TS!AY3,"")))))))&amp;IF($D$1=18,TS!BB3,IF($D$1=19,TS!BE3,IF($D$1=20,TS!BH3,IF($D$1=21,TS!BK3,IF($D$1=22,TS!BN3,IF($D$1=23,TS!BQ3,""))))))&amp;IF($D$1=24,TS!BT3,IF($D$1=25,TS!BW3,IF($D$1=26,TS!BZ3,IF($D$1=27,TS!CC3,IF($D$1=28,TS!CF3,IF($D$1=29,TS!CI3,IF($D$1=1,TS!C3,IF($D$1=2,TS!F3,""))))))))&amp;IF($D$1=30,TS!CL3,IF($D$1=31,TS!CO3,IF($D$1=32,TS!CR3,IF($D$1=33,TS!CU3,IF($D$1=34,TS!CX3,IF($D$1=35,TS!DA3,IF($D$1=36,TS!DD3,IF($D$1=37,TS!DG3,""))))))))&amp;IF($D$1=38,TS!DJ3,IF($D$1=39,TS!DM3,IF($D$1=40,TS!DP3,"")))</f>
        <v>TAKDİR/TEŞEKKÜR SONUÇ LİSTESİ</v>
      </c>
      <c r="J3" s="36">
        <v>9</v>
      </c>
      <c r="K3" s="36">
        <v>9</v>
      </c>
      <c r="L3" s="36">
        <v>10</v>
      </c>
      <c r="M3" s="36">
        <v>10</v>
      </c>
      <c r="N3" s="35">
        <v>3</v>
      </c>
      <c r="O3" s="35">
        <v>4</v>
      </c>
      <c r="P3" s="35">
        <v>5</v>
      </c>
      <c r="Q3" s="35">
        <v>6</v>
      </c>
      <c r="R3" s="35">
        <v>7</v>
      </c>
      <c r="S3" s="35">
        <v>8</v>
      </c>
      <c r="T3" s="36"/>
      <c r="U3" s="35"/>
      <c r="V3" s="35"/>
      <c r="W3" s="35"/>
      <c r="X3" s="35"/>
      <c r="Y3" s="35"/>
      <c r="Z3" s="36"/>
      <c r="AA3" s="36"/>
      <c r="AB3" s="36"/>
      <c r="AC3" s="36"/>
      <c r="AD3" s="249">
        <f ca="1">IF(H3="","",SUM(J3:AC3))</f>
        <v>71</v>
      </c>
      <c r="AE3" s="94" t="str">
        <f ca="1">IF(G3="","",IF(AD3&gt;=85,"A",IF(AD3&gt;=70,"B",IF(AD3&gt;=50,"C",IF(AD3&gt;0,"D",IF(AD3=0,""))))))</f>
        <v>B</v>
      </c>
      <c r="AH3" s="75" t="s">
        <v>33</v>
      </c>
      <c r="AI3" s="45">
        <v>85</v>
      </c>
      <c r="AJ3" s="46"/>
      <c r="AK3" s="46" t="s">
        <v>36</v>
      </c>
      <c r="AL3" s="47"/>
      <c r="AM3" s="47"/>
    </row>
    <row r="4" spans="1:39" ht="18" customHeight="1" x14ac:dyDescent="0.15">
      <c r="A4" s="145" t="s">
        <v>7</v>
      </c>
      <c r="B4" s="141" t="s">
        <v>137</v>
      </c>
      <c r="C4" s="150">
        <f>J$43</f>
        <v>80</v>
      </c>
      <c r="D4" s="109" t="str">
        <f>V!Q4</f>
        <v>6 / C</v>
      </c>
      <c r="E4" s="43">
        <v>3</v>
      </c>
      <c r="F4" s="73">
        <f>V!L4</f>
        <v>28</v>
      </c>
      <c r="G4" s="250" t="str">
        <f ca="1">IF($D$1=3,TS!G4,IF($D$1=4,TS!J4,IF($D$1=5,TS!M4,IF($D$1=6,TS!P4,IF($D$1=7,TS!S4,IF($D$1=8,TS!V4,IF($D$1=9,TS!Y4,IF($D$1=10,TS!AB4,""))))))))&amp;IF($D$1=11,TS!AE4,IF($D$1=12,TS!AH4,IF($D$1=13,TS!AK4,IF($D$1=14,TS!AN4,IF($D$1=15,TS!AQ4,IF($D$1=16,TS!AT4,IF($D$1=17,TS!AW4,"")))))))&amp;IF($D$1=18,TS!AZ4,IF($D$1=19,TS!BC4,IF($D$1=20,TS!BF4,IF($D$1=21,TS!BI4,IF($D$1=22,TS!BL4,IF($D$1=23,TS!BO4,""))))))&amp;IF($D$1=24,TS!BR4,IF($D$1=25,TS!BU4,IF($D$1=26,TS!BX4,IF($D$1=27,TS!CA4,IF($D$1=28,TS!CD4,IF($D$1=29,TS!CG4,IF($D$1=1,TS!A4,IF($D$1=2,TS!D4,""))))))))&amp;IF($D$1=30,TS!CJ4,IF($D$1=31,TS!CM4,IF($D$1=32,TS!CP4,IF($D$1=33,TS!CS4,IF($D$1=34,TS!CV4,IF($D$1=35,TS!CY4,IF($D$1=36,TS!DB4,IF($D$1=37,TS!DE4,""))))))))&amp;IF($D$1=38,TS!DH4,IF($D$1=39,TS!DK4,IF($D$1=40,TS!DN4,"")))</f>
        <v>2</v>
      </c>
      <c r="H4" s="250" t="str">
        <f ca="1">IF($D$1=3,TS!H4,IF($D$1=4,TS!K4,IF($D$1=5,TS!N4,IF($D$1=6,TS!Q4,IF($D$1=7,TS!T4,IF($D$1=8,TS!W4,IF($D$1=9,TS!Z4,IF($D$1=10,TS!AC4,""))))))))&amp;IF($D$1=11,TS!AF4,IF($D$1=12,TS!AI4,IF($D$1=13,TS!AL4,IF($D$1=14,TS!AO4,IF($D$1=15,TS!AR4,IF($D$1=16,TS!AU4,IF($D$1=17,TS!AX4,"")))))))&amp;IF($D$1=18,TS!BA4,IF($D$1=19,TS!BD4,IF($D$1=20,TS!BG4,IF($D$1=21,TS!BJ4,IF($D$1=22,TS!BM4,IF($D$1=23,TS!BP4,""))))))&amp;IF($D$1=24,TS!BS4,IF($D$1=25,TS!BV4,IF($D$1=26,TS!BY4,IF($D$1=27,TS!CB4,IF($D$1=28,TS!CE4,IF($D$1=29,TS!CH4,IF($D$1=1,TS!B4,IF($D$1=2,TS!E4,""))))))))&amp;IF($D$1=30,TS!CK4,IF($D$1=31,TS!CN4,IF($D$1=32,TS!CQ4,IF($D$1=33,TS!CT4,IF($D$1=34,TS!CW4,IF($D$1=35,TS!CZ4,IF($D$1=36,TS!DC4,IF($D$1=37,TS!DF4,""))))))))&amp;IF($D$1=38,TS!DI4,IF($D$1=39,TS!DL4,IF($D$1=40,TS!DO4,"")))</f>
        <v>54</v>
      </c>
      <c r="I4" s="251" t="str">
        <f ca="1">IF($D$1=3,TS!I4,IF($D$1=4,TS!L4,IF($D$1=5,TS!O4,IF($D$1=6,TS!R4,IF($D$1=7,TS!U4,IF($D$1=8,TS!X4,IF($D$1=9,TS!AA4,IF($D$1=10,TS!AD4,""))))))))&amp;IF($D$1=11,TS!AG4,IF($D$1=12,TS!AJ4,IF($D$1=13,TS!AM4,IF($D$1=14,TS!AP4,IF($D$1=15,TS!AS4,IF($D$1=16,TS!AV4,IF($D$1=17,TS!AY4,"")))))))&amp;IF($D$1=18,TS!BB4,IF($D$1=19,TS!BE4,IF($D$1=20,TS!BH4,IF($D$1=21,TS!BK4,IF($D$1=22,TS!BN4,IF($D$1=23,TS!BQ4,""))))))&amp;IF($D$1=24,TS!BT4,IF($D$1=25,TS!BW4,IF($D$1=26,TS!BZ4,IF($D$1=27,TS!CC4,IF($D$1=28,TS!CF4,IF($D$1=29,TS!CI4,IF($D$1=1,TS!C4,IF($D$1=2,TS!F4,""))))))))&amp;IF($D$1=30,TS!CL4,IF($D$1=31,TS!CO4,IF($D$1=32,TS!CR4,IF($D$1=33,TS!CU4,IF($D$1=34,TS!CX4,IF($D$1=35,TS!DA4,IF($D$1=36,TS!DD4,IF($D$1=37,TS!DG4,""))))))))&amp;IF($D$1=38,TS!DJ4,IF($D$1=39,TS!DM4,IF($D$1=40,TS!DP4,"")))</f>
        <v>TAKDİR/TEŞEKKÜR SONUÇ LİSTESİ</v>
      </c>
      <c r="J4" s="36">
        <v>5</v>
      </c>
      <c r="K4" s="36">
        <v>4</v>
      </c>
      <c r="L4" s="36">
        <v>7</v>
      </c>
      <c r="M4" s="36">
        <v>9</v>
      </c>
      <c r="N4" s="35">
        <v>5</v>
      </c>
      <c r="O4" s="35">
        <v>8</v>
      </c>
      <c r="P4" s="35">
        <v>9</v>
      </c>
      <c r="Q4" s="35">
        <v>8</v>
      </c>
      <c r="R4" s="35">
        <v>7</v>
      </c>
      <c r="S4" s="35">
        <v>6</v>
      </c>
      <c r="T4" s="36"/>
      <c r="U4" s="35"/>
      <c r="V4" s="36"/>
      <c r="W4" s="36"/>
      <c r="X4" s="36"/>
      <c r="Y4" s="36"/>
      <c r="Z4" s="36"/>
      <c r="AA4" s="36"/>
      <c r="AB4" s="36"/>
      <c r="AC4" s="36"/>
      <c r="AD4" s="249">
        <f t="shared" ref="AD4:AD42" ca="1" si="0">IF(H4="","",SUM(J4:AC4))</f>
        <v>68</v>
      </c>
      <c r="AE4" s="94" t="str">
        <f t="shared" ref="AE4:AE42" ca="1" si="1">IF(G4="","",IF(AD4&gt;=85,"A",IF(AD4&gt;=70,"B",IF(AD4&gt;=50,"C",IF(AD4&gt;0,"D",IF(AD4=0,""))))))</f>
        <v>C</v>
      </c>
      <c r="AH4" s="75" t="s">
        <v>34</v>
      </c>
      <c r="AI4" s="45">
        <v>100</v>
      </c>
      <c r="AJ4" s="46"/>
      <c r="AK4" s="46" t="s">
        <v>37</v>
      </c>
      <c r="AL4" s="47"/>
      <c r="AM4" s="47"/>
    </row>
    <row r="5" spans="1:39" ht="18" customHeight="1" x14ac:dyDescent="0.15">
      <c r="A5" s="145" t="s">
        <v>8</v>
      </c>
      <c r="B5" s="141" t="s">
        <v>62</v>
      </c>
      <c r="C5" s="143">
        <f>K$43</f>
        <v>75</v>
      </c>
      <c r="D5" s="109" t="str">
        <f>V!Q5</f>
        <v>6 / D</v>
      </c>
      <c r="E5" s="43">
        <v>4</v>
      </c>
      <c r="F5" s="73">
        <f>V!L5</f>
        <v>34</v>
      </c>
      <c r="G5" s="250" t="str">
        <f ca="1">IF($D$1=3,TS!G5,IF($D$1=4,TS!J5,IF($D$1=5,TS!M5,IF($D$1=6,TS!P5,IF($D$1=7,TS!S5,IF($D$1=8,TS!V5,IF($D$1=9,TS!Y5,IF($D$1=10,TS!AB5,""))))))))&amp;IF($D$1=11,TS!AE5,IF($D$1=12,TS!AH5,IF($D$1=13,TS!AK5,IF($D$1=14,TS!AN5,IF($D$1=15,TS!AQ5,IF($D$1=16,TS!AT5,IF($D$1=17,TS!AW5,"")))))))&amp;IF($D$1=18,TS!AZ5,IF($D$1=19,TS!BC5,IF($D$1=20,TS!BF5,IF($D$1=21,TS!BI5,IF($D$1=22,TS!BL5,IF($D$1=23,TS!BO5,""))))))&amp;IF($D$1=24,TS!BR5,IF($D$1=25,TS!BU5,IF($D$1=26,TS!BX5,IF($D$1=27,TS!CA5,IF($D$1=28,TS!CD5,IF($D$1=29,TS!CG5,IF($D$1=1,TS!A5,IF($D$1=2,TS!D5,""))))))))&amp;IF($D$1=30,TS!CJ5,IF($D$1=31,TS!CM5,IF($D$1=32,TS!CP5,IF($D$1=33,TS!CS5,IF($D$1=34,TS!CV5,IF($D$1=35,TS!CY5,IF($D$1=36,TS!DB5,IF($D$1=37,TS!DE5,""))))))))&amp;IF($D$1=38,TS!DH5,IF($D$1=39,TS!DK5,IF($D$1=40,TS!DN5,"")))</f>
        <v>3</v>
      </c>
      <c r="H5" s="250" t="str">
        <f ca="1">IF($D$1=3,TS!H5,IF($D$1=4,TS!K5,IF($D$1=5,TS!N5,IF($D$1=6,TS!Q5,IF($D$1=7,TS!T5,IF($D$1=8,TS!W5,IF($D$1=9,TS!Z5,IF($D$1=10,TS!AC5,""))))))))&amp;IF($D$1=11,TS!AF5,IF($D$1=12,TS!AI5,IF($D$1=13,TS!AL5,IF($D$1=14,TS!AO5,IF($D$1=15,TS!AR5,IF($D$1=16,TS!AU5,IF($D$1=17,TS!AX5,"")))))))&amp;IF($D$1=18,TS!BA5,IF($D$1=19,TS!BD5,IF($D$1=20,TS!BG5,IF($D$1=21,TS!BJ5,IF($D$1=22,TS!BM5,IF($D$1=23,TS!BP5,""))))))&amp;IF($D$1=24,TS!BS5,IF($D$1=25,TS!BV5,IF($D$1=26,TS!BY5,IF($D$1=27,TS!CB5,IF($D$1=28,TS!CE5,IF($D$1=29,TS!CH5,IF($D$1=1,TS!B5,IF($D$1=2,TS!E5,""))))))))&amp;IF($D$1=30,TS!CK5,IF($D$1=31,TS!CN5,IF($D$1=32,TS!CQ5,IF($D$1=33,TS!CT5,IF($D$1=34,TS!CW5,IF($D$1=35,TS!CZ5,IF($D$1=36,TS!DC5,IF($D$1=37,TS!DF5,""))))))))&amp;IF($D$1=38,TS!DI5,IF($D$1=39,TS!DL5,IF($D$1=40,TS!DO5,"")))</f>
        <v>69</v>
      </c>
      <c r="I5" s="251" t="str">
        <f ca="1">IF($D$1=3,TS!I5,IF($D$1=4,TS!L5,IF($D$1=5,TS!O5,IF($D$1=6,TS!R5,IF($D$1=7,TS!U5,IF($D$1=8,TS!X5,IF($D$1=9,TS!AA5,IF($D$1=10,TS!AD5,""))))))))&amp;IF($D$1=11,TS!AG5,IF($D$1=12,TS!AJ5,IF($D$1=13,TS!AM5,IF($D$1=14,TS!AP5,IF($D$1=15,TS!AS5,IF($D$1=16,TS!AV5,IF($D$1=17,TS!AY5,"")))))))&amp;IF($D$1=18,TS!BB5,IF($D$1=19,TS!BE5,IF($D$1=20,TS!BH5,IF($D$1=21,TS!BK5,IF($D$1=22,TS!BN5,IF($D$1=23,TS!BQ5,""))))))&amp;IF($D$1=24,TS!BT5,IF($D$1=25,TS!BW5,IF($D$1=26,TS!BZ5,IF($D$1=27,TS!CC5,IF($D$1=28,TS!CF5,IF($D$1=29,TS!CI5,IF($D$1=1,TS!C5,IF($D$1=2,TS!F5,""))))))))&amp;IF($D$1=30,TS!CL5,IF($D$1=31,TS!CO5,IF($D$1=32,TS!CR5,IF($D$1=33,TS!CU5,IF($D$1=34,TS!CX5,IF($D$1=35,TS!DA5,IF($D$1=36,TS!DD5,IF($D$1=37,TS!DG5,""))))))))&amp;IF($D$1=38,TS!DJ5,IF($D$1=39,TS!DM5,IF($D$1=40,TS!DP5,"")))</f>
        <v>TAKDİR/TEŞEKKÜR SONUÇ LİSTESİ</v>
      </c>
      <c r="J5" s="36">
        <v>10</v>
      </c>
      <c r="K5" s="36">
        <v>10</v>
      </c>
      <c r="L5" s="36">
        <v>10</v>
      </c>
      <c r="M5" s="36">
        <v>10</v>
      </c>
      <c r="N5" s="35">
        <v>10</v>
      </c>
      <c r="O5" s="35">
        <v>9</v>
      </c>
      <c r="P5" s="35">
        <v>8</v>
      </c>
      <c r="Q5" s="35">
        <v>7</v>
      </c>
      <c r="R5" s="35">
        <v>6</v>
      </c>
      <c r="S5" s="35">
        <v>5</v>
      </c>
      <c r="T5" s="36"/>
      <c r="U5" s="35"/>
      <c r="V5" s="36"/>
      <c r="W5" s="36"/>
      <c r="X5" s="36"/>
      <c r="Y5" s="36"/>
      <c r="Z5" s="36"/>
      <c r="AA5" s="36"/>
      <c r="AB5" s="36"/>
      <c r="AC5" s="36"/>
      <c r="AD5" s="249">
        <f t="shared" ca="1" si="0"/>
        <v>85</v>
      </c>
      <c r="AE5" s="94" t="str">
        <f t="shared" ca="1" si="1"/>
        <v>A</v>
      </c>
      <c r="AH5" s="75" t="s">
        <v>39</v>
      </c>
      <c r="AI5" s="45" t="s">
        <v>18</v>
      </c>
      <c r="AJ5" s="75" t="s">
        <v>41</v>
      </c>
      <c r="AK5" s="75" t="s">
        <v>40</v>
      </c>
      <c r="AL5" s="75" t="s">
        <v>42</v>
      </c>
      <c r="AM5" s="75" t="s">
        <v>43</v>
      </c>
    </row>
    <row r="6" spans="1:39" ht="18" customHeight="1" x14ac:dyDescent="0.15">
      <c r="A6" s="145" t="s">
        <v>9</v>
      </c>
      <c r="B6" s="141" t="s">
        <v>63</v>
      </c>
      <c r="C6" s="143">
        <f>L$43</f>
        <v>82.5</v>
      </c>
      <c r="D6" s="109" t="str">
        <f>V!Q6</f>
        <v>6 / E</v>
      </c>
      <c r="E6" s="43">
        <v>5</v>
      </c>
      <c r="F6" s="73">
        <f>V!L6</f>
        <v>36</v>
      </c>
      <c r="G6" s="250" t="str">
        <f ca="1">IF($D$1=3,TS!G6,IF($D$1=4,TS!J6,IF($D$1=5,TS!M6,IF($D$1=6,TS!P6,IF($D$1=7,TS!S6,IF($D$1=8,TS!V6,IF($D$1=9,TS!Y6,IF($D$1=10,TS!AB6,""))))))))&amp;IF($D$1=11,TS!AE6,IF($D$1=12,TS!AH6,IF($D$1=13,TS!AK6,IF($D$1=14,TS!AN6,IF($D$1=15,TS!AQ6,IF($D$1=16,TS!AT6,IF($D$1=17,TS!AW6,"")))))))&amp;IF($D$1=18,TS!AZ6,IF($D$1=19,TS!BC6,IF($D$1=20,TS!BF6,IF($D$1=21,TS!BI6,IF($D$1=22,TS!BL6,IF($D$1=23,TS!BO6,""))))))&amp;IF($D$1=24,TS!BR6,IF($D$1=25,TS!BU6,IF($D$1=26,TS!BX6,IF($D$1=27,TS!CA6,IF($D$1=28,TS!CD6,IF($D$1=29,TS!CG6,IF($D$1=1,TS!A6,IF($D$1=2,TS!D6,""))))))))&amp;IF($D$1=30,TS!CJ6,IF($D$1=31,TS!CM6,IF($D$1=32,TS!CP6,IF($D$1=33,TS!CS6,IF($D$1=34,TS!CV6,IF($D$1=35,TS!CY6,IF($D$1=36,TS!DB6,IF($D$1=37,TS!DE6,""))))))))&amp;IF($D$1=38,TS!DH6,IF($D$1=39,TS!DK6,IF($D$1=40,TS!DN6,"")))</f>
        <v>4</v>
      </c>
      <c r="H6" s="250" t="str">
        <f ca="1">IF($D$1=3,TS!H6,IF($D$1=4,TS!K6,IF($D$1=5,TS!N6,IF($D$1=6,TS!Q6,IF($D$1=7,TS!T6,IF($D$1=8,TS!W6,IF($D$1=9,TS!Z6,IF($D$1=10,TS!AC6,""))))))))&amp;IF($D$1=11,TS!AF6,IF($D$1=12,TS!AI6,IF($D$1=13,TS!AL6,IF($D$1=14,TS!AO6,IF($D$1=15,TS!AR6,IF($D$1=16,TS!AU6,IF($D$1=17,TS!AX6,"")))))))&amp;IF($D$1=18,TS!BA6,IF($D$1=19,TS!BD6,IF($D$1=20,TS!BG6,IF($D$1=21,TS!BJ6,IF($D$1=22,TS!BM6,IF($D$1=23,TS!BP6,""))))))&amp;IF($D$1=24,TS!BS6,IF($D$1=25,TS!BV6,IF($D$1=26,TS!BY6,IF($D$1=27,TS!CB6,IF($D$1=28,TS!CE6,IF($D$1=29,TS!CH6,IF($D$1=1,TS!B6,IF($D$1=2,TS!E6,""))))))))&amp;IF($D$1=30,TS!CK6,IF($D$1=31,TS!CN6,IF($D$1=32,TS!CQ6,IF($D$1=33,TS!CT6,IF($D$1=34,TS!CW6,IF($D$1=35,TS!CZ6,IF($D$1=36,TS!DC6,IF($D$1=37,TS!DF6,""))))))))&amp;IF($D$1=38,TS!DI6,IF($D$1=39,TS!DL6,IF($D$1=40,TS!DO6,"")))</f>
        <v>82</v>
      </c>
      <c r="I6" s="251" t="str">
        <f ca="1">IF($D$1=3,TS!I6,IF($D$1=4,TS!L6,IF($D$1=5,TS!O6,IF($D$1=6,TS!R6,IF($D$1=7,TS!U6,IF($D$1=8,TS!X6,IF($D$1=9,TS!AA6,IF($D$1=10,TS!AD6,""))))))))&amp;IF($D$1=11,TS!AG6,IF($D$1=12,TS!AJ6,IF($D$1=13,TS!AM6,IF($D$1=14,TS!AP6,IF($D$1=15,TS!AS6,IF($D$1=16,TS!AV6,IF($D$1=17,TS!AY6,"")))))))&amp;IF($D$1=18,TS!BB6,IF($D$1=19,TS!BE6,IF($D$1=20,TS!BH6,IF($D$1=21,TS!BK6,IF($D$1=22,TS!BN6,IF($D$1=23,TS!BQ6,""))))))&amp;IF($D$1=24,TS!BT6,IF($D$1=25,TS!BW6,IF($D$1=26,TS!BZ6,IF($D$1=27,TS!CC6,IF($D$1=28,TS!CF6,IF($D$1=29,TS!CI6,IF($D$1=1,TS!C6,IF($D$1=2,TS!F6,""))))))))&amp;IF($D$1=30,TS!CL6,IF($D$1=31,TS!CO6,IF($D$1=32,TS!CR6,IF($D$1=33,TS!CU6,IF($D$1=34,TS!CX6,IF($D$1=35,TS!DA6,IF($D$1=36,TS!DD6,IF($D$1=37,TS!DG6,""))))))))&amp;IF($D$1=38,TS!DJ6,IF($D$1=39,TS!DM6,IF($D$1=40,TS!DP6,"")))</f>
        <v>TAKDİR/TEŞEKKÜR SONUÇ LİSTESİ</v>
      </c>
      <c r="J6" s="36">
        <v>8</v>
      </c>
      <c r="K6" s="36">
        <v>7</v>
      </c>
      <c r="L6" s="36">
        <v>6</v>
      </c>
      <c r="M6" s="36">
        <v>6</v>
      </c>
      <c r="N6" s="35">
        <v>1</v>
      </c>
      <c r="O6" s="35">
        <v>3</v>
      </c>
      <c r="P6" s="35">
        <v>3</v>
      </c>
      <c r="Q6" s="35">
        <v>3</v>
      </c>
      <c r="R6" s="35">
        <v>3</v>
      </c>
      <c r="S6" s="35">
        <v>9</v>
      </c>
      <c r="T6" s="36"/>
      <c r="U6" s="35"/>
      <c r="V6" s="36"/>
      <c r="W6" s="36"/>
      <c r="X6" s="36"/>
      <c r="Y6" s="36"/>
      <c r="Z6" s="36"/>
      <c r="AA6" s="36"/>
      <c r="AB6" s="36"/>
      <c r="AC6" s="36"/>
      <c r="AD6" s="249">
        <f t="shared" ca="1" si="0"/>
        <v>49</v>
      </c>
      <c r="AE6" s="94" t="str">
        <f t="shared" ca="1" si="1"/>
        <v>D</v>
      </c>
      <c r="AH6" s="77">
        <v>1</v>
      </c>
      <c r="AI6" s="48">
        <f t="shared" ref="AI6:AI25" si="2">C4</f>
        <v>80</v>
      </c>
      <c r="AJ6" s="48" t="str">
        <f>IF(AI6&lt;$AI$1,AI6,"")</f>
        <v/>
      </c>
      <c r="AK6" s="48" t="str">
        <f>IF(AND(AI6&gt;=$AI$1,AI6&lt;$AI$2),AI6,"")</f>
        <v/>
      </c>
      <c r="AL6" s="49">
        <f>IF(AND(AI6&gt;=$AI$2,AI6&lt;$AI$3),AI6,"")</f>
        <v>80</v>
      </c>
      <c r="AM6" s="49" t="str">
        <f>IF(AI6&gt;=$AI$3,AI6,"")</f>
        <v/>
      </c>
    </row>
    <row r="7" spans="1:39" ht="18" customHeight="1" x14ac:dyDescent="0.15">
      <c r="A7" s="145" t="s">
        <v>10</v>
      </c>
      <c r="B7" s="141" t="s">
        <v>64</v>
      </c>
      <c r="C7" s="143">
        <f>M$43</f>
        <v>87.5</v>
      </c>
      <c r="D7" s="109" t="str">
        <f>V!Q7</f>
        <v>6 / F</v>
      </c>
      <c r="E7" s="43">
        <v>6</v>
      </c>
      <c r="F7" s="73">
        <f>V!L7</f>
        <v>37</v>
      </c>
      <c r="G7" s="250" t="str">
        <f ca="1">IF($D$1=3,TS!G7,IF($D$1=4,TS!J7,IF($D$1=5,TS!M7,IF($D$1=6,TS!P7,IF($D$1=7,TS!S7,IF($D$1=8,TS!V7,IF($D$1=9,TS!Y7,IF($D$1=10,TS!AB7,""))))))))&amp;IF($D$1=11,TS!AE7,IF($D$1=12,TS!AH7,IF($D$1=13,TS!AK7,IF($D$1=14,TS!AN7,IF($D$1=15,TS!AQ7,IF($D$1=16,TS!AT7,IF($D$1=17,TS!AW7,"")))))))&amp;IF($D$1=18,TS!AZ7,IF($D$1=19,TS!BC7,IF($D$1=20,TS!BF7,IF($D$1=21,TS!BI7,IF($D$1=22,TS!BL7,IF($D$1=23,TS!BO7,""))))))&amp;IF($D$1=24,TS!BR7,IF($D$1=25,TS!BU7,IF($D$1=26,TS!BX7,IF($D$1=27,TS!CA7,IF($D$1=28,TS!CD7,IF($D$1=29,TS!CG7,IF($D$1=1,TS!A7,IF($D$1=2,TS!D7,""))))))))&amp;IF($D$1=30,TS!CJ7,IF($D$1=31,TS!CM7,IF($D$1=32,TS!CP7,IF($D$1=33,TS!CS7,IF($D$1=34,TS!CV7,IF($D$1=35,TS!CY7,IF($D$1=36,TS!DB7,IF($D$1=37,TS!DE7,""))))))))&amp;IF($D$1=38,TS!DH7,IF($D$1=39,TS!DK7,IF($D$1=40,TS!DN7,"")))</f>
        <v>5</v>
      </c>
      <c r="H7" s="250" t="str">
        <f ca="1">IF($D$1=3,TS!H7,IF($D$1=4,TS!K7,IF($D$1=5,TS!N7,IF($D$1=6,TS!Q7,IF($D$1=7,TS!T7,IF($D$1=8,TS!W7,IF($D$1=9,TS!Z7,IF($D$1=10,TS!AC7,""))))))))&amp;IF($D$1=11,TS!AF7,IF($D$1=12,TS!AI7,IF($D$1=13,TS!AL7,IF($D$1=14,TS!AO7,IF($D$1=15,TS!AR7,IF($D$1=16,TS!AU7,IF($D$1=17,TS!AX7,"")))))))&amp;IF($D$1=18,TS!BA7,IF($D$1=19,TS!BD7,IF($D$1=20,TS!BG7,IF($D$1=21,TS!BJ7,IF($D$1=22,TS!BM7,IF($D$1=23,TS!BP7,""))))))&amp;IF($D$1=24,TS!BS7,IF($D$1=25,TS!BV7,IF($D$1=26,TS!BY7,IF($D$1=27,TS!CB7,IF($D$1=28,TS!CE7,IF($D$1=29,TS!CH7,IF($D$1=1,TS!B7,IF($D$1=2,TS!E7,""))))))))&amp;IF($D$1=30,TS!CK7,IF($D$1=31,TS!CN7,IF($D$1=32,TS!CQ7,IF($D$1=33,TS!CT7,IF($D$1=34,TS!CW7,IF($D$1=35,TS!CZ7,IF($D$1=36,TS!DC7,IF($D$1=37,TS!DF7,""))))))))&amp;IF($D$1=38,TS!DI7,IF($D$1=39,TS!DL7,IF($D$1=40,TS!DO7,"")))</f>
        <v>89</v>
      </c>
      <c r="I7" s="251" t="str">
        <f ca="1">IF($D$1=3,TS!I7,IF($D$1=4,TS!L7,IF($D$1=5,TS!O7,IF($D$1=6,TS!R7,IF($D$1=7,TS!U7,IF($D$1=8,TS!X7,IF($D$1=9,TS!AA7,IF($D$1=10,TS!AD7,""))))))))&amp;IF($D$1=11,TS!AG7,IF($D$1=12,TS!AJ7,IF($D$1=13,TS!AM7,IF($D$1=14,TS!AP7,IF($D$1=15,TS!AS7,IF($D$1=16,TS!AV7,IF($D$1=17,TS!AY7,"")))))))&amp;IF($D$1=18,TS!BB7,IF($D$1=19,TS!BE7,IF($D$1=20,TS!BH7,IF($D$1=21,TS!BK7,IF($D$1=22,TS!BN7,IF($D$1=23,TS!BQ7,""))))))&amp;IF($D$1=24,TS!BT7,IF($D$1=25,TS!BW7,IF($D$1=26,TS!BZ7,IF($D$1=27,TS!CC7,IF($D$1=28,TS!CF7,IF($D$1=29,TS!CI7,IF($D$1=1,TS!C7,IF($D$1=2,TS!F7,""))))))))&amp;IF($D$1=30,TS!CL7,IF($D$1=31,TS!CO7,IF($D$1=32,TS!CR7,IF($D$1=33,TS!CU7,IF($D$1=34,TS!CX7,IF($D$1=35,TS!DA7,IF($D$1=36,TS!DD7,IF($D$1=37,TS!DG7,""))))))))&amp;IF($D$1=38,TS!DJ7,IF($D$1=39,TS!DM7,IF($D$1=40,TS!DP7,"")))</f>
        <v>TAKDİR/TEŞEKKÜR SONUÇ LİSTESİ</v>
      </c>
      <c r="J7" s="35"/>
      <c r="K7" s="35"/>
      <c r="L7" s="35"/>
      <c r="M7" s="35"/>
      <c r="N7" s="35"/>
      <c r="O7" s="35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249">
        <f t="shared" ca="1" si="0"/>
        <v>0</v>
      </c>
      <c r="AE7" s="94" t="str">
        <f t="shared" ca="1" si="1"/>
        <v/>
      </c>
      <c r="AH7" s="77">
        <v>2</v>
      </c>
      <c r="AI7" s="48">
        <f t="shared" si="2"/>
        <v>75</v>
      </c>
      <c r="AJ7" s="48" t="str">
        <f t="shared" ref="AJ7:AJ25" si="3">IF(AI7&lt;$AI$1,AI7,"")</f>
        <v/>
      </c>
      <c r="AK7" s="48" t="str">
        <f t="shared" ref="AK7:AK25" si="4">IF(AND(AI7&gt;=$AI$1,AI7&lt;$AI$2),AI7,"")</f>
        <v/>
      </c>
      <c r="AL7" s="49">
        <f t="shared" ref="AL7:AL25" si="5">IF(AND(AI7&gt;=$AI$2,AI7&lt;$AI$3),AI7,"")</f>
        <v>75</v>
      </c>
      <c r="AM7" s="49" t="str">
        <f t="shared" ref="AM7:AM25" si="6">IF(AI7&gt;=$AI$3,AI7,"")</f>
        <v/>
      </c>
    </row>
    <row r="8" spans="1:39" ht="18" customHeight="1" x14ac:dyDescent="0.15">
      <c r="A8" s="145" t="s">
        <v>11</v>
      </c>
      <c r="B8" s="141" t="s">
        <v>65</v>
      </c>
      <c r="C8" s="143">
        <f>N$43</f>
        <v>47.5</v>
      </c>
      <c r="D8" s="109" t="str">
        <f>V!Q8</f>
        <v>6 / G</v>
      </c>
      <c r="E8" s="43">
        <v>7</v>
      </c>
      <c r="F8" s="73">
        <f>V!L8</f>
        <v>36</v>
      </c>
      <c r="G8" s="250" t="str">
        <f ca="1">IF($D$1=3,TS!G8,IF($D$1=4,TS!J8,IF($D$1=5,TS!M8,IF($D$1=6,TS!P8,IF($D$1=7,TS!S8,IF($D$1=8,TS!V8,IF($D$1=9,TS!Y8,IF($D$1=10,TS!AB8,""))))))))&amp;IF($D$1=11,TS!AE8,IF($D$1=12,TS!AH8,IF($D$1=13,TS!AK8,IF($D$1=14,TS!AN8,IF($D$1=15,TS!AQ8,IF($D$1=16,TS!AT8,IF($D$1=17,TS!AW8,"")))))))&amp;IF($D$1=18,TS!AZ8,IF($D$1=19,TS!BC8,IF($D$1=20,TS!BF8,IF($D$1=21,TS!BI8,IF($D$1=22,TS!BL8,IF($D$1=23,TS!BO8,""))))))&amp;IF($D$1=24,TS!BR8,IF($D$1=25,TS!BU8,IF($D$1=26,TS!BX8,IF($D$1=27,TS!CA8,IF($D$1=28,TS!CD8,IF($D$1=29,TS!CG8,IF($D$1=1,TS!A8,IF($D$1=2,TS!D8,""))))))))&amp;IF($D$1=30,TS!CJ8,IF($D$1=31,TS!CM8,IF($D$1=32,TS!CP8,IF($D$1=33,TS!CS8,IF($D$1=34,TS!CV8,IF($D$1=35,TS!CY8,IF($D$1=36,TS!DB8,IF($D$1=37,TS!DE8,""))))))))&amp;IF($D$1=38,TS!DH8,IF($D$1=39,TS!DK8,IF($D$1=40,TS!DN8,"")))</f>
        <v>6</v>
      </c>
      <c r="H8" s="250" t="str">
        <f ca="1">IF($D$1=3,TS!H8,IF($D$1=4,TS!K8,IF($D$1=5,TS!N8,IF($D$1=6,TS!Q8,IF($D$1=7,TS!T8,IF($D$1=8,TS!W8,IF($D$1=9,TS!Z8,IF($D$1=10,TS!AC8,""))))))))&amp;IF($D$1=11,TS!AF8,IF($D$1=12,TS!AI8,IF($D$1=13,TS!AL8,IF($D$1=14,TS!AO8,IF($D$1=15,TS!AR8,IF($D$1=16,TS!AU8,IF($D$1=17,TS!AX8,"")))))))&amp;IF($D$1=18,TS!BA8,IF($D$1=19,TS!BD8,IF($D$1=20,TS!BG8,IF($D$1=21,TS!BJ8,IF($D$1=22,TS!BM8,IF($D$1=23,TS!BP8,""))))))&amp;IF($D$1=24,TS!BS8,IF($D$1=25,TS!BV8,IF($D$1=26,TS!BY8,IF($D$1=27,TS!CB8,IF($D$1=28,TS!CE8,IF($D$1=29,TS!CH8,IF($D$1=1,TS!B8,IF($D$1=2,TS!E8,""))))))))&amp;IF($D$1=30,TS!CK8,IF($D$1=31,TS!CN8,IF($D$1=32,TS!CQ8,IF($D$1=33,TS!CT8,IF($D$1=34,TS!CW8,IF($D$1=35,TS!CZ8,IF($D$1=36,TS!DC8,IF($D$1=37,TS!DF8,""))))))))&amp;IF($D$1=38,TS!DI8,IF($D$1=39,TS!DL8,IF($D$1=40,TS!DO8,"")))</f>
        <v>178</v>
      </c>
      <c r="I8" s="251" t="str">
        <f ca="1">IF($D$1=3,TS!I8,IF($D$1=4,TS!L8,IF($D$1=5,TS!O8,IF($D$1=6,TS!R8,IF($D$1=7,TS!U8,IF($D$1=8,TS!X8,IF($D$1=9,TS!AA8,IF($D$1=10,TS!AD8,""))))))))&amp;IF($D$1=11,TS!AG8,IF($D$1=12,TS!AJ8,IF($D$1=13,TS!AM8,IF($D$1=14,TS!AP8,IF($D$1=15,TS!AS8,IF($D$1=16,TS!AV8,IF($D$1=17,TS!AY8,"")))))))&amp;IF($D$1=18,TS!BB8,IF($D$1=19,TS!BE8,IF($D$1=20,TS!BH8,IF($D$1=21,TS!BK8,IF($D$1=22,TS!BN8,IF($D$1=23,TS!BQ8,""))))))&amp;IF($D$1=24,TS!BT8,IF($D$1=25,TS!BW8,IF($D$1=26,TS!BZ8,IF($D$1=27,TS!CC8,IF($D$1=28,TS!CF8,IF($D$1=29,TS!CI8,IF($D$1=1,TS!C8,IF($D$1=2,TS!F8,""))))))))&amp;IF($D$1=30,TS!CL8,IF($D$1=31,TS!CO8,IF($D$1=32,TS!CR8,IF($D$1=33,TS!CU8,IF($D$1=34,TS!CX8,IF($D$1=35,TS!DA8,IF($D$1=36,TS!DD8,IF($D$1=37,TS!DG8,""))))))))&amp;IF($D$1=38,TS!DJ8,IF($D$1=39,TS!DM8,IF($D$1=40,TS!DP8,"")))</f>
        <v>TAKDİR/TEŞEKKÜR SONUÇ LİSTESİ</v>
      </c>
      <c r="J8" s="35"/>
      <c r="K8" s="35"/>
      <c r="L8" s="35"/>
      <c r="M8" s="35"/>
      <c r="N8" s="35"/>
      <c r="O8" s="35"/>
      <c r="P8" s="36"/>
      <c r="Q8" s="36"/>
      <c r="R8" s="36"/>
      <c r="S8" s="36"/>
      <c r="T8" s="35"/>
      <c r="U8" s="35"/>
      <c r="V8" s="35"/>
      <c r="W8" s="35"/>
      <c r="X8" s="35"/>
      <c r="Y8" s="35"/>
      <c r="Z8" s="36"/>
      <c r="AA8" s="36"/>
      <c r="AB8" s="36"/>
      <c r="AC8" s="36"/>
      <c r="AD8" s="249">
        <f t="shared" ca="1" si="0"/>
        <v>0</v>
      </c>
      <c r="AE8" s="94" t="str">
        <f t="shared" ca="1" si="1"/>
        <v/>
      </c>
      <c r="AH8" s="77">
        <v>3</v>
      </c>
      <c r="AI8" s="48">
        <f t="shared" si="2"/>
        <v>82.5</v>
      </c>
      <c r="AJ8" s="48" t="str">
        <f t="shared" si="3"/>
        <v/>
      </c>
      <c r="AK8" s="48" t="str">
        <f t="shared" si="4"/>
        <v/>
      </c>
      <c r="AL8" s="49">
        <f t="shared" si="5"/>
        <v>82.5</v>
      </c>
      <c r="AM8" s="49" t="str">
        <f t="shared" si="6"/>
        <v/>
      </c>
    </row>
    <row r="9" spans="1:39" ht="18" customHeight="1" x14ac:dyDescent="0.15">
      <c r="A9" s="145" t="s">
        <v>12</v>
      </c>
      <c r="B9" s="141" t="s">
        <v>66</v>
      </c>
      <c r="C9" s="143">
        <f>O$43</f>
        <v>60</v>
      </c>
      <c r="D9" s="109" t="str">
        <f>V!Q9</f>
        <v>7 / A</v>
      </c>
      <c r="E9" s="43">
        <v>8</v>
      </c>
      <c r="F9" s="73">
        <f>V!L9</f>
        <v>30</v>
      </c>
      <c r="G9" s="250" t="str">
        <f ca="1">IF($D$1=3,TS!G9,IF($D$1=4,TS!J9,IF($D$1=5,TS!M9,IF($D$1=6,TS!P9,IF($D$1=7,TS!S9,IF($D$1=8,TS!V9,IF($D$1=9,TS!Y9,IF($D$1=10,TS!AB9,""))))))))&amp;IF($D$1=11,TS!AE9,IF($D$1=12,TS!AH9,IF($D$1=13,TS!AK9,IF($D$1=14,TS!AN9,IF($D$1=15,TS!AQ9,IF($D$1=16,TS!AT9,IF($D$1=17,TS!AW9,"")))))))&amp;IF($D$1=18,TS!AZ9,IF($D$1=19,TS!BC9,IF($D$1=20,TS!BF9,IF($D$1=21,TS!BI9,IF($D$1=22,TS!BL9,IF($D$1=23,TS!BO9,""))))))&amp;IF($D$1=24,TS!BR9,IF($D$1=25,TS!BU9,IF($D$1=26,TS!BX9,IF($D$1=27,TS!CA9,IF($D$1=28,TS!CD9,IF($D$1=29,TS!CG9,IF($D$1=1,TS!A9,IF($D$1=2,TS!D9,""))))))))&amp;IF($D$1=30,TS!CJ9,IF($D$1=31,TS!CM9,IF($D$1=32,TS!CP9,IF($D$1=33,TS!CS9,IF($D$1=34,TS!CV9,IF($D$1=35,TS!CY9,IF($D$1=36,TS!DB9,IF($D$1=37,TS!DE9,""))))))))&amp;IF($D$1=38,TS!DH9,IF($D$1=39,TS!DK9,IF($D$1=40,TS!DN9,"")))</f>
        <v>7</v>
      </c>
      <c r="H9" s="250" t="str">
        <f ca="1">IF($D$1=3,TS!H9,IF($D$1=4,TS!K9,IF($D$1=5,TS!N9,IF($D$1=6,TS!Q9,IF($D$1=7,TS!T9,IF($D$1=8,TS!W9,IF($D$1=9,TS!Z9,IF($D$1=10,TS!AC9,""))))))))&amp;IF($D$1=11,TS!AF9,IF($D$1=12,TS!AI9,IF($D$1=13,TS!AL9,IF($D$1=14,TS!AO9,IF($D$1=15,TS!AR9,IF($D$1=16,TS!AU9,IF($D$1=17,TS!AX9,"")))))))&amp;IF($D$1=18,TS!BA9,IF($D$1=19,TS!BD9,IF($D$1=20,TS!BG9,IF($D$1=21,TS!BJ9,IF($D$1=22,TS!BM9,IF($D$1=23,TS!BP9,""))))))&amp;IF($D$1=24,TS!BS9,IF($D$1=25,TS!BV9,IF($D$1=26,TS!BY9,IF($D$1=27,TS!CB9,IF($D$1=28,TS!CE9,IF($D$1=29,TS!CH9,IF($D$1=1,TS!B9,IF($D$1=2,TS!E9,""))))))))&amp;IF($D$1=30,TS!CK9,IF($D$1=31,TS!CN9,IF($D$1=32,TS!CQ9,IF($D$1=33,TS!CT9,IF($D$1=34,TS!CW9,IF($D$1=35,TS!CZ9,IF($D$1=36,TS!DC9,IF($D$1=37,TS!DF9,""))))))))&amp;IF($D$1=38,TS!DI9,IF($D$1=39,TS!DL9,IF($D$1=40,TS!DO9,"")))</f>
        <v>196</v>
      </c>
      <c r="I9" s="251" t="str">
        <f ca="1">IF($D$1=3,TS!I9,IF($D$1=4,TS!L9,IF($D$1=5,TS!O9,IF($D$1=6,TS!R9,IF($D$1=7,TS!U9,IF($D$1=8,TS!X9,IF($D$1=9,TS!AA9,IF($D$1=10,TS!AD9,""))))))))&amp;IF($D$1=11,TS!AG9,IF($D$1=12,TS!AJ9,IF($D$1=13,TS!AM9,IF($D$1=14,TS!AP9,IF($D$1=15,TS!AS9,IF($D$1=16,TS!AV9,IF($D$1=17,TS!AY9,"")))))))&amp;IF($D$1=18,TS!BB9,IF($D$1=19,TS!BE9,IF($D$1=20,TS!BH9,IF($D$1=21,TS!BK9,IF($D$1=22,TS!BN9,IF($D$1=23,TS!BQ9,""))))))&amp;IF($D$1=24,TS!BT9,IF($D$1=25,TS!BW9,IF($D$1=26,TS!BZ9,IF($D$1=27,TS!CC9,IF($D$1=28,TS!CF9,IF($D$1=29,TS!CI9,IF($D$1=1,TS!C9,IF($D$1=2,TS!F9,""))))))))&amp;IF($D$1=30,TS!CL9,IF($D$1=31,TS!CO9,IF($D$1=32,TS!CR9,IF($D$1=33,TS!CU9,IF($D$1=34,TS!CX9,IF($D$1=35,TS!DA9,IF($D$1=36,TS!DD9,IF($D$1=37,TS!DG9,""))))))))&amp;IF($D$1=38,TS!DJ9,IF($D$1=39,TS!DM9,IF($D$1=40,TS!DP9,"")))</f>
        <v>TAKDİR/TEŞEKKÜR SONUÇ LİSTESİ</v>
      </c>
      <c r="J9" s="35"/>
      <c r="K9" s="35"/>
      <c r="L9" s="35"/>
      <c r="M9" s="35"/>
      <c r="N9" s="35"/>
      <c r="O9" s="35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249">
        <f t="shared" ca="1" si="0"/>
        <v>0</v>
      </c>
      <c r="AE9" s="94" t="str">
        <f t="shared" ca="1" si="1"/>
        <v/>
      </c>
      <c r="AH9" s="77">
        <v>4</v>
      </c>
      <c r="AI9" s="48">
        <f t="shared" si="2"/>
        <v>87.5</v>
      </c>
      <c r="AJ9" s="48" t="str">
        <f t="shared" si="3"/>
        <v/>
      </c>
      <c r="AK9" s="48" t="str">
        <f t="shared" si="4"/>
        <v/>
      </c>
      <c r="AL9" s="49" t="str">
        <f t="shared" si="5"/>
        <v/>
      </c>
      <c r="AM9" s="49">
        <f t="shared" si="6"/>
        <v>87.5</v>
      </c>
    </row>
    <row r="10" spans="1:39" ht="18" customHeight="1" x14ac:dyDescent="0.15">
      <c r="A10" s="145" t="s">
        <v>13</v>
      </c>
      <c r="B10" s="141" t="s">
        <v>67</v>
      </c>
      <c r="C10" s="143">
        <f>P$43</f>
        <v>62.5</v>
      </c>
      <c r="D10" s="109" t="str">
        <f>V!Q10</f>
        <v>7 / B</v>
      </c>
      <c r="E10" s="43">
        <v>9</v>
      </c>
      <c r="F10" s="73">
        <f>V!L10</f>
        <v>30</v>
      </c>
      <c r="G10" s="250" t="str">
        <f ca="1">IF($D$1=3,TS!G10,IF($D$1=4,TS!J10,IF($D$1=5,TS!M10,IF($D$1=6,TS!P10,IF($D$1=7,TS!S10,IF($D$1=8,TS!V10,IF($D$1=9,TS!Y10,IF($D$1=10,TS!AB10,""))))))))&amp;IF($D$1=11,TS!AE10,IF($D$1=12,TS!AH10,IF($D$1=13,TS!AK10,IF($D$1=14,TS!AN10,IF($D$1=15,TS!AQ10,IF($D$1=16,TS!AT10,IF($D$1=17,TS!AW10,"")))))))&amp;IF($D$1=18,TS!AZ10,IF($D$1=19,TS!BC10,IF($D$1=20,TS!BF10,IF($D$1=21,TS!BI10,IF($D$1=22,TS!BL10,IF($D$1=23,TS!BO10,""))))))&amp;IF($D$1=24,TS!BR10,IF($D$1=25,TS!BU10,IF($D$1=26,TS!BX10,IF($D$1=27,TS!CA10,IF($D$1=28,TS!CD10,IF($D$1=29,TS!CG10,IF($D$1=1,TS!A10,IF($D$1=2,TS!D10,""))))))))&amp;IF($D$1=30,TS!CJ10,IF($D$1=31,TS!CM10,IF($D$1=32,TS!CP10,IF($D$1=33,TS!CS10,IF($D$1=34,TS!CV10,IF($D$1=35,TS!CY10,IF($D$1=36,TS!DB10,IF($D$1=37,TS!DE10,""))))))))&amp;IF($D$1=38,TS!DH10,IF($D$1=39,TS!DK10,IF($D$1=40,TS!DN10,"")))</f>
        <v>8</v>
      </c>
      <c r="H10" s="250" t="str">
        <f ca="1">IF($D$1=3,TS!H10,IF($D$1=4,TS!K10,IF($D$1=5,TS!N10,IF($D$1=6,TS!Q10,IF($D$1=7,TS!T10,IF($D$1=8,TS!W10,IF($D$1=9,TS!Z10,IF($D$1=10,TS!AC10,""))))))))&amp;IF($D$1=11,TS!AF10,IF($D$1=12,TS!AI10,IF($D$1=13,TS!AL10,IF($D$1=14,TS!AO10,IF($D$1=15,TS!AR10,IF($D$1=16,TS!AU10,IF($D$1=17,TS!AX10,"")))))))&amp;IF($D$1=18,TS!BA10,IF($D$1=19,TS!BD10,IF($D$1=20,TS!BG10,IF($D$1=21,TS!BJ10,IF($D$1=22,TS!BM10,IF($D$1=23,TS!BP10,""))))))&amp;IF($D$1=24,TS!BS10,IF($D$1=25,TS!BV10,IF($D$1=26,TS!BY10,IF($D$1=27,TS!CB10,IF($D$1=28,TS!CE10,IF($D$1=29,TS!CH10,IF($D$1=1,TS!B10,IF($D$1=2,TS!E10,""))))))))&amp;IF($D$1=30,TS!CK10,IF($D$1=31,TS!CN10,IF($D$1=32,TS!CQ10,IF($D$1=33,TS!CT10,IF($D$1=34,TS!CW10,IF($D$1=35,TS!CZ10,IF($D$1=36,TS!DC10,IF($D$1=37,TS!DF10,""))))))))&amp;IF($D$1=38,TS!DI10,IF($D$1=39,TS!DL10,IF($D$1=40,TS!DO10,"")))</f>
        <v>197</v>
      </c>
      <c r="I10" s="251" t="str">
        <f ca="1">IF($D$1=3,TS!I10,IF($D$1=4,TS!L10,IF($D$1=5,TS!O10,IF($D$1=6,TS!R10,IF($D$1=7,TS!U10,IF($D$1=8,TS!X10,IF($D$1=9,TS!AA10,IF($D$1=10,TS!AD10,""))))))))&amp;IF($D$1=11,TS!AG10,IF($D$1=12,TS!AJ10,IF($D$1=13,TS!AM10,IF($D$1=14,TS!AP10,IF($D$1=15,TS!AS10,IF($D$1=16,TS!AV10,IF($D$1=17,TS!AY10,"")))))))&amp;IF($D$1=18,TS!BB10,IF($D$1=19,TS!BE10,IF($D$1=20,TS!BH10,IF($D$1=21,TS!BK10,IF($D$1=22,TS!BN10,IF($D$1=23,TS!BQ10,""))))))&amp;IF($D$1=24,TS!BT10,IF($D$1=25,TS!BW10,IF($D$1=26,TS!BZ10,IF($D$1=27,TS!CC10,IF($D$1=28,TS!CF10,IF($D$1=29,TS!CI10,IF($D$1=1,TS!C10,IF($D$1=2,TS!F10,""))))))))&amp;IF($D$1=30,TS!CL10,IF($D$1=31,TS!CO10,IF($D$1=32,TS!CR10,IF($D$1=33,TS!CU10,IF($D$1=34,TS!CX10,IF($D$1=35,TS!DA10,IF($D$1=36,TS!DD10,IF($D$1=37,TS!DG10,""))))))))&amp;IF($D$1=38,TS!DJ10,IF($D$1=39,TS!DM10,IF($D$1=40,TS!DP10,"")))</f>
        <v>TAKDİR/TEŞEKKÜR SONUÇ LİSTESİ</v>
      </c>
      <c r="J10" s="35"/>
      <c r="K10" s="35"/>
      <c r="L10" s="35"/>
      <c r="M10" s="35"/>
      <c r="N10" s="35"/>
      <c r="O10" s="35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249">
        <f t="shared" ca="1" si="0"/>
        <v>0</v>
      </c>
      <c r="AE10" s="94" t="str">
        <f t="shared" ca="1" si="1"/>
        <v/>
      </c>
      <c r="AH10" s="77">
        <v>5</v>
      </c>
      <c r="AI10" s="48">
        <f t="shared" si="2"/>
        <v>47.5</v>
      </c>
      <c r="AJ10" s="48">
        <f t="shared" si="3"/>
        <v>47.5</v>
      </c>
      <c r="AK10" s="48" t="str">
        <f t="shared" si="4"/>
        <v/>
      </c>
      <c r="AL10" s="49" t="str">
        <f t="shared" si="5"/>
        <v/>
      </c>
      <c r="AM10" s="49" t="str">
        <f t="shared" si="6"/>
        <v/>
      </c>
    </row>
    <row r="11" spans="1:39" ht="18" customHeight="1" x14ac:dyDescent="0.15">
      <c r="A11" s="146" t="s">
        <v>14</v>
      </c>
      <c r="B11" s="141" t="s">
        <v>68</v>
      </c>
      <c r="C11" s="143">
        <f>Q$43</f>
        <v>60</v>
      </c>
      <c r="D11" s="109" t="str">
        <f>V!Q11</f>
        <v>7 / C</v>
      </c>
      <c r="E11" s="43">
        <v>10</v>
      </c>
      <c r="F11" s="73">
        <f>V!L11</f>
        <v>35</v>
      </c>
      <c r="G11" s="250" t="str">
        <f ca="1">IF($D$1=3,TS!G11,IF($D$1=4,TS!J11,IF($D$1=5,TS!M11,IF($D$1=6,TS!P11,IF($D$1=7,TS!S11,IF($D$1=8,TS!V11,IF($D$1=9,TS!Y11,IF($D$1=10,TS!AB11,""))))))))&amp;IF($D$1=11,TS!AE11,IF($D$1=12,TS!AH11,IF($D$1=13,TS!AK11,IF($D$1=14,TS!AN11,IF($D$1=15,TS!AQ11,IF($D$1=16,TS!AT11,IF($D$1=17,TS!AW11,"")))))))&amp;IF($D$1=18,TS!AZ11,IF($D$1=19,TS!BC11,IF($D$1=20,TS!BF11,IF($D$1=21,TS!BI11,IF($D$1=22,TS!BL11,IF($D$1=23,TS!BO11,""))))))&amp;IF($D$1=24,TS!BR11,IF($D$1=25,TS!BU11,IF($D$1=26,TS!BX11,IF($D$1=27,TS!CA11,IF($D$1=28,TS!CD11,IF($D$1=29,TS!CG11,IF($D$1=1,TS!A11,IF($D$1=2,TS!D11,""))))))))&amp;IF($D$1=30,TS!CJ11,IF($D$1=31,TS!CM11,IF($D$1=32,TS!CP11,IF($D$1=33,TS!CS11,IF($D$1=34,TS!CV11,IF($D$1=35,TS!CY11,IF($D$1=36,TS!DB11,IF($D$1=37,TS!DE11,""))))))))&amp;IF($D$1=38,TS!DH11,IF($D$1=39,TS!DK11,IF($D$1=40,TS!DN11,"")))</f>
        <v>9</v>
      </c>
      <c r="H11" s="250" t="str">
        <f ca="1">IF($D$1=3,TS!H11,IF($D$1=4,TS!K11,IF($D$1=5,TS!N11,IF($D$1=6,TS!Q11,IF($D$1=7,TS!T11,IF($D$1=8,TS!W11,IF($D$1=9,TS!Z11,IF($D$1=10,TS!AC11,""))))))))&amp;IF($D$1=11,TS!AF11,IF($D$1=12,TS!AI11,IF($D$1=13,TS!AL11,IF($D$1=14,TS!AO11,IF($D$1=15,TS!AR11,IF($D$1=16,TS!AU11,IF($D$1=17,TS!AX11,"")))))))&amp;IF($D$1=18,TS!BA11,IF($D$1=19,TS!BD11,IF($D$1=20,TS!BG11,IF($D$1=21,TS!BJ11,IF($D$1=22,TS!BM11,IF($D$1=23,TS!BP11,""))))))&amp;IF($D$1=24,TS!BS11,IF($D$1=25,TS!BV11,IF($D$1=26,TS!BY11,IF($D$1=27,TS!CB11,IF($D$1=28,TS!CE11,IF($D$1=29,TS!CH11,IF($D$1=1,TS!B11,IF($D$1=2,TS!E11,""))))))))&amp;IF($D$1=30,TS!CK11,IF($D$1=31,TS!CN11,IF($D$1=32,TS!CQ11,IF($D$1=33,TS!CT11,IF($D$1=34,TS!CW11,IF($D$1=35,TS!CZ11,IF($D$1=36,TS!DC11,IF($D$1=37,TS!DF11,""))))))))&amp;IF($D$1=38,TS!DI11,IF($D$1=39,TS!DL11,IF($D$1=40,TS!DO11,"")))</f>
        <v>225</v>
      </c>
      <c r="I11" s="251" t="str">
        <f ca="1">IF($D$1=3,TS!I11,IF($D$1=4,TS!L11,IF($D$1=5,TS!O11,IF($D$1=6,TS!R11,IF($D$1=7,TS!U11,IF($D$1=8,TS!X11,IF($D$1=9,TS!AA11,IF($D$1=10,TS!AD11,""))))))))&amp;IF($D$1=11,TS!AG11,IF($D$1=12,TS!AJ11,IF($D$1=13,TS!AM11,IF($D$1=14,TS!AP11,IF($D$1=15,TS!AS11,IF($D$1=16,TS!AV11,IF($D$1=17,TS!AY11,"")))))))&amp;IF($D$1=18,TS!BB11,IF($D$1=19,TS!BE11,IF($D$1=20,TS!BH11,IF($D$1=21,TS!BK11,IF($D$1=22,TS!BN11,IF($D$1=23,TS!BQ11,""))))))&amp;IF($D$1=24,TS!BT11,IF($D$1=25,TS!BW11,IF($D$1=26,TS!BZ11,IF($D$1=27,TS!CC11,IF($D$1=28,TS!CF11,IF($D$1=29,TS!CI11,IF($D$1=1,TS!C11,IF($D$1=2,TS!F11,""))))))))&amp;IF($D$1=30,TS!CL11,IF($D$1=31,TS!CO11,IF($D$1=32,TS!CR11,IF($D$1=33,TS!CU11,IF($D$1=34,TS!CX11,IF($D$1=35,TS!DA11,IF($D$1=36,TS!DD11,IF($D$1=37,TS!DG11,""))))))))&amp;IF($D$1=38,TS!DJ11,IF($D$1=39,TS!DM11,IF($D$1=40,TS!DP11,"")))</f>
        <v>TAKDİR/TEŞEKKÜR SONUÇ LİSTESİ</v>
      </c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249">
        <f t="shared" ca="1" si="0"/>
        <v>0</v>
      </c>
      <c r="AE11" s="94" t="str">
        <f t="shared" ca="1" si="1"/>
        <v/>
      </c>
      <c r="AH11" s="77">
        <v>6</v>
      </c>
      <c r="AI11" s="48">
        <f t="shared" si="2"/>
        <v>60</v>
      </c>
      <c r="AJ11" s="48" t="str">
        <f t="shared" si="3"/>
        <v/>
      </c>
      <c r="AK11" s="48">
        <f t="shared" si="4"/>
        <v>60</v>
      </c>
      <c r="AL11" s="49" t="str">
        <f t="shared" si="5"/>
        <v/>
      </c>
      <c r="AM11" s="49" t="str">
        <f t="shared" si="6"/>
        <v/>
      </c>
    </row>
    <row r="12" spans="1:39" ht="18" customHeight="1" x14ac:dyDescent="0.15">
      <c r="A12" s="146" t="s">
        <v>15</v>
      </c>
      <c r="B12" s="141" t="s">
        <v>69</v>
      </c>
      <c r="C12" s="143">
        <f>R$43</f>
        <v>57.5</v>
      </c>
      <c r="D12" s="109" t="str">
        <f>V!Q12</f>
        <v>7 / D</v>
      </c>
      <c r="E12" s="43">
        <v>11</v>
      </c>
      <c r="F12" s="73">
        <f>V!L12</f>
        <v>33</v>
      </c>
      <c r="G12" s="250" t="str">
        <f ca="1">IF($D$1=3,TS!G12,IF($D$1=4,TS!J12,IF($D$1=5,TS!M12,IF($D$1=6,TS!P12,IF($D$1=7,TS!S12,IF($D$1=8,TS!V12,IF($D$1=9,TS!Y12,IF($D$1=10,TS!AB12,""))))))))&amp;IF($D$1=11,TS!AE12,IF($D$1=12,TS!AH12,IF($D$1=13,TS!AK12,IF($D$1=14,TS!AN12,IF($D$1=15,TS!AQ12,IF($D$1=16,TS!AT12,IF($D$1=17,TS!AW12,"")))))))&amp;IF($D$1=18,TS!AZ12,IF($D$1=19,TS!BC12,IF($D$1=20,TS!BF12,IF($D$1=21,TS!BI12,IF($D$1=22,TS!BL12,IF($D$1=23,TS!BO12,""))))))&amp;IF($D$1=24,TS!BR12,IF($D$1=25,TS!BU12,IF($D$1=26,TS!BX12,IF($D$1=27,TS!CA12,IF($D$1=28,TS!CD12,IF($D$1=29,TS!CG12,IF($D$1=1,TS!A12,IF($D$1=2,TS!D12,""))))))))&amp;IF($D$1=30,TS!CJ12,IF($D$1=31,TS!CM12,IF($D$1=32,TS!CP12,IF($D$1=33,TS!CS12,IF($D$1=34,TS!CV12,IF($D$1=35,TS!CY12,IF($D$1=36,TS!DB12,IF($D$1=37,TS!DE12,""))))))))&amp;IF($D$1=38,TS!DH12,IF($D$1=39,TS!DK12,IF($D$1=40,TS!DN12,"")))</f>
        <v>10</v>
      </c>
      <c r="H12" s="250" t="str">
        <f ca="1">IF($D$1=3,TS!H12,IF($D$1=4,TS!K12,IF($D$1=5,TS!N12,IF($D$1=6,TS!Q12,IF($D$1=7,TS!T12,IF($D$1=8,TS!W12,IF($D$1=9,TS!Z12,IF($D$1=10,TS!AC12,""))))))))&amp;IF($D$1=11,TS!AF12,IF($D$1=12,TS!AI12,IF($D$1=13,TS!AL12,IF($D$1=14,TS!AO12,IF($D$1=15,TS!AR12,IF($D$1=16,TS!AU12,IF($D$1=17,TS!AX12,"")))))))&amp;IF($D$1=18,TS!BA12,IF($D$1=19,TS!BD12,IF($D$1=20,TS!BG12,IF($D$1=21,TS!BJ12,IF($D$1=22,TS!BM12,IF($D$1=23,TS!BP12,""))))))&amp;IF($D$1=24,TS!BS12,IF($D$1=25,TS!BV12,IF($D$1=26,TS!BY12,IF($D$1=27,TS!CB12,IF($D$1=28,TS!CE12,IF($D$1=29,TS!CH12,IF($D$1=1,TS!B12,IF($D$1=2,TS!E12,""))))))))&amp;IF($D$1=30,TS!CK12,IF($D$1=31,TS!CN12,IF($D$1=32,TS!CQ12,IF($D$1=33,TS!CT12,IF($D$1=34,TS!CW12,IF($D$1=35,TS!CZ12,IF($D$1=36,TS!DC12,IF($D$1=37,TS!DF12,""))))))))&amp;IF($D$1=38,TS!DI12,IF($D$1=39,TS!DL12,IF($D$1=40,TS!DO12,"")))</f>
        <v>329</v>
      </c>
      <c r="I12" s="251" t="str">
        <f ca="1">IF($D$1=3,TS!I12,IF($D$1=4,TS!L12,IF($D$1=5,TS!O12,IF($D$1=6,TS!R12,IF($D$1=7,TS!U12,IF($D$1=8,TS!X12,IF($D$1=9,TS!AA12,IF($D$1=10,TS!AD12,""))))))))&amp;IF($D$1=11,TS!AG12,IF($D$1=12,TS!AJ12,IF($D$1=13,TS!AM12,IF($D$1=14,TS!AP12,IF($D$1=15,TS!AS12,IF($D$1=16,TS!AV12,IF($D$1=17,TS!AY12,"")))))))&amp;IF($D$1=18,TS!BB12,IF($D$1=19,TS!BE12,IF($D$1=20,TS!BH12,IF($D$1=21,TS!BK12,IF($D$1=22,TS!BN12,IF($D$1=23,TS!BQ12,""))))))&amp;IF($D$1=24,TS!BT12,IF($D$1=25,TS!BW12,IF($D$1=26,TS!BZ12,IF($D$1=27,TS!CC12,IF($D$1=28,TS!CF12,IF($D$1=29,TS!CI12,IF($D$1=1,TS!C12,IF($D$1=2,TS!F12,""))))))))&amp;IF($D$1=30,TS!CL12,IF($D$1=31,TS!CO12,IF($D$1=32,TS!CR12,IF($D$1=33,TS!CU12,IF($D$1=34,TS!CX12,IF($D$1=35,TS!DA12,IF($D$1=36,TS!DD12,IF($D$1=37,TS!DG12,""))))))))&amp;IF($D$1=38,TS!DJ12,IF($D$1=39,TS!DM12,IF($D$1=40,TS!DP12,"")))</f>
        <v>TAKDİR/TEŞEKKÜR SONUÇ LİSTESİ</v>
      </c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249">
        <f t="shared" ca="1" si="0"/>
        <v>0</v>
      </c>
      <c r="AE12" s="94" t="str">
        <f t="shared" ca="1" si="1"/>
        <v/>
      </c>
      <c r="AH12" s="77">
        <v>7</v>
      </c>
      <c r="AI12" s="48">
        <f t="shared" si="2"/>
        <v>62.5</v>
      </c>
      <c r="AJ12" s="48" t="str">
        <f t="shared" si="3"/>
        <v/>
      </c>
      <c r="AK12" s="48">
        <f t="shared" si="4"/>
        <v>62.5</v>
      </c>
      <c r="AL12" s="49" t="str">
        <f t="shared" si="5"/>
        <v/>
      </c>
      <c r="AM12" s="49" t="str">
        <f t="shared" si="6"/>
        <v/>
      </c>
    </row>
    <row r="13" spans="1:39" ht="18" customHeight="1" x14ac:dyDescent="0.15">
      <c r="A13" s="145" t="s">
        <v>16</v>
      </c>
      <c r="B13" s="141" t="s">
        <v>70</v>
      </c>
      <c r="C13" s="144">
        <f>S$43</f>
        <v>70</v>
      </c>
      <c r="D13" s="109" t="str">
        <f>V!Q13</f>
        <v>7 / E</v>
      </c>
      <c r="E13" s="43">
        <v>12</v>
      </c>
      <c r="F13" s="73">
        <f>V!L13</f>
        <v>31</v>
      </c>
      <c r="G13" s="250" t="str">
        <f ca="1">IF($D$1=3,TS!G13,IF($D$1=4,TS!J13,IF($D$1=5,TS!M13,IF($D$1=6,TS!P13,IF($D$1=7,TS!S13,IF($D$1=8,TS!V13,IF($D$1=9,TS!Y13,IF($D$1=10,TS!AB13,""))))))))&amp;IF($D$1=11,TS!AE13,IF($D$1=12,TS!AH13,IF($D$1=13,TS!AK13,IF($D$1=14,TS!AN13,IF($D$1=15,TS!AQ13,IF($D$1=16,TS!AT13,IF($D$1=17,TS!AW13,"")))))))&amp;IF($D$1=18,TS!AZ13,IF($D$1=19,TS!BC13,IF($D$1=20,TS!BF13,IF($D$1=21,TS!BI13,IF($D$1=22,TS!BL13,IF($D$1=23,TS!BO13,""))))))&amp;IF($D$1=24,TS!BR13,IF($D$1=25,TS!BU13,IF($D$1=26,TS!BX13,IF($D$1=27,TS!CA13,IF($D$1=28,TS!CD13,IF($D$1=29,TS!CG13,IF($D$1=1,TS!A13,IF($D$1=2,TS!D13,""))))))))&amp;IF($D$1=30,TS!CJ13,IF($D$1=31,TS!CM13,IF($D$1=32,TS!CP13,IF($D$1=33,TS!CS13,IF($D$1=34,TS!CV13,IF($D$1=35,TS!CY13,IF($D$1=36,TS!DB13,IF($D$1=37,TS!DE13,""))))))))&amp;IF($D$1=38,TS!DH13,IF($D$1=39,TS!DK13,IF($D$1=40,TS!DN13,"")))</f>
        <v>11</v>
      </c>
      <c r="H13" s="250" t="str">
        <f ca="1">IF($D$1=3,TS!H13,IF($D$1=4,TS!K13,IF($D$1=5,TS!N13,IF($D$1=6,TS!Q13,IF($D$1=7,TS!T13,IF($D$1=8,TS!W13,IF($D$1=9,TS!Z13,IF($D$1=10,TS!AC13,""))))))))&amp;IF($D$1=11,TS!AF13,IF($D$1=12,TS!AI13,IF($D$1=13,TS!AL13,IF($D$1=14,TS!AO13,IF($D$1=15,TS!AR13,IF($D$1=16,TS!AU13,IF($D$1=17,TS!AX13,"")))))))&amp;IF($D$1=18,TS!BA13,IF($D$1=19,TS!BD13,IF($D$1=20,TS!BG13,IF($D$1=21,TS!BJ13,IF($D$1=22,TS!BM13,IF($D$1=23,TS!BP13,""))))))&amp;IF($D$1=24,TS!BS13,IF($D$1=25,TS!BV13,IF($D$1=26,TS!BY13,IF($D$1=27,TS!CB13,IF($D$1=28,TS!CE13,IF($D$1=29,TS!CH13,IF($D$1=1,TS!B13,IF($D$1=2,TS!E13,""))))))))&amp;IF($D$1=30,TS!CK13,IF($D$1=31,TS!CN13,IF($D$1=32,TS!CQ13,IF($D$1=33,TS!CT13,IF($D$1=34,TS!CW13,IF($D$1=35,TS!CZ13,IF($D$1=36,TS!DC13,IF($D$1=37,TS!DF13,""))))))))&amp;IF($D$1=38,TS!DI13,IF($D$1=39,TS!DL13,IF($D$1=40,TS!DO13,"")))</f>
        <v>347</v>
      </c>
      <c r="I13" s="251" t="str">
        <f ca="1">IF($D$1=3,TS!I13,IF($D$1=4,TS!L13,IF($D$1=5,TS!O13,IF($D$1=6,TS!R13,IF($D$1=7,TS!U13,IF($D$1=8,TS!X13,IF($D$1=9,TS!AA13,IF($D$1=10,TS!AD13,""))))))))&amp;IF($D$1=11,TS!AG13,IF($D$1=12,TS!AJ13,IF($D$1=13,TS!AM13,IF($D$1=14,TS!AP13,IF($D$1=15,TS!AS13,IF($D$1=16,TS!AV13,IF($D$1=17,TS!AY13,"")))))))&amp;IF($D$1=18,TS!BB13,IF($D$1=19,TS!BE13,IF($D$1=20,TS!BH13,IF($D$1=21,TS!BK13,IF($D$1=22,TS!BN13,IF($D$1=23,TS!BQ13,""))))))&amp;IF($D$1=24,TS!BT13,IF($D$1=25,TS!BW13,IF($D$1=26,TS!BZ13,IF($D$1=27,TS!CC13,IF($D$1=28,TS!CF13,IF($D$1=29,TS!CI13,IF($D$1=1,TS!C13,IF($D$1=2,TS!F13,""))))))))&amp;IF($D$1=30,TS!CL13,IF($D$1=31,TS!CO13,IF($D$1=32,TS!CR13,IF($D$1=33,TS!CU13,IF($D$1=34,TS!CX13,IF($D$1=35,TS!DA13,IF($D$1=36,TS!DD13,IF($D$1=37,TS!DG13,""))))))))&amp;IF($D$1=38,TS!DJ13,IF($D$1=39,TS!DM13,IF($D$1=40,TS!DP13,"")))</f>
        <v>TAKDİR/TEŞEKKÜR SONUÇ LİSTESİ</v>
      </c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249">
        <f t="shared" ca="1" si="0"/>
        <v>0</v>
      </c>
      <c r="AE13" s="94" t="str">
        <f t="shared" ca="1" si="1"/>
        <v/>
      </c>
      <c r="AH13" s="77">
        <v>8</v>
      </c>
      <c r="AI13" s="48">
        <f t="shared" si="2"/>
        <v>60</v>
      </c>
      <c r="AJ13" s="48" t="str">
        <f t="shared" si="3"/>
        <v/>
      </c>
      <c r="AK13" s="48">
        <f t="shared" si="4"/>
        <v>60</v>
      </c>
      <c r="AL13" s="49" t="str">
        <f t="shared" si="5"/>
        <v/>
      </c>
      <c r="AM13" s="49" t="str">
        <f t="shared" si="6"/>
        <v/>
      </c>
    </row>
    <row r="14" spans="1:39" ht="18" customHeight="1" x14ac:dyDescent="0.15">
      <c r="A14" s="146" t="s">
        <v>21</v>
      </c>
      <c r="B14" s="141"/>
      <c r="C14" s="144" t="str">
        <f>T$43</f>
        <v/>
      </c>
      <c r="D14" s="109" t="str">
        <f>V!Q14</f>
        <v>7 / F</v>
      </c>
      <c r="E14" s="43">
        <v>13</v>
      </c>
      <c r="F14" s="73">
        <f>V!L14</f>
        <v>36</v>
      </c>
      <c r="G14" s="250" t="str">
        <f ca="1">IF($D$1=3,TS!G14,IF($D$1=4,TS!J14,IF($D$1=5,TS!M14,IF($D$1=6,TS!P14,IF($D$1=7,TS!S14,IF($D$1=8,TS!V14,IF($D$1=9,TS!Y14,IF($D$1=10,TS!AB14,""))))))))&amp;IF($D$1=11,TS!AE14,IF($D$1=12,TS!AH14,IF($D$1=13,TS!AK14,IF($D$1=14,TS!AN14,IF($D$1=15,TS!AQ14,IF($D$1=16,TS!AT14,IF($D$1=17,TS!AW14,"")))))))&amp;IF($D$1=18,TS!AZ14,IF($D$1=19,TS!BC14,IF($D$1=20,TS!BF14,IF($D$1=21,TS!BI14,IF($D$1=22,TS!BL14,IF($D$1=23,TS!BO14,""))))))&amp;IF($D$1=24,TS!BR14,IF($D$1=25,TS!BU14,IF($D$1=26,TS!BX14,IF($D$1=27,TS!CA14,IF($D$1=28,TS!CD14,IF($D$1=29,TS!CG14,IF($D$1=1,TS!A14,IF($D$1=2,TS!D14,""))))))))&amp;IF($D$1=30,TS!CJ14,IF($D$1=31,TS!CM14,IF($D$1=32,TS!CP14,IF($D$1=33,TS!CS14,IF($D$1=34,TS!CV14,IF($D$1=35,TS!CY14,IF($D$1=36,TS!DB14,IF($D$1=37,TS!DE14,""))))))))&amp;IF($D$1=38,TS!DH14,IF($D$1=39,TS!DK14,IF($D$1=40,TS!DN14,"")))</f>
        <v>12</v>
      </c>
      <c r="H14" s="250" t="str">
        <f ca="1">IF($D$1=3,TS!H14,IF($D$1=4,TS!K14,IF($D$1=5,TS!N14,IF($D$1=6,TS!Q14,IF($D$1=7,TS!T14,IF($D$1=8,TS!W14,IF($D$1=9,TS!Z14,IF($D$1=10,TS!AC14,""))))))))&amp;IF($D$1=11,TS!AF14,IF($D$1=12,TS!AI14,IF($D$1=13,TS!AL14,IF($D$1=14,TS!AO14,IF($D$1=15,TS!AR14,IF($D$1=16,TS!AU14,IF($D$1=17,TS!AX14,"")))))))&amp;IF($D$1=18,TS!BA14,IF($D$1=19,TS!BD14,IF($D$1=20,TS!BG14,IF($D$1=21,TS!BJ14,IF($D$1=22,TS!BM14,IF($D$1=23,TS!BP14,""))))))&amp;IF($D$1=24,TS!BS14,IF($D$1=25,TS!BV14,IF($D$1=26,TS!BY14,IF($D$1=27,TS!CB14,IF($D$1=28,TS!CE14,IF($D$1=29,TS!CH14,IF($D$1=1,TS!B14,IF($D$1=2,TS!E14,""))))))))&amp;IF($D$1=30,TS!CK14,IF($D$1=31,TS!CN14,IF($D$1=32,TS!CQ14,IF($D$1=33,TS!CT14,IF($D$1=34,TS!CW14,IF($D$1=35,TS!CZ14,IF($D$1=36,TS!DC14,IF($D$1=37,TS!DF14,""))))))))&amp;IF($D$1=38,TS!DI14,IF($D$1=39,TS!DL14,IF($D$1=40,TS!DO14,"")))</f>
        <v>349</v>
      </c>
      <c r="I14" s="251" t="str">
        <f ca="1">IF($D$1=3,TS!I14,IF($D$1=4,TS!L14,IF($D$1=5,TS!O14,IF($D$1=6,TS!R14,IF($D$1=7,TS!U14,IF($D$1=8,TS!X14,IF($D$1=9,TS!AA14,IF($D$1=10,TS!AD14,""))))))))&amp;IF($D$1=11,TS!AG14,IF($D$1=12,TS!AJ14,IF($D$1=13,TS!AM14,IF($D$1=14,TS!AP14,IF($D$1=15,TS!AS14,IF($D$1=16,TS!AV14,IF($D$1=17,TS!AY14,"")))))))&amp;IF($D$1=18,TS!BB14,IF($D$1=19,TS!BE14,IF($D$1=20,TS!BH14,IF($D$1=21,TS!BK14,IF($D$1=22,TS!BN14,IF($D$1=23,TS!BQ14,""))))))&amp;IF($D$1=24,TS!BT14,IF($D$1=25,TS!BW14,IF($D$1=26,TS!BZ14,IF($D$1=27,TS!CC14,IF($D$1=28,TS!CF14,IF($D$1=29,TS!CI14,IF($D$1=1,TS!C14,IF($D$1=2,TS!F14,""))))))))&amp;IF($D$1=30,TS!CL14,IF($D$1=31,TS!CO14,IF($D$1=32,TS!CR14,IF($D$1=33,TS!CU14,IF($D$1=34,TS!CX14,IF($D$1=35,TS!DA14,IF($D$1=36,TS!DD14,IF($D$1=37,TS!DG14,""))))))))&amp;IF($D$1=38,TS!DJ14,IF($D$1=39,TS!DM14,IF($D$1=40,TS!DP14,"")))</f>
        <v>TAKDİR/TEŞEKKÜR SONUÇ LİSTESİ</v>
      </c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49">
        <f t="shared" ca="1" si="0"/>
        <v>0</v>
      </c>
      <c r="AE14" s="94" t="str">
        <f t="shared" ca="1" si="1"/>
        <v/>
      </c>
      <c r="AH14" s="77">
        <v>9</v>
      </c>
      <c r="AI14" s="48">
        <f t="shared" si="2"/>
        <v>57.5</v>
      </c>
      <c r="AJ14" s="48" t="str">
        <f t="shared" si="3"/>
        <v/>
      </c>
      <c r="AK14" s="48">
        <f t="shared" si="4"/>
        <v>57.5</v>
      </c>
      <c r="AL14" s="49" t="str">
        <f t="shared" si="5"/>
        <v/>
      </c>
      <c r="AM14" s="49" t="str">
        <f t="shared" si="6"/>
        <v/>
      </c>
    </row>
    <row r="15" spans="1:39" ht="18" customHeight="1" x14ac:dyDescent="0.15">
      <c r="A15" s="145" t="s">
        <v>22</v>
      </c>
      <c r="B15" s="141"/>
      <c r="C15" s="144" t="str">
        <f>U$43</f>
        <v/>
      </c>
      <c r="D15" s="109" t="str">
        <f>V!Q15</f>
        <v>8 / A</v>
      </c>
      <c r="E15" s="43">
        <v>14</v>
      </c>
      <c r="F15" s="73">
        <f>V!L15</f>
        <v>32</v>
      </c>
      <c r="G15" s="250" t="str">
        <f ca="1">IF($D$1=3,TS!G15,IF($D$1=4,TS!J15,IF($D$1=5,TS!M15,IF($D$1=6,TS!P15,IF($D$1=7,TS!S15,IF($D$1=8,TS!V15,IF($D$1=9,TS!Y15,IF($D$1=10,TS!AB15,""))))))))&amp;IF($D$1=11,TS!AE15,IF($D$1=12,TS!AH15,IF($D$1=13,TS!AK15,IF($D$1=14,TS!AN15,IF($D$1=15,TS!AQ15,IF($D$1=16,TS!AT15,IF($D$1=17,TS!AW15,"")))))))&amp;IF($D$1=18,TS!AZ15,IF($D$1=19,TS!BC15,IF($D$1=20,TS!BF15,IF($D$1=21,TS!BI15,IF($D$1=22,TS!BL15,IF($D$1=23,TS!BO15,""))))))&amp;IF($D$1=24,TS!BR15,IF($D$1=25,TS!BU15,IF($D$1=26,TS!BX15,IF($D$1=27,TS!CA15,IF($D$1=28,TS!CD15,IF($D$1=29,TS!CG15,IF($D$1=1,TS!A15,IF($D$1=2,TS!D15,""))))))))&amp;IF($D$1=30,TS!CJ15,IF($D$1=31,TS!CM15,IF($D$1=32,TS!CP15,IF($D$1=33,TS!CS15,IF($D$1=34,TS!CV15,IF($D$1=35,TS!CY15,IF($D$1=36,TS!DB15,IF($D$1=37,TS!DE15,""))))))))&amp;IF($D$1=38,TS!DH15,IF($D$1=39,TS!DK15,IF($D$1=40,TS!DN15,"")))</f>
        <v>13</v>
      </c>
      <c r="H15" s="250" t="str">
        <f ca="1">IF($D$1=3,TS!H15,IF($D$1=4,TS!K15,IF($D$1=5,TS!N15,IF($D$1=6,TS!Q15,IF($D$1=7,TS!T15,IF($D$1=8,TS!W15,IF($D$1=9,TS!Z15,IF($D$1=10,TS!AC15,""))))))))&amp;IF($D$1=11,TS!AF15,IF($D$1=12,TS!AI15,IF($D$1=13,TS!AL15,IF($D$1=14,TS!AO15,IF($D$1=15,TS!AR15,IF($D$1=16,TS!AU15,IF($D$1=17,TS!AX15,"")))))))&amp;IF($D$1=18,TS!BA15,IF($D$1=19,TS!BD15,IF($D$1=20,TS!BG15,IF($D$1=21,TS!BJ15,IF($D$1=22,TS!BM15,IF($D$1=23,TS!BP15,""))))))&amp;IF($D$1=24,TS!BS15,IF($D$1=25,TS!BV15,IF($D$1=26,TS!BY15,IF($D$1=27,TS!CB15,IF($D$1=28,TS!CE15,IF($D$1=29,TS!CH15,IF($D$1=1,TS!B15,IF($D$1=2,TS!E15,""))))))))&amp;IF($D$1=30,TS!CK15,IF($D$1=31,TS!CN15,IF($D$1=32,TS!CQ15,IF($D$1=33,TS!CT15,IF($D$1=34,TS!CW15,IF($D$1=35,TS!CZ15,IF($D$1=36,TS!DC15,IF($D$1=37,TS!DF15,""))))))))&amp;IF($D$1=38,TS!DI15,IF($D$1=39,TS!DL15,IF($D$1=40,TS!DO15,"")))</f>
        <v>429</v>
      </c>
      <c r="I15" s="251" t="str">
        <f ca="1">IF($D$1=3,TS!I15,IF($D$1=4,TS!L15,IF($D$1=5,TS!O15,IF($D$1=6,TS!R15,IF($D$1=7,TS!U15,IF($D$1=8,TS!X15,IF($D$1=9,TS!AA15,IF($D$1=10,TS!AD15,""))))))))&amp;IF($D$1=11,TS!AG15,IF($D$1=12,TS!AJ15,IF($D$1=13,TS!AM15,IF($D$1=14,TS!AP15,IF($D$1=15,TS!AS15,IF($D$1=16,TS!AV15,IF($D$1=17,TS!AY15,"")))))))&amp;IF($D$1=18,TS!BB15,IF($D$1=19,TS!BE15,IF($D$1=20,TS!BH15,IF($D$1=21,TS!BK15,IF($D$1=22,TS!BN15,IF($D$1=23,TS!BQ15,""))))))&amp;IF($D$1=24,TS!BT15,IF($D$1=25,TS!BW15,IF($D$1=26,TS!BZ15,IF($D$1=27,TS!CC15,IF($D$1=28,TS!CF15,IF($D$1=29,TS!CI15,IF($D$1=1,TS!C15,IF($D$1=2,TS!F15,""))))))))&amp;IF($D$1=30,TS!CL15,IF($D$1=31,TS!CO15,IF($D$1=32,TS!CR15,IF($D$1=33,TS!CU15,IF($D$1=34,TS!CX15,IF($D$1=35,TS!DA15,IF($D$1=36,TS!DD15,IF($D$1=37,TS!DG15,""))))))))&amp;IF($D$1=38,TS!DJ15,IF($D$1=39,TS!DM15,IF($D$1=40,TS!DP15,"")))</f>
        <v>TAKDİR/TEŞEKKÜR SONUÇ LİSTESİ</v>
      </c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249">
        <f t="shared" ca="1" si="0"/>
        <v>0</v>
      </c>
      <c r="AE15" s="94" t="str">
        <f t="shared" ca="1" si="1"/>
        <v/>
      </c>
      <c r="AH15" s="77">
        <v>10</v>
      </c>
      <c r="AI15" s="48">
        <f t="shared" si="2"/>
        <v>70</v>
      </c>
      <c r="AJ15" s="48" t="str">
        <f t="shared" si="3"/>
        <v/>
      </c>
      <c r="AK15" s="48" t="str">
        <f t="shared" si="4"/>
        <v/>
      </c>
      <c r="AL15" s="49">
        <f t="shared" si="5"/>
        <v>70</v>
      </c>
      <c r="AM15" s="49" t="str">
        <f t="shared" si="6"/>
        <v/>
      </c>
    </row>
    <row r="16" spans="1:39" ht="18" customHeight="1" x14ac:dyDescent="0.15">
      <c r="A16" s="146" t="s">
        <v>23</v>
      </c>
      <c r="B16" s="141"/>
      <c r="C16" s="144" t="str">
        <f>V$43</f>
        <v/>
      </c>
      <c r="D16" s="109" t="str">
        <f>V!Q16</f>
        <v>8 / B</v>
      </c>
      <c r="E16" s="43">
        <v>15</v>
      </c>
      <c r="F16" s="73">
        <f>V!L16</f>
        <v>27</v>
      </c>
      <c r="G16" s="250" t="str">
        <f ca="1">IF($D$1=3,TS!G16,IF($D$1=4,TS!J16,IF($D$1=5,TS!M16,IF($D$1=6,TS!P16,IF($D$1=7,TS!S16,IF($D$1=8,TS!V16,IF($D$1=9,TS!Y16,IF($D$1=10,TS!AB16,""))))))))&amp;IF($D$1=11,TS!AE16,IF($D$1=12,TS!AH16,IF($D$1=13,TS!AK16,IF($D$1=14,TS!AN16,IF($D$1=15,TS!AQ16,IF($D$1=16,TS!AT16,IF($D$1=17,TS!AW16,"")))))))&amp;IF($D$1=18,TS!AZ16,IF($D$1=19,TS!BC16,IF($D$1=20,TS!BF16,IF($D$1=21,TS!BI16,IF($D$1=22,TS!BL16,IF($D$1=23,TS!BO16,""))))))&amp;IF($D$1=24,TS!BR16,IF($D$1=25,TS!BU16,IF($D$1=26,TS!BX16,IF($D$1=27,TS!CA16,IF($D$1=28,TS!CD16,IF($D$1=29,TS!CG16,IF($D$1=1,TS!A16,IF($D$1=2,TS!D16,""))))))))&amp;IF($D$1=30,TS!CJ16,IF($D$1=31,TS!CM16,IF($D$1=32,TS!CP16,IF($D$1=33,TS!CS16,IF($D$1=34,TS!CV16,IF($D$1=35,TS!CY16,IF($D$1=36,TS!DB16,IF($D$1=37,TS!DE16,""))))))))&amp;IF($D$1=38,TS!DH16,IF($D$1=39,TS!DK16,IF($D$1=40,TS!DN16,"")))</f>
        <v>14</v>
      </c>
      <c r="H16" s="250" t="str">
        <f ca="1">IF($D$1=3,TS!H16,IF($D$1=4,TS!K16,IF($D$1=5,TS!N16,IF($D$1=6,TS!Q16,IF($D$1=7,TS!T16,IF($D$1=8,TS!W16,IF($D$1=9,TS!Z16,IF($D$1=10,TS!AC16,""))))))))&amp;IF($D$1=11,TS!AF16,IF($D$1=12,TS!AI16,IF($D$1=13,TS!AL16,IF($D$1=14,TS!AO16,IF($D$1=15,TS!AR16,IF($D$1=16,TS!AU16,IF($D$1=17,TS!AX16,"")))))))&amp;IF($D$1=18,TS!BA16,IF($D$1=19,TS!BD16,IF($D$1=20,TS!BG16,IF($D$1=21,TS!BJ16,IF($D$1=22,TS!BM16,IF($D$1=23,TS!BP16,""))))))&amp;IF($D$1=24,TS!BS16,IF($D$1=25,TS!BV16,IF($D$1=26,TS!BY16,IF($D$1=27,TS!CB16,IF($D$1=28,TS!CE16,IF($D$1=29,TS!CH16,IF($D$1=1,TS!B16,IF($D$1=2,TS!E16,""))))))))&amp;IF($D$1=30,TS!CK16,IF($D$1=31,TS!CN16,IF($D$1=32,TS!CQ16,IF($D$1=33,TS!CT16,IF($D$1=34,TS!CW16,IF($D$1=35,TS!CZ16,IF($D$1=36,TS!DC16,IF($D$1=37,TS!DF16,""))))))))&amp;IF($D$1=38,TS!DI16,IF($D$1=39,TS!DL16,IF($D$1=40,TS!DO16,"")))</f>
        <v>470</v>
      </c>
      <c r="I16" s="251" t="str">
        <f ca="1">IF($D$1=3,TS!I16,IF($D$1=4,TS!L16,IF($D$1=5,TS!O16,IF($D$1=6,TS!R16,IF($D$1=7,TS!U16,IF($D$1=8,TS!X16,IF($D$1=9,TS!AA16,IF($D$1=10,TS!AD16,""))))))))&amp;IF($D$1=11,TS!AG16,IF($D$1=12,TS!AJ16,IF($D$1=13,TS!AM16,IF($D$1=14,TS!AP16,IF($D$1=15,TS!AS16,IF($D$1=16,TS!AV16,IF($D$1=17,TS!AY16,"")))))))&amp;IF($D$1=18,TS!BB16,IF($D$1=19,TS!BE16,IF($D$1=20,TS!BH16,IF($D$1=21,TS!BK16,IF($D$1=22,TS!BN16,IF($D$1=23,TS!BQ16,""))))))&amp;IF($D$1=24,TS!BT16,IF($D$1=25,TS!BW16,IF($D$1=26,TS!BZ16,IF($D$1=27,TS!CC16,IF($D$1=28,TS!CF16,IF($D$1=29,TS!CI16,IF($D$1=1,TS!C16,IF($D$1=2,TS!F16,""))))))))&amp;IF($D$1=30,TS!CL16,IF($D$1=31,TS!CO16,IF($D$1=32,TS!CR16,IF($D$1=33,TS!CU16,IF($D$1=34,TS!CX16,IF($D$1=35,TS!DA16,IF($D$1=36,TS!DD16,IF($D$1=37,TS!DG16,""))))))))&amp;IF($D$1=38,TS!DJ16,IF($D$1=39,TS!DM16,IF($D$1=40,TS!DP16,"")))</f>
        <v>TAKDİR/TEŞEKKÜR SONUÇ LİSTESİ</v>
      </c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249">
        <f t="shared" ca="1" si="0"/>
        <v>0</v>
      </c>
      <c r="AE16" s="94" t="str">
        <f t="shared" ca="1" si="1"/>
        <v/>
      </c>
      <c r="AH16" s="77">
        <v>11</v>
      </c>
      <c r="AI16" s="48" t="str">
        <f t="shared" si="2"/>
        <v/>
      </c>
      <c r="AJ16" s="48" t="str">
        <f t="shared" si="3"/>
        <v/>
      </c>
      <c r="AK16" s="48" t="str">
        <f t="shared" si="4"/>
        <v/>
      </c>
      <c r="AL16" s="49" t="str">
        <f t="shared" si="5"/>
        <v/>
      </c>
      <c r="AM16" s="49" t="str">
        <f t="shared" si="6"/>
        <v/>
      </c>
    </row>
    <row r="17" spans="1:39" ht="18" customHeight="1" x14ac:dyDescent="0.15">
      <c r="A17" s="145" t="s">
        <v>24</v>
      </c>
      <c r="B17" s="141"/>
      <c r="C17" s="144" t="str">
        <f>W$43</f>
        <v/>
      </c>
      <c r="D17" s="109" t="str">
        <f>V!Q17</f>
        <v>8 / C</v>
      </c>
      <c r="E17" s="43">
        <v>16</v>
      </c>
      <c r="F17" s="73">
        <f>V!L17</f>
        <v>28</v>
      </c>
      <c r="G17" s="250" t="str">
        <f ca="1">IF($D$1=3,TS!G17,IF($D$1=4,TS!J17,IF($D$1=5,TS!M17,IF($D$1=6,TS!P17,IF($D$1=7,TS!S17,IF($D$1=8,TS!V17,IF($D$1=9,TS!Y17,IF($D$1=10,TS!AB17,""))))))))&amp;IF($D$1=11,TS!AE17,IF($D$1=12,TS!AH17,IF($D$1=13,TS!AK17,IF($D$1=14,TS!AN17,IF($D$1=15,TS!AQ17,IF($D$1=16,TS!AT17,IF($D$1=17,TS!AW17,"")))))))&amp;IF($D$1=18,TS!AZ17,IF($D$1=19,TS!BC17,IF($D$1=20,TS!BF17,IF($D$1=21,TS!BI17,IF($D$1=22,TS!BL17,IF($D$1=23,TS!BO17,""))))))&amp;IF($D$1=24,TS!BR17,IF($D$1=25,TS!BU17,IF($D$1=26,TS!BX17,IF($D$1=27,TS!CA17,IF($D$1=28,TS!CD17,IF($D$1=29,TS!CG17,IF($D$1=1,TS!A17,IF($D$1=2,TS!D17,""))))))))&amp;IF($D$1=30,TS!CJ17,IF($D$1=31,TS!CM17,IF($D$1=32,TS!CP17,IF($D$1=33,TS!CS17,IF($D$1=34,TS!CV17,IF($D$1=35,TS!CY17,IF($D$1=36,TS!DB17,IF($D$1=37,TS!DE17,""))))))))&amp;IF($D$1=38,TS!DH17,IF($D$1=39,TS!DK17,IF($D$1=40,TS!DN17,"")))</f>
        <v>15</v>
      </c>
      <c r="H17" s="250" t="str">
        <f ca="1">IF($D$1=3,TS!H17,IF($D$1=4,TS!K17,IF($D$1=5,TS!N17,IF($D$1=6,TS!Q17,IF($D$1=7,TS!T17,IF($D$1=8,TS!W17,IF($D$1=9,TS!Z17,IF($D$1=10,TS!AC17,""))))))))&amp;IF($D$1=11,TS!AF17,IF($D$1=12,TS!AI17,IF($D$1=13,TS!AL17,IF($D$1=14,TS!AO17,IF($D$1=15,TS!AR17,IF($D$1=16,TS!AU17,IF($D$1=17,TS!AX17,"")))))))&amp;IF($D$1=18,TS!BA17,IF($D$1=19,TS!BD17,IF($D$1=20,TS!BG17,IF($D$1=21,TS!BJ17,IF($D$1=22,TS!BM17,IF($D$1=23,TS!BP17,""))))))&amp;IF($D$1=24,TS!BS17,IF($D$1=25,TS!BV17,IF($D$1=26,TS!BY17,IF($D$1=27,TS!CB17,IF($D$1=28,TS!CE17,IF($D$1=29,TS!CH17,IF($D$1=1,TS!B17,IF($D$1=2,TS!E17,""))))))))&amp;IF($D$1=30,TS!CK17,IF($D$1=31,TS!CN17,IF($D$1=32,TS!CQ17,IF($D$1=33,TS!CT17,IF($D$1=34,TS!CW17,IF($D$1=35,TS!CZ17,IF($D$1=36,TS!DC17,IF($D$1=37,TS!DF17,""))))))))&amp;IF($D$1=38,TS!DI17,IF($D$1=39,TS!DL17,IF($D$1=40,TS!DO17,"")))</f>
        <v>478</v>
      </c>
      <c r="I17" s="251" t="str">
        <f ca="1">IF($D$1=3,TS!I17,IF($D$1=4,TS!L17,IF($D$1=5,TS!O17,IF($D$1=6,TS!R17,IF($D$1=7,TS!U17,IF($D$1=8,TS!X17,IF($D$1=9,TS!AA17,IF($D$1=10,TS!AD17,""))))))))&amp;IF($D$1=11,TS!AG17,IF($D$1=12,TS!AJ17,IF($D$1=13,TS!AM17,IF($D$1=14,TS!AP17,IF($D$1=15,TS!AS17,IF($D$1=16,TS!AV17,IF($D$1=17,TS!AY17,"")))))))&amp;IF($D$1=18,TS!BB17,IF($D$1=19,TS!BE17,IF($D$1=20,TS!BH17,IF($D$1=21,TS!BK17,IF($D$1=22,TS!BN17,IF($D$1=23,TS!BQ17,""))))))&amp;IF($D$1=24,TS!BT17,IF($D$1=25,TS!BW17,IF($D$1=26,TS!BZ17,IF($D$1=27,TS!CC17,IF($D$1=28,TS!CF17,IF($D$1=29,TS!CI17,IF($D$1=1,TS!C17,IF($D$1=2,TS!F17,""))))))))&amp;IF($D$1=30,TS!CL17,IF($D$1=31,TS!CO17,IF($D$1=32,TS!CR17,IF($D$1=33,TS!CU17,IF($D$1=34,TS!CX17,IF($D$1=35,TS!DA17,IF($D$1=36,TS!DD17,IF($D$1=37,TS!DG17,""))))))))&amp;IF($D$1=38,TS!DJ17,IF($D$1=39,TS!DM17,IF($D$1=40,TS!DP17,"")))</f>
        <v>TAKDİR/TEŞEKKÜR SONUÇ LİSTESİ</v>
      </c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249">
        <f t="shared" ca="1" si="0"/>
        <v>0</v>
      </c>
      <c r="AE17" s="94" t="str">
        <f t="shared" ca="1" si="1"/>
        <v/>
      </c>
      <c r="AH17" s="77">
        <v>12</v>
      </c>
      <c r="AI17" s="48" t="str">
        <f t="shared" si="2"/>
        <v/>
      </c>
      <c r="AJ17" s="48" t="str">
        <f t="shared" si="3"/>
        <v/>
      </c>
      <c r="AK17" s="48" t="str">
        <f t="shared" si="4"/>
        <v/>
      </c>
      <c r="AL17" s="49" t="str">
        <f t="shared" si="5"/>
        <v/>
      </c>
      <c r="AM17" s="49" t="str">
        <f t="shared" si="6"/>
        <v/>
      </c>
    </row>
    <row r="18" spans="1:39" ht="18" customHeight="1" x14ac:dyDescent="0.15">
      <c r="A18" s="146" t="s">
        <v>25</v>
      </c>
      <c r="B18" s="141"/>
      <c r="C18" s="144" t="str">
        <f>X$43</f>
        <v/>
      </c>
      <c r="D18" s="109" t="str">
        <f>V!Q18</f>
        <v>8 / D</v>
      </c>
      <c r="E18" s="43">
        <v>17</v>
      </c>
      <c r="F18" s="73">
        <f>V!L18</f>
        <v>30</v>
      </c>
      <c r="G18" s="250" t="str">
        <f ca="1">IF($D$1=3,TS!G18,IF($D$1=4,TS!J18,IF($D$1=5,TS!M18,IF($D$1=6,TS!P18,IF($D$1=7,TS!S18,IF($D$1=8,TS!V18,IF($D$1=9,TS!Y18,IF($D$1=10,TS!AB18,""))))))))&amp;IF($D$1=11,TS!AE18,IF($D$1=12,TS!AH18,IF($D$1=13,TS!AK18,IF($D$1=14,TS!AN18,IF($D$1=15,TS!AQ18,IF($D$1=16,TS!AT18,IF($D$1=17,TS!AW18,"")))))))&amp;IF($D$1=18,TS!AZ18,IF($D$1=19,TS!BC18,IF($D$1=20,TS!BF18,IF($D$1=21,TS!BI18,IF($D$1=22,TS!BL18,IF($D$1=23,TS!BO18,""))))))&amp;IF($D$1=24,TS!BR18,IF($D$1=25,TS!BU18,IF($D$1=26,TS!BX18,IF($D$1=27,TS!CA18,IF($D$1=28,TS!CD18,IF($D$1=29,TS!CG18,IF($D$1=1,TS!A18,IF($D$1=2,TS!D18,""))))))))&amp;IF($D$1=30,TS!CJ18,IF($D$1=31,TS!CM18,IF($D$1=32,TS!CP18,IF($D$1=33,TS!CS18,IF($D$1=34,TS!CV18,IF($D$1=35,TS!CY18,IF($D$1=36,TS!DB18,IF($D$1=37,TS!DE18,""))))))))&amp;IF($D$1=38,TS!DH18,IF($D$1=39,TS!DK18,IF($D$1=40,TS!DN18,"")))</f>
        <v>16</v>
      </c>
      <c r="H18" s="250" t="str">
        <f ca="1">IF($D$1=3,TS!H18,IF($D$1=4,TS!K18,IF($D$1=5,TS!N18,IF($D$1=6,TS!Q18,IF($D$1=7,TS!T18,IF($D$1=8,TS!W18,IF($D$1=9,TS!Z18,IF($D$1=10,TS!AC18,""))))))))&amp;IF($D$1=11,TS!AF18,IF($D$1=12,TS!AI18,IF($D$1=13,TS!AL18,IF($D$1=14,TS!AO18,IF($D$1=15,TS!AR18,IF($D$1=16,TS!AU18,IF($D$1=17,TS!AX18,"")))))))&amp;IF($D$1=18,TS!BA18,IF($D$1=19,TS!BD18,IF($D$1=20,TS!BG18,IF($D$1=21,TS!BJ18,IF($D$1=22,TS!BM18,IF($D$1=23,TS!BP18,""))))))&amp;IF($D$1=24,TS!BS18,IF($D$1=25,TS!BV18,IF($D$1=26,TS!BY18,IF($D$1=27,TS!CB18,IF($D$1=28,TS!CE18,IF($D$1=29,TS!CH18,IF($D$1=1,TS!B18,IF($D$1=2,TS!E18,""))))))))&amp;IF($D$1=30,TS!CK18,IF($D$1=31,TS!CN18,IF($D$1=32,TS!CQ18,IF($D$1=33,TS!CT18,IF($D$1=34,TS!CW18,IF($D$1=35,TS!CZ18,IF($D$1=36,TS!DC18,IF($D$1=37,TS!DF18,""))))))))&amp;IF($D$1=38,TS!DI18,IF($D$1=39,TS!DL18,IF($D$1=40,TS!DO18,"")))</f>
        <v>494</v>
      </c>
      <c r="I18" s="251" t="str">
        <f ca="1">IF($D$1=3,TS!I18,IF($D$1=4,TS!L18,IF($D$1=5,TS!O18,IF($D$1=6,TS!R18,IF($D$1=7,TS!U18,IF($D$1=8,TS!X18,IF($D$1=9,TS!AA18,IF($D$1=10,TS!AD18,""))))))))&amp;IF($D$1=11,TS!AG18,IF($D$1=12,TS!AJ18,IF($D$1=13,TS!AM18,IF($D$1=14,TS!AP18,IF($D$1=15,TS!AS18,IF($D$1=16,TS!AV18,IF($D$1=17,TS!AY18,"")))))))&amp;IF($D$1=18,TS!BB18,IF($D$1=19,TS!BE18,IF($D$1=20,TS!BH18,IF($D$1=21,TS!BK18,IF($D$1=22,TS!BN18,IF($D$1=23,TS!BQ18,""))))))&amp;IF($D$1=24,TS!BT18,IF($D$1=25,TS!BW18,IF($D$1=26,TS!BZ18,IF($D$1=27,TS!CC18,IF($D$1=28,TS!CF18,IF($D$1=29,TS!CI18,IF($D$1=1,TS!C18,IF($D$1=2,TS!F18,""))))))))&amp;IF($D$1=30,TS!CL18,IF($D$1=31,TS!CO18,IF($D$1=32,TS!CR18,IF($D$1=33,TS!CU18,IF($D$1=34,TS!CX18,IF($D$1=35,TS!DA18,IF($D$1=36,TS!DD18,IF($D$1=37,TS!DG18,""))))))))&amp;IF($D$1=38,TS!DJ18,IF($D$1=39,TS!DM18,IF($D$1=40,TS!DP18,"")))</f>
        <v>TAKDİR/TEŞEKKÜR SONUÇ LİSTESİ</v>
      </c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249">
        <f t="shared" ca="1" si="0"/>
        <v>0</v>
      </c>
      <c r="AE18" s="94" t="str">
        <f t="shared" ca="1" si="1"/>
        <v/>
      </c>
      <c r="AH18" s="77">
        <v>13</v>
      </c>
      <c r="AI18" s="48" t="str">
        <f t="shared" si="2"/>
        <v/>
      </c>
      <c r="AJ18" s="48" t="str">
        <f t="shared" si="3"/>
        <v/>
      </c>
      <c r="AK18" s="48" t="str">
        <f t="shared" si="4"/>
        <v/>
      </c>
      <c r="AL18" s="49" t="str">
        <f t="shared" si="5"/>
        <v/>
      </c>
      <c r="AM18" s="49" t="str">
        <f t="shared" si="6"/>
        <v/>
      </c>
    </row>
    <row r="19" spans="1:39" ht="18" customHeight="1" x14ac:dyDescent="0.15">
      <c r="A19" s="145" t="s">
        <v>26</v>
      </c>
      <c r="B19" s="141"/>
      <c r="C19" s="144" t="str">
        <f>Y$43</f>
        <v/>
      </c>
      <c r="D19" s="109" t="str">
        <f>V!Q19</f>
        <v>8 / E</v>
      </c>
      <c r="E19" s="43">
        <v>18</v>
      </c>
      <c r="F19" s="73">
        <f>V!L19</f>
        <v>24</v>
      </c>
      <c r="G19" s="250" t="str">
        <f ca="1">IF($D$1=3,TS!G19,IF($D$1=4,TS!J19,IF($D$1=5,TS!M19,IF($D$1=6,TS!P19,IF($D$1=7,TS!S19,IF($D$1=8,TS!V19,IF($D$1=9,TS!Y19,IF($D$1=10,TS!AB19,""))))))))&amp;IF($D$1=11,TS!AE19,IF($D$1=12,TS!AH19,IF($D$1=13,TS!AK19,IF($D$1=14,TS!AN19,IF($D$1=15,TS!AQ19,IF($D$1=16,TS!AT19,IF($D$1=17,TS!AW19,"")))))))&amp;IF($D$1=18,TS!AZ19,IF($D$1=19,TS!BC19,IF($D$1=20,TS!BF19,IF($D$1=21,TS!BI19,IF($D$1=22,TS!BL19,IF($D$1=23,TS!BO19,""))))))&amp;IF($D$1=24,TS!BR19,IF($D$1=25,TS!BU19,IF($D$1=26,TS!BX19,IF($D$1=27,TS!CA19,IF($D$1=28,TS!CD19,IF($D$1=29,TS!CG19,IF($D$1=1,TS!A19,IF($D$1=2,TS!D19,""))))))))&amp;IF($D$1=30,TS!CJ19,IF($D$1=31,TS!CM19,IF($D$1=32,TS!CP19,IF($D$1=33,TS!CS19,IF($D$1=34,TS!CV19,IF($D$1=35,TS!CY19,IF($D$1=36,TS!DB19,IF($D$1=37,TS!DE19,""))))))))&amp;IF($D$1=38,TS!DH19,IF($D$1=39,TS!DK19,IF($D$1=40,TS!DN19,"")))</f>
        <v>17</v>
      </c>
      <c r="H19" s="250" t="str">
        <f ca="1">IF($D$1=3,TS!H19,IF($D$1=4,TS!K19,IF($D$1=5,TS!N19,IF($D$1=6,TS!Q19,IF($D$1=7,TS!T19,IF($D$1=8,TS!W19,IF($D$1=9,TS!Z19,IF($D$1=10,TS!AC19,""))))))))&amp;IF($D$1=11,TS!AF19,IF($D$1=12,TS!AI19,IF($D$1=13,TS!AL19,IF($D$1=14,TS!AO19,IF($D$1=15,TS!AR19,IF($D$1=16,TS!AU19,IF($D$1=17,TS!AX19,"")))))))&amp;IF($D$1=18,TS!BA19,IF($D$1=19,TS!BD19,IF($D$1=20,TS!BG19,IF($D$1=21,TS!BJ19,IF($D$1=22,TS!BM19,IF($D$1=23,TS!BP19,""))))))&amp;IF($D$1=24,TS!BS19,IF($D$1=25,TS!BV19,IF($D$1=26,TS!BY19,IF($D$1=27,TS!CB19,IF($D$1=28,TS!CE19,IF($D$1=29,TS!CH19,IF($D$1=1,TS!B19,IF($D$1=2,TS!E19,""))))))))&amp;IF($D$1=30,TS!CK19,IF($D$1=31,TS!CN19,IF($D$1=32,TS!CQ19,IF($D$1=33,TS!CT19,IF($D$1=34,TS!CW19,IF($D$1=35,TS!CZ19,IF($D$1=36,TS!DC19,IF($D$1=37,TS!DF19,""))))))))&amp;IF($D$1=38,TS!DI19,IF($D$1=39,TS!DL19,IF($D$1=40,TS!DO19,"")))</f>
        <v>583</v>
      </c>
      <c r="I19" s="251" t="str">
        <f ca="1">IF($D$1=3,TS!I19,IF($D$1=4,TS!L19,IF($D$1=5,TS!O19,IF($D$1=6,TS!R19,IF($D$1=7,TS!U19,IF($D$1=8,TS!X19,IF($D$1=9,TS!AA19,IF($D$1=10,TS!AD19,""))))))))&amp;IF($D$1=11,TS!AG19,IF($D$1=12,TS!AJ19,IF($D$1=13,TS!AM19,IF($D$1=14,TS!AP19,IF($D$1=15,TS!AS19,IF($D$1=16,TS!AV19,IF($D$1=17,TS!AY19,"")))))))&amp;IF($D$1=18,TS!BB19,IF($D$1=19,TS!BE19,IF($D$1=20,TS!BH19,IF($D$1=21,TS!BK19,IF($D$1=22,TS!BN19,IF($D$1=23,TS!BQ19,""))))))&amp;IF($D$1=24,TS!BT19,IF($D$1=25,TS!BW19,IF($D$1=26,TS!BZ19,IF($D$1=27,TS!CC19,IF($D$1=28,TS!CF19,IF($D$1=29,TS!CI19,IF($D$1=1,TS!C19,IF($D$1=2,TS!F19,""))))))))&amp;IF($D$1=30,TS!CL19,IF($D$1=31,TS!CO19,IF($D$1=32,TS!CR19,IF($D$1=33,TS!CU19,IF($D$1=34,TS!CX19,IF($D$1=35,TS!DA19,IF($D$1=36,TS!DD19,IF($D$1=37,TS!DG19,""))))))))&amp;IF($D$1=38,TS!DJ19,IF($D$1=39,TS!DM19,IF($D$1=40,TS!DP19,"")))</f>
        <v>TAKDİR/TEŞEKKÜR SONUÇ LİSTESİ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249">
        <f t="shared" ca="1" si="0"/>
        <v>0</v>
      </c>
      <c r="AE19" s="94" t="str">
        <f t="shared" ca="1" si="1"/>
        <v/>
      </c>
      <c r="AH19" s="77">
        <v>14</v>
      </c>
      <c r="AI19" s="48" t="str">
        <f t="shared" si="2"/>
        <v/>
      </c>
      <c r="AJ19" s="48" t="str">
        <f t="shared" si="3"/>
        <v/>
      </c>
      <c r="AK19" s="48" t="str">
        <f t="shared" si="4"/>
        <v/>
      </c>
      <c r="AL19" s="49" t="str">
        <f t="shared" si="5"/>
        <v/>
      </c>
      <c r="AM19" s="49" t="str">
        <f t="shared" si="6"/>
        <v/>
      </c>
    </row>
    <row r="20" spans="1:39" ht="18" customHeight="1" x14ac:dyDescent="0.15">
      <c r="A20" s="146" t="s">
        <v>27</v>
      </c>
      <c r="B20" s="141"/>
      <c r="C20" s="144" t="str">
        <f>Z$43</f>
        <v/>
      </c>
      <c r="D20" s="109" t="str">
        <f>V!Q20</f>
        <v>8 / F</v>
      </c>
      <c r="E20" s="43">
        <v>19</v>
      </c>
      <c r="F20" s="73">
        <f>V!L20</f>
        <v>28</v>
      </c>
      <c r="G20" s="250" t="str">
        <f ca="1">IF($D$1=3,TS!G20,IF($D$1=4,TS!J20,IF($D$1=5,TS!M20,IF($D$1=6,TS!P20,IF($D$1=7,TS!S20,IF($D$1=8,TS!V20,IF($D$1=9,TS!Y20,IF($D$1=10,TS!AB20,""))))))))&amp;IF($D$1=11,TS!AE20,IF($D$1=12,TS!AH20,IF($D$1=13,TS!AK20,IF($D$1=14,TS!AN20,IF($D$1=15,TS!AQ20,IF($D$1=16,TS!AT20,IF($D$1=17,TS!AW20,"")))))))&amp;IF($D$1=18,TS!AZ20,IF($D$1=19,TS!BC20,IF($D$1=20,TS!BF20,IF($D$1=21,TS!BI20,IF($D$1=22,TS!BL20,IF($D$1=23,TS!BO20,""))))))&amp;IF($D$1=24,TS!BR20,IF($D$1=25,TS!BU20,IF($D$1=26,TS!BX20,IF($D$1=27,TS!CA20,IF($D$1=28,TS!CD20,IF($D$1=29,TS!CG20,IF($D$1=1,TS!A20,IF($D$1=2,TS!D20,""))))))))&amp;IF($D$1=30,TS!CJ20,IF($D$1=31,TS!CM20,IF($D$1=32,TS!CP20,IF($D$1=33,TS!CS20,IF($D$1=34,TS!CV20,IF($D$1=35,TS!CY20,IF($D$1=36,TS!DB20,IF($D$1=37,TS!DE20,""))))))))&amp;IF($D$1=38,TS!DH20,IF($D$1=39,TS!DK20,IF($D$1=40,TS!DN20,"")))</f>
        <v>18</v>
      </c>
      <c r="H20" s="250" t="str">
        <f ca="1">IF($D$1=3,TS!H20,IF($D$1=4,TS!K20,IF($D$1=5,TS!N20,IF($D$1=6,TS!Q20,IF($D$1=7,TS!T20,IF($D$1=8,TS!W20,IF($D$1=9,TS!Z20,IF($D$1=10,TS!AC20,""))))))))&amp;IF($D$1=11,TS!AF20,IF($D$1=12,TS!AI20,IF($D$1=13,TS!AL20,IF($D$1=14,TS!AO20,IF($D$1=15,TS!AR20,IF($D$1=16,TS!AU20,IF($D$1=17,TS!AX20,"")))))))&amp;IF($D$1=18,TS!BA20,IF($D$1=19,TS!BD20,IF($D$1=20,TS!BG20,IF($D$1=21,TS!BJ20,IF($D$1=22,TS!BM20,IF($D$1=23,TS!BP20,""))))))&amp;IF($D$1=24,TS!BS20,IF($D$1=25,TS!BV20,IF($D$1=26,TS!BY20,IF($D$1=27,TS!CB20,IF($D$1=28,TS!CE20,IF($D$1=29,TS!CH20,IF($D$1=1,TS!B20,IF($D$1=2,TS!E20,""))))))))&amp;IF($D$1=30,TS!CK20,IF($D$1=31,TS!CN20,IF($D$1=32,TS!CQ20,IF($D$1=33,TS!CT20,IF($D$1=34,TS!CW20,IF($D$1=35,TS!CZ20,IF($D$1=36,TS!DC20,IF($D$1=37,TS!DF20,""))))))))&amp;IF($D$1=38,TS!DI20,IF($D$1=39,TS!DL20,IF($D$1=40,TS!DO20,"")))</f>
        <v>604</v>
      </c>
      <c r="I20" s="251" t="str">
        <f ca="1">IF($D$1=3,TS!I20,IF($D$1=4,TS!L20,IF($D$1=5,TS!O20,IF($D$1=6,TS!R20,IF($D$1=7,TS!U20,IF($D$1=8,TS!X20,IF($D$1=9,TS!AA20,IF($D$1=10,TS!AD20,""))))))))&amp;IF($D$1=11,TS!AG20,IF($D$1=12,TS!AJ20,IF($D$1=13,TS!AM20,IF($D$1=14,TS!AP20,IF($D$1=15,TS!AS20,IF($D$1=16,TS!AV20,IF($D$1=17,TS!AY20,"")))))))&amp;IF($D$1=18,TS!BB20,IF($D$1=19,TS!BE20,IF($D$1=20,TS!BH20,IF($D$1=21,TS!BK20,IF($D$1=22,TS!BN20,IF($D$1=23,TS!BQ20,""))))))&amp;IF($D$1=24,TS!BT20,IF($D$1=25,TS!BW20,IF($D$1=26,TS!BZ20,IF($D$1=27,TS!CC20,IF($D$1=28,TS!CF20,IF($D$1=29,TS!CI20,IF($D$1=1,TS!C20,IF($D$1=2,TS!F20,""))))))))&amp;IF($D$1=30,TS!CL20,IF($D$1=31,TS!CO20,IF($D$1=32,TS!CR20,IF($D$1=33,TS!CU20,IF($D$1=34,TS!CX20,IF($D$1=35,TS!DA20,IF($D$1=36,TS!DD20,IF($D$1=37,TS!DG20,""))))))))&amp;IF($D$1=38,TS!DJ20,IF($D$1=39,TS!DM20,IF($D$1=40,TS!DP20,"")))</f>
        <v>TAKDİR/TEŞEKKÜR SONUÇ LİSTESİ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249">
        <f t="shared" ca="1" si="0"/>
        <v>0</v>
      </c>
      <c r="AE20" s="94" t="str">
        <f t="shared" ca="1" si="1"/>
        <v/>
      </c>
      <c r="AH20" s="77">
        <v>15</v>
      </c>
      <c r="AI20" s="48" t="str">
        <f t="shared" si="2"/>
        <v/>
      </c>
      <c r="AJ20" s="48" t="str">
        <f t="shared" si="3"/>
        <v/>
      </c>
      <c r="AK20" s="48" t="str">
        <f t="shared" si="4"/>
        <v/>
      </c>
      <c r="AL20" s="49" t="str">
        <f t="shared" si="5"/>
        <v/>
      </c>
      <c r="AM20" s="49" t="str">
        <f t="shared" si="6"/>
        <v/>
      </c>
    </row>
    <row r="21" spans="1:39" ht="18" customHeight="1" x14ac:dyDescent="0.15">
      <c r="A21" s="145" t="s">
        <v>28</v>
      </c>
      <c r="B21" s="141"/>
      <c r="C21" s="144" t="str">
        <f>AA$43</f>
        <v/>
      </c>
      <c r="D21" s="109" t="str">
        <f>V!Q21</f>
        <v>5 / A</v>
      </c>
      <c r="E21" s="43">
        <v>20</v>
      </c>
      <c r="F21" s="73">
        <f>V!L21</f>
        <v>38</v>
      </c>
      <c r="G21" s="250" t="str">
        <f ca="1">IF($D$1=3,TS!G21,IF($D$1=4,TS!J21,IF($D$1=5,TS!M21,IF($D$1=6,TS!P21,IF($D$1=7,TS!S21,IF($D$1=8,TS!V21,IF($D$1=9,TS!Y21,IF($D$1=10,TS!AB21,""))))))))&amp;IF($D$1=11,TS!AE21,IF($D$1=12,TS!AH21,IF($D$1=13,TS!AK21,IF($D$1=14,TS!AN21,IF($D$1=15,TS!AQ21,IF($D$1=16,TS!AT21,IF($D$1=17,TS!AW21,"")))))))&amp;IF($D$1=18,TS!AZ21,IF($D$1=19,TS!BC21,IF($D$1=20,TS!BF21,IF($D$1=21,TS!BI21,IF($D$1=22,TS!BL21,IF($D$1=23,TS!BO21,""))))))&amp;IF($D$1=24,TS!BR21,IF($D$1=25,TS!BU21,IF($D$1=26,TS!BX21,IF($D$1=27,TS!CA21,IF($D$1=28,TS!CD21,IF($D$1=29,TS!CG21,IF($D$1=1,TS!A21,IF($D$1=2,TS!D21,""))))))))&amp;IF($D$1=30,TS!CJ21,IF($D$1=31,TS!CM21,IF($D$1=32,TS!CP21,IF($D$1=33,TS!CS21,IF($D$1=34,TS!CV21,IF($D$1=35,TS!CY21,IF($D$1=36,TS!DB21,IF($D$1=37,TS!DE21,""))))))))&amp;IF($D$1=38,TS!DH21,IF($D$1=39,TS!DK21,IF($D$1=40,TS!DN21,"")))</f>
        <v>19</v>
      </c>
      <c r="H21" s="250" t="str">
        <f ca="1">IF($D$1=3,TS!H21,IF($D$1=4,TS!K21,IF($D$1=5,TS!N21,IF($D$1=6,TS!Q21,IF($D$1=7,TS!T21,IF($D$1=8,TS!W21,IF($D$1=9,TS!Z21,IF($D$1=10,TS!AC21,""))))))))&amp;IF($D$1=11,TS!AF21,IF($D$1=12,TS!AI21,IF($D$1=13,TS!AL21,IF($D$1=14,TS!AO21,IF($D$1=15,TS!AR21,IF($D$1=16,TS!AU21,IF($D$1=17,TS!AX21,"")))))))&amp;IF($D$1=18,TS!BA21,IF($D$1=19,TS!BD21,IF($D$1=20,TS!BG21,IF($D$1=21,TS!BJ21,IF($D$1=22,TS!BM21,IF($D$1=23,TS!BP21,""))))))&amp;IF($D$1=24,TS!BS21,IF($D$1=25,TS!BV21,IF($D$1=26,TS!BY21,IF($D$1=27,TS!CB21,IF($D$1=28,TS!CE21,IF($D$1=29,TS!CH21,IF($D$1=1,TS!B21,IF($D$1=2,TS!E21,""))))))))&amp;IF($D$1=30,TS!CK21,IF($D$1=31,TS!CN21,IF($D$1=32,TS!CQ21,IF($D$1=33,TS!CT21,IF($D$1=34,TS!CW21,IF($D$1=35,TS!CZ21,IF($D$1=36,TS!DC21,IF($D$1=37,TS!DF21,""))))))))&amp;IF($D$1=38,TS!DI21,IF($D$1=39,TS!DL21,IF($D$1=40,TS!DO21,"")))</f>
        <v>612</v>
      </c>
      <c r="I21" s="251" t="str">
        <f ca="1">IF($D$1=3,TS!I21,IF($D$1=4,TS!L21,IF($D$1=5,TS!O21,IF($D$1=6,TS!R21,IF($D$1=7,TS!U21,IF($D$1=8,TS!X21,IF($D$1=9,TS!AA21,IF($D$1=10,TS!AD21,""))))))))&amp;IF($D$1=11,TS!AG21,IF($D$1=12,TS!AJ21,IF($D$1=13,TS!AM21,IF($D$1=14,TS!AP21,IF($D$1=15,TS!AS21,IF($D$1=16,TS!AV21,IF($D$1=17,TS!AY21,"")))))))&amp;IF($D$1=18,TS!BB21,IF($D$1=19,TS!BE21,IF($D$1=20,TS!BH21,IF($D$1=21,TS!BK21,IF($D$1=22,TS!BN21,IF($D$1=23,TS!BQ21,""))))))&amp;IF($D$1=24,TS!BT21,IF($D$1=25,TS!BW21,IF($D$1=26,TS!BZ21,IF($D$1=27,TS!CC21,IF($D$1=28,TS!CF21,IF($D$1=29,TS!CI21,IF($D$1=1,TS!C21,IF($D$1=2,TS!F21,""))))))))&amp;IF($D$1=30,TS!CL21,IF($D$1=31,TS!CO21,IF($D$1=32,TS!CR21,IF($D$1=33,TS!CU21,IF($D$1=34,TS!CX21,IF($D$1=35,TS!DA21,IF($D$1=36,TS!DD21,IF($D$1=37,TS!DG21,""))))))))&amp;IF($D$1=38,TS!DJ21,IF($D$1=39,TS!DM21,IF($D$1=40,TS!DP21,"")))</f>
        <v>TAKDİR/TEŞEKKÜR SONUÇ LİSTESİ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249">
        <f t="shared" ca="1" si="0"/>
        <v>0</v>
      </c>
      <c r="AE21" s="94" t="str">
        <f t="shared" ca="1" si="1"/>
        <v/>
      </c>
      <c r="AH21" s="77">
        <v>16</v>
      </c>
      <c r="AI21" s="48" t="str">
        <f t="shared" si="2"/>
        <v/>
      </c>
      <c r="AJ21" s="48" t="str">
        <f t="shared" si="3"/>
        <v/>
      </c>
      <c r="AK21" s="48" t="str">
        <f t="shared" si="4"/>
        <v/>
      </c>
      <c r="AL21" s="49" t="str">
        <f t="shared" si="5"/>
        <v/>
      </c>
      <c r="AM21" s="49" t="str">
        <f t="shared" si="6"/>
        <v/>
      </c>
    </row>
    <row r="22" spans="1:39" ht="18" customHeight="1" x14ac:dyDescent="0.15">
      <c r="A22" s="146" t="s">
        <v>29</v>
      </c>
      <c r="B22" s="141"/>
      <c r="C22" s="144" t="str">
        <f>AB$43</f>
        <v/>
      </c>
      <c r="D22" s="109" t="str">
        <f>V!Q22</f>
        <v>5 / B</v>
      </c>
      <c r="E22" s="43">
        <v>21</v>
      </c>
      <c r="F22" s="73">
        <f>V!L22</f>
        <v>33</v>
      </c>
      <c r="G22" s="250" t="str">
        <f ca="1">IF($D$1=3,TS!G22,IF($D$1=4,TS!J22,IF($D$1=5,TS!M22,IF($D$1=6,TS!P22,IF($D$1=7,TS!S22,IF($D$1=8,TS!V22,IF($D$1=9,TS!Y22,IF($D$1=10,TS!AB22,""))))))))&amp;IF($D$1=11,TS!AE22,IF($D$1=12,TS!AH22,IF($D$1=13,TS!AK22,IF($D$1=14,TS!AN22,IF($D$1=15,TS!AQ22,IF($D$1=16,TS!AT22,IF($D$1=17,TS!AW22,"")))))))&amp;IF($D$1=18,TS!AZ22,IF($D$1=19,TS!BC22,IF($D$1=20,TS!BF22,IF($D$1=21,TS!BI22,IF($D$1=22,TS!BL22,IF($D$1=23,TS!BO22,""))))))&amp;IF($D$1=24,TS!BR22,IF($D$1=25,TS!BU22,IF($D$1=26,TS!BX22,IF($D$1=27,TS!CA22,IF($D$1=28,TS!CD22,IF($D$1=29,TS!CG22,IF($D$1=1,TS!A22,IF($D$1=2,TS!D22,""))))))))&amp;IF($D$1=30,TS!CJ22,IF($D$1=31,TS!CM22,IF($D$1=32,TS!CP22,IF($D$1=33,TS!CS22,IF($D$1=34,TS!CV22,IF($D$1=35,TS!CY22,IF($D$1=36,TS!DB22,IF($D$1=37,TS!DE22,""))))))))&amp;IF($D$1=38,TS!DH22,IF($D$1=39,TS!DK22,IF($D$1=40,TS!DN22,"")))</f>
        <v>20</v>
      </c>
      <c r="H22" s="250" t="str">
        <f ca="1">IF($D$1=3,TS!H22,IF($D$1=4,TS!K22,IF($D$1=5,TS!N22,IF($D$1=6,TS!Q22,IF($D$1=7,TS!T22,IF($D$1=8,TS!W22,IF($D$1=9,TS!Z22,IF($D$1=10,TS!AC22,""))))))))&amp;IF($D$1=11,TS!AF22,IF($D$1=12,TS!AI22,IF($D$1=13,TS!AL22,IF($D$1=14,TS!AO22,IF($D$1=15,TS!AR22,IF($D$1=16,TS!AU22,IF($D$1=17,TS!AX22,"")))))))&amp;IF($D$1=18,TS!BA22,IF($D$1=19,TS!BD22,IF($D$1=20,TS!BG22,IF($D$1=21,TS!BJ22,IF($D$1=22,TS!BM22,IF($D$1=23,TS!BP22,""))))))&amp;IF($D$1=24,TS!BS22,IF($D$1=25,TS!BV22,IF($D$1=26,TS!BY22,IF($D$1=27,TS!CB22,IF($D$1=28,TS!CE22,IF($D$1=29,TS!CH22,IF($D$1=1,TS!B22,IF($D$1=2,TS!E22,""))))))))&amp;IF($D$1=30,TS!CK22,IF($D$1=31,TS!CN22,IF($D$1=32,TS!CQ22,IF($D$1=33,TS!CT22,IF($D$1=34,TS!CW22,IF($D$1=35,TS!CZ22,IF($D$1=36,TS!DC22,IF($D$1=37,TS!DF22,""))))))))&amp;IF($D$1=38,TS!DI22,IF($D$1=39,TS!DL22,IF($D$1=40,TS!DO22,"")))</f>
        <v>632</v>
      </c>
      <c r="I22" s="251" t="str">
        <f ca="1">IF($D$1=3,TS!I22,IF($D$1=4,TS!L22,IF($D$1=5,TS!O22,IF($D$1=6,TS!R22,IF($D$1=7,TS!U22,IF($D$1=8,TS!X22,IF($D$1=9,TS!AA22,IF($D$1=10,TS!AD22,""))))))))&amp;IF($D$1=11,TS!AG22,IF($D$1=12,TS!AJ22,IF($D$1=13,TS!AM22,IF($D$1=14,TS!AP22,IF($D$1=15,TS!AS22,IF($D$1=16,TS!AV22,IF($D$1=17,TS!AY22,"")))))))&amp;IF($D$1=18,TS!BB22,IF($D$1=19,TS!BE22,IF($D$1=20,TS!BH22,IF($D$1=21,TS!BK22,IF($D$1=22,TS!BN22,IF($D$1=23,TS!BQ22,""))))))&amp;IF($D$1=24,TS!BT22,IF($D$1=25,TS!BW22,IF($D$1=26,TS!BZ22,IF($D$1=27,TS!CC22,IF($D$1=28,TS!CF22,IF($D$1=29,TS!CI22,IF($D$1=1,TS!C22,IF($D$1=2,TS!F22,""))))))))&amp;IF($D$1=30,TS!CL22,IF($D$1=31,TS!CO22,IF($D$1=32,TS!CR22,IF($D$1=33,TS!CU22,IF($D$1=34,TS!CX22,IF($D$1=35,TS!DA22,IF($D$1=36,TS!DD22,IF($D$1=37,TS!DG22,""))))))))&amp;IF($D$1=38,TS!DJ22,IF($D$1=39,TS!DM22,IF($D$1=40,TS!DP22,"")))</f>
        <v>TAKDİR/TEŞEKKÜR SONUÇ LİSTESİ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249">
        <f t="shared" ca="1" si="0"/>
        <v>0</v>
      </c>
      <c r="AE22" s="94" t="str">
        <f t="shared" ca="1" si="1"/>
        <v/>
      </c>
      <c r="AH22" s="77">
        <v>17</v>
      </c>
      <c r="AI22" s="48" t="str">
        <f t="shared" si="2"/>
        <v/>
      </c>
      <c r="AJ22" s="48" t="str">
        <f t="shared" si="3"/>
        <v/>
      </c>
      <c r="AK22" s="48" t="str">
        <f t="shared" si="4"/>
        <v/>
      </c>
      <c r="AL22" s="49" t="str">
        <f t="shared" si="5"/>
        <v/>
      </c>
      <c r="AM22" s="49" t="str">
        <f t="shared" si="6"/>
        <v/>
      </c>
    </row>
    <row r="23" spans="1:39" ht="18" customHeight="1" x14ac:dyDescent="0.15">
      <c r="A23" s="145" t="s">
        <v>30</v>
      </c>
      <c r="B23" s="141"/>
      <c r="C23" s="144" t="str">
        <f>AC$43</f>
        <v/>
      </c>
      <c r="D23" s="109" t="str">
        <f>V!Q23</f>
        <v>5 / C</v>
      </c>
      <c r="E23" s="43">
        <v>22</v>
      </c>
      <c r="F23" s="73">
        <f>V!L23</f>
        <v>34</v>
      </c>
      <c r="G23" s="250" t="str">
        <f ca="1">IF($D$1=3,TS!G23,IF($D$1=4,TS!J23,IF($D$1=5,TS!M23,IF($D$1=6,TS!P23,IF($D$1=7,TS!S23,IF($D$1=8,TS!V23,IF($D$1=9,TS!Y23,IF($D$1=10,TS!AB23,""))))))))&amp;IF($D$1=11,TS!AE23,IF($D$1=12,TS!AH23,IF($D$1=13,TS!AK23,IF($D$1=14,TS!AN23,IF($D$1=15,TS!AQ23,IF($D$1=16,TS!AT23,IF($D$1=17,TS!AW23,"")))))))&amp;IF($D$1=18,TS!AZ23,IF($D$1=19,TS!BC23,IF($D$1=20,TS!BF23,IF($D$1=21,TS!BI23,IF($D$1=22,TS!BL23,IF($D$1=23,TS!BO23,""))))))&amp;IF($D$1=24,TS!BR23,IF($D$1=25,TS!BU23,IF($D$1=26,TS!BX23,IF($D$1=27,TS!CA23,IF($D$1=28,TS!CD23,IF($D$1=29,TS!CG23,IF($D$1=1,TS!A23,IF($D$1=2,TS!D23,""))))))))&amp;IF($D$1=30,TS!CJ23,IF($D$1=31,TS!CM23,IF($D$1=32,TS!CP23,IF($D$1=33,TS!CS23,IF($D$1=34,TS!CV23,IF($D$1=35,TS!CY23,IF($D$1=36,TS!DB23,IF($D$1=37,TS!DE23,""))))))))&amp;IF($D$1=38,TS!DH23,IF($D$1=39,TS!DK23,IF($D$1=40,TS!DN23,"")))</f>
        <v>21</v>
      </c>
      <c r="H23" s="250" t="str">
        <f ca="1">IF($D$1=3,TS!H23,IF($D$1=4,TS!K23,IF($D$1=5,TS!N23,IF($D$1=6,TS!Q23,IF($D$1=7,TS!T23,IF($D$1=8,TS!W23,IF($D$1=9,TS!Z23,IF($D$1=10,TS!AC23,""))))))))&amp;IF($D$1=11,TS!AF23,IF($D$1=12,TS!AI23,IF($D$1=13,TS!AL23,IF($D$1=14,TS!AO23,IF($D$1=15,TS!AR23,IF($D$1=16,TS!AU23,IF($D$1=17,TS!AX23,"")))))))&amp;IF($D$1=18,TS!BA23,IF($D$1=19,TS!BD23,IF($D$1=20,TS!BG23,IF($D$1=21,TS!BJ23,IF($D$1=22,TS!BM23,IF($D$1=23,TS!BP23,""))))))&amp;IF($D$1=24,TS!BS23,IF($D$1=25,TS!BV23,IF($D$1=26,TS!BY23,IF($D$1=27,TS!CB23,IF($D$1=28,TS!CE23,IF($D$1=29,TS!CH23,IF($D$1=1,TS!B23,IF($D$1=2,TS!E23,""))))))))&amp;IF($D$1=30,TS!CK23,IF($D$1=31,TS!CN23,IF($D$1=32,TS!CQ23,IF($D$1=33,TS!CT23,IF($D$1=34,TS!CW23,IF($D$1=35,TS!CZ23,IF($D$1=36,TS!DC23,IF($D$1=37,TS!DF23,""))))))))&amp;IF($D$1=38,TS!DI23,IF($D$1=39,TS!DL23,IF($D$1=40,TS!DO23,"")))</f>
        <v>668</v>
      </c>
      <c r="I23" s="251" t="str">
        <f ca="1">IF($D$1=3,TS!I23,IF($D$1=4,TS!L23,IF($D$1=5,TS!O23,IF($D$1=6,TS!R23,IF($D$1=7,TS!U23,IF($D$1=8,TS!X23,IF($D$1=9,TS!AA23,IF($D$1=10,TS!AD23,""))))))))&amp;IF($D$1=11,TS!AG23,IF($D$1=12,TS!AJ23,IF($D$1=13,TS!AM23,IF($D$1=14,TS!AP23,IF($D$1=15,TS!AS23,IF($D$1=16,TS!AV23,IF($D$1=17,TS!AY23,"")))))))&amp;IF($D$1=18,TS!BB23,IF($D$1=19,TS!BE23,IF($D$1=20,TS!BH23,IF($D$1=21,TS!BK23,IF($D$1=22,TS!BN23,IF($D$1=23,TS!BQ23,""))))))&amp;IF($D$1=24,TS!BT23,IF($D$1=25,TS!BW23,IF($D$1=26,TS!BZ23,IF($D$1=27,TS!CC23,IF($D$1=28,TS!CF23,IF($D$1=29,TS!CI23,IF($D$1=1,TS!C23,IF($D$1=2,TS!F23,""))))))))&amp;IF($D$1=30,TS!CL23,IF($D$1=31,TS!CO23,IF($D$1=32,TS!CR23,IF($D$1=33,TS!CU23,IF($D$1=34,TS!CX23,IF($D$1=35,TS!DA23,IF($D$1=36,TS!DD23,IF($D$1=37,TS!DG23,""))))))))&amp;IF($D$1=38,TS!DJ23,IF($D$1=39,TS!DM23,IF($D$1=40,TS!DP23,"")))</f>
        <v>TAKDİR/TEŞEKKÜR SONUÇ LİSTESİ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249">
        <f t="shared" ca="1" si="0"/>
        <v>0</v>
      </c>
      <c r="AE23" s="94" t="str">
        <f t="shared" ca="1" si="1"/>
        <v/>
      </c>
      <c r="AH23" s="77">
        <v>18</v>
      </c>
      <c r="AI23" s="48" t="str">
        <f t="shared" si="2"/>
        <v/>
      </c>
      <c r="AJ23" s="48" t="str">
        <f t="shared" si="3"/>
        <v/>
      </c>
      <c r="AK23" s="48" t="str">
        <f t="shared" si="4"/>
        <v/>
      </c>
      <c r="AL23" s="49" t="str">
        <f t="shared" si="5"/>
        <v/>
      </c>
      <c r="AM23" s="49" t="str">
        <f t="shared" si="6"/>
        <v/>
      </c>
    </row>
    <row r="24" spans="1:39" ht="18" customHeight="1" x14ac:dyDescent="0.15">
      <c r="B24" s="147" t="s">
        <v>52</v>
      </c>
      <c r="C24" s="142">
        <f ca="1">100*(IF($A$49=70,0,AK28)+AL28+AM28)/(AJ28+AK28+AL28+AM28)</f>
        <v>75</v>
      </c>
      <c r="D24" s="109" t="str">
        <f>V!Q24</f>
        <v>5 / D</v>
      </c>
      <c r="E24" s="43">
        <v>23</v>
      </c>
      <c r="F24" s="73">
        <f>V!L24</f>
        <v>38</v>
      </c>
      <c r="G24" s="250" t="str">
        <f ca="1">IF($D$1=3,TS!G24,IF($D$1=4,TS!J24,IF($D$1=5,TS!M24,IF($D$1=6,TS!P24,IF($D$1=7,TS!S24,IF($D$1=8,TS!V24,IF($D$1=9,TS!Y24,IF($D$1=10,TS!AB24,""))))))))&amp;IF($D$1=11,TS!AE24,IF($D$1=12,TS!AH24,IF($D$1=13,TS!AK24,IF($D$1=14,TS!AN24,IF($D$1=15,TS!AQ24,IF($D$1=16,TS!AT24,IF($D$1=17,TS!AW24,"")))))))&amp;IF($D$1=18,TS!AZ24,IF($D$1=19,TS!BC24,IF($D$1=20,TS!BF24,IF($D$1=21,TS!BI24,IF($D$1=22,TS!BL24,IF($D$1=23,TS!BO24,""))))))&amp;IF($D$1=24,TS!BR24,IF($D$1=25,TS!BU24,IF($D$1=26,TS!BX24,IF($D$1=27,TS!CA24,IF($D$1=28,TS!CD24,IF($D$1=29,TS!CG24,IF($D$1=1,TS!A24,IF($D$1=2,TS!D24,""))))))))&amp;IF($D$1=30,TS!CJ24,IF($D$1=31,TS!CM24,IF($D$1=32,TS!CP24,IF($D$1=33,TS!CS24,IF($D$1=34,TS!CV24,IF($D$1=35,TS!CY24,IF($D$1=36,TS!DB24,IF($D$1=37,TS!DE24,""))))))))&amp;IF($D$1=38,TS!DH24,IF($D$1=39,TS!DK24,IF($D$1=40,TS!DN24,"")))</f>
        <v>22</v>
      </c>
      <c r="H24" s="250" t="str">
        <f ca="1">IF($D$1=3,TS!H24,IF($D$1=4,TS!K24,IF($D$1=5,TS!N24,IF($D$1=6,TS!Q24,IF($D$1=7,TS!T24,IF($D$1=8,TS!W24,IF($D$1=9,TS!Z24,IF($D$1=10,TS!AC24,""))))))))&amp;IF($D$1=11,TS!AF24,IF($D$1=12,TS!AI24,IF($D$1=13,TS!AL24,IF($D$1=14,TS!AO24,IF($D$1=15,TS!AR24,IF($D$1=16,TS!AU24,IF($D$1=17,TS!AX24,"")))))))&amp;IF($D$1=18,TS!BA24,IF($D$1=19,TS!BD24,IF($D$1=20,TS!BG24,IF($D$1=21,TS!BJ24,IF($D$1=22,TS!BM24,IF($D$1=23,TS!BP24,""))))))&amp;IF($D$1=24,TS!BS24,IF($D$1=25,TS!BV24,IF($D$1=26,TS!BY24,IF($D$1=27,TS!CB24,IF($D$1=28,TS!CE24,IF($D$1=29,TS!CH24,IF($D$1=1,TS!B24,IF($D$1=2,TS!E24,""))))))))&amp;IF($D$1=30,TS!CK24,IF($D$1=31,TS!CN24,IF($D$1=32,TS!CQ24,IF($D$1=33,TS!CT24,IF($D$1=34,TS!CW24,IF($D$1=35,TS!CZ24,IF($D$1=36,TS!DC24,IF($D$1=37,TS!DF24,""))))))))&amp;IF($D$1=38,TS!DI24,IF($D$1=39,TS!DL24,IF($D$1=40,TS!DO24,"")))</f>
        <v>750</v>
      </c>
      <c r="I24" s="251" t="str">
        <f ca="1">IF($D$1=3,TS!I24,IF($D$1=4,TS!L24,IF($D$1=5,TS!O24,IF($D$1=6,TS!R24,IF($D$1=7,TS!U24,IF($D$1=8,TS!X24,IF($D$1=9,TS!AA24,IF($D$1=10,TS!AD24,""))))))))&amp;IF($D$1=11,TS!AG24,IF($D$1=12,TS!AJ24,IF($D$1=13,TS!AM24,IF($D$1=14,TS!AP24,IF($D$1=15,TS!AS24,IF($D$1=16,TS!AV24,IF($D$1=17,TS!AY24,"")))))))&amp;IF($D$1=18,TS!BB24,IF($D$1=19,TS!BE24,IF($D$1=20,TS!BH24,IF($D$1=21,TS!BK24,IF($D$1=22,TS!BN24,IF($D$1=23,TS!BQ24,""))))))&amp;IF($D$1=24,TS!BT24,IF($D$1=25,TS!BW24,IF($D$1=26,TS!BZ24,IF($D$1=27,TS!CC24,IF($D$1=28,TS!CF24,IF($D$1=29,TS!CI24,IF($D$1=1,TS!C24,IF($D$1=2,TS!F24,""))))))))&amp;IF($D$1=30,TS!CL24,IF($D$1=31,TS!CO24,IF($D$1=32,TS!CR24,IF($D$1=33,TS!CU24,IF($D$1=34,TS!CX24,IF($D$1=35,TS!DA24,IF($D$1=36,TS!DD24,IF($D$1=37,TS!DG24,""))))))))&amp;IF($D$1=38,TS!DJ24,IF($D$1=39,TS!DM24,IF($D$1=40,TS!DP24,"")))</f>
        <v>TAKDİR/TEŞEKKÜR SONUÇ LİSTESİ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249">
        <f t="shared" ca="1" si="0"/>
        <v>0</v>
      </c>
      <c r="AE24" s="94" t="str">
        <f t="shared" ca="1" si="1"/>
        <v/>
      </c>
      <c r="AH24" s="77">
        <v>19</v>
      </c>
      <c r="AI24" s="48" t="str">
        <f t="shared" si="2"/>
        <v/>
      </c>
      <c r="AJ24" s="48" t="str">
        <f t="shared" si="3"/>
        <v/>
      </c>
      <c r="AK24" s="48" t="str">
        <f t="shared" si="4"/>
        <v/>
      </c>
      <c r="AL24" s="49" t="str">
        <f t="shared" si="5"/>
        <v/>
      </c>
      <c r="AM24" s="49" t="str">
        <f t="shared" si="6"/>
        <v/>
      </c>
    </row>
    <row r="25" spans="1:39" ht="18" customHeight="1" x14ac:dyDescent="0.2">
      <c r="D25" s="109" t="str">
        <f>V!Q25</f>
        <v>5 / E</v>
      </c>
      <c r="E25" s="43">
        <v>24</v>
      </c>
      <c r="F25" s="73">
        <f>V!L25</f>
        <v>35</v>
      </c>
      <c r="G25" s="250" t="str">
        <f ca="1">IF($D$1=3,TS!G25,IF($D$1=4,TS!J25,IF($D$1=5,TS!M25,IF($D$1=6,TS!P25,IF($D$1=7,TS!S25,IF($D$1=8,TS!V25,IF($D$1=9,TS!Y25,IF($D$1=10,TS!AB25,""))))))))&amp;IF($D$1=11,TS!AE25,IF($D$1=12,TS!AH25,IF($D$1=13,TS!AK25,IF($D$1=14,TS!AN25,IF($D$1=15,TS!AQ25,IF($D$1=16,TS!AT25,IF($D$1=17,TS!AW25,"")))))))&amp;IF($D$1=18,TS!AZ25,IF($D$1=19,TS!BC25,IF($D$1=20,TS!BF25,IF($D$1=21,TS!BI25,IF($D$1=22,TS!BL25,IF($D$1=23,TS!BO25,""))))))&amp;IF($D$1=24,TS!BR25,IF($D$1=25,TS!BU25,IF($D$1=26,TS!BX25,IF($D$1=27,TS!CA25,IF($D$1=28,TS!CD25,IF($D$1=29,TS!CG25,IF($D$1=1,TS!A25,IF($D$1=2,TS!D25,""))))))))&amp;IF($D$1=30,TS!CJ25,IF($D$1=31,TS!CM25,IF($D$1=32,TS!CP25,IF($D$1=33,TS!CS25,IF($D$1=34,TS!CV25,IF($D$1=35,TS!CY25,IF($D$1=36,TS!DB25,IF($D$1=37,TS!DE25,""))))))))&amp;IF($D$1=38,TS!DH25,IF($D$1=39,TS!DK25,IF($D$1=40,TS!DN25,"")))</f>
        <v>23</v>
      </c>
      <c r="H25" s="250" t="str">
        <f ca="1">IF($D$1=3,TS!H25,IF($D$1=4,TS!K25,IF($D$1=5,TS!N25,IF($D$1=6,TS!Q25,IF($D$1=7,TS!T25,IF($D$1=8,TS!W25,IF($D$1=9,TS!Z25,IF($D$1=10,TS!AC25,""))))))))&amp;IF($D$1=11,TS!AF25,IF($D$1=12,TS!AI25,IF($D$1=13,TS!AL25,IF($D$1=14,TS!AO25,IF($D$1=15,TS!AR25,IF($D$1=16,TS!AU25,IF($D$1=17,TS!AX25,"")))))))&amp;IF($D$1=18,TS!BA25,IF($D$1=19,TS!BD25,IF($D$1=20,TS!BG25,IF($D$1=21,TS!BJ25,IF($D$1=22,TS!BM25,IF($D$1=23,TS!BP25,""))))))&amp;IF($D$1=24,TS!BS25,IF($D$1=25,TS!BV25,IF($D$1=26,TS!BY25,IF($D$1=27,TS!CB25,IF($D$1=28,TS!CE25,IF($D$1=29,TS!CH25,IF($D$1=1,TS!B25,IF($D$1=2,TS!E25,""))))))))&amp;IF($D$1=30,TS!CK25,IF($D$1=31,TS!CN25,IF($D$1=32,TS!CQ25,IF($D$1=33,TS!CT25,IF($D$1=34,TS!CW25,IF($D$1=35,TS!CZ25,IF($D$1=36,TS!DC25,IF($D$1=37,TS!DF25,""))))))))&amp;IF($D$1=38,TS!DI25,IF($D$1=39,TS!DL25,IF($D$1=40,TS!DO25,"")))</f>
        <v>761</v>
      </c>
      <c r="I25" s="251" t="str">
        <f ca="1">IF($D$1=3,TS!I25,IF($D$1=4,TS!L25,IF($D$1=5,TS!O25,IF($D$1=6,TS!R25,IF($D$1=7,TS!U25,IF($D$1=8,TS!X25,IF($D$1=9,TS!AA25,IF($D$1=10,TS!AD25,""))))))))&amp;IF($D$1=11,TS!AG25,IF($D$1=12,TS!AJ25,IF($D$1=13,TS!AM25,IF($D$1=14,TS!AP25,IF($D$1=15,TS!AS25,IF($D$1=16,TS!AV25,IF($D$1=17,TS!AY25,"")))))))&amp;IF($D$1=18,TS!BB25,IF($D$1=19,TS!BE25,IF($D$1=20,TS!BH25,IF($D$1=21,TS!BK25,IF($D$1=22,TS!BN25,IF($D$1=23,TS!BQ25,""))))))&amp;IF($D$1=24,TS!BT25,IF($D$1=25,TS!BW25,IF($D$1=26,TS!BZ25,IF($D$1=27,TS!CC25,IF($D$1=28,TS!CF25,IF($D$1=29,TS!CI25,IF($D$1=1,TS!C25,IF($D$1=2,TS!F25,""))))))))&amp;IF($D$1=30,TS!CL25,IF($D$1=31,TS!CO25,IF($D$1=32,TS!CR25,IF($D$1=33,TS!CU25,IF($D$1=34,TS!CX25,IF($D$1=35,TS!DA25,IF($D$1=36,TS!DD25,IF($D$1=37,TS!DG25,""))))))))&amp;IF($D$1=38,TS!DJ25,IF($D$1=39,TS!DM25,IF($D$1=40,TS!DP25,"")))</f>
        <v>TAKDİR/TEŞEKKÜR SONUÇ LİSTESİ</v>
      </c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249">
        <f t="shared" ca="1" si="0"/>
        <v>0</v>
      </c>
      <c r="AE25" s="94" t="str">
        <f t="shared" ca="1" si="1"/>
        <v/>
      </c>
      <c r="AH25" s="77">
        <v>20</v>
      </c>
      <c r="AI25" s="48" t="str">
        <f t="shared" si="2"/>
        <v/>
      </c>
      <c r="AJ25" s="48" t="str">
        <f t="shared" si="3"/>
        <v/>
      </c>
      <c r="AK25" s="48" t="str">
        <f t="shared" si="4"/>
        <v/>
      </c>
      <c r="AL25" s="49" t="str">
        <f t="shared" si="5"/>
        <v/>
      </c>
      <c r="AM25" s="49" t="str">
        <f t="shared" si="6"/>
        <v/>
      </c>
    </row>
    <row r="26" spans="1:39" ht="18" customHeight="1" x14ac:dyDescent="0.2">
      <c r="D26" s="109" t="str">
        <f>V!Q26</f>
        <v>5 / F</v>
      </c>
      <c r="E26" s="43">
        <v>25</v>
      </c>
      <c r="F26" s="73">
        <f>V!L26</f>
        <v>33</v>
      </c>
      <c r="G26" s="250" t="str">
        <f ca="1">IF($D$1=3,TS!G26,IF($D$1=4,TS!J26,IF($D$1=5,TS!M26,IF($D$1=6,TS!P26,IF($D$1=7,TS!S26,IF($D$1=8,TS!V26,IF($D$1=9,TS!Y26,IF($D$1=10,TS!AB26,""))))))))&amp;IF($D$1=11,TS!AE26,IF($D$1=12,TS!AH26,IF($D$1=13,TS!AK26,IF($D$1=14,TS!AN26,IF($D$1=15,TS!AQ26,IF($D$1=16,TS!AT26,IF($D$1=17,TS!AW26,"")))))))&amp;IF($D$1=18,TS!AZ26,IF($D$1=19,TS!BC26,IF($D$1=20,TS!BF26,IF($D$1=21,TS!BI26,IF($D$1=22,TS!BL26,IF($D$1=23,TS!BO26,""))))))&amp;IF($D$1=24,TS!BR26,IF($D$1=25,TS!BU26,IF($D$1=26,TS!BX26,IF($D$1=27,TS!CA26,IF($D$1=28,TS!CD26,IF($D$1=29,TS!CG26,IF($D$1=1,TS!A26,IF($D$1=2,TS!D26,""))))))))&amp;IF($D$1=30,TS!CJ26,IF($D$1=31,TS!CM26,IF($D$1=32,TS!CP26,IF($D$1=33,TS!CS26,IF($D$1=34,TS!CV26,IF($D$1=35,TS!CY26,IF($D$1=36,TS!DB26,IF($D$1=37,TS!DE26,""))))))))&amp;IF($D$1=38,TS!DH26,IF($D$1=39,TS!DK26,IF($D$1=40,TS!DN26,"")))</f>
        <v>24</v>
      </c>
      <c r="H26" s="250" t="str">
        <f ca="1">IF($D$1=3,TS!H26,IF($D$1=4,TS!K26,IF($D$1=5,TS!N26,IF($D$1=6,TS!Q26,IF($D$1=7,TS!T26,IF($D$1=8,TS!W26,IF($D$1=9,TS!Z26,IF($D$1=10,TS!AC26,""))))))))&amp;IF($D$1=11,TS!AF26,IF($D$1=12,TS!AI26,IF($D$1=13,TS!AL26,IF($D$1=14,TS!AO26,IF($D$1=15,TS!AR26,IF($D$1=16,TS!AU26,IF($D$1=17,TS!AX26,"")))))))&amp;IF($D$1=18,TS!BA26,IF($D$1=19,TS!BD26,IF($D$1=20,TS!BG26,IF($D$1=21,TS!BJ26,IF($D$1=22,TS!BM26,IF($D$1=23,TS!BP26,""))))))&amp;IF($D$1=24,TS!BS26,IF($D$1=25,TS!BV26,IF($D$1=26,TS!BY26,IF($D$1=27,TS!CB26,IF($D$1=28,TS!CE26,IF($D$1=29,TS!CH26,IF($D$1=1,TS!B26,IF($D$1=2,TS!E26,""))))))))&amp;IF($D$1=30,TS!CK26,IF($D$1=31,TS!CN26,IF($D$1=32,TS!CQ26,IF($D$1=33,TS!CT26,IF($D$1=34,TS!CW26,IF($D$1=35,TS!CZ26,IF($D$1=36,TS!DC26,IF($D$1=37,TS!DF26,""))))))))&amp;IF($D$1=38,TS!DI26,IF($D$1=39,TS!DL26,IF($D$1=40,TS!DO26,"")))</f>
        <v>792</v>
      </c>
      <c r="I26" s="251" t="str">
        <f ca="1">IF($D$1=3,TS!I26,IF($D$1=4,TS!L26,IF($D$1=5,TS!O26,IF($D$1=6,TS!R26,IF($D$1=7,TS!U26,IF($D$1=8,TS!X26,IF($D$1=9,TS!AA26,IF($D$1=10,TS!AD26,""))))))))&amp;IF($D$1=11,TS!AG26,IF($D$1=12,TS!AJ26,IF($D$1=13,TS!AM26,IF($D$1=14,TS!AP26,IF($D$1=15,TS!AS26,IF($D$1=16,TS!AV26,IF($D$1=17,TS!AY26,"")))))))&amp;IF($D$1=18,TS!BB26,IF($D$1=19,TS!BE26,IF($D$1=20,TS!BH26,IF($D$1=21,TS!BK26,IF($D$1=22,TS!BN26,IF($D$1=23,TS!BQ26,""))))))&amp;IF($D$1=24,TS!BT26,IF($D$1=25,TS!BW26,IF($D$1=26,TS!BZ26,IF($D$1=27,TS!CC26,IF($D$1=28,TS!CF26,IF($D$1=29,TS!CI26,IF($D$1=1,TS!C26,IF($D$1=2,TS!F26,""))))))))&amp;IF($D$1=30,TS!CL26,IF($D$1=31,TS!CO26,IF($D$1=32,TS!CR26,IF($D$1=33,TS!CU26,IF($D$1=34,TS!CX26,IF($D$1=35,TS!DA26,IF($D$1=36,TS!DD26,IF($D$1=37,TS!DG26,""))))))))&amp;IF($D$1=38,TS!DJ26,IF($D$1=39,TS!DM26,IF($D$1=40,TS!DP26,"")))</f>
        <v>TAKDİR/TEŞEKKÜR SONUÇ LİSTESİ</v>
      </c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249">
        <f t="shared" ca="1" si="0"/>
        <v>0</v>
      </c>
      <c r="AE26" s="94" t="str">
        <f t="shared" ca="1" si="1"/>
        <v/>
      </c>
    </row>
    <row r="27" spans="1:39" ht="18" customHeight="1" x14ac:dyDescent="0.2">
      <c r="D27" s="109" t="str">
        <f>V!Q27</f>
        <v>5 / G</v>
      </c>
      <c r="E27" s="43">
        <v>26</v>
      </c>
      <c r="F27" s="73">
        <f>V!L27</f>
        <v>33</v>
      </c>
      <c r="G27" s="250" t="str">
        <f ca="1">IF($D$1=3,TS!G27,IF($D$1=4,TS!J27,IF($D$1=5,TS!M27,IF($D$1=6,TS!P27,IF($D$1=7,TS!S27,IF($D$1=8,TS!V27,IF($D$1=9,TS!Y27,IF($D$1=10,TS!AB27,""))))))))&amp;IF($D$1=11,TS!AE27,IF($D$1=12,TS!AH27,IF($D$1=13,TS!AK27,IF($D$1=14,TS!AN27,IF($D$1=15,TS!AQ27,IF($D$1=16,TS!AT27,IF($D$1=17,TS!AW27,"")))))))&amp;IF($D$1=18,TS!AZ27,IF($D$1=19,TS!BC27,IF($D$1=20,TS!BF27,IF($D$1=21,TS!BI27,IF($D$1=22,TS!BL27,IF($D$1=23,TS!BO27,""))))))&amp;IF($D$1=24,TS!BR27,IF($D$1=25,TS!BU27,IF($D$1=26,TS!BX27,IF($D$1=27,TS!CA27,IF($D$1=28,TS!CD27,IF($D$1=29,TS!CG27,IF($D$1=1,TS!A27,IF($D$1=2,TS!D27,""))))))))&amp;IF($D$1=30,TS!CJ27,IF($D$1=31,TS!CM27,IF($D$1=32,TS!CP27,IF($D$1=33,TS!CS27,IF($D$1=34,TS!CV27,IF($D$1=35,TS!CY27,IF($D$1=36,TS!DB27,IF($D$1=37,TS!DE27,""))))))))&amp;IF($D$1=38,TS!DH27,IF($D$1=39,TS!DK27,IF($D$1=40,TS!DN27,"")))</f>
        <v/>
      </c>
      <c r="H27" s="250" t="str">
        <f ca="1">IF($D$1=3,TS!H27,IF($D$1=4,TS!K27,IF($D$1=5,TS!N27,IF($D$1=6,TS!Q27,IF($D$1=7,TS!T27,IF($D$1=8,TS!W27,IF($D$1=9,TS!Z27,IF($D$1=10,TS!AC27,""))))))))&amp;IF($D$1=11,TS!AF27,IF($D$1=12,TS!AI27,IF($D$1=13,TS!AL27,IF($D$1=14,TS!AO27,IF($D$1=15,TS!AR27,IF($D$1=16,TS!AU27,IF($D$1=17,TS!AX27,"")))))))&amp;IF($D$1=18,TS!BA27,IF($D$1=19,TS!BD27,IF($D$1=20,TS!BG27,IF($D$1=21,TS!BJ27,IF($D$1=22,TS!BM27,IF($D$1=23,TS!BP27,""))))))&amp;IF($D$1=24,TS!BS27,IF($D$1=25,TS!BV27,IF($D$1=26,TS!BY27,IF($D$1=27,TS!CB27,IF($D$1=28,TS!CE27,IF($D$1=29,TS!CH27,IF($D$1=1,TS!B27,IF($D$1=2,TS!E27,""))))))))&amp;IF($D$1=30,TS!CK27,IF($D$1=31,TS!CN27,IF($D$1=32,TS!CQ27,IF($D$1=33,TS!CT27,IF($D$1=34,TS!CW27,IF($D$1=35,TS!CZ27,IF($D$1=36,TS!DC27,IF($D$1=37,TS!DF27,""))))))))&amp;IF($D$1=38,TS!DI27,IF($D$1=39,TS!DL27,IF($D$1=40,TS!DO27,"")))</f>
        <v/>
      </c>
      <c r="I27" s="251" t="str">
        <f ca="1">IF($D$1=3,TS!I27,IF($D$1=4,TS!L27,IF($D$1=5,TS!O27,IF($D$1=6,TS!R27,IF($D$1=7,TS!U27,IF($D$1=8,TS!X27,IF($D$1=9,TS!AA27,IF($D$1=10,TS!AD27,""))))))))&amp;IF($D$1=11,TS!AG27,IF($D$1=12,TS!AJ27,IF($D$1=13,TS!AM27,IF($D$1=14,TS!AP27,IF($D$1=15,TS!AS27,IF($D$1=16,TS!AV27,IF($D$1=17,TS!AY27,"")))))))&amp;IF($D$1=18,TS!BB27,IF($D$1=19,TS!BE27,IF($D$1=20,TS!BH27,IF($D$1=21,TS!BK27,IF($D$1=22,TS!BN27,IF($D$1=23,TS!BQ27,""))))))&amp;IF($D$1=24,TS!BT27,IF($D$1=25,TS!BW27,IF($D$1=26,TS!BZ27,IF($D$1=27,TS!CC27,IF($D$1=28,TS!CF27,IF($D$1=29,TS!CI27,IF($D$1=1,TS!C27,IF($D$1=2,TS!F27,""))))))))&amp;IF($D$1=30,TS!CL27,IF($D$1=31,TS!CO27,IF($D$1=32,TS!CR27,IF($D$1=33,TS!CU27,IF($D$1=34,TS!CX27,IF($D$1=35,TS!DA27,IF($D$1=36,TS!DD27,IF($D$1=37,TS!DG27,""))))))))&amp;IF($D$1=38,TS!DJ27,IF($D$1=39,TS!DM27,IF($D$1=40,TS!DP27,"")))</f>
        <v/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249" t="str">
        <f t="shared" ca="1" si="0"/>
        <v/>
      </c>
      <c r="AE27" s="94" t="str">
        <f t="shared" ca="1" si="1"/>
        <v/>
      </c>
      <c r="AJ27" s="95" t="s">
        <v>44</v>
      </c>
      <c r="AK27" s="95" t="s">
        <v>45</v>
      </c>
      <c r="AL27" s="95" t="s">
        <v>46</v>
      </c>
      <c r="AM27" s="95" t="s">
        <v>47</v>
      </c>
    </row>
    <row r="28" spans="1:39" ht="18" customHeight="1" x14ac:dyDescent="0.2">
      <c r="D28" s="109" t="str">
        <f>V!Q28</f>
        <v>5 / H</v>
      </c>
      <c r="E28" s="43">
        <v>27</v>
      </c>
      <c r="F28" s="73">
        <f>V!L28</f>
        <v>37</v>
      </c>
      <c r="G28" s="250" t="str">
        <f ca="1">IF($D$1=3,TS!G28,IF($D$1=4,TS!J28,IF($D$1=5,TS!M28,IF($D$1=6,TS!P28,IF($D$1=7,TS!S28,IF($D$1=8,TS!V28,IF($D$1=9,TS!Y28,IF($D$1=10,TS!AB28,""))))))))&amp;IF($D$1=11,TS!AE28,IF($D$1=12,TS!AH28,IF($D$1=13,TS!AK28,IF($D$1=14,TS!AN28,IF($D$1=15,TS!AQ28,IF($D$1=16,TS!AT28,IF($D$1=17,TS!AW28,"")))))))&amp;IF($D$1=18,TS!AZ28,IF($D$1=19,TS!BC28,IF($D$1=20,TS!BF28,IF($D$1=21,TS!BI28,IF($D$1=22,TS!BL28,IF($D$1=23,TS!BO28,""))))))&amp;IF($D$1=24,TS!BR28,IF($D$1=25,TS!BU28,IF($D$1=26,TS!BX28,IF($D$1=27,TS!CA28,IF($D$1=28,TS!CD28,IF($D$1=29,TS!CG28,IF($D$1=1,TS!A28,IF($D$1=2,TS!D28,""))))))))&amp;IF($D$1=30,TS!CJ28,IF($D$1=31,TS!CM28,IF($D$1=32,TS!CP28,IF($D$1=33,TS!CS28,IF($D$1=34,TS!CV28,IF($D$1=35,TS!CY28,IF($D$1=36,TS!DB28,IF($D$1=37,TS!DE28,""))))))))&amp;IF($D$1=38,TS!DH28,IF($D$1=39,TS!DK28,IF($D$1=40,TS!DN28,"")))</f>
        <v/>
      </c>
      <c r="H28" s="250" t="str">
        <f ca="1">IF($D$1=3,TS!H28,IF($D$1=4,TS!K28,IF($D$1=5,TS!N28,IF($D$1=6,TS!Q28,IF($D$1=7,TS!T28,IF($D$1=8,TS!W28,IF($D$1=9,TS!Z28,IF($D$1=10,TS!AC28,""))))))))&amp;IF($D$1=11,TS!AF28,IF($D$1=12,TS!AI28,IF($D$1=13,TS!AL28,IF($D$1=14,TS!AO28,IF($D$1=15,TS!AR28,IF($D$1=16,TS!AU28,IF($D$1=17,TS!AX28,"")))))))&amp;IF($D$1=18,TS!BA28,IF($D$1=19,TS!BD28,IF($D$1=20,TS!BG28,IF($D$1=21,TS!BJ28,IF($D$1=22,TS!BM28,IF($D$1=23,TS!BP28,""))))))&amp;IF($D$1=24,TS!BS28,IF($D$1=25,TS!BV28,IF($D$1=26,TS!BY28,IF($D$1=27,TS!CB28,IF($D$1=28,TS!CE28,IF($D$1=29,TS!CH28,IF($D$1=1,TS!B28,IF($D$1=2,TS!E28,""))))))))&amp;IF($D$1=30,TS!CK28,IF($D$1=31,TS!CN28,IF($D$1=32,TS!CQ28,IF($D$1=33,TS!CT28,IF($D$1=34,TS!CW28,IF($D$1=35,TS!CZ28,IF($D$1=36,TS!DC28,IF($D$1=37,TS!DF28,""))))))))&amp;IF($D$1=38,TS!DI28,IF($D$1=39,TS!DL28,IF($D$1=40,TS!DO28,"")))</f>
        <v/>
      </c>
      <c r="I28" s="251" t="str">
        <f ca="1">IF($D$1=3,TS!I28,IF($D$1=4,TS!L28,IF($D$1=5,TS!O28,IF($D$1=6,TS!R28,IF($D$1=7,TS!U28,IF($D$1=8,TS!X28,IF($D$1=9,TS!AA28,IF($D$1=10,TS!AD28,""))))))))&amp;IF($D$1=11,TS!AG28,IF($D$1=12,TS!AJ28,IF($D$1=13,TS!AM28,IF($D$1=14,TS!AP28,IF($D$1=15,TS!AS28,IF($D$1=16,TS!AV28,IF($D$1=17,TS!AY28,"")))))))&amp;IF($D$1=18,TS!BB28,IF($D$1=19,TS!BE28,IF($D$1=20,TS!BH28,IF($D$1=21,TS!BK28,IF($D$1=22,TS!BN28,IF($D$1=23,TS!BQ28,""))))))&amp;IF($D$1=24,TS!BT28,IF($D$1=25,TS!BW28,IF($D$1=26,TS!BZ28,IF($D$1=27,TS!CC28,IF($D$1=28,TS!CF28,IF($D$1=29,TS!CI28,IF($D$1=1,TS!C28,IF($D$1=2,TS!F28,""))))))))&amp;IF($D$1=30,TS!CL28,IF($D$1=31,TS!CO28,IF($D$1=32,TS!CR28,IF($D$1=33,TS!CU28,IF($D$1=34,TS!CX28,IF($D$1=35,TS!DA28,IF($D$1=36,TS!DD28,IF($D$1=37,TS!DG28,""))))))))&amp;IF($D$1=38,TS!DJ28,IF($D$1=39,TS!DM28,IF($D$1=40,TS!DP28,"")))</f>
        <v/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249" t="str">
        <f t="shared" ca="1" si="0"/>
        <v/>
      </c>
      <c r="AE28" s="94" t="str">
        <f t="shared" ca="1" si="1"/>
        <v/>
      </c>
      <c r="AI28" s="78" t="s">
        <v>48</v>
      </c>
      <c r="AJ28" s="96">
        <f ca="1">COUNTIF($AE$3:$AE$42,"D")</f>
        <v>1</v>
      </c>
      <c r="AK28" s="96">
        <f ca="1">COUNTIF($AE$3:$AE$42,"C")</f>
        <v>1</v>
      </c>
      <c r="AL28" s="96">
        <f ca="1">COUNTIF($AE$3:$AE$42,"B")</f>
        <v>1</v>
      </c>
      <c r="AM28" s="96">
        <f ca="1">COUNTIF($AE$3:$AE$42,"A")</f>
        <v>1</v>
      </c>
    </row>
    <row r="29" spans="1:39" ht="18" customHeight="1" x14ac:dyDescent="0.2">
      <c r="D29" s="109">
        <f>V!Q29</f>
        <v>0</v>
      </c>
      <c r="E29" s="58">
        <v>28</v>
      </c>
      <c r="F29" s="73">
        <f>V!L29</f>
        <v>0</v>
      </c>
      <c r="G29" s="250" t="str">
        <f ca="1">IF($D$1=3,TS!G29,IF($D$1=4,TS!J29,IF($D$1=5,TS!M29,IF($D$1=6,TS!P29,IF($D$1=7,TS!S29,IF($D$1=8,TS!V29,IF($D$1=9,TS!Y29,IF($D$1=10,TS!AB29,""))))))))&amp;IF($D$1=11,TS!AE29,IF($D$1=12,TS!AH29,IF($D$1=13,TS!AK29,IF($D$1=14,TS!AN29,IF($D$1=15,TS!AQ29,IF($D$1=16,TS!AT29,IF($D$1=17,TS!AW29,"")))))))&amp;IF($D$1=18,TS!AZ29,IF($D$1=19,TS!BC29,IF($D$1=20,TS!BF29,IF($D$1=21,TS!BI29,IF($D$1=22,TS!BL29,IF($D$1=23,TS!BO29,""))))))&amp;IF($D$1=24,TS!BR29,IF($D$1=25,TS!BU29,IF($D$1=26,TS!BX29,IF($D$1=27,TS!CA29,IF($D$1=28,TS!CD29,IF($D$1=29,TS!CG29,IF($D$1=1,TS!A29,IF($D$1=2,TS!D29,""))))))))&amp;IF($D$1=30,TS!CJ29,IF($D$1=31,TS!CM29,IF($D$1=32,TS!CP29,IF($D$1=33,TS!CS29,IF($D$1=34,TS!CV29,IF($D$1=35,TS!CY29,IF($D$1=36,TS!DB29,IF($D$1=37,TS!DE29,""))))))))&amp;IF($D$1=38,TS!DH29,IF($D$1=39,TS!DK29,IF($D$1=40,TS!DN29,"")))</f>
        <v/>
      </c>
      <c r="H29" s="250" t="str">
        <f ca="1">IF($D$1=3,TS!H29,IF($D$1=4,TS!K29,IF($D$1=5,TS!N29,IF($D$1=6,TS!Q29,IF($D$1=7,TS!T29,IF($D$1=8,TS!W29,IF($D$1=9,TS!Z29,IF($D$1=10,TS!AC29,""))))))))&amp;IF($D$1=11,TS!AF29,IF($D$1=12,TS!AI29,IF($D$1=13,TS!AL29,IF($D$1=14,TS!AO29,IF($D$1=15,TS!AR29,IF($D$1=16,TS!AU29,IF($D$1=17,TS!AX29,"")))))))&amp;IF($D$1=18,TS!BA29,IF($D$1=19,TS!BD29,IF($D$1=20,TS!BG29,IF($D$1=21,TS!BJ29,IF($D$1=22,TS!BM29,IF($D$1=23,TS!BP29,""))))))&amp;IF($D$1=24,TS!BS29,IF($D$1=25,TS!BV29,IF($D$1=26,TS!BY29,IF($D$1=27,TS!CB29,IF($D$1=28,TS!CE29,IF($D$1=29,TS!CH29,IF($D$1=1,TS!B29,IF($D$1=2,TS!E29,""))))))))&amp;IF($D$1=30,TS!CK29,IF($D$1=31,TS!CN29,IF($D$1=32,TS!CQ29,IF($D$1=33,TS!CT29,IF($D$1=34,TS!CW29,IF($D$1=35,TS!CZ29,IF($D$1=36,TS!DC29,IF($D$1=37,TS!DF29,""))))))))&amp;IF($D$1=38,TS!DI29,IF($D$1=39,TS!DL29,IF($D$1=40,TS!DO29,"")))</f>
        <v/>
      </c>
      <c r="I29" s="251" t="str">
        <f ca="1">IF($D$1=3,TS!I29,IF($D$1=4,TS!L29,IF($D$1=5,TS!O29,IF($D$1=6,TS!R29,IF($D$1=7,TS!U29,IF($D$1=8,TS!X29,IF($D$1=9,TS!AA29,IF($D$1=10,TS!AD29,""))))))))&amp;IF($D$1=11,TS!AG29,IF($D$1=12,TS!AJ29,IF($D$1=13,TS!AM29,IF($D$1=14,TS!AP29,IF($D$1=15,TS!AS29,IF($D$1=16,TS!AV29,IF($D$1=17,TS!AY29,"")))))))&amp;IF($D$1=18,TS!BB29,IF($D$1=19,TS!BE29,IF($D$1=20,TS!BH29,IF($D$1=21,TS!BK29,IF($D$1=22,TS!BN29,IF($D$1=23,TS!BQ29,""))))))&amp;IF($D$1=24,TS!BT29,IF($D$1=25,TS!BW29,IF($D$1=26,TS!BZ29,IF($D$1=27,TS!CC29,IF($D$1=28,TS!CF29,IF($D$1=29,TS!CI29,IF($D$1=1,TS!C29,IF($D$1=2,TS!F29,""))))))))&amp;IF($D$1=30,TS!CL29,IF($D$1=31,TS!CO29,IF($D$1=32,TS!CR29,IF($D$1=33,TS!CU29,IF($D$1=34,TS!CX29,IF($D$1=35,TS!DA29,IF($D$1=36,TS!DD29,IF($D$1=37,TS!DG29,""))))))))&amp;IF($D$1=38,TS!DJ29,IF($D$1=39,TS!DM29,IF($D$1=40,TS!DP29,"")))</f>
        <v/>
      </c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249" t="str">
        <f t="shared" ca="1" si="0"/>
        <v/>
      </c>
      <c r="AE29" s="94" t="str">
        <f t="shared" ca="1" si="1"/>
        <v/>
      </c>
    </row>
    <row r="30" spans="1:39" ht="18" customHeight="1" x14ac:dyDescent="0.2">
      <c r="D30" s="109">
        <f>V!Q30</f>
        <v>0</v>
      </c>
      <c r="E30" s="58">
        <v>29</v>
      </c>
      <c r="F30" s="73">
        <f>V!L30</f>
        <v>0</v>
      </c>
      <c r="G30" s="250" t="str">
        <f ca="1">IF($D$1=3,TS!G30,IF($D$1=4,TS!J30,IF($D$1=5,TS!M30,IF($D$1=6,TS!P30,IF($D$1=7,TS!S30,IF($D$1=8,TS!V30,IF($D$1=9,TS!Y30,IF($D$1=10,TS!AB30,""))))))))&amp;IF($D$1=11,TS!AE30,IF($D$1=12,TS!AH30,IF($D$1=13,TS!AK30,IF($D$1=14,TS!AN30,IF($D$1=15,TS!AQ30,IF($D$1=16,TS!AT30,IF($D$1=17,TS!AW30,"")))))))&amp;IF($D$1=18,TS!AZ30,IF($D$1=19,TS!BC30,IF($D$1=20,TS!BF30,IF($D$1=21,TS!BI30,IF($D$1=22,TS!BL30,IF($D$1=23,TS!BO30,""))))))&amp;IF($D$1=24,TS!BR30,IF($D$1=25,TS!BU30,IF($D$1=26,TS!BX30,IF($D$1=27,TS!CA30,IF($D$1=28,TS!CD30,IF($D$1=29,TS!CG30,IF($D$1=1,TS!A30,IF($D$1=2,TS!D30,""))))))))&amp;IF($D$1=30,TS!CJ30,IF($D$1=31,TS!CM30,IF($D$1=32,TS!CP30,IF($D$1=33,TS!CS30,IF($D$1=34,TS!CV30,IF($D$1=35,TS!CY30,IF($D$1=36,TS!DB30,IF($D$1=37,TS!DE30,""))))))))&amp;IF($D$1=38,TS!DH30,IF($D$1=39,TS!DK30,IF($D$1=40,TS!DN30,"")))</f>
        <v/>
      </c>
      <c r="H30" s="250" t="str">
        <f ca="1">IF($D$1=3,TS!H30,IF($D$1=4,TS!K30,IF($D$1=5,TS!N30,IF($D$1=6,TS!Q30,IF($D$1=7,TS!T30,IF($D$1=8,TS!W30,IF($D$1=9,TS!Z30,IF($D$1=10,TS!AC30,""))))))))&amp;IF($D$1=11,TS!AF30,IF($D$1=12,TS!AI30,IF($D$1=13,TS!AL30,IF($D$1=14,TS!AO30,IF($D$1=15,TS!AR30,IF($D$1=16,TS!AU30,IF($D$1=17,TS!AX30,"")))))))&amp;IF($D$1=18,TS!BA30,IF($D$1=19,TS!BD30,IF($D$1=20,TS!BG30,IF($D$1=21,TS!BJ30,IF($D$1=22,TS!BM30,IF($D$1=23,TS!BP30,""))))))&amp;IF($D$1=24,TS!BS30,IF($D$1=25,TS!BV30,IF($D$1=26,TS!BY30,IF($D$1=27,TS!CB30,IF($D$1=28,TS!CE30,IF($D$1=29,TS!CH30,IF($D$1=1,TS!B30,IF($D$1=2,TS!E30,""))))))))&amp;IF($D$1=30,TS!CK30,IF($D$1=31,TS!CN30,IF($D$1=32,TS!CQ30,IF($D$1=33,TS!CT30,IF($D$1=34,TS!CW30,IF($D$1=35,TS!CZ30,IF($D$1=36,TS!DC30,IF($D$1=37,TS!DF30,""))))))))&amp;IF($D$1=38,TS!DI30,IF($D$1=39,TS!DL30,IF($D$1=40,TS!DO30,"")))</f>
        <v/>
      </c>
      <c r="I30" s="251" t="str">
        <f ca="1">IF($D$1=3,TS!I30,IF($D$1=4,TS!L30,IF($D$1=5,TS!O30,IF($D$1=6,TS!R30,IF($D$1=7,TS!U30,IF($D$1=8,TS!X30,IF($D$1=9,TS!AA30,IF($D$1=10,TS!AD30,""))))))))&amp;IF($D$1=11,TS!AG30,IF($D$1=12,TS!AJ30,IF($D$1=13,TS!AM30,IF($D$1=14,TS!AP30,IF($D$1=15,TS!AS30,IF($D$1=16,TS!AV30,IF($D$1=17,TS!AY30,"")))))))&amp;IF($D$1=18,TS!BB30,IF($D$1=19,TS!BE30,IF($D$1=20,TS!BH30,IF($D$1=21,TS!BK30,IF($D$1=22,TS!BN30,IF($D$1=23,TS!BQ30,""))))))&amp;IF($D$1=24,TS!BT30,IF($D$1=25,TS!BW30,IF($D$1=26,TS!BZ30,IF($D$1=27,TS!CC30,IF($D$1=28,TS!CF30,IF($D$1=29,TS!CI30,IF($D$1=1,TS!C30,IF($D$1=2,TS!F30,""))))))))&amp;IF($D$1=30,TS!CL30,IF($D$1=31,TS!CO30,IF($D$1=32,TS!CR30,IF($D$1=33,TS!CU30,IF($D$1=34,TS!CX30,IF($D$1=35,TS!DA30,IF($D$1=36,TS!DD30,IF($D$1=37,TS!DG30,""))))))))&amp;IF($D$1=38,TS!DJ30,IF($D$1=39,TS!DM30,IF($D$1=40,TS!DP30,"")))</f>
        <v/>
      </c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249" t="str">
        <f t="shared" ca="1" si="0"/>
        <v/>
      </c>
      <c r="AE30" s="94" t="str">
        <f t="shared" ca="1" si="1"/>
        <v/>
      </c>
    </row>
    <row r="31" spans="1:39" ht="18" customHeight="1" x14ac:dyDescent="0.2">
      <c r="D31" s="109">
        <f>V!Q31</f>
        <v>0</v>
      </c>
      <c r="E31" s="58">
        <v>30</v>
      </c>
      <c r="F31" s="73">
        <f>V!L31</f>
        <v>0</v>
      </c>
      <c r="G31" s="250" t="str">
        <f ca="1">IF($D$1=3,TS!G31,IF($D$1=4,TS!J31,IF($D$1=5,TS!M31,IF($D$1=6,TS!P31,IF($D$1=7,TS!S31,IF($D$1=8,TS!V31,IF($D$1=9,TS!Y31,IF($D$1=10,TS!AB31,""))))))))&amp;IF($D$1=11,TS!AE31,IF($D$1=12,TS!AH31,IF($D$1=13,TS!AK31,IF($D$1=14,TS!AN31,IF($D$1=15,TS!AQ31,IF($D$1=16,TS!AT31,IF($D$1=17,TS!AW31,"")))))))&amp;IF($D$1=18,TS!AZ31,IF($D$1=19,TS!BC31,IF($D$1=20,TS!BF31,IF($D$1=21,TS!BI31,IF($D$1=22,TS!BL31,IF($D$1=23,TS!BO31,""))))))&amp;IF($D$1=24,TS!BR31,IF($D$1=25,TS!BU31,IF($D$1=26,TS!BX31,IF($D$1=27,TS!CA31,IF($D$1=28,TS!CD31,IF($D$1=29,TS!CG31,IF($D$1=1,TS!A31,IF($D$1=2,TS!D31,""))))))))&amp;IF($D$1=30,TS!CJ31,IF($D$1=31,TS!CM31,IF($D$1=32,TS!CP31,IF($D$1=33,TS!CS31,IF($D$1=34,TS!CV31,IF($D$1=35,TS!CY31,IF($D$1=36,TS!DB31,IF($D$1=37,TS!DE31,""))))))))&amp;IF($D$1=38,TS!DH31,IF($D$1=39,TS!DK31,IF($D$1=40,TS!DN31,"")))</f>
        <v/>
      </c>
      <c r="H31" s="250" t="str">
        <f ca="1">IF($D$1=3,TS!H31,IF($D$1=4,TS!K31,IF($D$1=5,TS!N31,IF($D$1=6,TS!Q31,IF($D$1=7,TS!T31,IF($D$1=8,TS!W31,IF($D$1=9,TS!Z31,IF($D$1=10,TS!AC31,""))))))))&amp;IF($D$1=11,TS!AF31,IF($D$1=12,TS!AI31,IF($D$1=13,TS!AL31,IF($D$1=14,TS!AO31,IF($D$1=15,TS!AR31,IF($D$1=16,TS!AU31,IF($D$1=17,TS!AX31,"")))))))&amp;IF($D$1=18,TS!BA31,IF($D$1=19,TS!BD31,IF($D$1=20,TS!BG31,IF($D$1=21,TS!BJ31,IF($D$1=22,TS!BM31,IF($D$1=23,TS!BP31,""))))))&amp;IF($D$1=24,TS!BS31,IF($D$1=25,TS!BV31,IF($D$1=26,TS!BY31,IF($D$1=27,TS!CB31,IF($D$1=28,TS!CE31,IF($D$1=29,TS!CH31,IF($D$1=1,TS!B31,IF($D$1=2,TS!E31,""))))))))&amp;IF($D$1=30,TS!CK31,IF($D$1=31,TS!CN31,IF($D$1=32,TS!CQ31,IF($D$1=33,TS!CT31,IF($D$1=34,TS!CW31,IF($D$1=35,TS!CZ31,IF($D$1=36,TS!DC31,IF($D$1=37,TS!DF31,""))))))))&amp;IF($D$1=38,TS!DI31,IF($D$1=39,TS!DL31,IF($D$1=40,TS!DO31,"")))</f>
        <v/>
      </c>
      <c r="I31" s="251" t="str">
        <f ca="1">IF($D$1=3,TS!I31,IF($D$1=4,TS!L31,IF($D$1=5,TS!O31,IF($D$1=6,TS!R31,IF($D$1=7,TS!U31,IF($D$1=8,TS!X31,IF($D$1=9,TS!AA31,IF($D$1=10,TS!AD31,""))))))))&amp;IF($D$1=11,TS!AG31,IF($D$1=12,TS!AJ31,IF($D$1=13,TS!AM31,IF($D$1=14,TS!AP31,IF($D$1=15,TS!AS31,IF($D$1=16,TS!AV31,IF($D$1=17,TS!AY31,"")))))))&amp;IF($D$1=18,TS!BB31,IF($D$1=19,TS!BE31,IF($D$1=20,TS!BH31,IF($D$1=21,TS!BK31,IF($D$1=22,TS!BN31,IF($D$1=23,TS!BQ31,""))))))&amp;IF($D$1=24,TS!BT31,IF($D$1=25,TS!BW31,IF($D$1=26,TS!BZ31,IF($D$1=27,TS!CC31,IF($D$1=28,TS!CF31,IF($D$1=29,TS!CI31,IF($D$1=1,TS!C31,IF($D$1=2,TS!F31,""))))))))&amp;IF($D$1=30,TS!CL31,IF($D$1=31,TS!CO31,IF($D$1=32,TS!CR31,IF($D$1=33,TS!CU31,IF($D$1=34,TS!CX31,IF($D$1=35,TS!DA31,IF($D$1=36,TS!DD31,IF($D$1=37,TS!DG31,""))))))))&amp;IF($D$1=38,TS!DJ31,IF($D$1=39,TS!DM31,IF($D$1=40,TS!DP31,"")))</f>
        <v/>
      </c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249" t="str">
        <f t="shared" ca="1" si="0"/>
        <v/>
      </c>
      <c r="AE31" s="94" t="str">
        <f t="shared" ca="1" si="1"/>
        <v/>
      </c>
    </row>
    <row r="32" spans="1:39" ht="18" customHeight="1" x14ac:dyDescent="0.2">
      <c r="D32" s="109">
        <f>V!Q32</f>
        <v>0</v>
      </c>
      <c r="E32" s="58">
        <v>31</v>
      </c>
      <c r="F32" s="73">
        <f>V!L32</f>
        <v>0</v>
      </c>
      <c r="G32" s="250" t="str">
        <f ca="1">IF($D$1=3,TS!G32,IF($D$1=4,TS!J32,IF($D$1=5,TS!M32,IF($D$1=6,TS!P32,IF($D$1=7,TS!S32,IF($D$1=8,TS!V32,IF($D$1=9,TS!Y32,IF($D$1=10,TS!AB32,""))))))))&amp;IF($D$1=11,TS!AE32,IF($D$1=12,TS!AH32,IF($D$1=13,TS!AK32,IF($D$1=14,TS!AN32,IF($D$1=15,TS!AQ32,IF($D$1=16,TS!AT32,IF($D$1=17,TS!AW32,"")))))))&amp;IF($D$1=18,TS!AZ32,IF($D$1=19,TS!BC32,IF($D$1=20,TS!BF32,IF($D$1=21,TS!BI32,IF($D$1=22,TS!BL32,IF($D$1=23,TS!BO32,""))))))&amp;IF($D$1=24,TS!BR32,IF($D$1=25,TS!BU32,IF($D$1=26,TS!BX32,IF($D$1=27,TS!CA32,IF($D$1=28,TS!CD32,IF($D$1=29,TS!CG32,IF($D$1=1,TS!A32,IF($D$1=2,TS!D32,""))))))))&amp;IF($D$1=30,TS!CJ32,IF($D$1=31,TS!CM32,IF($D$1=32,TS!CP32,IF($D$1=33,TS!CS32,IF($D$1=34,TS!CV32,IF($D$1=35,TS!CY32,IF($D$1=36,TS!DB32,IF($D$1=37,TS!DE32,""))))))))&amp;IF($D$1=38,TS!DH32,IF($D$1=39,TS!DK32,IF($D$1=40,TS!DN32,"")))</f>
        <v/>
      </c>
      <c r="H32" s="250" t="str">
        <f ca="1">IF($D$1=3,TS!H32,IF($D$1=4,TS!K32,IF($D$1=5,TS!N32,IF($D$1=6,TS!Q32,IF($D$1=7,TS!T32,IF($D$1=8,TS!W32,IF($D$1=9,TS!Z32,IF($D$1=10,TS!AC32,""))))))))&amp;IF($D$1=11,TS!AF32,IF($D$1=12,TS!AI32,IF($D$1=13,TS!AL32,IF($D$1=14,TS!AO32,IF($D$1=15,TS!AR32,IF($D$1=16,TS!AU32,IF($D$1=17,TS!AX32,"")))))))&amp;IF($D$1=18,TS!BA32,IF($D$1=19,TS!BD32,IF($D$1=20,TS!BG32,IF($D$1=21,TS!BJ32,IF($D$1=22,TS!BM32,IF($D$1=23,TS!BP32,""))))))&amp;IF($D$1=24,TS!BS32,IF($D$1=25,TS!BV32,IF($D$1=26,TS!BY32,IF($D$1=27,TS!CB32,IF($D$1=28,TS!CE32,IF($D$1=29,TS!CH32,IF($D$1=1,TS!B32,IF($D$1=2,TS!E32,""))))))))&amp;IF($D$1=30,TS!CK32,IF($D$1=31,TS!CN32,IF($D$1=32,TS!CQ32,IF($D$1=33,TS!CT32,IF($D$1=34,TS!CW32,IF($D$1=35,TS!CZ32,IF($D$1=36,TS!DC32,IF($D$1=37,TS!DF32,""))))))))&amp;IF($D$1=38,TS!DI32,IF($D$1=39,TS!DL32,IF($D$1=40,TS!DO32,"")))</f>
        <v/>
      </c>
      <c r="I32" s="251" t="str">
        <f ca="1">IF($D$1=3,TS!I32,IF($D$1=4,TS!L32,IF($D$1=5,TS!O32,IF($D$1=6,TS!R32,IF($D$1=7,TS!U32,IF($D$1=8,TS!X32,IF($D$1=9,TS!AA32,IF($D$1=10,TS!AD32,""))))))))&amp;IF($D$1=11,TS!AG32,IF($D$1=12,TS!AJ32,IF($D$1=13,TS!AM32,IF($D$1=14,TS!AP32,IF($D$1=15,TS!AS32,IF($D$1=16,TS!AV32,IF($D$1=17,TS!AY32,"")))))))&amp;IF($D$1=18,TS!BB32,IF($D$1=19,TS!BE32,IF($D$1=20,TS!BH32,IF($D$1=21,TS!BK32,IF($D$1=22,TS!BN32,IF($D$1=23,TS!BQ32,""))))))&amp;IF($D$1=24,TS!BT32,IF($D$1=25,TS!BW32,IF($D$1=26,TS!BZ32,IF($D$1=27,TS!CC32,IF($D$1=28,TS!CF32,IF($D$1=29,TS!CI32,IF($D$1=1,TS!C32,IF($D$1=2,TS!F32,""))))))))&amp;IF($D$1=30,TS!CL32,IF($D$1=31,TS!CO32,IF($D$1=32,TS!CR32,IF($D$1=33,TS!CU32,IF($D$1=34,TS!CX32,IF($D$1=35,TS!DA32,IF($D$1=36,TS!DD32,IF($D$1=37,TS!DG32,""))))))))&amp;IF($D$1=38,TS!DJ32,IF($D$1=39,TS!DM32,IF($D$1=40,TS!DP32,"")))</f>
        <v/>
      </c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249" t="str">
        <f t="shared" ca="1" si="0"/>
        <v/>
      </c>
      <c r="AE32" s="94" t="str">
        <f t="shared" ca="1" si="1"/>
        <v/>
      </c>
    </row>
    <row r="33" spans="1:31" ht="18" customHeight="1" x14ac:dyDescent="0.2">
      <c r="D33" s="109">
        <f>V!Q33</f>
        <v>0</v>
      </c>
      <c r="E33" s="58">
        <v>32</v>
      </c>
      <c r="F33" s="73">
        <f>V!L33</f>
        <v>0</v>
      </c>
      <c r="G33" s="250" t="str">
        <f ca="1">IF($D$1=3,TS!G33,IF($D$1=4,TS!J33,IF($D$1=5,TS!M33,IF($D$1=6,TS!P33,IF($D$1=7,TS!S33,IF($D$1=8,TS!V33,IF($D$1=9,TS!Y33,IF($D$1=10,TS!AB33,""))))))))&amp;IF($D$1=11,TS!AE33,IF($D$1=12,TS!AH33,IF($D$1=13,TS!AK33,IF($D$1=14,TS!AN33,IF($D$1=15,TS!AQ33,IF($D$1=16,TS!AT33,IF($D$1=17,TS!AW33,"")))))))&amp;IF($D$1=18,TS!AZ33,IF($D$1=19,TS!BC33,IF($D$1=20,TS!BF33,IF($D$1=21,TS!BI33,IF($D$1=22,TS!BL33,IF($D$1=23,TS!BO33,""))))))&amp;IF($D$1=24,TS!BR33,IF($D$1=25,TS!BU33,IF($D$1=26,TS!BX33,IF($D$1=27,TS!CA33,IF($D$1=28,TS!CD33,IF($D$1=29,TS!CG33,IF($D$1=1,TS!A33,IF($D$1=2,TS!D33,""))))))))&amp;IF($D$1=30,TS!CJ33,IF($D$1=31,TS!CM33,IF($D$1=32,TS!CP33,IF($D$1=33,TS!CS33,IF($D$1=34,TS!CV33,IF($D$1=35,TS!CY33,IF($D$1=36,TS!DB33,IF($D$1=37,TS!DE33,""))))))))&amp;IF($D$1=38,TS!DH33,IF($D$1=39,TS!DK33,IF($D$1=40,TS!DN33,"")))</f>
        <v/>
      </c>
      <c r="H33" s="250" t="str">
        <f ca="1">IF($D$1=3,TS!H33,IF($D$1=4,TS!K33,IF($D$1=5,TS!N33,IF($D$1=6,TS!Q33,IF($D$1=7,TS!T33,IF($D$1=8,TS!W33,IF($D$1=9,TS!Z33,IF($D$1=10,TS!AC33,""))))))))&amp;IF($D$1=11,TS!AF33,IF($D$1=12,TS!AI33,IF($D$1=13,TS!AL33,IF($D$1=14,TS!AO33,IF($D$1=15,TS!AR33,IF($D$1=16,TS!AU33,IF($D$1=17,TS!AX33,"")))))))&amp;IF($D$1=18,TS!BA33,IF($D$1=19,TS!BD33,IF($D$1=20,TS!BG33,IF($D$1=21,TS!BJ33,IF($D$1=22,TS!BM33,IF($D$1=23,TS!BP33,""))))))&amp;IF($D$1=24,TS!BS33,IF($D$1=25,TS!BV33,IF($D$1=26,TS!BY33,IF($D$1=27,TS!CB33,IF($D$1=28,TS!CE33,IF($D$1=29,TS!CH33,IF($D$1=1,TS!B33,IF($D$1=2,TS!E33,""))))))))&amp;IF($D$1=30,TS!CK33,IF($D$1=31,TS!CN33,IF($D$1=32,TS!CQ33,IF($D$1=33,TS!CT33,IF($D$1=34,TS!CW33,IF($D$1=35,TS!CZ33,IF($D$1=36,TS!DC33,IF($D$1=37,TS!DF33,""))))))))&amp;IF($D$1=38,TS!DI33,IF($D$1=39,TS!DL33,IF($D$1=40,TS!DO33,"")))</f>
        <v/>
      </c>
      <c r="I33" s="251" t="str">
        <f ca="1">IF($D$1=3,TS!I33,IF($D$1=4,TS!L33,IF($D$1=5,TS!O33,IF($D$1=6,TS!R33,IF($D$1=7,TS!U33,IF($D$1=8,TS!X33,IF($D$1=9,TS!AA33,IF($D$1=10,TS!AD33,""))))))))&amp;IF($D$1=11,TS!AG33,IF($D$1=12,TS!AJ33,IF($D$1=13,TS!AM33,IF($D$1=14,TS!AP33,IF($D$1=15,TS!AS33,IF($D$1=16,TS!AV33,IF($D$1=17,TS!AY33,"")))))))&amp;IF($D$1=18,TS!BB33,IF($D$1=19,TS!BE33,IF($D$1=20,TS!BH33,IF($D$1=21,TS!BK33,IF($D$1=22,TS!BN33,IF($D$1=23,TS!BQ33,""))))))&amp;IF($D$1=24,TS!BT33,IF($D$1=25,TS!BW33,IF($D$1=26,TS!BZ33,IF($D$1=27,TS!CC33,IF($D$1=28,TS!CF33,IF($D$1=29,TS!CI33,IF($D$1=1,TS!C33,IF($D$1=2,TS!F33,""))))))))&amp;IF($D$1=30,TS!CL33,IF($D$1=31,TS!CO33,IF($D$1=32,TS!CR33,IF($D$1=33,TS!CU33,IF($D$1=34,TS!CX33,IF($D$1=35,TS!DA33,IF($D$1=36,TS!DD33,IF($D$1=37,TS!DG33,""))))))))&amp;IF($D$1=38,TS!DJ33,IF($D$1=39,TS!DM33,IF($D$1=40,TS!DP33,"")))</f>
        <v/>
      </c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249" t="str">
        <f t="shared" ca="1" si="0"/>
        <v/>
      </c>
      <c r="AE33" s="94" t="str">
        <f t="shared" ca="1" si="1"/>
        <v/>
      </c>
    </row>
    <row r="34" spans="1:31" ht="18" customHeight="1" x14ac:dyDescent="0.2">
      <c r="D34" s="109">
        <f>V!Q34</f>
        <v>0</v>
      </c>
      <c r="E34" s="58">
        <v>33</v>
      </c>
      <c r="F34" s="73">
        <f>V!L34</f>
        <v>0</v>
      </c>
      <c r="G34" s="250" t="str">
        <f ca="1">IF($D$1=3,TS!G34,IF($D$1=4,TS!J34,IF($D$1=5,TS!M34,IF($D$1=6,TS!P34,IF($D$1=7,TS!S34,IF($D$1=8,TS!V34,IF($D$1=9,TS!Y34,IF($D$1=10,TS!AB34,""))))))))&amp;IF($D$1=11,TS!AE34,IF($D$1=12,TS!AH34,IF($D$1=13,TS!AK34,IF($D$1=14,TS!AN34,IF($D$1=15,TS!AQ34,IF($D$1=16,TS!AT34,IF($D$1=17,TS!AW34,"")))))))&amp;IF($D$1=18,TS!AZ34,IF($D$1=19,TS!BC34,IF($D$1=20,TS!BF34,IF($D$1=21,TS!BI34,IF($D$1=22,TS!BL34,IF($D$1=23,TS!BO34,""))))))&amp;IF($D$1=24,TS!BR34,IF($D$1=25,TS!BU34,IF($D$1=26,TS!BX34,IF($D$1=27,TS!CA34,IF($D$1=28,TS!CD34,IF($D$1=29,TS!CG34,IF($D$1=1,TS!A34,IF($D$1=2,TS!D34,""))))))))&amp;IF($D$1=30,TS!CJ34,IF($D$1=31,TS!CM34,IF($D$1=32,TS!CP34,IF($D$1=33,TS!CS34,IF($D$1=34,TS!CV34,IF($D$1=35,TS!CY34,IF($D$1=36,TS!DB34,IF($D$1=37,TS!DE34,""))))))))&amp;IF($D$1=38,TS!DH34,IF($D$1=39,TS!DK34,IF($D$1=40,TS!DN34,"")))</f>
        <v/>
      </c>
      <c r="H34" s="250" t="str">
        <f ca="1">IF($D$1=3,TS!H34,IF($D$1=4,TS!K34,IF($D$1=5,TS!N34,IF($D$1=6,TS!Q34,IF($D$1=7,TS!T34,IF($D$1=8,TS!W34,IF($D$1=9,TS!Z34,IF($D$1=10,TS!AC34,""))))))))&amp;IF($D$1=11,TS!AF34,IF($D$1=12,TS!AI34,IF($D$1=13,TS!AL34,IF($D$1=14,TS!AO34,IF($D$1=15,TS!AR34,IF($D$1=16,TS!AU34,IF($D$1=17,TS!AX34,"")))))))&amp;IF($D$1=18,TS!BA34,IF($D$1=19,TS!BD34,IF($D$1=20,TS!BG34,IF($D$1=21,TS!BJ34,IF($D$1=22,TS!BM34,IF($D$1=23,TS!BP34,""))))))&amp;IF($D$1=24,TS!BS34,IF($D$1=25,TS!BV34,IF($D$1=26,TS!BY34,IF($D$1=27,TS!CB34,IF($D$1=28,TS!CE34,IF($D$1=29,TS!CH34,IF($D$1=1,TS!B34,IF($D$1=2,TS!E34,""))))))))&amp;IF($D$1=30,TS!CK34,IF($D$1=31,TS!CN34,IF($D$1=32,TS!CQ34,IF($D$1=33,TS!CT34,IF($D$1=34,TS!CW34,IF($D$1=35,TS!CZ34,IF($D$1=36,TS!DC34,IF($D$1=37,TS!DF34,""))))))))&amp;IF($D$1=38,TS!DI34,IF($D$1=39,TS!DL34,IF($D$1=40,TS!DO34,"")))</f>
        <v/>
      </c>
      <c r="I34" s="251" t="str">
        <f ca="1">IF($D$1=3,TS!I34,IF($D$1=4,TS!L34,IF($D$1=5,TS!O34,IF($D$1=6,TS!R34,IF($D$1=7,TS!U34,IF($D$1=8,TS!X34,IF($D$1=9,TS!AA34,IF($D$1=10,TS!AD34,""))))))))&amp;IF($D$1=11,TS!AG34,IF($D$1=12,TS!AJ34,IF($D$1=13,TS!AM34,IF($D$1=14,TS!AP34,IF($D$1=15,TS!AS34,IF($D$1=16,TS!AV34,IF($D$1=17,TS!AY34,"")))))))&amp;IF($D$1=18,TS!BB34,IF($D$1=19,TS!BE34,IF($D$1=20,TS!BH34,IF($D$1=21,TS!BK34,IF($D$1=22,TS!BN34,IF($D$1=23,TS!BQ34,""))))))&amp;IF($D$1=24,TS!BT34,IF($D$1=25,TS!BW34,IF($D$1=26,TS!BZ34,IF($D$1=27,TS!CC34,IF($D$1=28,TS!CF34,IF($D$1=29,TS!CI34,IF($D$1=1,TS!C34,IF($D$1=2,TS!F34,""))))))))&amp;IF($D$1=30,TS!CL34,IF($D$1=31,TS!CO34,IF($D$1=32,TS!CR34,IF($D$1=33,TS!CU34,IF($D$1=34,TS!CX34,IF($D$1=35,TS!DA34,IF($D$1=36,TS!DD34,IF($D$1=37,TS!DG34,""))))))))&amp;IF($D$1=38,TS!DJ34,IF($D$1=39,TS!DM34,IF($D$1=40,TS!DP34,"")))</f>
        <v/>
      </c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249" t="str">
        <f t="shared" ca="1" si="0"/>
        <v/>
      </c>
      <c r="AE34" s="94" t="str">
        <f t="shared" ca="1" si="1"/>
        <v/>
      </c>
    </row>
    <row r="35" spans="1:31" ht="18" customHeight="1" x14ac:dyDescent="0.2">
      <c r="D35" s="109">
        <f>V!Q35</f>
        <v>0</v>
      </c>
      <c r="E35" s="58">
        <v>34</v>
      </c>
      <c r="F35" s="73">
        <f>V!L35</f>
        <v>0</v>
      </c>
      <c r="G35" s="250" t="str">
        <f ca="1">IF($D$1=3,TS!G35,IF($D$1=4,TS!J35,IF($D$1=5,TS!M35,IF($D$1=6,TS!P35,IF($D$1=7,TS!S35,IF($D$1=8,TS!V35,IF($D$1=9,TS!Y35,IF($D$1=10,TS!AB35,""))))))))&amp;IF($D$1=11,TS!AE35,IF($D$1=12,TS!AH35,IF($D$1=13,TS!AK35,IF($D$1=14,TS!AN35,IF($D$1=15,TS!AQ35,IF($D$1=16,TS!AT35,IF($D$1=17,TS!AW35,"")))))))&amp;IF($D$1=18,TS!AZ35,IF($D$1=19,TS!BC35,IF($D$1=20,TS!BF35,IF($D$1=21,TS!BI35,IF($D$1=22,TS!BL35,IF($D$1=23,TS!BO35,""))))))&amp;IF($D$1=24,TS!BR35,IF($D$1=25,TS!BU35,IF($D$1=26,TS!BX35,IF($D$1=27,TS!CA35,IF($D$1=28,TS!CD35,IF($D$1=29,TS!CG35,IF($D$1=1,TS!A35,IF($D$1=2,TS!D35,""))))))))&amp;IF($D$1=30,TS!CJ35,IF($D$1=31,TS!CM35,IF($D$1=32,TS!CP35,IF($D$1=33,TS!CS35,IF($D$1=34,TS!CV35,IF($D$1=35,TS!CY35,IF($D$1=36,TS!DB35,IF($D$1=37,TS!DE35,""))))))))&amp;IF($D$1=38,TS!DH35,IF($D$1=39,TS!DK35,IF($D$1=40,TS!DN35,"")))</f>
        <v/>
      </c>
      <c r="H35" s="250" t="str">
        <f ca="1">IF($D$1=3,TS!H35,IF($D$1=4,TS!K35,IF($D$1=5,TS!N35,IF($D$1=6,TS!Q35,IF($D$1=7,TS!T35,IF($D$1=8,TS!W35,IF($D$1=9,TS!Z35,IF($D$1=10,TS!AC35,""))))))))&amp;IF($D$1=11,TS!AF35,IF($D$1=12,TS!AI35,IF($D$1=13,TS!AL35,IF($D$1=14,TS!AO35,IF($D$1=15,TS!AR35,IF($D$1=16,TS!AU35,IF($D$1=17,TS!AX35,"")))))))&amp;IF($D$1=18,TS!BA35,IF($D$1=19,TS!BD35,IF($D$1=20,TS!BG35,IF($D$1=21,TS!BJ35,IF($D$1=22,TS!BM35,IF($D$1=23,TS!BP35,""))))))&amp;IF($D$1=24,TS!BS35,IF($D$1=25,TS!BV35,IF($D$1=26,TS!BY35,IF($D$1=27,TS!CB35,IF($D$1=28,TS!CE35,IF($D$1=29,TS!CH35,IF($D$1=1,TS!B35,IF($D$1=2,TS!E35,""))))))))&amp;IF($D$1=30,TS!CK35,IF($D$1=31,TS!CN35,IF($D$1=32,TS!CQ35,IF($D$1=33,TS!CT35,IF($D$1=34,TS!CW35,IF($D$1=35,TS!CZ35,IF($D$1=36,TS!DC35,IF($D$1=37,TS!DF35,""))))))))&amp;IF($D$1=38,TS!DI35,IF($D$1=39,TS!DL35,IF($D$1=40,TS!DO35,"")))</f>
        <v/>
      </c>
      <c r="I35" s="251" t="str">
        <f ca="1">IF($D$1=3,TS!I35,IF($D$1=4,TS!L35,IF($D$1=5,TS!O35,IF($D$1=6,TS!R35,IF($D$1=7,TS!U35,IF($D$1=8,TS!X35,IF($D$1=9,TS!AA35,IF($D$1=10,TS!AD35,""))))))))&amp;IF($D$1=11,TS!AG35,IF($D$1=12,TS!AJ35,IF($D$1=13,TS!AM35,IF($D$1=14,TS!AP35,IF($D$1=15,TS!AS35,IF($D$1=16,TS!AV35,IF($D$1=17,TS!AY35,"")))))))&amp;IF($D$1=18,TS!BB35,IF($D$1=19,TS!BE35,IF($D$1=20,TS!BH35,IF($D$1=21,TS!BK35,IF($D$1=22,TS!BN35,IF($D$1=23,TS!BQ35,""))))))&amp;IF($D$1=24,TS!BT35,IF($D$1=25,TS!BW35,IF($D$1=26,TS!BZ35,IF($D$1=27,TS!CC35,IF($D$1=28,TS!CF35,IF($D$1=29,TS!CI35,IF($D$1=1,TS!C35,IF($D$1=2,TS!F35,""))))))))&amp;IF($D$1=30,TS!CL35,IF($D$1=31,TS!CO35,IF($D$1=32,TS!CR35,IF($D$1=33,TS!CU35,IF($D$1=34,TS!CX35,IF($D$1=35,TS!DA35,IF($D$1=36,TS!DD35,IF($D$1=37,TS!DG35,""))))))))&amp;IF($D$1=38,TS!DJ35,IF($D$1=39,TS!DM35,IF($D$1=40,TS!DP35,"")))</f>
        <v/>
      </c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249" t="str">
        <f t="shared" ca="1" si="0"/>
        <v/>
      </c>
      <c r="AE35" s="94" t="str">
        <f t="shared" ca="1" si="1"/>
        <v/>
      </c>
    </row>
    <row r="36" spans="1:31" ht="18" customHeight="1" x14ac:dyDescent="0.2">
      <c r="D36" s="109">
        <f>V!Q36</f>
        <v>0</v>
      </c>
      <c r="E36" s="58">
        <v>35</v>
      </c>
      <c r="F36" s="73">
        <f>V!L36</f>
        <v>0</v>
      </c>
      <c r="G36" s="250" t="str">
        <f ca="1">IF($D$1=3,TS!G36,IF($D$1=4,TS!J36,IF($D$1=5,TS!M36,IF($D$1=6,TS!P36,IF($D$1=7,TS!S36,IF($D$1=8,TS!V36,IF($D$1=9,TS!Y36,IF($D$1=10,TS!AB36,""))))))))&amp;IF($D$1=11,TS!AE36,IF($D$1=12,TS!AH36,IF($D$1=13,TS!AK36,IF($D$1=14,TS!AN36,IF($D$1=15,TS!AQ36,IF($D$1=16,TS!AT36,IF($D$1=17,TS!AW36,"")))))))&amp;IF($D$1=18,TS!AZ36,IF($D$1=19,TS!BC36,IF($D$1=20,TS!BF36,IF($D$1=21,TS!BI36,IF($D$1=22,TS!BL36,IF($D$1=23,TS!BO36,""))))))&amp;IF($D$1=24,TS!BR36,IF($D$1=25,TS!BU36,IF($D$1=26,TS!BX36,IF($D$1=27,TS!CA36,IF($D$1=28,TS!CD36,IF($D$1=29,TS!CG36,IF($D$1=1,TS!A36,IF($D$1=2,TS!D36,""))))))))&amp;IF($D$1=30,TS!CJ36,IF($D$1=31,TS!CM36,IF($D$1=32,TS!CP36,IF($D$1=33,TS!CS36,IF($D$1=34,TS!CV36,IF($D$1=35,TS!CY36,IF($D$1=36,TS!DB36,IF($D$1=37,TS!DE36,""))))))))&amp;IF($D$1=38,TS!DH36,IF($D$1=39,TS!DK36,IF($D$1=40,TS!DN36,"")))</f>
        <v/>
      </c>
      <c r="H36" s="250" t="str">
        <f ca="1">IF($D$1=3,TS!H36,IF($D$1=4,TS!K36,IF($D$1=5,TS!N36,IF($D$1=6,TS!Q36,IF($D$1=7,TS!T36,IF($D$1=8,TS!W36,IF($D$1=9,TS!Z36,IF($D$1=10,TS!AC36,""))))))))&amp;IF($D$1=11,TS!AF36,IF($D$1=12,TS!AI36,IF($D$1=13,TS!AL36,IF($D$1=14,TS!AO36,IF($D$1=15,TS!AR36,IF($D$1=16,TS!AU36,IF($D$1=17,TS!AX36,"")))))))&amp;IF($D$1=18,TS!BA36,IF($D$1=19,TS!BD36,IF($D$1=20,TS!BG36,IF($D$1=21,TS!BJ36,IF($D$1=22,TS!BM36,IF($D$1=23,TS!BP36,""))))))&amp;IF($D$1=24,TS!BS36,IF($D$1=25,TS!BV36,IF($D$1=26,TS!BY36,IF($D$1=27,TS!CB36,IF($D$1=28,TS!CE36,IF($D$1=29,TS!CH36,IF($D$1=1,TS!B36,IF($D$1=2,TS!E36,""))))))))&amp;IF($D$1=30,TS!CK36,IF($D$1=31,TS!CN36,IF($D$1=32,TS!CQ36,IF($D$1=33,TS!CT36,IF($D$1=34,TS!CW36,IF($D$1=35,TS!CZ36,IF($D$1=36,TS!DC36,IF($D$1=37,TS!DF36,""))))))))&amp;IF($D$1=38,TS!DI36,IF($D$1=39,TS!DL36,IF($D$1=40,TS!DO36,"")))</f>
        <v/>
      </c>
      <c r="I36" s="251" t="str">
        <f ca="1">IF($D$1=3,TS!I36,IF($D$1=4,TS!L36,IF($D$1=5,TS!O36,IF($D$1=6,TS!R36,IF($D$1=7,TS!U36,IF($D$1=8,TS!X36,IF($D$1=9,TS!AA36,IF($D$1=10,TS!AD36,""))))))))&amp;IF($D$1=11,TS!AG36,IF($D$1=12,TS!AJ36,IF($D$1=13,TS!AM36,IF($D$1=14,TS!AP36,IF($D$1=15,TS!AS36,IF($D$1=16,TS!AV36,IF($D$1=17,TS!AY36,"")))))))&amp;IF($D$1=18,TS!BB36,IF($D$1=19,TS!BE36,IF($D$1=20,TS!BH36,IF($D$1=21,TS!BK36,IF($D$1=22,TS!BN36,IF($D$1=23,TS!BQ36,""))))))&amp;IF($D$1=24,TS!BT36,IF($D$1=25,TS!BW36,IF($D$1=26,TS!BZ36,IF($D$1=27,TS!CC36,IF($D$1=28,TS!CF36,IF($D$1=29,TS!CI36,IF($D$1=1,TS!C36,IF($D$1=2,TS!F36,""))))))))&amp;IF($D$1=30,TS!CL36,IF($D$1=31,TS!CO36,IF($D$1=32,TS!CR36,IF($D$1=33,TS!CU36,IF($D$1=34,TS!CX36,IF($D$1=35,TS!DA36,IF($D$1=36,TS!DD36,IF($D$1=37,TS!DG36,""))))))))&amp;IF($D$1=38,TS!DJ36,IF($D$1=39,TS!DM36,IF($D$1=40,TS!DP36,"")))</f>
        <v/>
      </c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249" t="str">
        <f t="shared" ca="1" si="0"/>
        <v/>
      </c>
      <c r="AE36" s="94" t="str">
        <f t="shared" ca="1" si="1"/>
        <v/>
      </c>
    </row>
    <row r="37" spans="1:31" ht="18" customHeight="1" x14ac:dyDescent="0.2">
      <c r="D37" s="109">
        <f>V!Q37</f>
        <v>0</v>
      </c>
      <c r="E37" s="58">
        <v>36</v>
      </c>
      <c r="F37" s="73">
        <f>V!L37</f>
        <v>0</v>
      </c>
      <c r="G37" s="250" t="str">
        <f ca="1">IF($D$1=3,TS!G37,IF($D$1=4,TS!J37,IF($D$1=5,TS!M37,IF($D$1=6,TS!P37,IF($D$1=7,TS!S37,IF($D$1=8,TS!V37,IF($D$1=9,TS!Y37,IF($D$1=10,TS!AB37,""))))))))&amp;IF($D$1=11,TS!AE37,IF($D$1=12,TS!AH37,IF($D$1=13,TS!AK37,IF($D$1=14,TS!AN37,IF($D$1=15,TS!AQ37,IF($D$1=16,TS!AT37,IF($D$1=17,TS!AW37,"")))))))&amp;IF($D$1=18,TS!AZ37,IF($D$1=19,TS!BC37,IF($D$1=20,TS!BF37,IF($D$1=21,TS!BI37,IF($D$1=22,TS!BL37,IF($D$1=23,TS!BO37,""))))))&amp;IF($D$1=24,TS!BR37,IF($D$1=25,TS!BU37,IF($D$1=26,TS!BX37,IF($D$1=27,TS!CA37,IF($D$1=28,TS!CD37,IF($D$1=29,TS!CG37,IF($D$1=1,TS!A37,IF($D$1=2,TS!D37,""))))))))&amp;IF($D$1=30,TS!CJ37,IF($D$1=31,TS!CM37,IF($D$1=32,TS!CP37,IF($D$1=33,TS!CS37,IF($D$1=34,TS!CV37,IF($D$1=35,TS!CY37,IF($D$1=36,TS!DB37,IF($D$1=37,TS!DE37,""))))))))&amp;IF($D$1=38,TS!DH37,IF($D$1=39,TS!DK37,IF($D$1=40,TS!DN37,"")))</f>
        <v/>
      </c>
      <c r="H37" s="250" t="str">
        <f ca="1">IF($D$1=3,TS!H37,IF($D$1=4,TS!K37,IF($D$1=5,TS!N37,IF($D$1=6,TS!Q37,IF($D$1=7,TS!T37,IF($D$1=8,TS!W37,IF($D$1=9,TS!Z37,IF($D$1=10,TS!AC37,""))))))))&amp;IF($D$1=11,TS!AF37,IF($D$1=12,TS!AI37,IF($D$1=13,TS!AL37,IF($D$1=14,TS!AO37,IF($D$1=15,TS!AR37,IF($D$1=16,TS!AU37,IF($D$1=17,TS!AX37,"")))))))&amp;IF($D$1=18,TS!BA37,IF($D$1=19,TS!BD37,IF($D$1=20,TS!BG37,IF($D$1=21,TS!BJ37,IF($D$1=22,TS!BM37,IF($D$1=23,TS!BP37,""))))))&amp;IF($D$1=24,TS!BS37,IF($D$1=25,TS!BV37,IF($D$1=26,TS!BY37,IF($D$1=27,TS!CB37,IF($D$1=28,TS!CE37,IF($D$1=29,TS!CH37,IF($D$1=1,TS!B37,IF($D$1=2,TS!E37,""))))))))&amp;IF($D$1=30,TS!CK37,IF($D$1=31,TS!CN37,IF($D$1=32,TS!CQ37,IF($D$1=33,TS!CT37,IF($D$1=34,TS!CW37,IF($D$1=35,TS!CZ37,IF($D$1=36,TS!DC37,IF($D$1=37,TS!DF37,""))))))))&amp;IF($D$1=38,TS!DI37,IF($D$1=39,TS!DL37,IF($D$1=40,TS!DO37,"")))</f>
        <v/>
      </c>
      <c r="I37" s="251" t="str">
        <f ca="1">IF($D$1=3,TS!I37,IF($D$1=4,TS!L37,IF($D$1=5,TS!O37,IF($D$1=6,TS!R37,IF($D$1=7,TS!U37,IF($D$1=8,TS!X37,IF($D$1=9,TS!AA37,IF($D$1=10,TS!AD37,""))))))))&amp;IF($D$1=11,TS!AG37,IF($D$1=12,TS!AJ37,IF($D$1=13,TS!AM37,IF($D$1=14,TS!AP37,IF($D$1=15,TS!AS37,IF($D$1=16,TS!AV37,IF($D$1=17,TS!AY37,"")))))))&amp;IF($D$1=18,TS!BB37,IF($D$1=19,TS!BE37,IF($D$1=20,TS!BH37,IF($D$1=21,TS!BK37,IF($D$1=22,TS!BN37,IF($D$1=23,TS!BQ37,""))))))&amp;IF($D$1=24,TS!BT37,IF($D$1=25,TS!BW37,IF($D$1=26,TS!BZ37,IF($D$1=27,TS!CC37,IF($D$1=28,TS!CF37,IF($D$1=29,TS!CI37,IF($D$1=1,TS!C37,IF($D$1=2,TS!F37,""))))))))&amp;IF($D$1=30,TS!CL37,IF($D$1=31,TS!CO37,IF($D$1=32,TS!CR37,IF($D$1=33,TS!CU37,IF($D$1=34,TS!CX37,IF($D$1=35,TS!DA37,IF($D$1=36,TS!DD37,IF($D$1=37,TS!DG37,""))))))))&amp;IF($D$1=38,TS!DJ37,IF($D$1=39,TS!DM37,IF($D$1=40,TS!DP37,"")))</f>
        <v/>
      </c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249" t="str">
        <f t="shared" ca="1" si="0"/>
        <v/>
      </c>
      <c r="AE37" s="94" t="str">
        <f t="shared" ca="1" si="1"/>
        <v/>
      </c>
    </row>
    <row r="38" spans="1:31" ht="18" customHeight="1" x14ac:dyDescent="0.2">
      <c r="B38" s="148" t="s">
        <v>53</v>
      </c>
      <c r="D38" s="109">
        <f>V!Q38</f>
        <v>0</v>
      </c>
      <c r="E38" s="58">
        <v>37</v>
      </c>
      <c r="F38" s="73">
        <f>V!L38</f>
        <v>0</v>
      </c>
      <c r="G38" s="250" t="str">
        <f ca="1">IF($D$1=3,TS!G38,IF($D$1=4,TS!J38,IF($D$1=5,TS!M38,IF($D$1=6,TS!P38,IF($D$1=7,TS!S38,IF($D$1=8,TS!V38,IF($D$1=9,TS!Y38,IF($D$1=10,TS!AB38,""))))))))&amp;IF($D$1=11,TS!AE38,IF($D$1=12,TS!AH38,IF($D$1=13,TS!AK38,IF($D$1=14,TS!AN38,IF($D$1=15,TS!AQ38,IF($D$1=16,TS!AT38,IF($D$1=17,TS!AW38,"")))))))&amp;IF($D$1=18,TS!AZ38,IF($D$1=19,TS!BC38,IF($D$1=20,TS!BF38,IF($D$1=21,TS!BI38,IF($D$1=22,TS!BL38,IF($D$1=23,TS!BO38,""))))))&amp;IF($D$1=24,TS!BR38,IF($D$1=25,TS!BU38,IF($D$1=26,TS!BX38,IF($D$1=27,TS!CA38,IF($D$1=28,TS!CD38,IF($D$1=29,TS!CG38,IF($D$1=1,TS!A38,IF($D$1=2,TS!D38,""))))))))&amp;IF($D$1=30,TS!CJ38,IF($D$1=31,TS!CM38,IF($D$1=32,TS!CP38,IF($D$1=33,TS!CS38,IF($D$1=34,TS!CV38,IF($D$1=35,TS!CY38,IF($D$1=36,TS!DB38,IF($D$1=37,TS!DE38,""))))))))&amp;IF($D$1=38,TS!DH38,IF($D$1=39,TS!DK38,IF($D$1=40,TS!DN38,"")))</f>
        <v/>
      </c>
      <c r="H38" s="250" t="str">
        <f ca="1">IF($D$1=3,TS!H38,IF($D$1=4,TS!K38,IF($D$1=5,TS!N38,IF($D$1=6,TS!Q38,IF($D$1=7,TS!T38,IF($D$1=8,TS!W38,IF($D$1=9,TS!Z38,IF($D$1=10,TS!AC38,""))))))))&amp;IF($D$1=11,TS!AF38,IF($D$1=12,TS!AI38,IF($D$1=13,TS!AL38,IF($D$1=14,TS!AO38,IF($D$1=15,TS!AR38,IF($D$1=16,TS!AU38,IF($D$1=17,TS!AX38,"")))))))&amp;IF($D$1=18,TS!BA38,IF($D$1=19,TS!BD38,IF($D$1=20,TS!BG38,IF($D$1=21,TS!BJ38,IF($D$1=22,TS!BM38,IF($D$1=23,TS!BP38,""))))))&amp;IF($D$1=24,TS!BS38,IF($D$1=25,TS!BV38,IF($D$1=26,TS!BY38,IF($D$1=27,TS!CB38,IF($D$1=28,TS!CE38,IF($D$1=29,TS!CH38,IF($D$1=1,TS!B38,IF($D$1=2,TS!E38,""))))))))&amp;IF($D$1=30,TS!CK38,IF($D$1=31,TS!CN38,IF($D$1=32,TS!CQ38,IF($D$1=33,TS!CT38,IF($D$1=34,TS!CW38,IF($D$1=35,TS!CZ38,IF($D$1=36,TS!DC38,IF($D$1=37,TS!DF38,""))))))))&amp;IF($D$1=38,TS!DI38,IF($D$1=39,TS!DL38,IF($D$1=40,TS!DO38,"")))</f>
        <v/>
      </c>
      <c r="I38" s="251" t="str">
        <f ca="1">IF($D$1=3,TS!I38,IF($D$1=4,TS!L38,IF($D$1=5,TS!O38,IF($D$1=6,TS!R38,IF($D$1=7,TS!U38,IF($D$1=8,TS!X38,IF($D$1=9,TS!AA38,IF($D$1=10,TS!AD38,""))))))))&amp;IF($D$1=11,TS!AG38,IF($D$1=12,TS!AJ38,IF($D$1=13,TS!AM38,IF($D$1=14,TS!AP38,IF($D$1=15,TS!AS38,IF($D$1=16,TS!AV38,IF($D$1=17,TS!AY38,"")))))))&amp;IF($D$1=18,TS!BB38,IF($D$1=19,TS!BE38,IF($D$1=20,TS!BH38,IF($D$1=21,TS!BK38,IF($D$1=22,TS!BN38,IF($D$1=23,TS!BQ38,""))))))&amp;IF($D$1=24,TS!BT38,IF($D$1=25,TS!BW38,IF($D$1=26,TS!BZ38,IF($D$1=27,TS!CC38,IF($D$1=28,TS!CF38,IF($D$1=29,TS!CI38,IF($D$1=1,TS!C38,IF($D$1=2,TS!F38,""))))))))&amp;IF($D$1=30,TS!CL38,IF($D$1=31,TS!CO38,IF($D$1=32,TS!CR38,IF($D$1=33,TS!CU38,IF($D$1=34,TS!CX38,IF($D$1=35,TS!DA38,IF($D$1=36,TS!DD38,IF($D$1=37,TS!DG38,""))))))))&amp;IF($D$1=38,TS!DJ38,IF($D$1=39,TS!DM38,IF($D$1=40,TS!DP38,"")))</f>
        <v/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249" t="str">
        <f t="shared" ca="1" si="0"/>
        <v/>
      </c>
      <c r="AE38" s="94" t="str">
        <f t="shared" ca="1" si="1"/>
        <v/>
      </c>
    </row>
    <row r="39" spans="1:31" ht="18" customHeight="1" x14ac:dyDescent="0.2">
      <c r="A39" s="346" t="str">
        <f>IF(C4&lt;$A$49,B4,"")&amp;IF(C5&lt;$A$49,B5,"")&amp;IF(C6&lt;$A$49,B6,"")&amp;IF(C7&lt;$A$49,B7,"")&amp;IF(C8&lt;$A$49,B8,"")&amp;IF(C9&lt;$A$49,B9,"")&amp;IF(C10&lt;$A$49,B10,"")&amp;IF(C11&lt;$A$49,B11,"")&amp;IF(C12&lt;$A$49,B12,"")&amp;IF(C13&lt;$A$49,B13,"")&amp;IF(C14&lt;$A$49,B14,"")&amp;IF(C15&lt;$A$49,B15,"")&amp;IF(C16&lt;$A$49,B16,"")&amp;IF(C17&lt;$A$49,B17,"")&amp;IF(C18&lt;$A$49,B18,"")&amp;IF(C19&lt;$A$49,B19,"")&amp;IF(C20&lt;$A$49,B20,"")&amp;IF(C21&lt;$A$49,B21,"")&amp;IF(C22&lt;$A$49,B22,"")&amp;IF(C23&lt;$A$49,B23,"")</f>
        <v>5. Sorunun kazanımını yazınız. Yoksa siliniz.</v>
      </c>
      <c r="B39" s="347"/>
      <c r="C39" s="348"/>
      <c r="D39" s="109">
        <f>V!Q39</f>
        <v>0</v>
      </c>
      <c r="E39" s="58">
        <v>38</v>
      </c>
      <c r="F39" s="73">
        <f>V!L39</f>
        <v>0</v>
      </c>
      <c r="G39" s="250" t="str">
        <f ca="1">IF($D$1=3,TS!G39,IF($D$1=4,TS!J39,IF($D$1=5,TS!M39,IF($D$1=6,TS!P39,IF($D$1=7,TS!S39,IF($D$1=8,TS!V39,IF($D$1=9,TS!Y39,IF($D$1=10,TS!AB39,""))))))))&amp;IF($D$1=11,TS!AE39,IF($D$1=12,TS!AH39,IF($D$1=13,TS!AK39,IF($D$1=14,TS!AN39,IF($D$1=15,TS!AQ39,IF($D$1=16,TS!AT39,IF($D$1=17,TS!AW39,"")))))))&amp;IF($D$1=18,TS!AZ39,IF($D$1=19,TS!BC39,IF($D$1=20,TS!BF39,IF($D$1=21,TS!BI39,IF($D$1=22,TS!BL39,IF($D$1=23,TS!BO39,""))))))&amp;IF($D$1=24,TS!BR39,IF($D$1=25,TS!BU39,IF($D$1=26,TS!BX39,IF($D$1=27,TS!CA39,IF($D$1=28,TS!CD39,IF($D$1=29,TS!CG39,IF($D$1=1,TS!A39,IF($D$1=2,TS!D39,""))))))))&amp;IF($D$1=30,TS!CJ39,IF($D$1=31,TS!CM39,IF($D$1=32,TS!CP39,IF($D$1=33,TS!CS39,IF($D$1=34,TS!CV39,IF($D$1=35,TS!CY39,IF($D$1=36,TS!DB39,IF($D$1=37,TS!DE39,""))))))))&amp;IF($D$1=38,TS!DH39,IF($D$1=39,TS!DK39,IF($D$1=40,TS!DN39,"")))</f>
        <v/>
      </c>
      <c r="H39" s="250" t="str">
        <f ca="1">IF($D$1=3,TS!H39,IF($D$1=4,TS!K39,IF($D$1=5,TS!N39,IF($D$1=6,TS!Q39,IF($D$1=7,TS!T39,IF($D$1=8,TS!W39,IF($D$1=9,TS!Z39,IF($D$1=10,TS!AC39,""))))))))&amp;IF($D$1=11,TS!AF39,IF($D$1=12,TS!AI39,IF($D$1=13,TS!AL39,IF($D$1=14,TS!AO39,IF($D$1=15,TS!AR39,IF($D$1=16,TS!AU39,IF($D$1=17,TS!AX39,"")))))))&amp;IF($D$1=18,TS!BA39,IF($D$1=19,TS!BD39,IF($D$1=20,TS!BG39,IF($D$1=21,TS!BJ39,IF($D$1=22,TS!BM39,IF($D$1=23,TS!BP39,""))))))&amp;IF($D$1=24,TS!BS39,IF($D$1=25,TS!BV39,IF($D$1=26,TS!BY39,IF($D$1=27,TS!CB39,IF($D$1=28,TS!CE39,IF($D$1=29,TS!CH39,IF($D$1=1,TS!B39,IF($D$1=2,TS!E39,""))))))))&amp;IF($D$1=30,TS!CK39,IF($D$1=31,TS!CN39,IF($D$1=32,TS!CQ39,IF($D$1=33,TS!CT39,IF($D$1=34,TS!CW39,IF($D$1=35,TS!CZ39,IF($D$1=36,TS!DC39,IF($D$1=37,TS!DF39,""))))))))&amp;IF($D$1=38,TS!DI39,IF($D$1=39,TS!DL39,IF($D$1=40,TS!DO39,"")))</f>
        <v/>
      </c>
      <c r="I39" s="251" t="str">
        <f ca="1">IF($D$1=3,TS!I39,IF($D$1=4,TS!L39,IF($D$1=5,TS!O39,IF($D$1=6,TS!R39,IF($D$1=7,TS!U39,IF($D$1=8,TS!X39,IF($D$1=9,TS!AA39,IF($D$1=10,TS!AD39,""))))))))&amp;IF($D$1=11,TS!AG39,IF($D$1=12,TS!AJ39,IF($D$1=13,TS!AM39,IF($D$1=14,TS!AP39,IF($D$1=15,TS!AS39,IF($D$1=16,TS!AV39,IF($D$1=17,TS!AY39,"")))))))&amp;IF($D$1=18,TS!BB39,IF($D$1=19,TS!BE39,IF($D$1=20,TS!BH39,IF($D$1=21,TS!BK39,IF($D$1=22,TS!BN39,IF($D$1=23,TS!BQ39,""))))))&amp;IF($D$1=24,TS!BT39,IF($D$1=25,TS!BW39,IF($D$1=26,TS!BZ39,IF($D$1=27,TS!CC39,IF($D$1=28,TS!CF39,IF($D$1=29,TS!CI39,IF($D$1=1,TS!C39,IF($D$1=2,TS!F39,""))))))))&amp;IF($D$1=30,TS!CL39,IF($D$1=31,TS!CO39,IF($D$1=32,TS!CR39,IF($D$1=33,TS!CU39,IF($D$1=34,TS!CX39,IF($D$1=35,TS!DA39,IF($D$1=36,TS!DD39,IF($D$1=37,TS!DG39,""))))))))&amp;IF($D$1=38,TS!DJ39,IF($D$1=39,TS!DM39,IF($D$1=40,TS!DP39,"")))</f>
        <v/>
      </c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249" t="str">
        <f t="shared" ca="1" si="0"/>
        <v/>
      </c>
      <c r="AE39" s="94" t="str">
        <f t="shared" ca="1" si="1"/>
        <v/>
      </c>
    </row>
    <row r="40" spans="1:31" ht="18" customHeight="1" x14ac:dyDescent="0.2">
      <c r="A40" s="349"/>
      <c r="B40" s="350"/>
      <c r="C40" s="351"/>
      <c r="D40" s="109">
        <f>V!Q40</f>
        <v>0</v>
      </c>
      <c r="E40" s="58">
        <v>39</v>
      </c>
      <c r="F40" s="73">
        <f>V!L40</f>
        <v>0</v>
      </c>
      <c r="G40" s="250" t="str">
        <f ca="1">IF($D$1=3,TS!G40,IF($D$1=4,TS!J40,IF($D$1=5,TS!M40,IF($D$1=6,TS!P40,IF($D$1=7,TS!S40,IF($D$1=8,TS!V40,IF($D$1=9,TS!Y40,IF($D$1=10,TS!AB40,""))))))))&amp;IF($D$1=11,TS!AE40,IF($D$1=12,TS!AH40,IF($D$1=13,TS!AK40,IF($D$1=14,TS!AN40,IF($D$1=15,TS!AQ40,IF($D$1=16,TS!AT40,IF($D$1=17,TS!AW40,"")))))))&amp;IF($D$1=18,TS!AZ40,IF($D$1=19,TS!BC40,IF($D$1=20,TS!BF40,IF($D$1=21,TS!BI40,IF($D$1=22,TS!BL40,IF($D$1=23,TS!BO40,""))))))&amp;IF($D$1=24,TS!BR40,IF($D$1=25,TS!BU40,IF($D$1=26,TS!BX40,IF($D$1=27,TS!CA40,IF($D$1=28,TS!CD40,IF($D$1=29,TS!CG40,IF($D$1=1,TS!A40,IF($D$1=2,TS!D40,""))))))))&amp;IF($D$1=30,TS!CJ40,IF($D$1=31,TS!CM40,IF($D$1=32,TS!CP40,IF($D$1=33,TS!CS40,IF($D$1=34,TS!CV40,IF($D$1=35,TS!CY40,IF($D$1=36,TS!DB40,IF($D$1=37,TS!DE40,""))))))))&amp;IF($D$1=38,TS!DH40,IF($D$1=39,TS!DK40,IF($D$1=40,TS!DN40,"")))</f>
        <v/>
      </c>
      <c r="H40" s="250" t="str">
        <f ca="1">IF($D$1=3,TS!H40,IF($D$1=4,TS!K40,IF($D$1=5,TS!N40,IF($D$1=6,TS!Q40,IF($D$1=7,TS!T40,IF($D$1=8,TS!W40,IF($D$1=9,TS!Z40,IF($D$1=10,TS!AC40,""))))))))&amp;IF($D$1=11,TS!AF40,IF($D$1=12,TS!AI40,IF($D$1=13,TS!AL40,IF($D$1=14,TS!AO40,IF($D$1=15,TS!AR40,IF($D$1=16,TS!AU40,IF($D$1=17,TS!AX40,"")))))))&amp;IF($D$1=18,TS!BA40,IF($D$1=19,TS!BD40,IF($D$1=20,TS!BG40,IF($D$1=21,TS!BJ40,IF($D$1=22,TS!BM40,IF($D$1=23,TS!BP40,""))))))&amp;IF($D$1=24,TS!BS40,IF($D$1=25,TS!BV40,IF($D$1=26,TS!BY40,IF($D$1=27,TS!CB40,IF($D$1=28,TS!CE40,IF($D$1=29,TS!CH40,IF($D$1=1,TS!B40,IF($D$1=2,TS!E40,""))))))))&amp;IF($D$1=30,TS!CK40,IF($D$1=31,TS!CN40,IF($D$1=32,TS!CQ40,IF($D$1=33,TS!CT40,IF($D$1=34,TS!CW40,IF($D$1=35,TS!CZ40,IF($D$1=36,TS!DC40,IF($D$1=37,TS!DF40,""))))))))&amp;IF($D$1=38,TS!DI40,IF($D$1=39,TS!DL40,IF($D$1=40,TS!DO40,"")))</f>
        <v/>
      </c>
      <c r="I40" s="251" t="str">
        <f ca="1">IF($D$1=3,TS!I40,IF($D$1=4,TS!L40,IF($D$1=5,TS!O40,IF($D$1=6,TS!R40,IF($D$1=7,TS!U40,IF($D$1=8,TS!X40,IF($D$1=9,TS!AA40,IF($D$1=10,TS!AD40,""))))))))&amp;IF($D$1=11,TS!AG40,IF($D$1=12,TS!AJ40,IF($D$1=13,TS!AM40,IF($D$1=14,TS!AP40,IF($D$1=15,TS!AS40,IF($D$1=16,TS!AV40,IF($D$1=17,TS!AY40,"")))))))&amp;IF($D$1=18,TS!BB40,IF($D$1=19,TS!BE40,IF($D$1=20,TS!BH40,IF($D$1=21,TS!BK40,IF($D$1=22,TS!BN40,IF($D$1=23,TS!BQ40,""))))))&amp;IF($D$1=24,TS!BT40,IF($D$1=25,TS!BW40,IF($D$1=26,TS!BZ40,IF($D$1=27,TS!CC40,IF($D$1=28,TS!CF40,IF($D$1=29,TS!CI40,IF($D$1=1,TS!C40,IF($D$1=2,TS!F40,""))))))))&amp;IF($D$1=30,TS!CL40,IF($D$1=31,TS!CO40,IF($D$1=32,TS!CR40,IF($D$1=33,TS!CU40,IF($D$1=34,TS!CX40,IF($D$1=35,TS!DA40,IF($D$1=36,TS!DD40,IF($D$1=37,TS!DG40,""))))))))&amp;IF($D$1=38,TS!DJ40,IF($D$1=39,TS!DM40,IF($D$1=40,TS!DP40,"")))</f>
        <v/>
      </c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249" t="str">
        <f t="shared" ca="1" si="0"/>
        <v/>
      </c>
      <c r="AE40" s="94" t="str">
        <f t="shared" ca="1" si="1"/>
        <v/>
      </c>
    </row>
    <row r="41" spans="1:31" ht="18" customHeight="1" x14ac:dyDescent="0.2">
      <c r="A41" s="349"/>
      <c r="B41" s="350"/>
      <c r="C41" s="351"/>
      <c r="D41" s="109" t="str">
        <f>V!Q41</f>
        <v>SON</v>
      </c>
      <c r="E41" s="58">
        <v>40</v>
      </c>
      <c r="F41" s="73">
        <f>V!L41</f>
        <v>0</v>
      </c>
      <c r="G41" s="250" t="str">
        <f ca="1">IF($D$1=3,TS!G41,IF($D$1=4,TS!J41,IF($D$1=5,TS!M41,IF($D$1=6,TS!P41,IF($D$1=7,TS!S41,IF($D$1=8,TS!V41,IF($D$1=9,TS!Y41,IF($D$1=10,TS!AB41,""))))))))&amp;IF($D$1=11,TS!AE41,IF($D$1=12,TS!AH41,IF($D$1=13,TS!AK41,IF($D$1=14,TS!AN41,IF($D$1=15,TS!AQ41,IF($D$1=16,TS!AT41,IF($D$1=17,TS!AW41,"")))))))&amp;IF($D$1=18,TS!AZ41,IF($D$1=19,TS!BC41,IF($D$1=20,TS!BF41,IF($D$1=21,TS!BI41,IF($D$1=22,TS!BL41,IF($D$1=23,TS!BO41,""))))))&amp;IF($D$1=24,TS!BR41,IF($D$1=25,TS!BU41,IF($D$1=26,TS!BX41,IF($D$1=27,TS!CA41,IF($D$1=28,TS!CD41,IF($D$1=29,TS!CG41,IF($D$1=1,TS!A41,IF($D$1=2,TS!D41,""))))))))&amp;IF($D$1=30,TS!CJ41,IF($D$1=31,TS!CM41,IF($D$1=32,TS!CP41,IF($D$1=33,TS!CS41,IF($D$1=34,TS!CV41,IF($D$1=35,TS!CY41,IF($D$1=36,TS!DB41,IF($D$1=37,TS!DE41,""))))))))&amp;IF($D$1=38,TS!DH41,IF($D$1=39,TS!DK41,IF($D$1=40,TS!DN41,"")))</f>
        <v/>
      </c>
      <c r="H41" s="250" t="str">
        <f ca="1">IF($D$1=3,TS!H41,IF($D$1=4,TS!K41,IF($D$1=5,TS!N41,IF($D$1=6,TS!Q41,IF($D$1=7,TS!T41,IF($D$1=8,TS!W41,IF($D$1=9,TS!Z41,IF($D$1=10,TS!AC41,""))))))))&amp;IF($D$1=11,TS!AF41,IF($D$1=12,TS!AI41,IF($D$1=13,TS!AL41,IF($D$1=14,TS!AO41,IF($D$1=15,TS!AR41,IF($D$1=16,TS!AU41,IF($D$1=17,TS!AX41,"")))))))&amp;IF($D$1=18,TS!BA41,IF($D$1=19,TS!BD41,IF($D$1=20,TS!BG41,IF($D$1=21,TS!BJ41,IF($D$1=22,TS!BM41,IF($D$1=23,TS!BP41,""))))))&amp;IF($D$1=24,TS!BS41,IF($D$1=25,TS!BV41,IF($D$1=26,TS!BY41,IF($D$1=27,TS!CB41,IF($D$1=28,TS!CE41,IF($D$1=29,TS!CH41,IF($D$1=1,TS!B41,IF($D$1=2,TS!E41,""))))))))&amp;IF($D$1=30,TS!CK41,IF($D$1=31,TS!CN41,IF($D$1=32,TS!CQ41,IF($D$1=33,TS!CT41,IF($D$1=34,TS!CW41,IF($D$1=35,TS!CZ41,IF($D$1=36,TS!DC41,IF($D$1=37,TS!DF41,""))))))))&amp;IF($D$1=38,TS!DI41,IF($D$1=39,TS!DL41,IF($D$1=40,TS!DO41,"")))</f>
        <v/>
      </c>
      <c r="I41" s="251" t="str">
        <f ca="1">IF($D$1=3,TS!I41,IF($D$1=4,TS!L41,IF($D$1=5,TS!O41,IF($D$1=6,TS!R41,IF($D$1=7,TS!U41,IF($D$1=8,TS!X41,IF($D$1=9,TS!AA41,IF($D$1=10,TS!AD41,""))))))))&amp;IF($D$1=11,TS!AG41,IF($D$1=12,TS!AJ41,IF($D$1=13,TS!AM41,IF($D$1=14,TS!AP41,IF($D$1=15,TS!AS41,IF($D$1=16,TS!AV41,IF($D$1=17,TS!AY41,"")))))))&amp;IF($D$1=18,TS!BB41,IF($D$1=19,TS!BE41,IF($D$1=20,TS!BH41,IF($D$1=21,TS!BK41,IF($D$1=22,TS!BN41,IF($D$1=23,TS!BQ41,""))))))&amp;IF($D$1=24,TS!BT41,IF($D$1=25,TS!BW41,IF($D$1=26,TS!BZ41,IF($D$1=27,TS!CC41,IF($D$1=28,TS!CF41,IF($D$1=29,TS!CI41,IF($D$1=1,TS!C41,IF($D$1=2,TS!F41,""))))))))&amp;IF($D$1=30,TS!CL41,IF($D$1=31,TS!CO41,IF($D$1=32,TS!CR41,IF($D$1=33,TS!CU41,IF($D$1=34,TS!CX41,IF($D$1=35,TS!DA41,IF($D$1=36,TS!DD41,IF($D$1=37,TS!DG41,""))))))))&amp;IF($D$1=38,TS!DJ41,IF($D$1=39,TS!DM41,IF($D$1=40,TS!DP41,"")))</f>
        <v/>
      </c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249" t="str">
        <f t="shared" ca="1" si="0"/>
        <v/>
      </c>
      <c r="AE41" s="94" t="str">
        <f t="shared" ca="1" si="1"/>
        <v/>
      </c>
    </row>
    <row r="42" spans="1:31" ht="18" customHeight="1" x14ac:dyDescent="0.2">
      <c r="A42" s="349"/>
      <c r="B42" s="350"/>
      <c r="C42" s="351"/>
      <c r="F42" s="72"/>
      <c r="G42" s="250" t="str">
        <f ca="1">IF($D$1=3,TS!G42,IF($D$1=4,TS!J42,IF($D$1=5,TS!M42,IF($D$1=6,TS!P42,IF($D$1=7,TS!S42,IF($D$1=8,TS!V42,IF($D$1=9,TS!Y42,IF($D$1=10,TS!AB42,""))))))))&amp;IF($D$1=11,TS!AE42,IF($D$1=12,TS!AH42,IF($D$1=13,TS!AK42,IF($D$1=14,TS!AN42,IF($D$1=15,TS!AQ42,IF($D$1=16,TS!AT42,IF($D$1=17,TS!AW42,"")))))))&amp;IF($D$1=18,TS!AZ42,IF($D$1=19,TS!BC42,IF($D$1=20,TS!BF42,IF($D$1=21,TS!BI42,IF($D$1=22,TS!BL42,IF($D$1=23,TS!BO42,""))))))&amp;IF($D$1=24,TS!BR42,IF($D$1=25,TS!BU42,IF($D$1=26,TS!BX42,IF($D$1=27,TS!CA42,IF($D$1=28,TS!CD42,IF($D$1=29,TS!CG42,IF($D$1=1,TS!A42,IF($D$1=2,TS!D42,""))))))))&amp;IF($D$1=30,TS!CJ42,IF($D$1=31,TS!CM42,IF($D$1=32,TS!CP42,IF($D$1=33,TS!CS42,IF($D$1=34,TS!CV42,IF($D$1=35,TS!CY42,IF($D$1=36,TS!DB42,IF($D$1=37,TS!DE42,""))))))))&amp;IF($D$1=38,TS!DH42,IF($D$1=39,TS!DK42,IF($D$1=40,TS!DN42,"")))</f>
        <v/>
      </c>
      <c r="H42" s="250" t="str">
        <f ca="1">IF($D$1=3,TS!H42,IF($D$1=4,TS!K42,IF($D$1=5,TS!N42,IF($D$1=6,TS!Q42,IF($D$1=7,TS!T42,IF($D$1=8,TS!W42,IF($D$1=9,TS!Z42,IF($D$1=10,TS!AC42,""))))))))&amp;IF($D$1=11,TS!AF42,IF($D$1=12,TS!AI42,IF($D$1=13,TS!AL42,IF($D$1=14,TS!AO42,IF($D$1=15,TS!AR42,IF($D$1=16,TS!AU42,IF($D$1=17,TS!AX42,"")))))))&amp;IF($D$1=18,TS!BA42,IF($D$1=19,TS!BD42,IF($D$1=20,TS!BG42,IF($D$1=21,TS!BJ42,IF($D$1=22,TS!BM42,IF($D$1=23,TS!BP42,""))))))&amp;IF($D$1=24,TS!BS42,IF($D$1=25,TS!BV42,IF($D$1=26,TS!BY42,IF($D$1=27,TS!CB42,IF($D$1=28,TS!CE42,IF($D$1=29,TS!CH42,IF($D$1=1,TS!B42,IF($D$1=2,TS!E42,""))))))))&amp;IF($D$1=30,TS!CK42,IF($D$1=31,TS!CN42,IF($D$1=32,TS!CQ42,IF($D$1=33,TS!CT42,IF($D$1=34,TS!CW42,IF($D$1=35,TS!CZ42,IF($D$1=36,TS!DC42,IF($D$1=37,TS!DF42,""))))))))&amp;IF($D$1=38,TS!DI42,IF($D$1=39,TS!DL42,IF($D$1=40,TS!DO42,"")))</f>
        <v/>
      </c>
      <c r="I42" s="251" t="str">
        <f ca="1">IF($D$1=3,TS!I42,IF($D$1=4,TS!L42,IF($D$1=5,TS!O42,IF($D$1=6,TS!R42,IF($D$1=7,TS!U42,IF($D$1=8,TS!X42,IF($D$1=9,TS!AA42,IF($D$1=10,TS!AD42,""))))))))&amp;IF($D$1=11,TS!AG42,IF($D$1=12,TS!AJ42,IF($D$1=13,TS!AM42,IF($D$1=14,TS!AP42,IF($D$1=15,TS!AS42,IF($D$1=16,TS!AV42,IF($D$1=17,TS!AY42,"")))))))&amp;IF($D$1=18,TS!BB42,IF($D$1=19,TS!BE42,IF($D$1=20,TS!BH42,IF($D$1=21,TS!BK42,IF($D$1=22,TS!BN42,IF($D$1=23,TS!BQ42,""))))))&amp;IF($D$1=24,TS!BT42,IF($D$1=25,TS!BW42,IF($D$1=26,TS!BZ42,IF($D$1=27,TS!CC42,IF($D$1=28,TS!CF42,IF($D$1=29,TS!CI42,IF($D$1=1,TS!C42,IF($D$1=2,TS!F42,""))))))))&amp;IF($D$1=30,TS!CL42,IF($D$1=31,TS!CO42,IF($D$1=32,TS!CR42,IF($D$1=33,TS!CU42,IF($D$1=34,TS!CX42,IF($D$1=35,TS!DA42,IF($D$1=36,TS!DD42,IF($D$1=37,TS!DG42,""))))))))&amp;IF($D$1=38,TS!DJ42,IF($D$1=39,TS!DM42,IF($D$1=40,TS!DP42,"")))</f>
        <v/>
      </c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249" t="str">
        <f t="shared" ca="1" si="0"/>
        <v/>
      </c>
      <c r="AE42" s="94" t="str">
        <f t="shared" ca="1" si="1"/>
        <v/>
      </c>
    </row>
    <row r="43" spans="1:31" ht="18" customHeight="1" x14ac:dyDescent="0.2">
      <c r="A43" s="349"/>
      <c r="B43" s="350"/>
      <c r="C43" s="351"/>
      <c r="F43" s="45">
        <f>INDEX(F2:F41,D1)</f>
        <v>24</v>
      </c>
      <c r="I43" s="88" t="s">
        <v>17</v>
      </c>
      <c r="J43" s="252">
        <f>IF(J2=0,"",(SUM(J3:J42)/$F$44)*100/J2)</f>
        <v>80</v>
      </c>
      <c r="K43" s="252">
        <f t="shared" ref="K43:AC43" si="7">IF(K2=0,"",(SUM(K3:K42)/$F$44)*100/K2)</f>
        <v>75</v>
      </c>
      <c r="L43" s="252">
        <f t="shared" si="7"/>
        <v>82.5</v>
      </c>
      <c r="M43" s="252">
        <f t="shared" si="7"/>
        <v>87.5</v>
      </c>
      <c r="N43" s="252">
        <f t="shared" si="7"/>
        <v>47.5</v>
      </c>
      <c r="O43" s="252">
        <f t="shared" si="7"/>
        <v>60</v>
      </c>
      <c r="P43" s="252">
        <f t="shared" si="7"/>
        <v>62.5</v>
      </c>
      <c r="Q43" s="252">
        <f t="shared" si="7"/>
        <v>60</v>
      </c>
      <c r="R43" s="252">
        <f t="shared" si="7"/>
        <v>57.5</v>
      </c>
      <c r="S43" s="252">
        <f t="shared" si="7"/>
        <v>70</v>
      </c>
      <c r="T43" s="252" t="str">
        <f t="shared" si="7"/>
        <v/>
      </c>
      <c r="U43" s="252" t="str">
        <f t="shared" si="7"/>
        <v/>
      </c>
      <c r="V43" s="252" t="str">
        <f t="shared" si="7"/>
        <v/>
      </c>
      <c r="W43" s="252" t="str">
        <f t="shared" si="7"/>
        <v/>
      </c>
      <c r="X43" s="252" t="str">
        <f t="shared" si="7"/>
        <v/>
      </c>
      <c r="Y43" s="252" t="str">
        <f t="shared" si="7"/>
        <v/>
      </c>
      <c r="Z43" s="252" t="str">
        <f t="shared" si="7"/>
        <v/>
      </c>
      <c r="AA43" s="252" t="str">
        <f t="shared" si="7"/>
        <v/>
      </c>
      <c r="AB43" s="252" t="str">
        <f t="shared" si="7"/>
        <v/>
      </c>
      <c r="AC43" s="252" t="str">
        <f t="shared" si="7"/>
        <v/>
      </c>
      <c r="AD43" s="33"/>
    </row>
    <row r="44" spans="1:31" ht="18" customHeight="1" x14ac:dyDescent="0.2">
      <c r="A44" s="349"/>
      <c r="B44" s="350"/>
      <c r="C44" s="351"/>
      <c r="F44" s="45">
        <f>F43-F1</f>
        <v>4</v>
      </c>
      <c r="I44" s="89" t="s">
        <v>49</v>
      </c>
      <c r="J44" s="309" t="s">
        <v>50</v>
      </c>
      <c r="K44" s="309"/>
      <c r="L44" s="309"/>
      <c r="M44" s="309" t="s">
        <v>45</v>
      </c>
      <c r="N44" s="309"/>
      <c r="O44" s="309"/>
      <c r="P44" s="309" t="s">
        <v>46</v>
      </c>
      <c r="Q44" s="309"/>
      <c r="R44" s="309"/>
      <c r="S44" s="309" t="s">
        <v>47</v>
      </c>
      <c r="T44" s="309"/>
      <c r="U44" s="309"/>
    </row>
    <row r="45" spans="1:31" ht="18" customHeight="1" x14ac:dyDescent="0.2">
      <c r="A45" s="352"/>
      <c r="B45" s="353"/>
      <c r="C45" s="354"/>
      <c r="I45" s="89" t="s">
        <v>51</v>
      </c>
      <c r="J45" s="310">
        <f ca="1">AJ28</f>
        <v>1</v>
      </c>
      <c r="K45" s="311"/>
      <c r="L45" s="311"/>
      <c r="M45" s="311">
        <f ca="1">AK28</f>
        <v>1</v>
      </c>
      <c r="N45" s="311"/>
      <c r="O45" s="311"/>
      <c r="P45" s="311">
        <f ca="1">AL28</f>
        <v>1</v>
      </c>
      <c r="Q45" s="311"/>
      <c r="R45" s="311"/>
      <c r="S45" s="311">
        <f ca="1">AM28</f>
        <v>1</v>
      </c>
      <c r="T45" s="311"/>
      <c r="U45" s="311"/>
    </row>
    <row r="46" spans="1:31" ht="18" customHeight="1" x14ac:dyDescent="0.2">
      <c r="A46" s="290"/>
      <c r="B46" s="291"/>
      <c r="C46" s="292"/>
    </row>
    <row r="47" spans="1:31" ht="18" customHeight="1" x14ac:dyDescent="0.2">
      <c r="A47" s="57"/>
      <c r="B47" s="57"/>
      <c r="C47" s="57"/>
    </row>
    <row r="48" spans="1:31" ht="18" customHeight="1" x14ac:dyDescent="0.2">
      <c r="A48" s="139" t="str">
        <f>LEFT(B2,1)</f>
        <v>S</v>
      </c>
      <c r="B48" s="57"/>
      <c r="C48" s="57"/>
    </row>
    <row r="49" spans="1:3" ht="18" customHeight="1" x14ac:dyDescent="0.2">
      <c r="A49" s="140">
        <f>IF(A48="T",70,50)</f>
        <v>50</v>
      </c>
      <c r="B49" s="57"/>
      <c r="C49" s="57"/>
    </row>
    <row r="50" spans="1:3" ht="18" customHeight="1" x14ac:dyDescent="0.2">
      <c r="A50" s="57"/>
      <c r="B50" s="57"/>
      <c r="C50" s="57"/>
    </row>
    <row r="51" spans="1:3" ht="18" customHeight="1" x14ac:dyDescent="0.2">
      <c r="A51" s="57"/>
      <c r="B51" s="57"/>
      <c r="C51" s="57"/>
    </row>
    <row r="52" spans="1:3" ht="18" customHeight="1" x14ac:dyDescent="0.2">
      <c r="A52" s="57"/>
      <c r="B52" s="57"/>
      <c r="C52" s="57"/>
    </row>
    <row r="53" spans="1:3" ht="18" customHeight="1" x14ac:dyDescent="0.2">
      <c r="A53" s="57"/>
      <c r="B53" s="57"/>
      <c r="C53" s="57"/>
    </row>
    <row r="54" spans="1:3" ht="18" customHeight="1" x14ac:dyDescent="0.2">
      <c r="A54" s="57"/>
      <c r="B54" s="57"/>
      <c r="C54" s="57"/>
    </row>
    <row r="55" spans="1:3" ht="18" customHeight="1" x14ac:dyDescent="0.2">
      <c r="A55" s="57"/>
      <c r="B55" s="57"/>
      <c r="C55" s="57"/>
    </row>
    <row r="56" spans="1:3" ht="18" customHeight="1" x14ac:dyDescent="0.2">
      <c r="A56" s="57"/>
      <c r="B56" s="57"/>
      <c r="C56" s="57"/>
    </row>
    <row r="57" spans="1:3" ht="18" customHeight="1" x14ac:dyDescent="0.2">
      <c r="A57" s="57"/>
      <c r="B57" s="57"/>
      <c r="C57" s="57"/>
    </row>
    <row r="58" spans="1:3" ht="18" customHeight="1" x14ac:dyDescent="0.2">
      <c r="A58" s="57"/>
      <c r="B58" s="57"/>
      <c r="C58" s="57"/>
    </row>
    <row r="59" spans="1:3" ht="18" customHeight="1" x14ac:dyDescent="0.2">
      <c r="A59" s="57"/>
      <c r="B59" s="57"/>
      <c r="C59" s="57"/>
    </row>
  </sheetData>
  <mergeCells count="9">
    <mergeCell ref="A39:C45"/>
    <mergeCell ref="J44:L44"/>
    <mergeCell ref="M44:O44"/>
    <mergeCell ref="P44:R44"/>
    <mergeCell ref="S44:U44"/>
    <mergeCell ref="J45:L45"/>
    <mergeCell ref="M45:O45"/>
    <mergeCell ref="P45:R45"/>
    <mergeCell ref="S45:U45"/>
  </mergeCells>
  <conditionalFormatting sqref="C4:C23">
    <cfRule type="cellIs" dxfId="1057" priority="260" operator="greaterThanOrEqual">
      <formula>85</formula>
    </cfRule>
    <cfRule type="cellIs" dxfId="1056" priority="261" operator="between">
      <formula>70</formula>
      <formula>"&lt;85"</formula>
    </cfRule>
    <cfRule type="cellIs" dxfId="1055" priority="262" operator="between">
      <formula>50</formula>
      <formula>"&lt;70"</formula>
    </cfRule>
    <cfRule type="cellIs" dxfId="1054" priority="263" operator="lessThan">
      <formula>50</formula>
    </cfRule>
  </conditionalFormatting>
  <conditionalFormatting sqref="J3:AC42">
    <cfRule type="expression" dxfId="1053" priority="259">
      <formula>J3&gt;J$2</formula>
    </cfRule>
  </conditionalFormatting>
  <conditionalFormatting sqref="J3:U9">
    <cfRule type="expression" dxfId="1052" priority="258">
      <formula>J3&gt;J$2</formula>
    </cfRule>
  </conditionalFormatting>
  <conditionalFormatting sqref="J3:U9">
    <cfRule type="expression" dxfId="1051" priority="257">
      <formula>J3&gt;J$2</formula>
    </cfRule>
  </conditionalFormatting>
  <conditionalFormatting sqref="J4:S4">
    <cfRule type="expression" dxfId="1050" priority="256">
      <formula>J4&gt;J$2</formula>
    </cfRule>
  </conditionalFormatting>
  <conditionalFormatting sqref="J4:S4">
    <cfRule type="expression" dxfId="1049" priority="255">
      <formula>J4&gt;J$2</formula>
    </cfRule>
  </conditionalFormatting>
  <conditionalFormatting sqref="J4:S4">
    <cfRule type="expression" dxfId="1048" priority="254">
      <formula>J4&gt;J$2</formula>
    </cfRule>
  </conditionalFormatting>
  <conditionalFormatting sqref="J3:S6">
    <cfRule type="expression" dxfId="1047" priority="253">
      <formula>J3&gt;J$2</formula>
    </cfRule>
  </conditionalFormatting>
  <conditionalFormatting sqref="J3:S6">
    <cfRule type="expression" dxfId="1046" priority="252">
      <formula>J3&gt;J$2</formula>
    </cfRule>
  </conditionalFormatting>
  <conditionalFormatting sqref="J3:S6">
    <cfRule type="expression" dxfId="1045" priority="251">
      <formula>J3&gt;J$2</formula>
    </cfRule>
  </conditionalFormatting>
  <conditionalFormatting sqref="L3:U6">
    <cfRule type="expression" dxfId="1044" priority="250">
      <formula>L3&gt;L$2</formula>
    </cfRule>
  </conditionalFormatting>
  <conditionalFormatting sqref="L3:U6">
    <cfRule type="expression" dxfId="1043" priority="249">
      <formula>L3&gt;L$2</formula>
    </cfRule>
  </conditionalFormatting>
  <conditionalFormatting sqref="L4:U4">
    <cfRule type="expression" dxfId="1042" priority="248">
      <formula>L4&gt;L$2</formula>
    </cfRule>
  </conditionalFormatting>
  <conditionalFormatting sqref="L4:U4">
    <cfRule type="expression" dxfId="1041" priority="247">
      <formula>L4&gt;L$2</formula>
    </cfRule>
  </conditionalFormatting>
  <conditionalFormatting sqref="L4:U4">
    <cfRule type="expression" dxfId="1040" priority="246">
      <formula>L4&gt;L$2</formula>
    </cfRule>
  </conditionalFormatting>
  <conditionalFormatting sqref="L3:U6">
    <cfRule type="expression" dxfId="1039" priority="245">
      <formula>L3&gt;L$2</formula>
    </cfRule>
  </conditionalFormatting>
  <conditionalFormatting sqref="L3:U6">
    <cfRule type="expression" dxfId="1038" priority="244">
      <formula>L3&gt;L$2</formula>
    </cfRule>
  </conditionalFormatting>
  <conditionalFormatting sqref="L3:U6">
    <cfRule type="expression" dxfId="1037" priority="243">
      <formula>L3&gt;L$2</formula>
    </cfRule>
  </conditionalFormatting>
  <conditionalFormatting sqref="N3:U6">
    <cfRule type="expression" dxfId="1036" priority="242">
      <formula>N3&gt;N$2</formula>
    </cfRule>
  </conditionalFormatting>
  <conditionalFormatting sqref="N3:U6">
    <cfRule type="expression" dxfId="1035" priority="241">
      <formula>N3&gt;N$2</formula>
    </cfRule>
  </conditionalFormatting>
  <conditionalFormatting sqref="N4:U4">
    <cfRule type="expression" dxfId="1034" priority="240">
      <formula>N4&gt;N$2</formula>
    </cfRule>
  </conditionalFormatting>
  <conditionalFormatting sqref="N3:U6">
    <cfRule type="expression" dxfId="1033" priority="239">
      <formula>N3&gt;N$2</formula>
    </cfRule>
  </conditionalFormatting>
  <conditionalFormatting sqref="N3:U6">
    <cfRule type="expression" dxfId="1032" priority="238">
      <formula>N3&gt;N$2</formula>
    </cfRule>
  </conditionalFormatting>
  <conditionalFormatting sqref="N3:U6">
    <cfRule type="expression" dxfId="1031" priority="237">
      <formula>N3&gt;N$2</formula>
    </cfRule>
  </conditionalFormatting>
  <conditionalFormatting sqref="P3:U6">
    <cfRule type="expression" dxfId="1030" priority="236">
      <formula>P3&gt;P$2</formula>
    </cfRule>
  </conditionalFormatting>
  <conditionalFormatting sqref="P3:U6">
    <cfRule type="expression" dxfId="1029" priority="235">
      <formula>P3&gt;P$2</formula>
    </cfRule>
  </conditionalFormatting>
  <conditionalFormatting sqref="P4:U4">
    <cfRule type="expression" dxfId="1028" priority="234">
      <formula>P4&gt;P$2</formula>
    </cfRule>
  </conditionalFormatting>
  <conditionalFormatting sqref="P3:U6">
    <cfRule type="expression" dxfId="1027" priority="233">
      <formula>P3&gt;P$2</formula>
    </cfRule>
  </conditionalFormatting>
  <conditionalFormatting sqref="P3:U6">
    <cfRule type="expression" dxfId="1026" priority="232">
      <formula>P3&gt;P$2</formula>
    </cfRule>
  </conditionalFormatting>
  <conditionalFormatting sqref="P3:U6">
    <cfRule type="expression" dxfId="1025" priority="231">
      <formula>P3&gt;P$2</formula>
    </cfRule>
  </conditionalFormatting>
  <conditionalFormatting sqref="N3:O6">
    <cfRule type="expression" dxfId="1024" priority="230">
      <formula>N3&gt;N$2</formula>
    </cfRule>
  </conditionalFormatting>
  <conditionalFormatting sqref="N3:O6">
    <cfRule type="expression" dxfId="1023" priority="229">
      <formula>N3&gt;N$2</formula>
    </cfRule>
  </conditionalFormatting>
  <conditionalFormatting sqref="N4:O4">
    <cfRule type="expression" dxfId="1022" priority="228">
      <formula>N4&gt;N$2</formula>
    </cfRule>
  </conditionalFormatting>
  <conditionalFormatting sqref="N3:O6">
    <cfRule type="expression" dxfId="1021" priority="227">
      <formula>N3&gt;N$2</formula>
    </cfRule>
  </conditionalFormatting>
  <conditionalFormatting sqref="N3:O6">
    <cfRule type="expression" dxfId="1020" priority="226">
      <formula>N3&gt;N$2</formula>
    </cfRule>
  </conditionalFormatting>
  <conditionalFormatting sqref="N3:O6">
    <cfRule type="expression" dxfId="1019" priority="225">
      <formula>N3&gt;N$2</formula>
    </cfRule>
  </conditionalFormatting>
  <conditionalFormatting sqref="L3:M6">
    <cfRule type="expression" dxfId="1018" priority="224">
      <formula>L3&gt;L$2</formula>
    </cfRule>
  </conditionalFormatting>
  <conditionalFormatting sqref="L3:M6">
    <cfRule type="expression" dxfId="1017" priority="223">
      <formula>L3&gt;L$2</formula>
    </cfRule>
  </conditionalFormatting>
  <conditionalFormatting sqref="L4:M4">
    <cfRule type="expression" dxfId="1016" priority="222">
      <formula>L4&gt;L$2</formula>
    </cfRule>
  </conditionalFormatting>
  <conditionalFormatting sqref="L3:M6">
    <cfRule type="expression" dxfId="1015" priority="221">
      <formula>L3&gt;L$2</formula>
    </cfRule>
  </conditionalFormatting>
  <conditionalFormatting sqref="L3:M6">
    <cfRule type="expression" dxfId="1014" priority="220">
      <formula>L3&gt;L$2</formula>
    </cfRule>
  </conditionalFormatting>
  <conditionalFormatting sqref="L3:M6">
    <cfRule type="expression" dxfId="1013" priority="219">
      <formula>L3&gt;L$2</formula>
    </cfRule>
  </conditionalFormatting>
  <conditionalFormatting sqref="L3:M6">
    <cfRule type="expression" dxfId="1012" priority="218">
      <formula>L3&gt;L$2</formula>
    </cfRule>
  </conditionalFormatting>
  <conditionalFormatting sqref="L3:M6">
    <cfRule type="expression" dxfId="1011" priority="217">
      <formula>L3&gt;L$2</formula>
    </cfRule>
  </conditionalFormatting>
  <conditionalFormatting sqref="L4:M4">
    <cfRule type="expression" dxfId="1010" priority="216">
      <formula>L4&gt;L$2</formula>
    </cfRule>
  </conditionalFormatting>
  <conditionalFormatting sqref="L3:M6">
    <cfRule type="expression" dxfId="1009" priority="215">
      <formula>L3&gt;L$2</formula>
    </cfRule>
  </conditionalFormatting>
  <conditionalFormatting sqref="L3:M6">
    <cfRule type="expression" dxfId="1008" priority="214">
      <formula>L3&gt;L$2</formula>
    </cfRule>
  </conditionalFormatting>
  <conditionalFormatting sqref="L3:M6">
    <cfRule type="expression" dxfId="1007" priority="213">
      <formula>L3&gt;L$2</formula>
    </cfRule>
  </conditionalFormatting>
  <conditionalFormatting sqref="J3:K6">
    <cfRule type="expression" dxfId="1006" priority="212">
      <formula>J3&gt;J$2</formula>
    </cfRule>
  </conditionalFormatting>
  <conditionalFormatting sqref="J3:K6">
    <cfRule type="expression" dxfId="1005" priority="211">
      <formula>J3&gt;J$2</formula>
    </cfRule>
  </conditionalFormatting>
  <conditionalFormatting sqref="J4:K4">
    <cfRule type="expression" dxfId="1004" priority="210">
      <formula>J4&gt;J$2</formula>
    </cfRule>
  </conditionalFormatting>
  <conditionalFormatting sqref="J4:K4">
    <cfRule type="expression" dxfId="1003" priority="209">
      <formula>J4&gt;J$2</formula>
    </cfRule>
  </conditionalFormatting>
  <conditionalFormatting sqref="J4:K4">
    <cfRule type="expression" dxfId="1002" priority="208">
      <formula>J4&gt;J$2</formula>
    </cfRule>
  </conditionalFormatting>
  <conditionalFormatting sqref="J3:K6">
    <cfRule type="expression" dxfId="1001" priority="207">
      <formula>J3&gt;J$2</formula>
    </cfRule>
  </conditionalFormatting>
  <conditionalFormatting sqref="J3:K6">
    <cfRule type="expression" dxfId="1000" priority="206">
      <formula>J3&gt;J$2</formula>
    </cfRule>
  </conditionalFormatting>
  <conditionalFormatting sqref="J3:K6">
    <cfRule type="expression" dxfId="999" priority="205">
      <formula>J3&gt;J$2</formula>
    </cfRule>
  </conditionalFormatting>
  <conditionalFormatting sqref="J3:K6">
    <cfRule type="expression" dxfId="998" priority="204">
      <formula>J3&gt;J$2</formula>
    </cfRule>
  </conditionalFormatting>
  <conditionalFormatting sqref="J3:K6">
    <cfRule type="expression" dxfId="997" priority="203">
      <formula>J3&gt;J$2</formula>
    </cfRule>
  </conditionalFormatting>
  <conditionalFormatting sqref="J4:K4">
    <cfRule type="expression" dxfId="996" priority="202">
      <formula>J4&gt;J$2</formula>
    </cfRule>
  </conditionalFormatting>
  <conditionalFormatting sqref="J3:K6">
    <cfRule type="expression" dxfId="995" priority="201">
      <formula>J3&gt;J$2</formula>
    </cfRule>
  </conditionalFormatting>
  <conditionalFormatting sqref="J3:K6">
    <cfRule type="expression" dxfId="994" priority="200">
      <formula>J3&gt;J$2</formula>
    </cfRule>
  </conditionalFormatting>
  <conditionalFormatting sqref="J3:K6">
    <cfRule type="expression" dxfId="993" priority="199">
      <formula>J3&gt;J$2</formula>
    </cfRule>
  </conditionalFormatting>
  <conditionalFormatting sqref="J3:K6">
    <cfRule type="expression" dxfId="992" priority="198">
      <formula>J3&gt;J$2</formula>
    </cfRule>
  </conditionalFormatting>
  <conditionalFormatting sqref="J3:K6">
    <cfRule type="expression" dxfId="991" priority="197">
      <formula>J3&gt;J$2</formula>
    </cfRule>
  </conditionalFormatting>
  <conditionalFormatting sqref="J4:K4">
    <cfRule type="expression" dxfId="990" priority="196">
      <formula>J4&gt;J$2</formula>
    </cfRule>
  </conditionalFormatting>
  <conditionalFormatting sqref="J3:K6">
    <cfRule type="expression" dxfId="989" priority="195">
      <formula>J3&gt;J$2</formula>
    </cfRule>
  </conditionalFormatting>
  <conditionalFormatting sqref="J3:K6">
    <cfRule type="expression" dxfId="988" priority="194">
      <formula>J3&gt;J$2</formula>
    </cfRule>
  </conditionalFormatting>
  <conditionalFormatting sqref="J3:K6">
    <cfRule type="expression" dxfId="987" priority="193">
      <formula>J3&gt;J$2</formula>
    </cfRule>
  </conditionalFormatting>
  <conditionalFormatting sqref="K3:T6">
    <cfRule type="expression" dxfId="986" priority="192">
      <formula>K3&gt;K$2</formula>
    </cfRule>
  </conditionalFormatting>
  <conditionalFormatting sqref="K3:T6">
    <cfRule type="expression" dxfId="985" priority="191">
      <formula>K3&gt;K$2</formula>
    </cfRule>
  </conditionalFormatting>
  <conditionalFormatting sqref="K4:T4">
    <cfRule type="expression" dxfId="984" priority="190">
      <formula>K4&gt;K$2</formula>
    </cfRule>
  </conditionalFormatting>
  <conditionalFormatting sqref="K4:T4">
    <cfRule type="expression" dxfId="983" priority="189">
      <formula>K4&gt;K$2</formula>
    </cfRule>
  </conditionalFormatting>
  <conditionalFormatting sqref="K4:T4">
    <cfRule type="expression" dxfId="982" priority="188">
      <formula>K4&gt;K$2</formula>
    </cfRule>
  </conditionalFormatting>
  <conditionalFormatting sqref="K3:T6">
    <cfRule type="expression" dxfId="981" priority="187">
      <formula>K3&gt;K$2</formula>
    </cfRule>
  </conditionalFormatting>
  <conditionalFormatting sqref="K3:T6">
    <cfRule type="expression" dxfId="980" priority="186">
      <formula>K3&gt;K$2</formula>
    </cfRule>
  </conditionalFormatting>
  <conditionalFormatting sqref="K3:T6">
    <cfRule type="expression" dxfId="979" priority="185">
      <formula>K3&gt;K$2</formula>
    </cfRule>
  </conditionalFormatting>
  <conditionalFormatting sqref="M3:T6">
    <cfRule type="expression" dxfId="978" priority="184">
      <formula>M3&gt;M$2</formula>
    </cfRule>
  </conditionalFormatting>
  <conditionalFormatting sqref="M3:T6">
    <cfRule type="expression" dxfId="977" priority="183">
      <formula>M3&gt;M$2</formula>
    </cfRule>
  </conditionalFormatting>
  <conditionalFormatting sqref="M4:T4">
    <cfRule type="expression" dxfId="976" priority="182">
      <formula>M4&gt;M$2</formula>
    </cfRule>
  </conditionalFormatting>
  <conditionalFormatting sqref="M3:T6">
    <cfRule type="expression" dxfId="975" priority="181">
      <formula>M3&gt;M$2</formula>
    </cfRule>
  </conditionalFormatting>
  <conditionalFormatting sqref="M3:T6">
    <cfRule type="expression" dxfId="974" priority="180">
      <formula>M3&gt;M$2</formula>
    </cfRule>
  </conditionalFormatting>
  <conditionalFormatting sqref="M3:T6">
    <cfRule type="expression" dxfId="973" priority="179">
      <formula>M3&gt;M$2</formula>
    </cfRule>
  </conditionalFormatting>
  <conditionalFormatting sqref="O3:T6">
    <cfRule type="expression" dxfId="972" priority="178">
      <formula>O3&gt;O$2</formula>
    </cfRule>
  </conditionalFormatting>
  <conditionalFormatting sqref="O3:T6">
    <cfRule type="expression" dxfId="971" priority="177">
      <formula>O3&gt;O$2</formula>
    </cfRule>
  </conditionalFormatting>
  <conditionalFormatting sqref="O4:T4">
    <cfRule type="expression" dxfId="970" priority="176">
      <formula>O4&gt;O$2</formula>
    </cfRule>
  </conditionalFormatting>
  <conditionalFormatting sqref="O3:T6">
    <cfRule type="expression" dxfId="969" priority="175">
      <formula>O3&gt;O$2</formula>
    </cfRule>
  </conditionalFormatting>
  <conditionalFormatting sqref="O3:T6">
    <cfRule type="expression" dxfId="968" priority="174">
      <formula>O3&gt;O$2</formula>
    </cfRule>
  </conditionalFormatting>
  <conditionalFormatting sqref="O3:T6">
    <cfRule type="expression" dxfId="967" priority="173">
      <formula>O3&gt;O$2</formula>
    </cfRule>
  </conditionalFormatting>
  <conditionalFormatting sqref="M3:N6">
    <cfRule type="expression" dxfId="966" priority="172">
      <formula>M3&gt;M$2</formula>
    </cfRule>
  </conditionalFormatting>
  <conditionalFormatting sqref="M3:N6">
    <cfRule type="expression" dxfId="965" priority="171">
      <formula>M3&gt;M$2</formula>
    </cfRule>
  </conditionalFormatting>
  <conditionalFormatting sqref="M4:N4">
    <cfRule type="expression" dxfId="964" priority="170">
      <formula>M4&gt;M$2</formula>
    </cfRule>
  </conditionalFormatting>
  <conditionalFormatting sqref="M3:N6">
    <cfRule type="expression" dxfId="963" priority="169">
      <formula>M3&gt;M$2</formula>
    </cfRule>
  </conditionalFormatting>
  <conditionalFormatting sqref="M3:N6">
    <cfRule type="expression" dxfId="962" priority="168">
      <formula>M3&gt;M$2</formula>
    </cfRule>
  </conditionalFormatting>
  <conditionalFormatting sqref="M3:N6">
    <cfRule type="expression" dxfId="961" priority="167">
      <formula>M3&gt;M$2</formula>
    </cfRule>
  </conditionalFormatting>
  <conditionalFormatting sqref="K3:L6">
    <cfRule type="expression" dxfId="960" priority="166">
      <formula>K3&gt;K$2</formula>
    </cfRule>
  </conditionalFormatting>
  <conditionalFormatting sqref="K3:L6">
    <cfRule type="expression" dxfId="959" priority="165">
      <formula>K3&gt;K$2</formula>
    </cfRule>
  </conditionalFormatting>
  <conditionalFormatting sqref="K4:L4">
    <cfRule type="expression" dxfId="958" priority="164">
      <formula>K4&gt;K$2</formula>
    </cfRule>
  </conditionalFormatting>
  <conditionalFormatting sqref="K3:L6">
    <cfRule type="expression" dxfId="957" priority="163">
      <formula>K3&gt;K$2</formula>
    </cfRule>
  </conditionalFormatting>
  <conditionalFormatting sqref="K3:L6">
    <cfRule type="expression" dxfId="956" priority="162">
      <formula>K3&gt;K$2</formula>
    </cfRule>
  </conditionalFormatting>
  <conditionalFormatting sqref="K3:L6">
    <cfRule type="expression" dxfId="955" priority="161">
      <formula>K3&gt;K$2</formula>
    </cfRule>
  </conditionalFormatting>
  <conditionalFormatting sqref="K3:L6">
    <cfRule type="expression" dxfId="954" priority="160">
      <formula>K3&gt;K$2</formula>
    </cfRule>
  </conditionalFormatting>
  <conditionalFormatting sqref="K3:L6">
    <cfRule type="expression" dxfId="953" priority="159">
      <formula>K3&gt;K$2</formula>
    </cfRule>
  </conditionalFormatting>
  <conditionalFormatting sqref="K4:L4">
    <cfRule type="expression" dxfId="952" priority="158">
      <formula>K4&gt;K$2</formula>
    </cfRule>
  </conditionalFormatting>
  <conditionalFormatting sqref="K3:L6">
    <cfRule type="expression" dxfId="951" priority="157">
      <formula>K3&gt;K$2</formula>
    </cfRule>
  </conditionalFormatting>
  <conditionalFormatting sqref="K3:L6">
    <cfRule type="expression" dxfId="950" priority="156">
      <formula>K3&gt;K$2</formula>
    </cfRule>
  </conditionalFormatting>
  <conditionalFormatting sqref="K3:L6">
    <cfRule type="expression" dxfId="949" priority="155">
      <formula>K3&gt;K$2</formula>
    </cfRule>
  </conditionalFormatting>
  <conditionalFormatting sqref="L3:T6">
    <cfRule type="expression" dxfId="948" priority="154">
      <formula>L3&gt;L$2</formula>
    </cfRule>
  </conditionalFormatting>
  <conditionalFormatting sqref="L3:T6">
    <cfRule type="expression" dxfId="947" priority="153">
      <formula>L3&gt;L$2</formula>
    </cfRule>
  </conditionalFormatting>
  <conditionalFormatting sqref="L4:T4">
    <cfRule type="expression" dxfId="946" priority="152">
      <formula>L4&gt;L$2</formula>
    </cfRule>
  </conditionalFormatting>
  <conditionalFormatting sqref="L3:T6">
    <cfRule type="expression" dxfId="945" priority="151">
      <formula>L3&gt;L$2</formula>
    </cfRule>
  </conditionalFormatting>
  <conditionalFormatting sqref="L3:T6">
    <cfRule type="expression" dxfId="944" priority="150">
      <formula>L3&gt;L$2</formula>
    </cfRule>
  </conditionalFormatting>
  <conditionalFormatting sqref="L3:T6">
    <cfRule type="expression" dxfId="943" priority="149">
      <formula>L3&gt;L$2</formula>
    </cfRule>
  </conditionalFormatting>
  <conditionalFormatting sqref="N3:T6">
    <cfRule type="expression" dxfId="942" priority="148">
      <formula>N3&gt;N$2</formula>
    </cfRule>
  </conditionalFormatting>
  <conditionalFormatting sqref="N3:T6">
    <cfRule type="expression" dxfId="941" priority="147">
      <formula>N3&gt;N$2</formula>
    </cfRule>
  </conditionalFormatting>
  <conditionalFormatting sqref="N4:T4">
    <cfRule type="expression" dxfId="940" priority="146">
      <formula>N4&gt;N$2</formula>
    </cfRule>
  </conditionalFormatting>
  <conditionalFormatting sqref="N3:T6">
    <cfRule type="expression" dxfId="939" priority="145">
      <formula>N3&gt;N$2</formula>
    </cfRule>
  </conditionalFormatting>
  <conditionalFormatting sqref="N3:T6">
    <cfRule type="expression" dxfId="938" priority="144">
      <formula>N3&gt;N$2</formula>
    </cfRule>
  </conditionalFormatting>
  <conditionalFormatting sqref="N3:T6">
    <cfRule type="expression" dxfId="937" priority="143">
      <formula>N3&gt;N$2</formula>
    </cfRule>
  </conditionalFormatting>
  <conditionalFormatting sqref="L3:M6">
    <cfRule type="expression" dxfId="936" priority="142">
      <formula>L3&gt;L$2</formula>
    </cfRule>
  </conditionalFormatting>
  <conditionalFormatting sqref="L3:M6">
    <cfRule type="expression" dxfId="935" priority="141">
      <formula>L3&gt;L$2</formula>
    </cfRule>
  </conditionalFormatting>
  <conditionalFormatting sqref="L4:M4">
    <cfRule type="expression" dxfId="934" priority="140">
      <formula>L4&gt;L$2</formula>
    </cfRule>
  </conditionalFormatting>
  <conditionalFormatting sqref="L3:M6">
    <cfRule type="expression" dxfId="933" priority="139">
      <formula>L3&gt;L$2</formula>
    </cfRule>
  </conditionalFormatting>
  <conditionalFormatting sqref="L3:M6">
    <cfRule type="expression" dxfId="932" priority="138">
      <formula>L3&gt;L$2</formula>
    </cfRule>
  </conditionalFormatting>
  <conditionalFormatting sqref="L3:M6">
    <cfRule type="expression" dxfId="931" priority="137">
      <formula>L3&gt;L$2</formula>
    </cfRule>
  </conditionalFormatting>
  <conditionalFormatting sqref="M3:T6">
    <cfRule type="expression" dxfId="930" priority="136">
      <formula>M3&gt;M$2</formula>
    </cfRule>
  </conditionalFormatting>
  <conditionalFormatting sqref="M3:T6">
    <cfRule type="expression" dxfId="929" priority="135">
      <formula>M3&gt;M$2</formula>
    </cfRule>
  </conditionalFormatting>
  <conditionalFormatting sqref="M4:T4">
    <cfRule type="expression" dxfId="928" priority="134">
      <formula>M4&gt;M$2</formula>
    </cfRule>
  </conditionalFormatting>
  <conditionalFormatting sqref="M3:T6">
    <cfRule type="expression" dxfId="927" priority="133">
      <formula>M3&gt;M$2</formula>
    </cfRule>
  </conditionalFormatting>
  <conditionalFormatting sqref="M3:T6">
    <cfRule type="expression" dxfId="926" priority="132">
      <formula>M3&gt;M$2</formula>
    </cfRule>
  </conditionalFormatting>
  <conditionalFormatting sqref="M3:T6">
    <cfRule type="expression" dxfId="925" priority="131">
      <formula>M3&gt;M$2</formula>
    </cfRule>
  </conditionalFormatting>
  <conditionalFormatting sqref="N3:T6">
    <cfRule type="expression" dxfId="924" priority="130">
      <formula>N3&gt;N$2</formula>
    </cfRule>
  </conditionalFormatting>
  <conditionalFormatting sqref="N3:T6">
    <cfRule type="expression" dxfId="923" priority="129">
      <formula>N3&gt;N$2</formula>
    </cfRule>
  </conditionalFormatting>
  <conditionalFormatting sqref="N3:T3">
    <cfRule type="expression" dxfId="922" priority="128">
      <formula>N3&gt;N$2</formula>
    </cfRule>
  </conditionalFormatting>
  <conditionalFormatting sqref="N4:T4">
    <cfRule type="expression" dxfId="921" priority="127">
      <formula>N4&gt;N$2</formula>
    </cfRule>
  </conditionalFormatting>
  <conditionalFormatting sqref="N5:T5">
    <cfRule type="expression" dxfId="920" priority="126">
      <formula>N5&gt;N$2</formula>
    </cfRule>
  </conditionalFormatting>
  <conditionalFormatting sqref="N6:T6">
    <cfRule type="expression" dxfId="919" priority="125">
      <formula>N6&gt;N$2</formula>
    </cfRule>
  </conditionalFormatting>
  <conditionalFormatting sqref="M3:M6">
    <cfRule type="expression" dxfId="918" priority="124">
      <formula>M3&gt;M$2</formula>
    </cfRule>
  </conditionalFormatting>
  <conditionalFormatting sqref="M3:M6">
    <cfRule type="expression" dxfId="917" priority="123">
      <formula>M3&gt;M$2</formula>
    </cfRule>
  </conditionalFormatting>
  <conditionalFormatting sqref="M3">
    <cfRule type="expression" dxfId="916" priority="122">
      <formula>M3&gt;M$2</formula>
    </cfRule>
  </conditionalFormatting>
  <conditionalFormatting sqref="M4">
    <cfRule type="expression" dxfId="915" priority="121">
      <formula>M4&gt;M$2</formula>
    </cfRule>
  </conditionalFormatting>
  <conditionalFormatting sqref="M5">
    <cfRule type="expression" dxfId="914" priority="120">
      <formula>M5&gt;M$2</formula>
    </cfRule>
  </conditionalFormatting>
  <conditionalFormatting sqref="M6">
    <cfRule type="expression" dxfId="913" priority="119">
      <formula>M6&gt;M$2</formula>
    </cfRule>
  </conditionalFormatting>
  <conditionalFormatting sqref="L3:L6">
    <cfRule type="expression" dxfId="912" priority="118">
      <formula>L3&gt;L$2</formula>
    </cfRule>
  </conditionalFormatting>
  <conditionalFormatting sqref="L3:L6">
    <cfRule type="expression" dxfId="911" priority="117">
      <formula>L3&gt;L$2</formula>
    </cfRule>
  </conditionalFormatting>
  <conditionalFormatting sqref="L4">
    <cfRule type="expression" dxfId="910" priority="116">
      <formula>L4&gt;L$2</formula>
    </cfRule>
  </conditionalFormatting>
  <conditionalFormatting sqref="L3:L6">
    <cfRule type="expression" dxfId="909" priority="115">
      <formula>L3&gt;L$2</formula>
    </cfRule>
  </conditionalFormatting>
  <conditionalFormatting sqref="L3:L6">
    <cfRule type="expression" dxfId="908" priority="114">
      <formula>L3&gt;L$2</formula>
    </cfRule>
  </conditionalFormatting>
  <conditionalFormatting sqref="L3:L6">
    <cfRule type="expression" dxfId="907" priority="113">
      <formula>L3&gt;L$2</formula>
    </cfRule>
  </conditionalFormatting>
  <conditionalFormatting sqref="L3:L6">
    <cfRule type="expression" dxfId="906" priority="112">
      <formula>L3&gt;L$2</formula>
    </cfRule>
  </conditionalFormatting>
  <conditionalFormatting sqref="L3:L6">
    <cfRule type="expression" dxfId="905" priority="111">
      <formula>L3&gt;L$2</formula>
    </cfRule>
  </conditionalFormatting>
  <conditionalFormatting sqref="L4">
    <cfRule type="expression" dxfId="904" priority="110">
      <formula>L4&gt;L$2</formula>
    </cfRule>
  </conditionalFormatting>
  <conditionalFormatting sqref="L3:L6">
    <cfRule type="expression" dxfId="903" priority="109">
      <formula>L3&gt;L$2</formula>
    </cfRule>
  </conditionalFormatting>
  <conditionalFormatting sqref="L3:L6">
    <cfRule type="expression" dxfId="902" priority="108">
      <formula>L3&gt;L$2</formula>
    </cfRule>
  </conditionalFormatting>
  <conditionalFormatting sqref="L3:L6">
    <cfRule type="expression" dxfId="901" priority="107">
      <formula>L3&gt;L$2</formula>
    </cfRule>
  </conditionalFormatting>
  <conditionalFormatting sqref="L3:L6">
    <cfRule type="expression" dxfId="900" priority="106">
      <formula>L3&gt;L$2</formula>
    </cfRule>
  </conditionalFormatting>
  <conditionalFormatting sqref="L3:L6">
    <cfRule type="expression" dxfId="899" priority="105">
      <formula>L3&gt;L$2</formula>
    </cfRule>
  </conditionalFormatting>
  <conditionalFormatting sqref="L3">
    <cfRule type="expression" dxfId="898" priority="104">
      <formula>L3&gt;L$2</formula>
    </cfRule>
  </conditionalFormatting>
  <conditionalFormatting sqref="L4">
    <cfRule type="expression" dxfId="897" priority="103">
      <formula>L4&gt;L$2</formula>
    </cfRule>
  </conditionalFormatting>
  <conditionalFormatting sqref="L5">
    <cfRule type="expression" dxfId="896" priority="102">
      <formula>L5&gt;L$2</formula>
    </cfRule>
  </conditionalFormatting>
  <conditionalFormatting sqref="L6">
    <cfRule type="expression" dxfId="895" priority="101">
      <formula>L6&gt;L$2</formula>
    </cfRule>
  </conditionalFormatting>
  <conditionalFormatting sqref="K3:K6">
    <cfRule type="expression" dxfId="894" priority="100">
      <formula>K3&gt;K$2</formula>
    </cfRule>
  </conditionalFormatting>
  <conditionalFormatting sqref="K3:K6">
    <cfRule type="expression" dxfId="893" priority="99">
      <formula>K3&gt;K$2</formula>
    </cfRule>
  </conditionalFormatting>
  <conditionalFormatting sqref="K4">
    <cfRule type="expression" dxfId="892" priority="98">
      <formula>K4&gt;K$2</formula>
    </cfRule>
  </conditionalFormatting>
  <conditionalFormatting sqref="K3:K6">
    <cfRule type="expression" dxfId="891" priority="97">
      <formula>K3&gt;K$2</formula>
    </cfRule>
  </conditionalFormatting>
  <conditionalFormatting sqref="K3:K6">
    <cfRule type="expression" dxfId="890" priority="96">
      <formula>K3&gt;K$2</formula>
    </cfRule>
  </conditionalFormatting>
  <conditionalFormatting sqref="K3:K6">
    <cfRule type="expression" dxfId="889" priority="95">
      <formula>K3&gt;K$2</formula>
    </cfRule>
  </conditionalFormatting>
  <conditionalFormatting sqref="K3:K6">
    <cfRule type="expression" dxfId="888" priority="94">
      <formula>K3&gt;K$2</formula>
    </cfRule>
  </conditionalFormatting>
  <conditionalFormatting sqref="K3:K6">
    <cfRule type="expression" dxfId="887" priority="93">
      <formula>K3&gt;K$2</formula>
    </cfRule>
  </conditionalFormatting>
  <conditionalFormatting sqref="K4">
    <cfRule type="expression" dxfId="886" priority="92">
      <formula>K4&gt;K$2</formula>
    </cfRule>
  </conditionalFormatting>
  <conditionalFormatting sqref="K3:K6">
    <cfRule type="expression" dxfId="885" priority="91">
      <formula>K3&gt;K$2</formula>
    </cfRule>
  </conditionalFormatting>
  <conditionalFormatting sqref="K3:K6">
    <cfRule type="expression" dxfId="884" priority="90">
      <formula>K3&gt;K$2</formula>
    </cfRule>
  </conditionalFormatting>
  <conditionalFormatting sqref="K3:K6">
    <cfRule type="expression" dxfId="883" priority="89">
      <formula>K3&gt;K$2</formula>
    </cfRule>
  </conditionalFormatting>
  <conditionalFormatting sqref="K3:K6">
    <cfRule type="expression" dxfId="882" priority="88">
      <formula>K3&gt;K$2</formula>
    </cfRule>
  </conditionalFormatting>
  <conditionalFormatting sqref="K3:K6">
    <cfRule type="expression" dxfId="881" priority="87">
      <formula>K3&gt;K$2</formula>
    </cfRule>
  </conditionalFormatting>
  <conditionalFormatting sqref="K4">
    <cfRule type="expression" dxfId="880" priority="86">
      <formula>K4&gt;K$2</formula>
    </cfRule>
  </conditionalFormatting>
  <conditionalFormatting sqref="K3:K6">
    <cfRule type="expression" dxfId="879" priority="85">
      <formula>K3&gt;K$2</formula>
    </cfRule>
  </conditionalFormatting>
  <conditionalFormatting sqref="K3:K6">
    <cfRule type="expression" dxfId="878" priority="84">
      <formula>K3&gt;K$2</formula>
    </cfRule>
  </conditionalFormatting>
  <conditionalFormatting sqref="K3:K6">
    <cfRule type="expression" dxfId="877" priority="83">
      <formula>K3&gt;K$2</formula>
    </cfRule>
  </conditionalFormatting>
  <conditionalFormatting sqref="K3:K6">
    <cfRule type="expression" dxfId="876" priority="82">
      <formula>K3&gt;K$2</formula>
    </cfRule>
  </conditionalFormatting>
  <conditionalFormatting sqref="K3:K6">
    <cfRule type="expression" dxfId="875" priority="81">
      <formula>K3&gt;K$2</formula>
    </cfRule>
  </conditionalFormatting>
  <conditionalFormatting sqref="K4">
    <cfRule type="expression" dxfId="874" priority="80">
      <formula>K4&gt;K$2</formula>
    </cfRule>
  </conditionalFormatting>
  <conditionalFormatting sqref="K3:K6">
    <cfRule type="expression" dxfId="873" priority="79">
      <formula>K3&gt;K$2</formula>
    </cfRule>
  </conditionalFormatting>
  <conditionalFormatting sqref="K3:K6">
    <cfRule type="expression" dxfId="872" priority="78">
      <formula>K3&gt;K$2</formula>
    </cfRule>
  </conditionalFormatting>
  <conditionalFormatting sqref="K3:K6">
    <cfRule type="expression" dxfId="871" priority="77">
      <formula>K3&gt;K$2</formula>
    </cfRule>
  </conditionalFormatting>
  <conditionalFormatting sqref="K3:K6">
    <cfRule type="expression" dxfId="870" priority="76">
      <formula>K3&gt;K$2</formula>
    </cfRule>
  </conditionalFormatting>
  <conditionalFormatting sqref="K3:K6">
    <cfRule type="expression" dxfId="869" priority="75">
      <formula>K3&gt;K$2</formula>
    </cfRule>
  </conditionalFormatting>
  <conditionalFormatting sqref="K4">
    <cfRule type="expression" dxfId="868" priority="74">
      <formula>K4&gt;K$2</formula>
    </cfRule>
  </conditionalFormatting>
  <conditionalFormatting sqref="K3:K6">
    <cfRule type="expression" dxfId="867" priority="73">
      <formula>K3&gt;K$2</formula>
    </cfRule>
  </conditionalFormatting>
  <conditionalFormatting sqref="K3:K6">
    <cfRule type="expression" dxfId="866" priority="72">
      <formula>K3&gt;K$2</formula>
    </cfRule>
  </conditionalFormatting>
  <conditionalFormatting sqref="K3:K6">
    <cfRule type="expression" dxfId="865" priority="71">
      <formula>K3&gt;K$2</formula>
    </cfRule>
  </conditionalFormatting>
  <conditionalFormatting sqref="K3:K6">
    <cfRule type="expression" dxfId="864" priority="70">
      <formula>K3&gt;K$2</formula>
    </cfRule>
  </conditionalFormatting>
  <conditionalFormatting sqref="K3:K6">
    <cfRule type="expression" dxfId="863" priority="69">
      <formula>K3&gt;K$2</formula>
    </cfRule>
  </conditionalFormatting>
  <conditionalFormatting sqref="K3">
    <cfRule type="expression" dxfId="862" priority="68">
      <formula>K3&gt;K$2</formula>
    </cfRule>
  </conditionalFormatting>
  <conditionalFormatting sqref="K4">
    <cfRule type="expression" dxfId="861" priority="67">
      <formula>K4&gt;K$2</formula>
    </cfRule>
  </conditionalFormatting>
  <conditionalFormatting sqref="K5">
    <cfRule type="expression" dxfId="860" priority="66">
      <formula>K5&gt;K$2</formula>
    </cfRule>
  </conditionalFormatting>
  <conditionalFormatting sqref="K6">
    <cfRule type="expression" dxfId="859" priority="65">
      <formula>K6&gt;K$2</formula>
    </cfRule>
  </conditionalFormatting>
  <conditionalFormatting sqref="J3:J6">
    <cfRule type="expression" dxfId="858" priority="64">
      <formula>J3&gt;J$2</formula>
    </cfRule>
  </conditionalFormatting>
  <conditionalFormatting sqref="J3:J6">
    <cfRule type="expression" dxfId="857" priority="63">
      <formula>J3&gt;J$2</formula>
    </cfRule>
  </conditionalFormatting>
  <conditionalFormatting sqref="J4">
    <cfRule type="expression" dxfId="856" priority="62">
      <formula>J4&gt;J$2</formula>
    </cfRule>
  </conditionalFormatting>
  <conditionalFormatting sqref="J4">
    <cfRule type="expression" dxfId="855" priority="61">
      <formula>J4&gt;J$2</formula>
    </cfRule>
  </conditionalFormatting>
  <conditionalFormatting sqref="J4">
    <cfRule type="expression" dxfId="854" priority="60">
      <formula>J4&gt;J$2</formula>
    </cfRule>
  </conditionalFormatting>
  <conditionalFormatting sqref="J3:J6">
    <cfRule type="expression" dxfId="853" priority="59">
      <formula>J3&gt;J$2</formula>
    </cfRule>
  </conditionalFormatting>
  <conditionalFormatting sqref="J3:J6">
    <cfRule type="expression" dxfId="852" priority="58">
      <formula>J3&gt;J$2</formula>
    </cfRule>
  </conditionalFormatting>
  <conditionalFormatting sqref="J3:J6">
    <cfRule type="expression" dxfId="851" priority="57">
      <formula>J3&gt;J$2</formula>
    </cfRule>
  </conditionalFormatting>
  <conditionalFormatting sqref="J3:J6">
    <cfRule type="expression" dxfId="850" priority="56">
      <formula>J3&gt;J$2</formula>
    </cfRule>
  </conditionalFormatting>
  <conditionalFormatting sqref="J3:J6">
    <cfRule type="expression" dxfId="849" priority="55">
      <formula>J3&gt;J$2</formula>
    </cfRule>
  </conditionalFormatting>
  <conditionalFormatting sqref="J4">
    <cfRule type="expression" dxfId="848" priority="54">
      <formula>J4&gt;J$2</formula>
    </cfRule>
  </conditionalFormatting>
  <conditionalFormatting sqref="J3:J6">
    <cfRule type="expression" dxfId="847" priority="53">
      <formula>J3&gt;J$2</formula>
    </cfRule>
  </conditionalFormatting>
  <conditionalFormatting sqref="J3:J6">
    <cfRule type="expression" dxfId="846" priority="52">
      <formula>J3&gt;J$2</formula>
    </cfRule>
  </conditionalFormatting>
  <conditionalFormatting sqref="J3:J6">
    <cfRule type="expression" dxfId="845" priority="51">
      <formula>J3&gt;J$2</formula>
    </cfRule>
  </conditionalFormatting>
  <conditionalFormatting sqref="J3:J6">
    <cfRule type="expression" dxfId="844" priority="50">
      <formula>J3&gt;J$2</formula>
    </cfRule>
  </conditionalFormatting>
  <conditionalFormatting sqref="J3:J6">
    <cfRule type="expression" dxfId="843" priority="49">
      <formula>J3&gt;J$2</formula>
    </cfRule>
  </conditionalFormatting>
  <conditionalFormatting sqref="J4">
    <cfRule type="expression" dxfId="842" priority="48">
      <formula>J4&gt;J$2</formula>
    </cfRule>
  </conditionalFormatting>
  <conditionalFormatting sqref="J3:J6">
    <cfRule type="expression" dxfId="841" priority="47">
      <formula>J3&gt;J$2</formula>
    </cfRule>
  </conditionalFormatting>
  <conditionalFormatting sqref="J3:J6">
    <cfRule type="expression" dxfId="840" priority="46">
      <formula>J3&gt;J$2</formula>
    </cfRule>
  </conditionalFormatting>
  <conditionalFormatting sqref="J3:J6">
    <cfRule type="expression" dxfId="839" priority="45">
      <formula>J3&gt;J$2</formula>
    </cfRule>
  </conditionalFormatting>
  <conditionalFormatting sqref="J3:J6">
    <cfRule type="expression" dxfId="838" priority="44">
      <formula>J3&gt;J$2</formula>
    </cfRule>
  </conditionalFormatting>
  <conditionalFormatting sqref="J3:J6">
    <cfRule type="expression" dxfId="837" priority="43">
      <formula>J3&gt;J$2</formula>
    </cfRule>
  </conditionalFormatting>
  <conditionalFormatting sqref="J4">
    <cfRule type="expression" dxfId="836" priority="42">
      <formula>J4&gt;J$2</formula>
    </cfRule>
  </conditionalFormatting>
  <conditionalFormatting sqref="J4">
    <cfRule type="expression" dxfId="835" priority="41">
      <formula>J4&gt;J$2</formula>
    </cfRule>
  </conditionalFormatting>
  <conditionalFormatting sqref="J4">
    <cfRule type="expression" dxfId="834" priority="40">
      <formula>J4&gt;J$2</formula>
    </cfRule>
  </conditionalFormatting>
  <conditionalFormatting sqref="J3:J6">
    <cfRule type="expression" dxfId="833" priority="39">
      <formula>J3&gt;J$2</formula>
    </cfRule>
  </conditionalFormatting>
  <conditionalFormatting sqref="J3:J6">
    <cfRule type="expression" dxfId="832" priority="38">
      <formula>J3&gt;J$2</formula>
    </cfRule>
  </conditionalFormatting>
  <conditionalFormatting sqref="J3:J6">
    <cfRule type="expression" dxfId="831" priority="37">
      <formula>J3&gt;J$2</formula>
    </cfRule>
  </conditionalFormatting>
  <conditionalFormatting sqref="J3:J6">
    <cfRule type="expression" dxfId="830" priority="36">
      <formula>J3&gt;J$2</formula>
    </cfRule>
  </conditionalFormatting>
  <conditionalFormatting sqref="J3:J6">
    <cfRule type="expression" dxfId="829" priority="35">
      <formula>J3&gt;J$2</formula>
    </cfRule>
  </conditionalFormatting>
  <conditionalFormatting sqref="J4">
    <cfRule type="expression" dxfId="828" priority="34">
      <formula>J4&gt;J$2</formula>
    </cfRule>
  </conditionalFormatting>
  <conditionalFormatting sqref="J3:J6">
    <cfRule type="expression" dxfId="827" priority="33">
      <formula>J3&gt;J$2</formula>
    </cfRule>
  </conditionalFormatting>
  <conditionalFormatting sqref="J3:J6">
    <cfRule type="expression" dxfId="826" priority="32">
      <formula>J3&gt;J$2</formula>
    </cfRule>
  </conditionalFormatting>
  <conditionalFormatting sqref="J3:J6">
    <cfRule type="expression" dxfId="825" priority="31">
      <formula>J3&gt;J$2</formula>
    </cfRule>
  </conditionalFormatting>
  <conditionalFormatting sqref="J3:J6">
    <cfRule type="expression" dxfId="824" priority="30">
      <formula>J3&gt;J$2</formula>
    </cfRule>
  </conditionalFormatting>
  <conditionalFormatting sqref="J3:J6">
    <cfRule type="expression" dxfId="823" priority="29">
      <formula>J3&gt;J$2</formula>
    </cfRule>
  </conditionalFormatting>
  <conditionalFormatting sqref="J4">
    <cfRule type="expression" dxfId="822" priority="28">
      <formula>J4&gt;J$2</formula>
    </cfRule>
  </conditionalFormatting>
  <conditionalFormatting sqref="J3:J6">
    <cfRule type="expression" dxfId="821" priority="27">
      <formula>J3&gt;J$2</formula>
    </cfRule>
  </conditionalFormatting>
  <conditionalFormatting sqref="J3:J6">
    <cfRule type="expression" dxfId="820" priority="26">
      <formula>J3&gt;J$2</formula>
    </cfRule>
  </conditionalFormatting>
  <conditionalFormatting sqref="J3:J6">
    <cfRule type="expression" dxfId="819" priority="25">
      <formula>J3&gt;J$2</formula>
    </cfRule>
  </conditionalFormatting>
  <conditionalFormatting sqref="J3:J6">
    <cfRule type="expression" dxfId="818" priority="24">
      <formula>J3&gt;J$2</formula>
    </cfRule>
  </conditionalFormatting>
  <conditionalFormatting sqref="J3:J6">
    <cfRule type="expression" dxfId="817" priority="23">
      <formula>J3&gt;J$2</formula>
    </cfRule>
  </conditionalFormatting>
  <conditionalFormatting sqref="J4">
    <cfRule type="expression" dxfId="816" priority="22">
      <formula>J4&gt;J$2</formula>
    </cfRule>
  </conditionalFormatting>
  <conditionalFormatting sqref="J3:J6">
    <cfRule type="expression" dxfId="815" priority="21">
      <formula>J3&gt;J$2</formula>
    </cfRule>
  </conditionalFormatting>
  <conditionalFormatting sqref="J3:J6">
    <cfRule type="expression" dxfId="814" priority="20">
      <formula>J3&gt;J$2</formula>
    </cfRule>
  </conditionalFormatting>
  <conditionalFormatting sqref="J3:J6">
    <cfRule type="expression" dxfId="813" priority="19">
      <formula>J3&gt;J$2</formula>
    </cfRule>
  </conditionalFormatting>
  <conditionalFormatting sqref="J3:J6">
    <cfRule type="expression" dxfId="812" priority="18">
      <formula>J3&gt;J$2</formula>
    </cfRule>
  </conditionalFormatting>
  <conditionalFormatting sqref="J3:J6">
    <cfRule type="expression" dxfId="811" priority="17">
      <formula>J3&gt;J$2</formula>
    </cfRule>
  </conditionalFormatting>
  <conditionalFormatting sqref="J4">
    <cfRule type="expression" dxfId="810" priority="16">
      <formula>J4&gt;J$2</formula>
    </cfRule>
  </conditionalFormatting>
  <conditionalFormatting sqref="J3:J6">
    <cfRule type="expression" dxfId="809" priority="15">
      <formula>J3&gt;J$2</formula>
    </cfRule>
  </conditionalFormatting>
  <conditionalFormatting sqref="J3:J6">
    <cfRule type="expression" dxfId="808" priority="14">
      <formula>J3&gt;J$2</formula>
    </cfRule>
  </conditionalFormatting>
  <conditionalFormatting sqref="J3:J6">
    <cfRule type="expression" dxfId="807" priority="13">
      <formula>J3&gt;J$2</formula>
    </cfRule>
  </conditionalFormatting>
  <conditionalFormatting sqref="J3:J6">
    <cfRule type="expression" dxfId="806" priority="12">
      <formula>J3&gt;J$2</formula>
    </cfRule>
  </conditionalFormatting>
  <conditionalFormatting sqref="J3:J6">
    <cfRule type="expression" dxfId="805" priority="11">
      <formula>J3&gt;J$2</formula>
    </cfRule>
  </conditionalFormatting>
  <conditionalFormatting sqref="J4">
    <cfRule type="expression" dxfId="804" priority="10">
      <formula>J4&gt;J$2</formula>
    </cfRule>
  </conditionalFormatting>
  <conditionalFormatting sqref="J3:J6">
    <cfRule type="expression" dxfId="803" priority="9">
      <formula>J3&gt;J$2</formula>
    </cfRule>
  </conditionalFormatting>
  <conditionalFormatting sqref="J3:J6">
    <cfRule type="expression" dxfId="802" priority="8">
      <formula>J3&gt;J$2</formula>
    </cfRule>
  </conditionalFormatting>
  <conditionalFormatting sqref="J3:J6">
    <cfRule type="expression" dxfId="801" priority="7">
      <formula>J3&gt;J$2</formula>
    </cfRule>
  </conditionalFormatting>
  <conditionalFormatting sqref="J3:J6">
    <cfRule type="expression" dxfId="800" priority="6">
      <formula>J3&gt;J$2</formula>
    </cfRule>
  </conditionalFormatting>
  <conditionalFormatting sqref="J3:J6">
    <cfRule type="expression" dxfId="799" priority="5">
      <formula>J3&gt;J$2</formula>
    </cfRule>
  </conditionalFormatting>
  <conditionalFormatting sqref="J3">
    <cfRule type="expression" dxfId="798" priority="4">
      <formula>J3&gt;J$2</formula>
    </cfRule>
  </conditionalFormatting>
  <conditionalFormatting sqref="J4">
    <cfRule type="expression" dxfId="797" priority="3">
      <formula>J4&gt;J$2</formula>
    </cfRule>
  </conditionalFormatting>
  <conditionalFormatting sqref="J5">
    <cfRule type="expression" dxfId="796" priority="2">
      <formula>J5&gt;J$2</formula>
    </cfRule>
  </conditionalFormatting>
  <conditionalFormatting sqref="J6">
    <cfRule type="expression" dxfId="795" priority="1">
      <formula>J6&gt;J$2</formula>
    </cfRule>
  </conditionalFormatting>
  <dataValidations count="1">
    <dataValidation type="whole" errorStyle="warning" operator="lessThanOrEqual" allowBlank="1" showInputMessage="1" showErrorMessage="1" errorTitle="YANLIŞ NOT GİRDİNİZ" error="DEĞERLENDİRME PUANI, SORU PUANINDAN BÜYÜK OLAMAZ !" sqref="J3:AC42" xr:uid="{00000000-0002-0000-0E00-000000000000}">
      <formula1>J$2</formula1>
    </dataValidation>
  </dataValidations>
  <hyperlinks>
    <hyperlink ref="D1" location="TekDers!D1" display="TekDers!D1" xr:uid="{00000000-0004-0000-0E00-000000000000}"/>
  </hyperlinks>
  <pageMargins left="0.59055118110236227" right="0.19685039370078741" top="0.19685039370078741" bottom="0" header="0.31496062992125984" footer="0.31496062992125984"/>
  <pageSetup paperSize="9" scale="97" orientation="portrait" verticalDpi="0" r:id="rId1"/>
  <colBreaks count="2" manualBreakCount="2">
    <brk id="3" max="44" man="1"/>
    <brk id="6" max="44" man="1"/>
  </colBreak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AM59"/>
  <sheetViews>
    <sheetView zoomScaleSheetLayoutView="100" workbookViewId="0">
      <selection activeCell="B3" sqref="B3"/>
    </sheetView>
  </sheetViews>
  <sheetFormatPr defaultColWidth="8.875" defaultRowHeight="18" customHeight="1" x14ac:dyDescent="0.2"/>
  <cols>
    <col min="1" max="1" width="11.1640625" style="23" customWidth="1"/>
    <col min="2" max="2" width="67.6640625" customWidth="1"/>
    <col min="3" max="3" width="10.0859375" style="24" customWidth="1"/>
    <col min="4" max="4" width="18.4296875" style="16" customWidth="1"/>
    <col min="5" max="5" width="4.5703125" style="17" customWidth="1"/>
    <col min="6" max="6" width="7.3984375" style="38" customWidth="1"/>
    <col min="7" max="7" width="3.62890625" style="86" customWidth="1"/>
    <col min="8" max="8" width="3.765625" style="86" customWidth="1"/>
    <col min="9" max="9" width="27.3046875" style="90" customWidth="1"/>
    <col min="10" max="29" width="2.6875" style="37" customWidth="1"/>
    <col min="30" max="30" width="5.109375" style="34" customWidth="1"/>
    <col min="31" max="31" width="8.875" style="76" customWidth="1"/>
    <col min="32" max="33" width="8.875" style="74" customWidth="1"/>
    <col min="34" max="35" width="8.875" style="18" customWidth="1"/>
    <col min="36" max="36" width="11.8359375" style="18" customWidth="1"/>
    <col min="37" max="39" width="8.875" style="18" customWidth="1"/>
    <col min="40" max="16384" width="8.875" style="74"/>
  </cols>
  <sheetData>
    <row r="1" spans="1:39" ht="30" customHeight="1" x14ac:dyDescent="0.25">
      <c r="A1" s="19"/>
      <c r="B1" s="20" t="s">
        <v>5</v>
      </c>
      <c r="C1" s="21"/>
      <c r="D1" s="239">
        <f>TekDers!D1</f>
        <v>1</v>
      </c>
      <c r="E1" s="44" t="s">
        <v>20</v>
      </c>
      <c r="F1" s="40">
        <v>20</v>
      </c>
      <c r="G1" s="241"/>
      <c r="H1" s="241"/>
      <c r="I1" s="242" t="str">
        <f>IF($D$1=3,TS!I1,IF($D$1=4,TS!L1,IF($D$1=5,TS!O1,IF($D$1=6,TS!R1,IF($D$1=7,TS!U1,IF($D$1=8,TS!X1,IF($D$1=9,TS!AA1,IF($D$1=10,TS!AD1,""))))))))&amp;IF($D$1=11,TS!AG1,IF($D$1=12,TS!AJ1,IF($D$1=13,TS!AM1,IF($D$1=14,TS!AP1,IF($D$1=15,TS!AS1,IF($D$1=16,TS!AV1,IF($D$1=17,TS!AY1,"")))))))&amp;IF($D$1=18,TS!BB1,IF($D$1=19,TS!BE1,IF($D$1=20,TS!BH1,IF($D$1=21,TS!BK1,IF($D$1=22,TS!BN1,IF($D$1=23,TS!BQ1,""))))))&amp;IF($D$1=24,TS!BT1,IF($D$1=25,TS!BW1,IF($D$1=26,TS!BZ1,IF($D$1=27,TS!CC1,IF($D$1=28,TS!CF1,IF($D$1=29,TS!CI1,IF($D$1=1,TS!C1,IF($D$1=2,TS!F1,""))))))))&amp;IF($D$1=30,TS!CL1,IF($D$1=31,TS!CO1,IF($D$1=32,TS!CR1,IF($D$1=33,TS!CU1,IF($D$1=34,TS!CX1,IF($D$1=35,TS!DA1,IF($D$1=36,TS!DD1,IF($D$1=37,TS!DG1,""))))))))&amp;IF($D$1=38,TS!DJ1,IF($D$1=39,TS!DM1,IF($D$1=40,TS!DP1,"")))</f>
        <v>6 / A</v>
      </c>
      <c r="J1" s="243" t="s">
        <v>157</v>
      </c>
      <c r="K1" s="243" t="s">
        <v>158</v>
      </c>
      <c r="L1" s="243" t="s">
        <v>159</v>
      </c>
      <c r="M1" s="243" t="s">
        <v>160</v>
      </c>
      <c r="N1" s="243" t="s">
        <v>161</v>
      </c>
      <c r="O1" s="243" t="s">
        <v>162</v>
      </c>
      <c r="P1" s="243" t="s">
        <v>163</v>
      </c>
      <c r="Q1" s="243" t="s">
        <v>164</v>
      </c>
      <c r="R1" s="243" t="s">
        <v>165</v>
      </c>
      <c r="S1" s="243" t="s">
        <v>166</v>
      </c>
      <c r="T1" s="243" t="s">
        <v>167</v>
      </c>
      <c r="U1" s="243" t="s">
        <v>168</v>
      </c>
      <c r="V1" s="243" t="s">
        <v>169</v>
      </c>
      <c r="W1" s="243" t="s">
        <v>170</v>
      </c>
      <c r="X1" s="243" t="s">
        <v>171</v>
      </c>
      <c r="Y1" s="243" t="s">
        <v>172</v>
      </c>
      <c r="Z1" s="243" t="s">
        <v>173</v>
      </c>
      <c r="AA1" s="243" t="s">
        <v>174</v>
      </c>
      <c r="AB1" s="243" t="s">
        <v>175</v>
      </c>
      <c r="AC1" s="243" t="s">
        <v>176</v>
      </c>
      <c r="AD1" s="244" t="s">
        <v>4</v>
      </c>
      <c r="AE1" s="93"/>
      <c r="AH1" s="75" t="s">
        <v>31</v>
      </c>
      <c r="AI1" s="45">
        <v>50</v>
      </c>
      <c r="AJ1" s="46"/>
      <c r="AK1" s="46" t="s">
        <v>35</v>
      </c>
      <c r="AL1" s="47"/>
      <c r="AM1" s="47"/>
    </row>
    <row r="2" spans="1:39" ht="18" customHeight="1" x14ac:dyDescent="0.2">
      <c r="A2" s="151" t="str">
        <f>INDEX(D2:D41,D1)</f>
        <v>6 / A</v>
      </c>
      <c r="B2" s="152" t="s">
        <v>130</v>
      </c>
      <c r="C2" s="153" t="s">
        <v>118</v>
      </c>
      <c r="D2" s="149" t="str">
        <f>V!Q2</f>
        <v>6 / A</v>
      </c>
      <c r="E2" s="42">
        <v>1</v>
      </c>
      <c r="F2" s="73">
        <f>V!L2</f>
        <v>24</v>
      </c>
      <c r="G2" s="245" t="s">
        <v>1</v>
      </c>
      <c r="H2" s="246" t="s">
        <v>2</v>
      </c>
      <c r="I2" s="247" t="s">
        <v>54</v>
      </c>
      <c r="J2" s="248">
        <v>10</v>
      </c>
      <c r="K2" s="248">
        <v>10</v>
      </c>
      <c r="L2" s="248">
        <v>10</v>
      </c>
      <c r="M2" s="248">
        <v>10</v>
      </c>
      <c r="N2" s="248">
        <v>10</v>
      </c>
      <c r="O2" s="248">
        <v>10</v>
      </c>
      <c r="P2" s="248">
        <v>10</v>
      </c>
      <c r="Q2" s="248">
        <v>10</v>
      </c>
      <c r="R2" s="248">
        <v>10</v>
      </c>
      <c r="S2" s="248">
        <v>10</v>
      </c>
      <c r="T2" s="248"/>
      <c r="U2" s="248"/>
      <c r="V2" s="248"/>
      <c r="W2" s="248"/>
      <c r="X2" s="248"/>
      <c r="Y2" s="248"/>
      <c r="Z2" s="248"/>
      <c r="AA2" s="248"/>
      <c r="AB2" s="248"/>
      <c r="AC2" s="248"/>
      <c r="AD2" s="249">
        <f>SUM(J2:AC2)</f>
        <v>100</v>
      </c>
      <c r="AE2" s="94"/>
      <c r="AH2" s="75" t="s">
        <v>32</v>
      </c>
      <c r="AI2" s="45">
        <v>70</v>
      </c>
      <c r="AJ2" s="46"/>
      <c r="AK2" s="46" t="s">
        <v>38</v>
      </c>
      <c r="AL2" s="47"/>
      <c r="AM2" s="47"/>
    </row>
    <row r="3" spans="1:39" ht="18" customHeight="1" x14ac:dyDescent="0.15">
      <c r="A3" s="22" t="s">
        <v>6</v>
      </c>
      <c r="B3" s="155" t="s">
        <v>19</v>
      </c>
      <c r="C3" s="154" t="s">
        <v>119</v>
      </c>
      <c r="D3" s="149" t="str">
        <f>V!Q3</f>
        <v>6 / B</v>
      </c>
      <c r="E3" s="43">
        <v>2</v>
      </c>
      <c r="F3" s="73">
        <f>V!L3</f>
        <v>31</v>
      </c>
      <c r="G3" s="250" t="str">
        <f ca="1">IF($D$1=3,TS!G3,IF($D$1=4,TS!J3,IF($D$1=5,TS!M3,IF($D$1=6,TS!P3,IF($D$1=7,TS!S3,IF($D$1=8,TS!V3,IF($D$1=9,TS!Y3,IF($D$1=10,TS!AB3,""))))))))&amp;IF($D$1=11,TS!AE3,IF($D$1=12,TS!AH3,IF($D$1=13,TS!AK3,IF($D$1=14,TS!AN3,IF($D$1=15,TS!AQ3,IF($D$1=16,TS!AT3,IF($D$1=17,TS!AW3,"")))))))&amp;IF($D$1=18,TS!AZ3,IF($D$1=19,TS!BC3,IF($D$1=20,TS!BF3,IF($D$1=21,TS!BI3,IF($D$1=22,TS!BL3,IF($D$1=23,TS!BO3,""))))))&amp;IF($D$1=24,TS!BR3,IF($D$1=25,TS!BU3,IF($D$1=26,TS!BX3,IF($D$1=27,TS!CA3,IF($D$1=28,TS!CD3,IF($D$1=29,TS!CG3,IF($D$1=1,TS!A3,IF($D$1=2,TS!D3,""))))))))&amp;IF($D$1=30,TS!CJ3,IF($D$1=31,TS!CM3,IF($D$1=32,TS!CP3,IF($D$1=33,TS!CS3,IF($D$1=34,TS!CV3,IF($D$1=35,TS!CY3,IF($D$1=36,TS!DB3,IF($D$1=37,TS!DE3,""))))))))&amp;IF($D$1=38,TS!DH3,IF($D$1=39,TS!DK3,IF($D$1=40,TS!DN3,"")))</f>
        <v>1</v>
      </c>
      <c r="H3" s="250" t="str">
        <f ca="1">IF($D$1=3,TS!H3,IF($D$1=4,TS!K3,IF($D$1=5,TS!N3,IF($D$1=6,TS!Q3,IF($D$1=7,TS!T3,IF($D$1=8,TS!W3,IF($D$1=9,TS!Z3,IF($D$1=10,TS!AC3,""))))))))&amp;IF($D$1=11,TS!AF3,IF($D$1=12,TS!AI3,IF($D$1=13,TS!AL3,IF($D$1=14,TS!AO3,IF($D$1=15,TS!AR3,IF($D$1=16,TS!AU3,IF($D$1=17,TS!AX3,"")))))))&amp;IF($D$1=18,TS!BA3,IF($D$1=19,TS!BD3,IF($D$1=20,TS!BG3,IF($D$1=21,TS!BJ3,IF($D$1=22,TS!BM3,IF($D$1=23,TS!BP3,""))))))&amp;IF($D$1=24,TS!BS3,IF($D$1=25,TS!BV3,IF($D$1=26,TS!BY3,IF($D$1=27,TS!CB3,IF($D$1=28,TS!CE3,IF($D$1=29,TS!CH3,IF($D$1=1,TS!B3,IF($D$1=2,TS!E3,""))))))))&amp;IF($D$1=30,TS!CK3,IF($D$1=31,TS!CN3,IF($D$1=32,TS!CQ3,IF($D$1=33,TS!CT3,IF($D$1=34,TS!CW3,IF($D$1=35,TS!CZ3,IF($D$1=36,TS!DC3,IF($D$1=37,TS!DF3,""))))))))&amp;IF($D$1=38,TS!DI3,IF($D$1=39,TS!DL3,IF($D$1=40,TS!DO3,"")))</f>
        <v>2</v>
      </c>
      <c r="I3" s="251" t="str">
        <f ca="1">IF($D$1=3,TS!I3,IF($D$1=4,TS!L3,IF($D$1=5,TS!O3,IF($D$1=6,TS!R3,IF($D$1=7,TS!U3,IF($D$1=8,TS!X3,IF($D$1=9,TS!AA3,IF($D$1=10,TS!AD3,""))))))))&amp;IF($D$1=11,TS!AG3,IF($D$1=12,TS!AJ3,IF($D$1=13,TS!AM3,IF($D$1=14,TS!AP3,IF($D$1=15,TS!AS3,IF($D$1=16,TS!AV3,IF($D$1=17,TS!AY3,"")))))))&amp;IF($D$1=18,TS!BB3,IF($D$1=19,TS!BE3,IF($D$1=20,TS!BH3,IF($D$1=21,TS!BK3,IF($D$1=22,TS!BN3,IF($D$1=23,TS!BQ3,""))))))&amp;IF($D$1=24,TS!BT3,IF($D$1=25,TS!BW3,IF($D$1=26,TS!BZ3,IF($D$1=27,TS!CC3,IF($D$1=28,TS!CF3,IF($D$1=29,TS!CI3,IF($D$1=1,TS!C3,IF($D$1=2,TS!F3,""))))))))&amp;IF($D$1=30,TS!CL3,IF($D$1=31,TS!CO3,IF($D$1=32,TS!CR3,IF($D$1=33,TS!CU3,IF($D$1=34,TS!CX3,IF($D$1=35,TS!DA3,IF($D$1=36,TS!DD3,IF($D$1=37,TS!DG3,""))))))))&amp;IF($D$1=38,TS!DJ3,IF($D$1=39,TS!DM3,IF($D$1=40,TS!DP3,"")))</f>
        <v>TAKDİR/TEŞEKKÜR SONUÇ LİSTESİ</v>
      </c>
      <c r="J3" s="35">
        <v>8</v>
      </c>
      <c r="K3" s="36">
        <v>9</v>
      </c>
      <c r="L3" s="36">
        <v>9</v>
      </c>
      <c r="M3" s="36">
        <v>10</v>
      </c>
      <c r="N3" s="36">
        <v>10</v>
      </c>
      <c r="O3" s="35">
        <v>3</v>
      </c>
      <c r="P3" s="35">
        <v>4</v>
      </c>
      <c r="Q3" s="35">
        <v>5</v>
      </c>
      <c r="R3" s="35">
        <v>6</v>
      </c>
      <c r="S3" s="35">
        <v>7</v>
      </c>
      <c r="T3" s="35"/>
      <c r="U3" s="35"/>
      <c r="V3" s="35"/>
      <c r="W3" s="35"/>
      <c r="X3" s="35"/>
      <c r="Y3" s="35"/>
      <c r="Z3" s="36"/>
      <c r="AA3" s="36"/>
      <c r="AB3" s="36"/>
      <c r="AC3" s="36"/>
      <c r="AD3" s="249">
        <f ca="1">IF(H3="","",SUM(J3:AC3))</f>
        <v>71</v>
      </c>
      <c r="AE3" s="94" t="str">
        <f ca="1">IF(G3="","",IF(AD3&gt;=85,"A",IF(AD3&gt;=70,"B",IF(AD3&gt;=50,"C",IF(AD3&gt;0,"D",IF(AD3=0,""))))))</f>
        <v>B</v>
      </c>
      <c r="AH3" s="75" t="s">
        <v>33</v>
      </c>
      <c r="AI3" s="45">
        <v>85</v>
      </c>
      <c r="AJ3" s="46"/>
      <c r="AK3" s="46" t="s">
        <v>36</v>
      </c>
      <c r="AL3" s="47"/>
      <c r="AM3" s="47"/>
    </row>
    <row r="4" spans="1:39" ht="18" customHeight="1" x14ac:dyDescent="0.15">
      <c r="A4" s="145" t="s">
        <v>7</v>
      </c>
      <c r="B4" s="141" t="s">
        <v>236</v>
      </c>
      <c r="C4" s="150">
        <f>J$43</f>
        <v>70</v>
      </c>
      <c r="D4" s="109" t="str">
        <f>V!Q4</f>
        <v>6 / C</v>
      </c>
      <c r="E4" s="43">
        <v>3</v>
      </c>
      <c r="F4" s="73">
        <f>V!L4</f>
        <v>28</v>
      </c>
      <c r="G4" s="250" t="str">
        <f ca="1">IF($D$1=3,TS!G4,IF($D$1=4,TS!J4,IF($D$1=5,TS!M4,IF($D$1=6,TS!P4,IF($D$1=7,TS!S4,IF($D$1=8,TS!V4,IF($D$1=9,TS!Y4,IF($D$1=10,TS!AB4,""))))))))&amp;IF($D$1=11,TS!AE4,IF($D$1=12,TS!AH4,IF($D$1=13,TS!AK4,IF($D$1=14,TS!AN4,IF($D$1=15,TS!AQ4,IF($D$1=16,TS!AT4,IF($D$1=17,TS!AW4,"")))))))&amp;IF($D$1=18,TS!AZ4,IF($D$1=19,TS!BC4,IF($D$1=20,TS!BF4,IF($D$1=21,TS!BI4,IF($D$1=22,TS!BL4,IF($D$1=23,TS!BO4,""))))))&amp;IF($D$1=24,TS!BR4,IF($D$1=25,TS!BU4,IF($D$1=26,TS!BX4,IF($D$1=27,TS!CA4,IF($D$1=28,TS!CD4,IF($D$1=29,TS!CG4,IF($D$1=1,TS!A4,IF($D$1=2,TS!D4,""))))))))&amp;IF($D$1=30,TS!CJ4,IF($D$1=31,TS!CM4,IF($D$1=32,TS!CP4,IF($D$1=33,TS!CS4,IF($D$1=34,TS!CV4,IF($D$1=35,TS!CY4,IF($D$1=36,TS!DB4,IF($D$1=37,TS!DE4,""))))))))&amp;IF($D$1=38,TS!DH4,IF($D$1=39,TS!DK4,IF($D$1=40,TS!DN4,"")))</f>
        <v>2</v>
      </c>
      <c r="H4" s="250" t="str">
        <f ca="1">IF($D$1=3,TS!H4,IF($D$1=4,TS!K4,IF($D$1=5,TS!N4,IF($D$1=6,TS!Q4,IF($D$1=7,TS!T4,IF($D$1=8,TS!W4,IF($D$1=9,TS!Z4,IF($D$1=10,TS!AC4,""))))))))&amp;IF($D$1=11,TS!AF4,IF($D$1=12,TS!AI4,IF($D$1=13,TS!AL4,IF($D$1=14,TS!AO4,IF($D$1=15,TS!AR4,IF($D$1=16,TS!AU4,IF($D$1=17,TS!AX4,"")))))))&amp;IF($D$1=18,TS!BA4,IF($D$1=19,TS!BD4,IF($D$1=20,TS!BG4,IF($D$1=21,TS!BJ4,IF($D$1=22,TS!BM4,IF($D$1=23,TS!BP4,""))))))&amp;IF($D$1=24,TS!BS4,IF($D$1=25,TS!BV4,IF($D$1=26,TS!BY4,IF($D$1=27,TS!CB4,IF($D$1=28,TS!CE4,IF($D$1=29,TS!CH4,IF($D$1=1,TS!B4,IF($D$1=2,TS!E4,""))))))))&amp;IF($D$1=30,TS!CK4,IF($D$1=31,TS!CN4,IF($D$1=32,TS!CQ4,IF($D$1=33,TS!CT4,IF($D$1=34,TS!CW4,IF($D$1=35,TS!CZ4,IF($D$1=36,TS!DC4,IF($D$1=37,TS!DF4,""))))))))&amp;IF($D$1=38,TS!DI4,IF($D$1=39,TS!DL4,IF($D$1=40,TS!DO4,"")))</f>
        <v>54</v>
      </c>
      <c r="I4" s="251" t="str">
        <f ca="1">IF($D$1=3,TS!I4,IF($D$1=4,TS!L4,IF($D$1=5,TS!O4,IF($D$1=6,TS!R4,IF($D$1=7,TS!U4,IF($D$1=8,TS!X4,IF($D$1=9,TS!AA4,IF($D$1=10,TS!AD4,""))))))))&amp;IF($D$1=11,TS!AG4,IF($D$1=12,TS!AJ4,IF($D$1=13,TS!AM4,IF($D$1=14,TS!AP4,IF($D$1=15,TS!AS4,IF($D$1=16,TS!AV4,IF($D$1=17,TS!AY4,"")))))))&amp;IF($D$1=18,TS!BB4,IF($D$1=19,TS!BE4,IF($D$1=20,TS!BH4,IF($D$1=21,TS!BK4,IF($D$1=22,TS!BN4,IF($D$1=23,TS!BQ4,""))))))&amp;IF($D$1=24,TS!BT4,IF($D$1=25,TS!BW4,IF($D$1=26,TS!BZ4,IF($D$1=27,TS!CC4,IF($D$1=28,TS!CF4,IF($D$1=29,TS!CI4,IF($D$1=1,TS!C4,IF($D$1=2,TS!F4,""))))))))&amp;IF($D$1=30,TS!CL4,IF($D$1=31,TS!CO4,IF($D$1=32,TS!CR4,IF($D$1=33,TS!CU4,IF($D$1=34,TS!CX4,IF($D$1=35,TS!DA4,IF($D$1=36,TS!DD4,IF($D$1=37,TS!DG4,""))))))))&amp;IF($D$1=38,TS!DJ4,IF($D$1=39,TS!DM4,IF($D$1=40,TS!DP4,"")))</f>
        <v>TAKDİR/TEŞEKKÜR SONUÇ LİSTESİ</v>
      </c>
      <c r="J4" s="35">
        <v>6</v>
      </c>
      <c r="K4" s="36">
        <v>5</v>
      </c>
      <c r="L4" s="36">
        <v>4</v>
      </c>
      <c r="M4" s="36">
        <v>7</v>
      </c>
      <c r="N4" s="36">
        <v>9</v>
      </c>
      <c r="O4" s="35">
        <v>5</v>
      </c>
      <c r="P4" s="35">
        <v>8</v>
      </c>
      <c r="Q4" s="35">
        <v>9</v>
      </c>
      <c r="R4" s="35">
        <v>8</v>
      </c>
      <c r="S4" s="35">
        <v>7</v>
      </c>
      <c r="T4" s="35"/>
      <c r="U4" s="35"/>
      <c r="V4" s="36"/>
      <c r="W4" s="36"/>
      <c r="X4" s="36"/>
      <c r="Y4" s="36"/>
      <c r="Z4" s="36"/>
      <c r="AA4" s="36"/>
      <c r="AB4" s="36"/>
      <c r="AC4" s="36"/>
      <c r="AD4" s="249">
        <f t="shared" ref="AD4:AD42" ca="1" si="0">IF(H4="","",SUM(J4:AC4))</f>
        <v>68</v>
      </c>
      <c r="AE4" s="94" t="str">
        <f t="shared" ref="AE4:AE42" ca="1" si="1">IF(G4="","",IF(AD4&gt;=85,"A",IF(AD4&gt;=70,"B",IF(AD4&gt;=50,"C",IF(AD4&gt;0,"D",IF(AD4=0,""))))))</f>
        <v>C</v>
      </c>
      <c r="AH4" s="75" t="s">
        <v>34</v>
      </c>
      <c r="AI4" s="45">
        <v>100</v>
      </c>
      <c r="AJ4" s="46"/>
      <c r="AK4" s="46" t="s">
        <v>37</v>
      </c>
      <c r="AL4" s="47"/>
      <c r="AM4" s="47"/>
    </row>
    <row r="5" spans="1:39" ht="18" customHeight="1" x14ac:dyDescent="0.15">
      <c r="A5" s="145" t="s">
        <v>8</v>
      </c>
      <c r="B5" s="141" t="s">
        <v>62</v>
      </c>
      <c r="C5" s="143">
        <f>K$43</f>
        <v>80</v>
      </c>
      <c r="D5" s="109" t="str">
        <f>V!Q5</f>
        <v>6 / D</v>
      </c>
      <c r="E5" s="43">
        <v>4</v>
      </c>
      <c r="F5" s="73">
        <f>V!L5</f>
        <v>34</v>
      </c>
      <c r="G5" s="250" t="str">
        <f ca="1">IF($D$1=3,TS!G5,IF($D$1=4,TS!J5,IF($D$1=5,TS!M5,IF($D$1=6,TS!P5,IF($D$1=7,TS!S5,IF($D$1=8,TS!V5,IF($D$1=9,TS!Y5,IF($D$1=10,TS!AB5,""))))))))&amp;IF($D$1=11,TS!AE5,IF($D$1=12,TS!AH5,IF($D$1=13,TS!AK5,IF($D$1=14,TS!AN5,IF($D$1=15,TS!AQ5,IF($D$1=16,TS!AT5,IF($D$1=17,TS!AW5,"")))))))&amp;IF($D$1=18,TS!AZ5,IF($D$1=19,TS!BC5,IF($D$1=20,TS!BF5,IF($D$1=21,TS!BI5,IF($D$1=22,TS!BL5,IF($D$1=23,TS!BO5,""))))))&amp;IF($D$1=24,TS!BR5,IF($D$1=25,TS!BU5,IF($D$1=26,TS!BX5,IF($D$1=27,TS!CA5,IF($D$1=28,TS!CD5,IF($D$1=29,TS!CG5,IF($D$1=1,TS!A5,IF($D$1=2,TS!D5,""))))))))&amp;IF($D$1=30,TS!CJ5,IF($D$1=31,TS!CM5,IF($D$1=32,TS!CP5,IF($D$1=33,TS!CS5,IF($D$1=34,TS!CV5,IF($D$1=35,TS!CY5,IF($D$1=36,TS!DB5,IF($D$1=37,TS!DE5,""))))))))&amp;IF($D$1=38,TS!DH5,IF($D$1=39,TS!DK5,IF($D$1=40,TS!DN5,"")))</f>
        <v>3</v>
      </c>
      <c r="H5" s="250" t="str">
        <f ca="1">IF($D$1=3,TS!H5,IF($D$1=4,TS!K5,IF($D$1=5,TS!N5,IF($D$1=6,TS!Q5,IF($D$1=7,TS!T5,IF($D$1=8,TS!W5,IF($D$1=9,TS!Z5,IF($D$1=10,TS!AC5,""))))))))&amp;IF($D$1=11,TS!AF5,IF($D$1=12,TS!AI5,IF($D$1=13,TS!AL5,IF($D$1=14,TS!AO5,IF($D$1=15,TS!AR5,IF($D$1=16,TS!AU5,IF($D$1=17,TS!AX5,"")))))))&amp;IF($D$1=18,TS!BA5,IF($D$1=19,TS!BD5,IF($D$1=20,TS!BG5,IF($D$1=21,TS!BJ5,IF($D$1=22,TS!BM5,IF($D$1=23,TS!BP5,""))))))&amp;IF($D$1=24,TS!BS5,IF($D$1=25,TS!BV5,IF($D$1=26,TS!BY5,IF($D$1=27,TS!CB5,IF($D$1=28,TS!CE5,IF($D$1=29,TS!CH5,IF($D$1=1,TS!B5,IF($D$1=2,TS!E5,""))))))))&amp;IF($D$1=30,TS!CK5,IF($D$1=31,TS!CN5,IF($D$1=32,TS!CQ5,IF($D$1=33,TS!CT5,IF($D$1=34,TS!CW5,IF($D$1=35,TS!CZ5,IF($D$1=36,TS!DC5,IF($D$1=37,TS!DF5,""))))))))&amp;IF($D$1=38,TS!DI5,IF($D$1=39,TS!DL5,IF($D$1=40,TS!DO5,"")))</f>
        <v>69</v>
      </c>
      <c r="I5" s="251" t="str">
        <f ca="1">IF($D$1=3,TS!I5,IF($D$1=4,TS!L5,IF($D$1=5,TS!O5,IF($D$1=6,TS!R5,IF($D$1=7,TS!U5,IF($D$1=8,TS!X5,IF($D$1=9,TS!AA5,IF($D$1=10,TS!AD5,""))))))))&amp;IF($D$1=11,TS!AG5,IF($D$1=12,TS!AJ5,IF($D$1=13,TS!AM5,IF($D$1=14,TS!AP5,IF($D$1=15,TS!AS5,IF($D$1=16,TS!AV5,IF($D$1=17,TS!AY5,"")))))))&amp;IF($D$1=18,TS!BB5,IF($D$1=19,TS!BE5,IF($D$1=20,TS!BH5,IF($D$1=21,TS!BK5,IF($D$1=22,TS!BN5,IF($D$1=23,TS!BQ5,""))))))&amp;IF($D$1=24,TS!BT5,IF($D$1=25,TS!BW5,IF($D$1=26,TS!BZ5,IF($D$1=27,TS!CC5,IF($D$1=28,TS!CF5,IF($D$1=29,TS!CI5,IF($D$1=1,TS!C5,IF($D$1=2,TS!F5,""))))))))&amp;IF($D$1=30,TS!CL5,IF($D$1=31,TS!CO5,IF($D$1=32,TS!CR5,IF($D$1=33,TS!CU5,IF($D$1=34,TS!CX5,IF($D$1=35,TS!DA5,IF($D$1=36,TS!DD5,IF($D$1=37,TS!DG5,""))))))))&amp;IF($D$1=38,TS!DJ5,IF($D$1=39,TS!DM5,IF($D$1=40,TS!DP5,"")))</f>
        <v>TAKDİR/TEŞEKKÜR SONUÇ LİSTESİ</v>
      </c>
      <c r="J5" s="35">
        <v>5</v>
      </c>
      <c r="K5" s="36">
        <v>10</v>
      </c>
      <c r="L5" s="36">
        <v>10</v>
      </c>
      <c r="M5" s="36">
        <v>10</v>
      </c>
      <c r="N5" s="36">
        <v>10</v>
      </c>
      <c r="O5" s="35">
        <v>10</v>
      </c>
      <c r="P5" s="35">
        <v>9</v>
      </c>
      <c r="Q5" s="35">
        <v>8</v>
      </c>
      <c r="R5" s="35">
        <v>7</v>
      </c>
      <c r="S5" s="35">
        <v>6</v>
      </c>
      <c r="T5" s="35"/>
      <c r="U5" s="35"/>
      <c r="V5" s="36"/>
      <c r="W5" s="36"/>
      <c r="X5" s="36"/>
      <c r="Y5" s="36"/>
      <c r="Z5" s="36"/>
      <c r="AA5" s="36"/>
      <c r="AB5" s="36"/>
      <c r="AC5" s="36"/>
      <c r="AD5" s="249">
        <f t="shared" ca="1" si="0"/>
        <v>85</v>
      </c>
      <c r="AE5" s="94" t="str">
        <f t="shared" ca="1" si="1"/>
        <v>A</v>
      </c>
      <c r="AH5" s="75" t="s">
        <v>39</v>
      </c>
      <c r="AI5" s="45" t="s">
        <v>18</v>
      </c>
      <c r="AJ5" s="75" t="s">
        <v>41</v>
      </c>
      <c r="AK5" s="75" t="s">
        <v>40</v>
      </c>
      <c r="AL5" s="75" t="s">
        <v>42</v>
      </c>
      <c r="AM5" s="75" t="s">
        <v>43</v>
      </c>
    </row>
    <row r="6" spans="1:39" ht="18" customHeight="1" x14ac:dyDescent="0.15">
      <c r="A6" s="145" t="s">
        <v>9</v>
      </c>
      <c r="B6" s="141" t="s">
        <v>63</v>
      </c>
      <c r="C6" s="143">
        <f>L$43</f>
        <v>75</v>
      </c>
      <c r="D6" s="109" t="str">
        <f>V!Q6</f>
        <v>6 / E</v>
      </c>
      <c r="E6" s="43">
        <v>5</v>
      </c>
      <c r="F6" s="73">
        <f>V!L6</f>
        <v>36</v>
      </c>
      <c r="G6" s="250" t="str">
        <f ca="1">IF($D$1=3,TS!G6,IF($D$1=4,TS!J6,IF($D$1=5,TS!M6,IF($D$1=6,TS!P6,IF($D$1=7,TS!S6,IF($D$1=8,TS!V6,IF($D$1=9,TS!Y6,IF($D$1=10,TS!AB6,""))))))))&amp;IF($D$1=11,TS!AE6,IF($D$1=12,TS!AH6,IF($D$1=13,TS!AK6,IF($D$1=14,TS!AN6,IF($D$1=15,TS!AQ6,IF($D$1=16,TS!AT6,IF($D$1=17,TS!AW6,"")))))))&amp;IF($D$1=18,TS!AZ6,IF($D$1=19,TS!BC6,IF($D$1=20,TS!BF6,IF($D$1=21,TS!BI6,IF($D$1=22,TS!BL6,IF($D$1=23,TS!BO6,""))))))&amp;IF($D$1=24,TS!BR6,IF($D$1=25,TS!BU6,IF($D$1=26,TS!BX6,IF($D$1=27,TS!CA6,IF($D$1=28,TS!CD6,IF($D$1=29,TS!CG6,IF($D$1=1,TS!A6,IF($D$1=2,TS!D6,""))))))))&amp;IF($D$1=30,TS!CJ6,IF($D$1=31,TS!CM6,IF($D$1=32,TS!CP6,IF($D$1=33,TS!CS6,IF($D$1=34,TS!CV6,IF($D$1=35,TS!CY6,IF($D$1=36,TS!DB6,IF($D$1=37,TS!DE6,""))))))))&amp;IF($D$1=38,TS!DH6,IF($D$1=39,TS!DK6,IF($D$1=40,TS!DN6,"")))</f>
        <v>4</v>
      </c>
      <c r="H6" s="250" t="str">
        <f ca="1">IF($D$1=3,TS!H6,IF($D$1=4,TS!K6,IF($D$1=5,TS!N6,IF($D$1=6,TS!Q6,IF($D$1=7,TS!T6,IF($D$1=8,TS!W6,IF($D$1=9,TS!Z6,IF($D$1=10,TS!AC6,""))))))))&amp;IF($D$1=11,TS!AF6,IF($D$1=12,TS!AI6,IF($D$1=13,TS!AL6,IF($D$1=14,TS!AO6,IF($D$1=15,TS!AR6,IF($D$1=16,TS!AU6,IF($D$1=17,TS!AX6,"")))))))&amp;IF($D$1=18,TS!BA6,IF($D$1=19,TS!BD6,IF($D$1=20,TS!BG6,IF($D$1=21,TS!BJ6,IF($D$1=22,TS!BM6,IF($D$1=23,TS!BP6,""))))))&amp;IF($D$1=24,TS!BS6,IF($D$1=25,TS!BV6,IF($D$1=26,TS!BY6,IF($D$1=27,TS!CB6,IF($D$1=28,TS!CE6,IF($D$1=29,TS!CH6,IF($D$1=1,TS!B6,IF($D$1=2,TS!E6,""))))))))&amp;IF($D$1=30,TS!CK6,IF($D$1=31,TS!CN6,IF($D$1=32,TS!CQ6,IF($D$1=33,TS!CT6,IF($D$1=34,TS!CW6,IF($D$1=35,TS!CZ6,IF($D$1=36,TS!DC6,IF($D$1=37,TS!DF6,""))))))))&amp;IF($D$1=38,TS!DI6,IF($D$1=39,TS!DL6,IF($D$1=40,TS!DO6,"")))</f>
        <v>82</v>
      </c>
      <c r="I6" s="251" t="str">
        <f ca="1">IF($D$1=3,TS!I6,IF($D$1=4,TS!L6,IF($D$1=5,TS!O6,IF($D$1=6,TS!R6,IF($D$1=7,TS!U6,IF($D$1=8,TS!X6,IF($D$1=9,TS!AA6,IF($D$1=10,TS!AD6,""))))))))&amp;IF($D$1=11,TS!AG6,IF($D$1=12,TS!AJ6,IF($D$1=13,TS!AM6,IF($D$1=14,TS!AP6,IF($D$1=15,TS!AS6,IF($D$1=16,TS!AV6,IF($D$1=17,TS!AY6,"")))))))&amp;IF($D$1=18,TS!BB6,IF($D$1=19,TS!BE6,IF($D$1=20,TS!BH6,IF($D$1=21,TS!BK6,IF($D$1=22,TS!BN6,IF($D$1=23,TS!BQ6,""))))))&amp;IF($D$1=24,TS!BT6,IF($D$1=25,TS!BW6,IF($D$1=26,TS!BZ6,IF($D$1=27,TS!CC6,IF($D$1=28,TS!CF6,IF($D$1=29,TS!CI6,IF($D$1=1,TS!C6,IF($D$1=2,TS!F6,""))))))))&amp;IF($D$1=30,TS!CL6,IF($D$1=31,TS!CO6,IF($D$1=32,TS!CR6,IF($D$1=33,TS!CU6,IF($D$1=34,TS!CX6,IF($D$1=35,TS!DA6,IF($D$1=36,TS!DD6,IF($D$1=37,TS!DG6,""))))))))&amp;IF($D$1=38,TS!DJ6,IF($D$1=39,TS!DM6,IF($D$1=40,TS!DP6,"")))</f>
        <v>TAKDİR/TEŞEKKÜR SONUÇ LİSTESİ</v>
      </c>
      <c r="J6" s="35">
        <v>9</v>
      </c>
      <c r="K6" s="36">
        <v>8</v>
      </c>
      <c r="L6" s="36">
        <v>7</v>
      </c>
      <c r="M6" s="36">
        <v>6</v>
      </c>
      <c r="N6" s="36">
        <v>6</v>
      </c>
      <c r="O6" s="35">
        <v>1</v>
      </c>
      <c r="P6" s="35">
        <v>3</v>
      </c>
      <c r="Q6" s="35">
        <v>3</v>
      </c>
      <c r="R6" s="35">
        <v>3</v>
      </c>
      <c r="S6" s="35">
        <v>3</v>
      </c>
      <c r="T6" s="35"/>
      <c r="U6" s="35"/>
      <c r="V6" s="36"/>
      <c r="W6" s="36"/>
      <c r="X6" s="36"/>
      <c r="Y6" s="36"/>
      <c r="Z6" s="36"/>
      <c r="AA6" s="36"/>
      <c r="AB6" s="36"/>
      <c r="AC6" s="36"/>
      <c r="AD6" s="249">
        <f t="shared" ca="1" si="0"/>
        <v>49</v>
      </c>
      <c r="AE6" s="94" t="str">
        <f t="shared" ca="1" si="1"/>
        <v>D</v>
      </c>
      <c r="AH6" s="77">
        <v>1</v>
      </c>
      <c r="AI6" s="48">
        <f t="shared" ref="AI6:AI25" si="2">C4</f>
        <v>70</v>
      </c>
      <c r="AJ6" s="48" t="str">
        <f>IF(AI6&lt;$AI$1,AI6,"")</f>
        <v/>
      </c>
      <c r="AK6" s="48" t="str">
        <f>IF(AND(AI6&gt;=$AI$1,AI6&lt;$AI$2),AI6,"")</f>
        <v/>
      </c>
      <c r="AL6" s="49">
        <f>IF(AND(AI6&gt;=$AI$2,AI6&lt;$AI$3),AI6,"")</f>
        <v>70</v>
      </c>
      <c r="AM6" s="49" t="str">
        <f>IF(AI6&gt;=$AI$3,AI6,"")</f>
        <v/>
      </c>
    </row>
    <row r="7" spans="1:39" ht="18" customHeight="1" x14ac:dyDescent="0.15">
      <c r="A7" s="145" t="s">
        <v>10</v>
      </c>
      <c r="B7" s="141" t="s">
        <v>64</v>
      </c>
      <c r="C7" s="143">
        <f>M$43</f>
        <v>82.5</v>
      </c>
      <c r="D7" s="109" t="str">
        <f>V!Q7</f>
        <v>6 / F</v>
      </c>
      <c r="E7" s="43">
        <v>6</v>
      </c>
      <c r="F7" s="73">
        <f>V!L7</f>
        <v>37</v>
      </c>
      <c r="G7" s="250" t="str">
        <f ca="1">IF($D$1=3,TS!G7,IF($D$1=4,TS!J7,IF($D$1=5,TS!M7,IF($D$1=6,TS!P7,IF($D$1=7,TS!S7,IF($D$1=8,TS!V7,IF($D$1=9,TS!Y7,IF($D$1=10,TS!AB7,""))))))))&amp;IF($D$1=11,TS!AE7,IF($D$1=12,TS!AH7,IF($D$1=13,TS!AK7,IF($D$1=14,TS!AN7,IF($D$1=15,TS!AQ7,IF($D$1=16,TS!AT7,IF($D$1=17,TS!AW7,"")))))))&amp;IF($D$1=18,TS!AZ7,IF($D$1=19,TS!BC7,IF($D$1=20,TS!BF7,IF($D$1=21,TS!BI7,IF($D$1=22,TS!BL7,IF($D$1=23,TS!BO7,""))))))&amp;IF($D$1=24,TS!BR7,IF($D$1=25,TS!BU7,IF($D$1=26,TS!BX7,IF($D$1=27,TS!CA7,IF($D$1=28,TS!CD7,IF($D$1=29,TS!CG7,IF($D$1=1,TS!A7,IF($D$1=2,TS!D7,""))))))))&amp;IF($D$1=30,TS!CJ7,IF($D$1=31,TS!CM7,IF($D$1=32,TS!CP7,IF($D$1=33,TS!CS7,IF($D$1=34,TS!CV7,IF($D$1=35,TS!CY7,IF($D$1=36,TS!DB7,IF($D$1=37,TS!DE7,""))))))))&amp;IF($D$1=38,TS!DH7,IF($D$1=39,TS!DK7,IF($D$1=40,TS!DN7,"")))</f>
        <v>5</v>
      </c>
      <c r="H7" s="250" t="str">
        <f ca="1">IF($D$1=3,TS!H7,IF($D$1=4,TS!K7,IF($D$1=5,TS!N7,IF($D$1=6,TS!Q7,IF($D$1=7,TS!T7,IF($D$1=8,TS!W7,IF($D$1=9,TS!Z7,IF($D$1=10,TS!AC7,""))))))))&amp;IF($D$1=11,TS!AF7,IF($D$1=12,TS!AI7,IF($D$1=13,TS!AL7,IF($D$1=14,TS!AO7,IF($D$1=15,TS!AR7,IF($D$1=16,TS!AU7,IF($D$1=17,TS!AX7,"")))))))&amp;IF($D$1=18,TS!BA7,IF($D$1=19,TS!BD7,IF($D$1=20,TS!BG7,IF($D$1=21,TS!BJ7,IF($D$1=22,TS!BM7,IF($D$1=23,TS!BP7,""))))))&amp;IF($D$1=24,TS!BS7,IF($D$1=25,TS!BV7,IF($D$1=26,TS!BY7,IF($D$1=27,TS!CB7,IF($D$1=28,TS!CE7,IF($D$1=29,TS!CH7,IF($D$1=1,TS!B7,IF($D$1=2,TS!E7,""))))))))&amp;IF($D$1=30,TS!CK7,IF($D$1=31,TS!CN7,IF($D$1=32,TS!CQ7,IF($D$1=33,TS!CT7,IF($D$1=34,TS!CW7,IF($D$1=35,TS!CZ7,IF($D$1=36,TS!DC7,IF($D$1=37,TS!DF7,""))))))))&amp;IF($D$1=38,TS!DI7,IF($D$1=39,TS!DL7,IF($D$1=40,TS!DO7,"")))</f>
        <v>89</v>
      </c>
      <c r="I7" s="251" t="str">
        <f ca="1">IF($D$1=3,TS!I7,IF($D$1=4,TS!L7,IF($D$1=5,TS!O7,IF($D$1=6,TS!R7,IF($D$1=7,TS!U7,IF($D$1=8,TS!X7,IF($D$1=9,TS!AA7,IF($D$1=10,TS!AD7,""))))))))&amp;IF($D$1=11,TS!AG7,IF($D$1=12,TS!AJ7,IF($D$1=13,TS!AM7,IF($D$1=14,TS!AP7,IF($D$1=15,TS!AS7,IF($D$1=16,TS!AV7,IF($D$1=17,TS!AY7,"")))))))&amp;IF($D$1=18,TS!BB7,IF($D$1=19,TS!BE7,IF($D$1=20,TS!BH7,IF($D$1=21,TS!BK7,IF($D$1=22,TS!BN7,IF($D$1=23,TS!BQ7,""))))))&amp;IF($D$1=24,TS!BT7,IF($D$1=25,TS!BW7,IF($D$1=26,TS!BZ7,IF($D$1=27,TS!CC7,IF($D$1=28,TS!CF7,IF($D$1=29,TS!CI7,IF($D$1=1,TS!C7,IF($D$1=2,TS!F7,""))))))))&amp;IF($D$1=30,TS!CL7,IF($D$1=31,TS!CO7,IF($D$1=32,TS!CR7,IF($D$1=33,TS!CU7,IF($D$1=34,TS!CX7,IF($D$1=35,TS!DA7,IF($D$1=36,TS!DD7,IF($D$1=37,TS!DG7,""))))))))&amp;IF($D$1=38,TS!DJ7,IF($D$1=39,TS!DM7,IF($D$1=40,TS!DP7,"")))</f>
        <v>TAKDİR/TEŞEKKÜR SONUÇ LİSTESİ</v>
      </c>
      <c r="J7" s="35"/>
      <c r="K7" s="35"/>
      <c r="L7" s="35"/>
      <c r="M7" s="35"/>
      <c r="N7" s="35"/>
      <c r="O7" s="35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249">
        <f t="shared" ca="1" si="0"/>
        <v>0</v>
      </c>
      <c r="AE7" s="94" t="str">
        <f t="shared" ca="1" si="1"/>
        <v/>
      </c>
      <c r="AH7" s="77">
        <v>2</v>
      </c>
      <c r="AI7" s="48">
        <f t="shared" si="2"/>
        <v>80</v>
      </c>
      <c r="AJ7" s="48" t="str">
        <f t="shared" ref="AJ7:AJ25" si="3">IF(AI7&lt;$AI$1,AI7,"")</f>
        <v/>
      </c>
      <c r="AK7" s="48" t="str">
        <f t="shared" ref="AK7:AK25" si="4">IF(AND(AI7&gt;=$AI$1,AI7&lt;$AI$2),AI7,"")</f>
        <v/>
      </c>
      <c r="AL7" s="49">
        <f t="shared" ref="AL7:AL25" si="5">IF(AND(AI7&gt;=$AI$2,AI7&lt;$AI$3),AI7,"")</f>
        <v>80</v>
      </c>
      <c r="AM7" s="49" t="str">
        <f t="shared" ref="AM7:AM25" si="6">IF(AI7&gt;=$AI$3,AI7,"")</f>
        <v/>
      </c>
    </row>
    <row r="8" spans="1:39" ht="18" customHeight="1" x14ac:dyDescent="0.15">
      <c r="A8" s="145" t="s">
        <v>11</v>
      </c>
      <c r="B8" s="141" t="s">
        <v>65</v>
      </c>
      <c r="C8" s="143">
        <f>N$43</f>
        <v>87.5</v>
      </c>
      <c r="D8" s="109" t="str">
        <f>V!Q8</f>
        <v>6 / G</v>
      </c>
      <c r="E8" s="43">
        <v>7</v>
      </c>
      <c r="F8" s="73">
        <f>V!L8</f>
        <v>36</v>
      </c>
      <c r="G8" s="250" t="str">
        <f ca="1">IF($D$1=3,TS!G8,IF($D$1=4,TS!J8,IF($D$1=5,TS!M8,IF($D$1=6,TS!P8,IF($D$1=7,TS!S8,IF($D$1=8,TS!V8,IF($D$1=9,TS!Y8,IF($D$1=10,TS!AB8,""))))))))&amp;IF($D$1=11,TS!AE8,IF($D$1=12,TS!AH8,IF($D$1=13,TS!AK8,IF($D$1=14,TS!AN8,IF($D$1=15,TS!AQ8,IF($D$1=16,TS!AT8,IF($D$1=17,TS!AW8,"")))))))&amp;IF($D$1=18,TS!AZ8,IF($D$1=19,TS!BC8,IF($D$1=20,TS!BF8,IF($D$1=21,TS!BI8,IF($D$1=22,TS!BL8,IF($D$1=23,TS!BO8,""))))))&amp;IF($D$1=24,TS!BR8,IF($D$1=25,TS!BU8,IF($D$1=26,TS!BX8,IF($D$1=27,TS!CA8,IF($D$1=28,TS!CD8,IF($D$1=29,TS!CG8,IF($D$1=1,TS!A8,IF($D$1=2,TS!D8,""))))))))&amp;IF($D$1=30,TS!CJ8,IF($D$1=31,TS!CM8,IF($D$1=32,TS!CP8,IF($D$1=33,TS!CS8,IF($D$1=34,TS!CV8,IF($D$1=35,TS!CY8,IF($D$1=36,TS!DB8,IF($D$1=37,TS!DE8,""))))))))&amp;IF($D$1=38,TS!DH8,IF($D$1=39,TS!DK8,IF($D$1=40,TS!DN8,"")))</f>
        <v>6</v>
      </c>
      <c r="H8" s="250" t="str">
        <f ca="1">IF($D$1=3,TS!H8,IF($D$1=4,TS!K8,IF($D$1=5,TS!N8,IF($D$1=6,TS!Q8,IF($D$1=7,TS!T8,IF($D$1=8,TS!W8,IF($D$1=9,TS!Z8,IF($D$1=10,TS!AC8,""))))))))&amp;IF($D$1=11,TS!AF8,IF($D$1=12,TS!AI8,IF($D$1=13,TS!AL8,IF($D$1=14,TS!AO8,IF($D$1=15,TS!AR8,IF($D$1=16,TS!AU8,IF($D$1=17,TS!AX8,"")))))))&amp;IF($D$1=18,TS!BA8,IF($D$1=19,TS!BD8,IF($D$1=20,TS!BG8,IF($D$1=21,TS!BJ8,IF($D$1=22,TS!BM8,IF($D$1=23,TS!BP8,""))))))&amp;IF($D$1=24,TS!BS8,IF($D$1=25,TS!BV8,IF($D$1=26,TS!BY8,IF($D$1=27,TS!CB8,IF($D$1=28,TS!CE8,IF($D$1=29,TS!CH8,IF($D$1=1,TS!B8,IF($D$1=2,TS!E8,""))))))))&amp;IF($D$1=30,TS!CK8,IF($D$1=31,TS!CN8,IF($D$1=32,TS!CQ8,IF($D$1=33,TS!CT8,IF($D$1=34,TS!CW8,IF($D$1=35,TS!CZ8,IF($D$1=36,TS!DC8,IF($D$1=37,TS!DF8,""))))))))&amp;IF($D$1=38,TS!DI8,IF($D$1=39,TS!DL8,IF($D$1=40,TS!DO8,"")))</f>
        <v>178</v>
      </c>
      <c r="I8" s="251" t="str">
        <f ca="1">IF($D$1=3,TS!I8,IF($D$1=4,TS!L8,IF($D$1=5,TS!O8,IF($D$1=6,TS!R8,IF($D$1=7,TS!U8,IF($D$1=8,TS!X8,IF($D$1=9,TS!AA8,IF($D$1=10,TS!AD8,""))))))))&amp;IF($D$1=11,TS!AG8,IF($D$1=12,TS!AJ8,IF($D$1=13,TS!AM8,IF($D$1=14,TS!AP8,IF($D$1=15,TS!AS8,IF($D$1=16,TS!AV8,IF($D$1=17,TS!AY8,"")))))))&amp;IF($D$1=18,TS!BB8,IF($D$1=19,TS!BE8,IF($D$1=20,TS!BH8,IF($D$1=21,TS!BK8,IF($D$1=22,TS!BN8,IF($D$1=23,TS!BQ8,""))))))&amp;IF($D$1=24,TS!BT8,IF($D$1=25,TS!BW8,IF($D$1=26,TS!BZ8,IF($D$1=27,TS!CC8,IF($D$1=28,TS!CF8,IF($D$1=29,TS!CI8,IF($D$1=1,TS!C8,IF($D$1=2,TS!F8,""))))))))&amp;IF($D$1=30,TS!CL8,IF($D$1=31,TS!CO8,IF($D$1=32,TS!CR8,IF($D$1=33,TS!CU8,IF($D$1=34,TS!CX8,IF($D$1=35,TS!DA8,IF($D$1=36,TS!DD8,IF($D$1=37,TS!DG8,""))))))))&amp;IF($D$1=38,TS!DJ8,IF($D$1=39,TS!DM8,IF($D$1=40,TS!DP8,"")))</f>
        <v>TAKDİR/TEŞEKKÜR SONUÇ LİSTESİ</v>
      </c>
      <c r="J8" s="35"/>
      <c r="K8" s="35"/>
      <c r="L8" s="35"/>
      <c r="M8" s="35"/>
      <c r="N8" s="35"/>
      <c r="O8" s="35"/>
      <c r="P8" s="36"/>
      <c r="Q8" s="36"/>
      <c r="R8" s="36"/>
      <c r="S8" s="36"/>
      <c r="T8" s="35"/>
      <c r="U8" s="35"/>
      <c r="V8" s="35"/>
      <c r="W8" s="35"/>
      <c r="X8" s="35"/>
      <c r="Y8" s="35"/>
      <c r="Z8" s="36"/>
      <c r="AA8" s="36"/>
      <c r="AB8" s="36"/>
      <c r="AC8" s="36"/>
      <c r="AD8" s="249">
        <f t="shared" ca="1" si="0"/>
        <v>0</v>
      </c>
      <c r="AE8" s="94" t="str">
        <f t="shared" ca="1" si="1"/>
        <v/>
      </c>
      <c r="AH8" s="77">
        <v>3</v>
      </c>
      <c r="AI8" s="48">
        <f t="shared" si="2"/>
        <v>75</v>
      </c>
      <c r="AJ8" s="48" t="str">
        <f t="shared" si="3"/>
        <v/>
      </c>
      <c r="AK8" s="48" t="str">
        <f t="shared" si="4"/>
        <v/>
      </c>
      <c r="AL8" s="49">
        <f t="shared" si="5"/>
        <v>75</v>
      </c>
      <c r="AM8" s="49" t="str">
        <f t="shared" si="6"/>
        <v/>
      </c>
    </row>
    <row r="9" spans="1:39" ht="18" customHeight="1" x14ac:dyDescent="0.15">
      <c r="A9" s="145" t="s">
        <v>12</v>
      </c>
      <c r="B9" s="141" t="s">
        <v>66</v>
      </c>
      <c r="C9" s="143">
        <f>O$43</f>
        <v>47.5</v>
      </c>
      <c r="D9" s="109" t="str">
        <f>V!Q9</f>
        <v>7 / A</v>
      </c>
      <c r="E9" s="43">
        <v>8</v>
      </c>
      <c r="F9" s="73">
        <f>V!L9</f>
        <v>30</v>
      </c>
      <c r="G9" s="250" t="str">
        <f ca="1">IF($D$1=3,TS!G9,IF($D$1=4,TS!J9,IF($D$1=5,TS!M9,IF($D$1=6,TS!P9,IF($D$1=7,TS!S9,IF($D$1=8,TS!V9,IF($D$1=9,TS!Y9,IF($D$1=10,TS!AB9,""))))))))&amp;IF($D$1=11,TS!AE9,IF($D$1=12,TS!AH9,IF($D$1=13,TS!AK9,IF($D$1=14,TS!AN9,IF($D$1=15,TS!AQ9,IF($D$1=16,TS!AT9,IF($D$1=17,TS!AW9,"")))))))&amp;IF($D$1=18,TS!AZ9,IF($D$1=19,TS!BC9,IF($D$1=20,TS!BF9,IF($D$1=21,TS!BI9,IF($D$1=22,TS!BL9,IF($D$1=23,TS!BO9,""))))))&amp;IF($D$1=24,TS!BR9,IF($D$1=25,TS!BU9,IF($D$1=26,TS!BX9,IF($D$1=27,TS!CA9,IF($D$1=28,TS!CD9,IF($D$1=29,TS!CG9,IF($D$1=1,TS!A9,IF($D$1=2,TS!D9,""))))))))&amp;IF($D$1=30,TS!CJ9,IF($D$1=31,TS!CM9,IF($D$1=32,TS!CP9,IF($D$1=33,TS!CS9,IF($D$1=34,TS!CV9,IF($D$1=35,TS!CY9,IF($D$1=36,TS!DB9,IF($D$1=37,TS!DE9,""))))))))&amp;IF($D$1=38,TS!DH9,IF($D$1=39,TS!DK9,IF($D$1=40,TS!DN9,"")))</f>
        <v>7</v>
      </c>
      <c r="H9" s="250" t="str">
        <f ca="1">IF($D$1=3,TS!H9,IF($D$1=4,TS!K9,IF($D$1=5,TS!N9,IF($D$1=6,TS!Q9,IF($D$1=7,TS!T9,IF($D$1=8,TS!W9,IF($D$1=9,TS!Z9,IF($D$1=10,TS!AC9,""))))))))&amp;IF($D$1=11,TS!AF9,IF($D$1=12,TS!AI9,IF($D$1=13,TS!AL9,IF($D$1=14,TS!AO9,IF($D$1=15,TS!AR9,IF($D$1=16,TS!AU9,IF($D$1=17,TS!AX9,"")))))))&amp;IF($D$1=18,TS!BA9,IF($D$1=19,TS!BD9,IF($D$1=20,TS!BG9,IF($D$1=21,TS!BJ9,IF($D$1=22,TS!BM9,IF($D$1=23,TS!BP9,""))))))&amp;IF($D$1=24,TS!BS9,IF($D$1=25,TS!BV9,IF($D$1=26,TS!BY9,IF($D$1=27,TS!CB9,IF($D$1=28,TS!CE9,IF($D$1=29,TS!CH9,IF($D$1=1,TS!B9,IF($D$1=2,TS!E9,""))))))))&amp;IF($D$1=30,TS!CK9,IF($D$1=31,TS!CN9,IF($D$1=32,TS!CQ9,IF($D$1=33,TS!CT9,IF($D$1=34,TS!CW9,IF($D$1=35,TS!CZ9,IF($D$1=36,TS!DC9,IF($D$1=37,TS!DF9,""))))))))&amp;IF($D$1=38,TS!DI9,IF($D$1=39,TS!DL9,IF($D$1=40,TS!DO9,"")))</f>
        <v>196</v>
      </c>
      <c r="I9" s="251" t="str">
        <f ca="1">IF($D$1=3,TS!I9,IF($D$1=4,TS!L9,IF($D$1=5,TS!O9,IF($D$1=6,TS!R9,IF($D$1=7,TS!U9,IF($D$1=8,TS!X9,IF($D$1=9,TS!AA9,IF($D$1=10,TS!AD9,""))))))))&amp;IF($D$1=11,TS!AG9,IF($D$1=12,TS!AJ9,IF($D$1=13,TS!AM9,IF($D$1=14,TS!AP9,IF($D$1=15,TS!AS9,IF($D$1=16,TS!AV9,IF($D$1=17,TS!AY9,"")))))))&amp;IF($D$1=18,TS!BB9,IF($D$1=19,TS!BE9,IF($D$1=20,TS!BH9,IF($D$1=21,TS!BK9,IF($D$1=22,TS!BN9,IF($D$1=23,TS!BQ9,""))))))&amp;IF($D$1=24,TS!BT9,IF($D$1=25,TS!BW9,IF($D$1=26,TS!BZ9,IF($D$1=27,TS!CC9,IF($D$1=28,TS!CF9,IF($D$1=29,TS!CI9,IF($D$1=1,TS!C9,IF($D$1=2,TS!F9,""))))))))&amp;IF($D$1=30,TS!CL9,IF($D$1=31,TS!CO9,IF($D$1=32,TS!CR9,IF($D$1=33,TS!CU9,IF($D$1=34,TS!CX9,IF($D$1=35,TS!DA9,IF($D$1=36,TS!DD9,IF($D$1=37,TS!DG9,""))))))))&amp;IF($D$1=38,TS!DJ9,IF($D$1=39,TS!DM9,IF($D$1=40,TS!DP9,"")))</f>
        <v>TAKDİR/TEŞEKKÜR SONUÇ LİSTESİ</v>
      </c>
      <c r="J9" s="35"/>
      <c r="K9" s="35"/>
      <c r="L9" s="35"/>
      <c r="M9" s="35"/>
      <c r="N9" s="35"/>
      <c r="O9" s="35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249">
        <f t="shared" ca="1" si="0"/>
        <v>0</v>
      </c>
      <c r="AE9" s="94" t="str">
        <f t="shared" ca="1" si="1"/>
        <v/>
      </c>
      <c r="AH9" s="77">
        <v>4</v>
      </c>
      <c r="AI9" s="48">
        <f t="shared" si="2"/>
        <v>82.5</v>
      </c>
      <c r="AJ9" s="48" t="str">
        <f t="shared" si="3"/>
        <v/>
      </c>
      <c r="AK9" s="48" t="str">
        <f t="shared" si="4"/>
        <v/>
      </c>
      <c r="AL9" s="49">
        <f t="shared" si="5"/>
        <v>82.5</v>
      </c>
      <c r="AM9" s="49" t="str">
        <f t="shared" si="6"/>
        <v/>
      </c>
    </row>
    <row r="10" spans="1:39" ht="18" customHeight="1" x14ac:dyDescent="0.15">
      <c r="A10" s="145" t="s">
        <v>13</v>
      </c>
      <c r="B10" s="141" t="s">
        <v>67</v>
      </c>
      <c r="C10" s="143">
        <f>P$43</f>
        <v>60</v>
      </c>
      <c r="D10" s="109" t="str">
        <f>V!Q10</f>
        <v>7 / B</v>
      </c>
      <c r="E10" s="43">
        <v>9</v>
      </c>
      <c r="F10" s="73">
        <f>V!L10</f>
        <v>30</v>
      </c>
      <c r="G10" s="250" t="str">
        <f ca="1">IF($D$1=3,TS!G10,IF($D$1=4,TS!J10,IF($D$1=5,TS!M10,IF($D$1=6,TS!P10,IF($D$1=7,TS!S10,IF($D$1=8,TS!V10,IF($D$1=9,TS!Y10,IF($D$1=10,TS!AB10,""))))))))&amp;IF($D$1=11,TS!AE10,IF($D$1=12,TS!AH10,IF($D$1=13,TS!AK10,IF($D$1=14,TS!AN10,IF($D$1=15,TS!AQ10,IF($D$1=16,TS!AT10,IF($D$1=17,TS!AW10,"")))))))&amp;IF($D$1=18,TS!AZ10,IF($D$1=19,TS!BC10,IF($D$1=20,TS!BF10,IF($D$1=21,TS!BI10,IF($D$1=22,TS!BL10,IF($D$1=23,TS!BO10,""))))))&amp;IF($D$1=24,TS!BR10,IF($D$1=25,TS!BU10,IF($D$1=26,TS!BX10,IF($D$1=27,TS!CA10,IF($D$1=28,TS!CD10,IF($D$1=29,TS!CG10,IF($D$1=1,TS!A10,IF($D$1=2,TS!D10,""))))))))&amp;IF($D$1=30,TS!CJ10,IF($D$1=31,TS!CM10,IF($D$1=32,TS!CP10,IF($D$1=33,TS!CS10,IF($D$1=34,TS!CV10,IF($D$1=35,TS!CY10,IF($D$1=36,TS!DB10,IF($D$1=37,TS!DE10,""))))))))&amp;IF($D$1=38,TS!DH10,IF($D$1=39,TS!DK10,IF($D$1=40,TS!DN10,"")))</f>
        <v>8</v>
      </c>
      <c r="H10" s="250" t="str">
        <f ca="1">IF($D$1=3,TS!H10,IF($D$1=4,TS!K10,IF($D$1=5,TS!N10,IF($D$1=6,TS!Q10,IF($D$1=7,TS!T10,IF($D$1=8,TS!W10,IF($D$1=9,TS!Z10,IF($D$1=10,TS!AC10,""))))))))&amp;IF($D$1=11,TS!AF10,IF($D$1=12,TS!AI10,IF($D$1=13,TS!AL10,IF($D$1=14,TS!AO10,IF($D$1=15,TS!AR10,IF($D$1=16,TS!AU10,IF($D$1=17,TS!AX10,"")))))))&amp;IF($D$1=18,TS!BA10,IF($D$1=19,TS!BD10,IF($D$1=20,TS!BG10,IF($D$1=21,TS!BJ10,IF($D$1=22,TS!BM10,IF($D$1=23,TS!BP10,""))))))&amp;IF($D$1=24,TS!BS10,IF($D$1=25,TS!BV10,IF($D$1=26,TS!BY10,IF($D$1=27,TS!CB10,IF($D$1=28,TS!CE10,IF($D$1=29,TS!CH10,IF($D$1=1,TS!B10,IF($D$1=2,TS!E10,""))))))))&amp;IF($D$1=30,TS!CK10,IF($D$1=31,TS!CN10,IF($D$1=32,TS!CQ10,IF($D$1=33,TS!CT10,IF($D$1=34,TS!CW10,IF($D$1=35,TS!CZ10,IF($D$1=36,TS!DC10,IF($D$1=37,TS!DF10,""))))))))&amp;IF($D$1=38,TS!DI10,IF($D$1=39,TS!DL10,IF($D$1=40,TS!DO10,"")))</f>
        <v>197</v>
      </c>
      <c r="I10" s="251" t="str">
        <f ca="1">IF($D$1=3,TS!I10,IF($D$1=4,TS!L10,IF($D$1=5,TS!O10,IF($D$1=6,TS!R10,IF($D$1=7,TS!U10,IF($D$1=8,TS!X10,IF($D$1=9,TS!AA10,IF($D$1=10,TS!AD10,""))))))))&amp;IF($D$1=11,TS!AG10,IF($D$1=12,TS!AJ10,IF($D$1=13,TS!AM10,IF($D$1=14,TS!AP10,IF($D$1=15,TS!AS10,IF($D$1=16,TS!AV10,IF($D$1=17,TS!AY10,"")))))))&amp;IF($D$1=18,TS!BB10,IF($D$1=19,TS!BE10,IF($D$1=20,TS!BH10,IF($D$1=21,TS!BK10,IF($D$1=22,TS!BN10,IF($D$1=23,TS!BQ10,""))))))&amp;IF($D$1=24,TS!BT10,IF($D$1=25,TS!BW10,IF($D$1=26,TS!BZ10,IF($D$1=27,TS!CC10,IF($D$1=28,TS!CF10,IF($D$1=29,TS!CI10,IF($D$1=1,TS!C10,IF($D$1=2,TS!F10,""))))))))&amp;IF($D$1=30,TS!CL10,IF($D$1=31,TS!CO10,IF($D$1=32,TS!CR10,IF($D$1=33,TS!CU10,IF($D$1=34,TS!CX10,IF($D$1=35,TS!DA10,IF($D$1=36,TS!DD10,IF($D$1=37,TS!DG10,""))))))))&amp;IF($D$1=38,TS!DJ10,IF($D$1=39,TS!DM10,IF($D$1=40,TS!DP10,"")))</f>
        <v>TAKDİR/TEŞEKKÜR SONUÇ LİSTESİ</v>
      </c>
      <c r="J10" s="35"/>
      <c r="K10" s="35"/>
      <c r="L10" s="35"/>
      <c r="M10" s="35"/>
      <c r="N10" s="35"/>
      <c r="O10" s="35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249">
        <f t="shared" ca="1" si="0"/>
        <v>0</v>
      </c>
      <c r="AE10" s="94" t="str">
        <f t="shared" ca="1" si="1"/>
        <v/>
      </c>
      <c r="AH10" s="77">
        <v>5</v>
      </c>
      <c r="AI10" s="48">
        <f t="shared" si="2"/>
        <v>87.5</v>
      </c>
      <c r="AJ10" s="48" t="str">
        <f t="shared" si="3"/>
        <v/>
      </c>
      <c r="AK10" s="48" t="str">
        <f t="shared" si="4"/>
        <v/>
      </c>
      <c r="AL10" s="49" t="str">
        <f t="shared" si="5"/>
        <v/>
      </c>
      <c r="AM10" s="49">
        <f t="shared" si="6"/>
        <v>87.5</v>
      </c>
    </row>
    <row r="11" spans="1:39" ht="18" customHeight="1" x14ac:dyDescent="0.15">
      <c r="A11" s="146" t="s">
        <v>14</v>
      </c>
      <c r="B11" s="141" t="s">
        <v>68</v>
      </c>
      <c r="C11" s="143">
        <f>Q$43</f>
        <v>62.5</v>
      </c>
      <c r="D11" s="109" t="str">
        <f>V!Q11</f>
        <v>7 / C</v>
      </c>
      <c r="E11" s="43">
        <v>10</v>
      </c>
      <c r="F11" s="73">
        <f>V!L11</f>
        <v>35</v>
      </c>
      <c r="G11" s="250" t="str">
        <f ca="1">IF($D$1=3,TS!G11,IF($D$1=4,TS!J11,IF($D$1=5,TS!M11,IF($D$1=6,TS!P11,IF($D$1=7,TS!S11,IF($D$1=8,TS!V11,IF($D$1=9,TS!Y11,IF($D$1=10,TS!AB11,""))))))))&amp;IF($D$1=11,TS!AE11,IF($D$1=12,TS!AH11,IF($D$1=13,TS!AK11,IF($D$1=14,TS!AN11,IF($D$1=15,TS!AQ11,IF($D$1=16,TS!AT11,IF($D$1=17,TS!AW11,"")))))))&amp;IF($D$1=18,TS!AZ11,IF($D$1=19,TS!BC11,IF($D$1=20,TS!BF11,IF($D$1=21,TS!BI11,IF($D$1=22,TS!BL11,IF($D$1=23,TS!BO11,""))))))&amp;IF($D$1=24,TS!BR11,IF($D$1=25,TS!BU11,IF($D$1=26,TS!BX11,IF($D$1=27,TS!CA11,IF($D$1=28,TS!CD11,IF($D$1=29,TS!CG11,IF($D$1=1,TS!A11,IF($D$1=2,TS!D11,""))))))))&amp;IF($D$1=30,TS!CJ11,IF($D$1=31,TS!CM11,IF($D$1=32,TS!CP11,IF($D$1=33,TS!CS11,IF($D$1=34,TS!CV11,IF($D$1=35,TS!CY11,IF($D$1=36,TS!DB11,IF($D$1=37,TS!DE11,""))))))))&amp;IF($D$1=38,TS!DH11,IF($D$1=39,TS!DK11,IF($D$1=40,TS!DN11,"")))</f>
        <v>9</v>
      </c>
      <c r="H11" s="250" t="str">
        <f ca="1">IF($D$1=3,TS!H11,IF($D$1=4,TS!K11,IF($D$1=5,TS!N11,IF($D$1=6,TS!Q11,IF($D$1=7,TS!T11,IF($D$1=8,TS!W11,IF($D$1=9,TS!Z11,IF($D$1=10,TS!AC11,""))))))))&amp;IF($D$1=11,TS!AF11,IF($D$1=12,TS!AI11,IF($D$1=13,TS!AL11,IF($D$1=14,TS!AO11,IF($D$1=15,TS!AR11,IF($D$1=16,TS!AU11,IF($D$1=17,TS!AX11,"")))))))&amp;IF($D$1=18,TS!BA11,IF($D$1=19,TS!BD11,IF($D$1=20,TS!BG11,IF($D$1=21,TS!BJ11,IF($D$1=22,TS!BM11,IF($D$1=23,TS!BP11,""))))))&amp;IF($D$1=24,TS!BS11,IF($D$1=25,TS!BV11,IF($D$1=26,TS!BY11,IF($D$1=27,TS!CB11,IF($D$1=28,TS!CE11,IF($D$1=29,TS!CH11,IF($D$1=1,TS!B11,IF($D$1=2,TS!E11,""))))))))&amp;IF($D$1=30,TS!CK11,IF($D$1=31,TS!CN11,IF($D$1=32,TS!CQ11,IF($D$1=33,TS!CT11,IF($D$1=34,TS!CW11,IF($D$1=35,TS!CZ11,IF($D$1=36,TS!DC11,IF($D$1=37,TS!DF11,""))))))))&amp;IF($D$1=38,TS!DI11,IF($D$1=39,TS!DL11,IF($D$1=40,TS!DO11,"")))</f>
        <v>225</v>
      </c>
      <c r="I11" s="251" t="str">
        <f ca="1">IF($D$1=3,TS!I11,IF($D$1=4,TS!L11,IF($D$1=5,TS!O11,IF($D$1=6,TS!R11,IF($D$1=7,TS!U11,IF($D$1=8,TS!X11,IF($D$1=9,TS!AA11,IF($D$1=10,TS!AD11,""))))))))&amp;IF($D$1=11,TS!AG11,IF($D$1=12,TS!AJ11,IF($D$1=13,TS!AM11,IF($D$1=14,TS!AP11,IF($D$1=15,TS!AS11,IF($D$1=16,TS!AV11,IF($D$1=17,TS!AY11,"")))))))&amp;IF($D$1=18,TS!BB11,IF($D$1=19,TS!BE11,IF($D$1=20,TS!BH11,IF($D$1=21,TS!BK11,IF($D$1=22,TS!BN11,IF($D$1=23,TS!BQ11,""))))))&amp;IF($D$1=24,TS!BT11,IF($D$1=25,TS!BW11,IF($D$1=26,TS!BZ11,IF($D$1=27,TS!CC11,IF($D$1=28,TS!CF11,IF($D$1=29,TS!CI11,IF($D$1=1,TS!C11,IF($D$1=2,TS!F11,""))))))))&amp;IF($D$1=30,TS!CL11,IF($D$1=31,TS!CO11,IF($D$1=32,TS!CR11,IF($D$1=33,TS!CU11,IF($D$1=34,TS!CX11,IF($D$1=35,TS!DA11,IF($D$1=36,TS!DD11,IF($D$1=37,TS!DG11,""))))))))&amp;IF($D$1=38,TS!DJ11,IF($D$1=39,TS!DM11,IF($D$1=40,TS!DP11,"")))</f>
        <v>TAKDİR/TEŞEKKÜR SONUÇ LİSTESİ</v>
      </c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249">
        <f t="shared" ca="1" si="0"/>
        <v>0</v>
      </c>
      <c r="AE11" s="94" t="str">
        <f t="shared" ca="1" si="1"/>
        <v/>
      </c>
      <c r="AH11" s="77">
        <v>6</v>
      </c>
      <c r="AI11" s="48">
        <f t="shared" si="2"/>
        <v>47.5</v>
      </c>
      <c r="AJ11" s="48">
        <f t="shared" si="3"/>
        <v>47.5</v>
      </c>
      <c r="AK11" s="48" t="str">
        <f t="shared" si="4"/>
        <v/>
      </c>
      <c r="AL11" s="49" t="str">
        <f t="shared" si="5"/>
        <v/>
      </c>
      <c r="AM11" s="49" t="str">
        <f t="shared" si="6"/>
        <v/>
      </c>
    </row>
    <row r="12" spans="1:39" ht="18" customHeight="1" x14ac:dyDescent="0.15">
      <c r="A12" s="146" t="s">
        <v>15</v>
      </c>
      <c r="B12" s="141" t="s">
        <v>69</v>
      </c>
      <c r="C12" s="143">
        <f>R$43</f>
        <v>60</v>
      </c>
      <c r="D12" s="109" t="str">
        <f>V!Q12</f>
        <v>7 / D</v>
      </c>
      <c r="E12" s="43">
        <v>11</v>
      </c>
      <c r="F12" s="73">
        <f>V!L12</f>
        <v>33</v>
      </c>
      <c r="G12" s="250" t="str">
        <f ca="1">IF($D$1=3,TS!G12,IF($D$1=4,TS!J12,IF($D$1=5,TS!M12,IF($D$1=6,TS!P12,IF($D$1=7,TS!S12,IF($D$1=8,TS!V12,IF($D$1=9,TS!Y12,IF($D$1=10,TS!AB12,""))))))))&amp;IF($D$1=11,TS!AE12,IF($D$1=12,TS!AH12,IF($D$1=13,TS!AK12,IF($D$1=14,TS!AN12,IF($D$1=15,TS!AQ12,IF($D$1=16,TS!AT12,IF($D$1=17,TS!AW12,"")))))))&amp;IF($D$1=18,TS!AZ12,IF($D$1=19,TS!BC12,IF($D$1=20,TS!BF12,IF($D$1=21,TS!BI12,IF($D$1=22,TS!BL12,IF($D$1=23,TS!BO12,""))))))&amp;IF($D$1=24,TS!BR12,IF($D$1=25,TS!BU12,IF($D$1=26,TS!BX12,IF($D$1=27,TS!CA12,IF($D$1=28,TS!CD12,IF($D$1=29,TS!CG12,IF($D$1=1,TS!A12,IF($D$1=2,TS!D12,""))))))))&amp;IF($D$1=30,TS!CJ12,IF($D$1=31,TS!CM12,IF($D$1=32,TS!CP12,IF($D$1=33,TS!CS12,IF($D$1=34,TS!CV12,IF($D$1=35,TS!CY12,IF($D$1=36,TS!DB12,IF($D$1=37,TS!DE12,""))))))))&amp;IF($D$1=38,TS!DH12,IF($D$1=39,TS!DK12,IF($D$1=40,TS!DN12,"")))</f>
        <v>10</v>
      </c>
      <c r="H12" s="250" t="str">
        <f ca="1">IF($D$1=3,TS!H12,IF($D$1=4,TS!K12,IF($D$1=5,TS!N12,IF($D$1=6,TS!Q12,IF($D$1=7,TS!T12,IF($D$1=8,TS!W12,IF($D$1=9,TS!Z12,IF($D$1=10,TS!AC12,""))))))))&amp;IF($D$1=11,TS!AF12,IF($D$1=12,TS!AI12,IF($D$1=13,TS!AL12,IF($D$1=14,TS!AO12,IF($D$1=15,TS!AR12,IF($D$1=16,TS!AU12,IF($D$1=17,TS!AX12,"")))))))&amp;IF($D$1=18,TS!BA12,IF($D$1=19,TS!BD12,IF($D$1=20,TS!BG12,IF($D$1=21,TS!BJ12,IF($D$1=22,TS!BM12,IF($D$1=23,TS!BP12,""))))))&amp;IF($D$1=24,TS!BS12,IF($D$1=25,TS!BV12,IF($D$1=26,TS!BY12,IF($D$1=27,TS!CB12,IF($D$1=28,TS!CE12,IF($D$1=29,TS!CH12,IF($D$1=1,TS!B12,IF($D$1=2,TS!E12,""))))))))&amp;IF($D$1=30,TS!CK12,IF($D$1=31,TS!CN12,IF($D$1=32,TS!CQ12,IF($D$1=33,TS!CT12,IF($D$1=34,TS!CW12,IF($D$1=35,TS!CZ12,IF($D$1=36,TS!DC12,IF($D$1=37,TS!DF12,""))))))))&amp;IF($D$1=38,TS!DI12,IF($D$1=39,TS!DL12,IF($D$1=40,TS!DO12,"")))</f>
        <v>329</v>
      </c>
      <c r="I12" s="251" t="str">
        <f ca="1">IF($D$1=3,TS!I12,IF($D$1=4,TS!L12,IF($D$1=5,TS!O12,IF($D$1=6,TS!R12,IF($D$1=7,TS!U12,IF($D$1=8,TS!X12,IF($D$1=9,TS!AA12,IF($D$1=10,TS!AD12,""))))))))&amp;IF($D$1=11,TS!AG12,IF($D$1=12,TS!AJ12,IF($D$1=13,TS!AM12,IF($D$1=14,TS!AP12,IF($D$1=15,TS!AS12,IF($D$1=16,TS!AV12,IF($D$1=17,TS!AY12,"")))))))&amp;IF($D$1=18,TS!BB12,IF($D$1=19,TS!BE12,IF($D$1=20,TS!BH12,IF($D$1=21,TS!BK12,IF($D$1=22,TS!BN12,IF($D$1=23,TS!BQ12,""))))))&amp;IF($D$1=24,TS!BT12,IF($D$1=25,TS!BW12,IF($D$1=26,TS!BZ12,IF($D$1=27,TS!CC12,IF($D$1=28,TS!CF12,IF($D$1=29,TS!CI12,IF($D$1=1,TS!C12,IF($D$1=2,TS!F12,""))))))))&amp;IF($D$1=30,TS!CL12,IF($D$1=31,TS!CO12,IF($D$1=32,TS!CR12,IF($D$1=33,TS!CU12,IF($D$1=34,TS!CX12,IF($D$1=35,TS!DA12,IF($D$1=36,TS!DD12,IF($D$1=37,TS!DG12,""))))))))&amp;IF($D$1=38,TS!DJ12,IF($D$1=39,TS!DM12,IF($D$1=40,TS!DP12,"")))</f>
        <v>TAKDİR/TEŞEKKÜR SONUÇ LİSTESİ</v>
      </c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249">
        <f t="shared" ca="1" si="0"/>
        <v>0</v>
      </c>
      <c r="AE12" s="94" t="str">
        <f t="shared" ca="1" si="1"/>
        <v/>
      </c>
      <c r="AH12" s="77">
        <v>7</v>
      </c>
      <c r="AI12" s="48">
        <f t="shared" si="2"/>
        <v>60</v>
      </c>
      <c r="AJ12" s="48" t="str">
        <f t="shared" si="3"/>
        <v/>
      </c>
      <c r="AK12" s="48">
        <f t="shared" si="4"/>
        <v>60</v>
      </c>
      <c r="AL12" s="49" t="str">
        <f t="shared" si="5"/>
        <v/>
      </c>
      <c r="AM12" s="49" t="str">
        <f t="shared" si="6"/>
        <v/>
      </c>
    </row>
    <row r="13" spans="1:39" ht="18" customHeight="1" x14ac:dyDescent="0.15">
      <c r="A13" s="145" t="s">
        <v>16</v>
      </c>
      <c r="B13" s="141" t="s">
        <v>70</v>
      </c>
      <c r="C13" s="144">
        <f>S$43</f>
        <v>57.5</v>
      </c>
      <c r="D13" s="109" t="str">
        <f>V!Q13</f>
        <v>7 / E</v>
      </c>
      <c r="E13" s="43">
        <v>12</v>
      </c>
      <c r="F13" s="73">
        <f>V!L13</f>
        <v>31</v>
      </c>
      <c r="G13" s="250" t="str">
        <f ca="1">IF($D$1=3,TS!G13,IF($D$1=4,TS!J13,IF($D$1=5,TS!M13,IF($D$1=6,TS!P13,IF($D$1=7,TS!S13,IF($D$1=8,TS!V13,IF($D$1=9,TS!Y13,IF($D$1=10,TS!AB13,""))))))))&amp;IF($D$1=11,TS!AE13,IF($D$1=12,TS!AH13,IF($D$1=13,TS!AK13,IF($D$1=14,TS!AN13,IF($D$1=15,TS!AQ13,IF($D$1=16,TS!AT13,IF($D$1=17,TS!AW13,"")))))))&amp;IF($D$1=18,TS!AZ13,IF($D$1=19,TS!BC13,IF($D$1=20,TS!BF13,IF($D$1=21,TS!BI13,IF($D$1=22,TS!BL13,IF($D$1=23,TS!BO13,""))))))&amp;IF($D$1=24,TS!BR13,IF($D$1=25,TS!BU13,IF($D$1=26,TS!BX13,IF($D$1=27,TS!CA13,IF($D$1=28,TS!CD13,IF($D$1=29,TS!CG13,IF($D$1=1,TS!A13,IF($D$1=2,TS!D13,""))))))))&amp;IF($D$1=30,TS!CJ13,IF($D$1=31,TS!CM13,IF($D$1=32,TS!CP13,IF($D$1=33,TS!CS13,IF($D$1=34,TS!CV13,IF($D$1=35,TS!CY13,IF($D$1=36,TS!DB13,IF($D$1=37,TS!DE13,""))))))))&amp;IF($D$1=38,TS!DH13,IF($D$1=39,TS!DK13,IF($D$1=40,TS!DN13,"")))</f>
        <v>11</v>
      </c>
      <c r="H13" s="250" t="str">
        <f ca="1">IF($D$1=3,TS!H13,IF($D$1=4,TS!K13,IF($D$1=5,TS!N13,IF($D$1=6,TS!Q13,IF($D$1=7,TS!T13,IF($D$1=8,TS!W13,IF($D$1=9,TS!Z13,IF($D$1=10,TS!AC13,""))))))))&amp;IF($D$1=11,TS!AF13,IF($D$1=12,TS!AI13,IF($D$1=13,TS!AL13,IF($D$1=14,TS!AO13,IF($D$1=15,TS!AR13,IF($D$1=16,TS!AU13,IF($D$1=17,TS!AX13,"")))))))&amp;IF($D$1=18,TS!BA13,IF($D$1=19,TS!BD13,IF($D$1=20,TS!BG13,IF($D$1=21,TS!BJ13,IF($D$1=22,TS!BM13,IF($D$1=23,TS!BP13,""))))))&amp;IF($D$1=24,TS!BS13,IF($D$1=25,TS!BV13,IF($D$1=26,TS!BY13,IF($D$1=27,TS!CB13,IF($D$1=28,TS!CE13,IF($D$1=29,TS!CH13,IF($D$1=1,TS!B13,IF($D$1=2,TS!E13,""))))))))&amp;IF($D$1=30,TS!CK13,IF($D$1=31,TS!CN13,IF($D$1=32,TS!CQ13,IF($D$1=33,TS!CT13,IF($D$1=34,TS!CW13,IF($D$1=35,TS!CZ13,IF($D$1=36,TS!DC13,IF($D$1=37,TS!DF13,""))))))))&amp;IF($D$1=38,TS!DI13,IF($D$1=39,TS!DL13,IF($D$1=40,TS!DO13,"")))</f>
        <v>347</v>
      </c>
      <c r="I13" s="251" t="str">
        <f ca="1">IF($D$1=3,TS!I13,IF($D$1=4,TS!L13,IF($D$1=5,TS!O13,IF($D$1=6,TS!R13,IF($D$1=7,TS!U13,IF($D$1=8,TS!X13,IF($D$1=9,TS!AA13,IF($D$1=10,TS!AD13,""))))))))&amp;IF($D$1=11,TS!AG13,IF($D$1=12,TS!AJ13,IF($D$1=13,TS!AM13,IF($D$1=14,TS!AP13,IF($D$1=15,TS!AS13,IF($D$1=16,TS!AV13,IF($D$1=17,TS!AY13,"")))))))&amp;IF($D$1=18,TS!BB13,IF($D$1=19,TS!BE13,IF($D$1=20,TS!BH13,IF($D$1=21,TS!BK13,IF($D$1=22,TS!BN13,IF($D$1=23,TS!BQ13,""))))))&amp;IF($D$1=24,TS!BT13,IF($D$1=25,TS!BW13,IF($D$1=26,TS!BZ13,IF($D$1=27,TS!CC13,IF($D$1=28,TS!CF13,IF($D$1=29,TS!CI13,IF($D$1=1,TS!C13,IF($D$1=2,TS!F13,""))))))))&amp;IF($D$1=30,TS!CL13,IF($D$1=31,TS!CO13,IF($D$1=32,TS!CR13,IF($D$1=33,TS!CU13,IF($D$1=34,TS!CX13,IF($D$1=35,TS!DA13,IF($D$1=36,TS!DD13,IF($D$1=37,TS!DG13,""))))))))&amp;IF($D$1=38,TS!DJ13,IF($D$1=39,TS!DM13,IF($D$1=40,TS!DP13,"")))</f>
        <v>TAKDİR/TEŞEKKÜR SONUÇ LİSTESİ</v>
      </c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249">
        <f t="shared" ca="1" si="0"/>
        <v>0</v>
      </c>
      <c r="AE13" s="94" t="str">
        <f t="shared" ca="1" si="1"/>
        <v/>
      </c>
      <c r="AH13" s="77">
        <v>8</v>
      </c>
      <c r="AI13" s="48">
        <f t="shared" si="2"/>
        <v>62.5</v>
      </c>
      <c r="AJ13" s="48" t="str">
        <f t="shared" si="3"/>
        <v/>
      </c>
      <c r="AK13" s="48">
        <f t="shared" si="4"/>
        <v>62.5</v>
      </c>
      <c r="AL13" s="49" t="str">
        <f t="shared" si="5"/>
        <v/>
      </c>
      <c r="AM13" s="49" t="str">
        <f t="shared" si="6"/>
        <v/>
      </c>
    </row>
    <row r="14" spans="1:39" ht="18" customHeight="1" x14ac:dyDescent="0.15">
      <c r="A14" s="146" t="s">
        <v>21</v>
      </c>
      <c r="B14" s="141"/>
      <c r="C14" s="144" t="str">
        <f>T$43</f>
        <v/>
      </c>
      <c r="D14" s="109" t="str">
        <f>V!Q14</f>
        <v>7 / F</v>
      </c>
      <c r="E14" s="43">
        <v>13</v>
      </c>
      <c r="F14" s="73">
        <f>V!L14</f>
        <v>36</v>
      </c>
      <c r="G14" s="250" t="str">
        <f ca="1">IF($D$1=3,TS!G14,IF($D$1=4,TS!J14,IF($D$1=5,TS!M14,IF($D$1=6,TS!P14,IF($D$1=7,TS!S14,IF($D$1=8,TS!V14,IF($D$1=9,TS!Y14,IF($D$1=10,TS!AB14,""))))))))&amp;IF($D$1=11,TS!AE14,IF($D$1=12,TS!AH14,IF($D$1=13,TS!AK14,IF($D$1=14,TS!AN14,IF($D$1=15,TS!AQ14,IF($D$1=16,TS!AT14,IF($D$1=17,TS!AW14,"")))))))&amp;IF($D$1=18,TS!AZ14,IF($D$1=19,TS!BC14,IF($D$1=20,TS!BF14,IF($D$1=21,TS!BI14,IF($D$1=22,TS!BL14,IF($D$1=23,TS!BO14,""))))))&amp;IF($D$1=24,TS!BR14,IF($D$1=25,TS!BU14,IF($D$1=26,TS!BX14,IF($D$1=27,TS!CA14,IF($D$1=28,TS!CD14,IF($D$1=29,TS!CG14,IF($D$1=1,TS!A14,IF($D$1=2,TS!D14,""))))))))&amp;IF($D$1=30,TS!CJ14,IF($D$1=31,TS!CM14,IF($D$1=32,TS!CP14,IF($D$1=33,TS!CS14,IF($D$1=34,TS!CV14,IF($D$1=35,TS!CY14,IF($D$1=36,TS!DB14,IF($D$1=37,TS!DE14,""))))))))&amp;IF($D$1=38,TS!DH14,IF($D$1=39,TS!DK14,IF($D$1=40,TS!DN14,"")))</f>
        <v>12</v>
      </c>
      <c r="H14" s="250" t="str">
        <f ca="1">IF($D$1=3,TS!H14,IF($D$1=4,TS!K14,IF($D$1=5,TS!N14,IF($D$1=6,TS!Q14,IF($D$1=7,TS!T14,IF($D$1=8,TS!W14,IF($D$1=9,TS!Z14,IF($D$1=10,TS!AC14,""))))))))&amp;IF($D$1=11,TS!AF14,IF($D$1=12,TS!AI14,IF($D$1=13,TS!AL14,IF($D$1=14,TS!AO14,IF($D$1=15,TS!AR14,IF($D$1=16,TS!AU14,IF($D$1=17,TS!AX14,"")))))))&amp;IF($D$1=18,TS!BA14,IF($D$1=19,TS!BD14,IF($D$1=20,TS!BG14,IF($D$1=21,TS!BJ14,IF($D$1=22,TS!BM14,IF($D$1=23,TS!BP14,""))))))&amp;IF($D$1=24,TS!BS14,IF($D$1=25,TS!BV14,IF($D$1=26,TS!BY14,IF($D$1=27,TS!CB14,IF($D$1=28,TS!CE14,IF($D$1=29,TS!CH14,IF($D$1=1,TS!B14,IF($D$1=2,TS!E14,""))))))))&amp;IF($D$1=30,TS!CK14,IF($D$1=31,TS!CN14,IF($D$1=32,TS!CQ14,IF($D$1=33,TS!CT14,IF($D$1=34,TS!CW14,IF($D$1=35,TS!CZ14,IF($D$1=36,TS!DC14,IF($D$1=37,TS!DF14,""))))))))&amp;IF($D$1=38,TS!DI14,IF($D$1=39,TS!DL14,IF($D$1=40,TS!DO14,"")))</f>
        <v>349</v>
      </c>
      <c r="I14" s="251" t="str">
        <f ca="1">IF($D$1=3,TS!I14,IF($D$1=4,TS!L14,IF($D$1=5,TS!O14,IF($D$1=6,TS!R14,IF($D$1=7,TS!U14,IF($D$1=8,TS!X14,IF($D$1=9,TS!AA14,IF($D$1=10,TS!AD14,""))))))))&amp;IF($D$1=11,TS!AG14,IF($D$1=12,TS!AJ14,IF($D$1=13,TS!AM14,IF($D$1=14,TS!AP14,IF($D$1=15,TS!AS14,IF($D$1=16,TS!AV14,IF($D$1=17,TS!AY14,"")))))))&amp;IF($D$1=18,TS!BB14,IF($D$1=19,TS!BE14,IF($D$1=20,TS!BH14,IF($D$1=21,TS!BK14,IF($D$1=22,TS!BN14,IF($D$1=23,TS!BQ14,""))))))&amp;IF($D$1=24,TS!BT14,IF($D$1=25,TS!BW14,IF($D$1=26,TS!BZ14,IF($D$1=27,TS!CC14,IF($D$1=28,TS!CF14,IF($D$1=29,TS!CI14,IF($D$1=1,TS!C14,IF($D$1=2,TS!F14,""))))))))&amp;IF($D$1=30,TS!CL14,IF($D$1=31,TS!CO14,IF($D$1=32,TS!CR14,IF($D$1=33,TS!CU14,IF($D$1=34,TS!CX14,IF($D$1=35,TS!DA14,IF($D$1=36,TS!DD14,IF($D$1=37,TS!DG14,""))))))))&amp;IF($D$1=38,TS!DJ14,IF($D$1=39,TS!DM14,IF($D$1=40,TS!DP14,"")))</f>
        <v>TAKDİR/TEŞEKKÜR SONUÇ LİSTESİ</v>
      </c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249">
        <f t="shared" ca="1" si="0"/>
        <v>0</v>
      </c>
      <c r="AE14" s="94" t="str">
        <f t="shared" ca="1" si="1"/>
        <v/>
      </c>
      <c r="AH14" s="77">
        <v>9</v>
      </c>
      <c r="AI14" s="48">
        <f t="shared" si="2"/>
        <v>60</v>
      </c>
      <c r="AJ14" s="48" t="str">
        <f t="shared" si="3"/>
        <v/>
      </c>
      <c r="AK14" s="48">
        <f t="shared" si="4"/>
        <v>60</v>
      </c>
      <c r="AL14" s="49" t="str">
        <f t="shared" si="5"/>
        <v/>
      </c>
      <c r="AM14" s="49" t="str">
        <f t="shared" si="6"/>
        <v/>
      </c>
    </row>
    <row r="15" spans="1:39" ht="18" customHeight="1" x14ac:dyDescent="0.15">
      <c r="A15" s="145" t="s">
        <v>22</v>
      </c>
      <c r="B15" s="141"/>
      <c r="C15" s="144" t="str">
        <f>U$43</f>
        <v/>
      </c>
      <c r="D15" s="109" t="str">
        <f>V!Q15</f>
        <v>8 / A</v>
      </c>
      <c r="E15" s="43">
        <v>14</v>
      </c>
      <c r="F15" s="73">
        <f>V!L15</f>
        <v>32</v>
      </c>
      <c r="G15" s="250" t="str">
        <f ca="1">IF($D$1=3,TS!G15,IF($D$1=4,TS!J15,IF($D$1=5,TS!M15,IF($D$1=6,TS!P15,IF($D$1=7,TS!S15,IF($D$1=8,TS!V15,IF($D$1=9,TS!Y15,IF($D$1=10,TS!AB15,""))))))))&amp;IF($D$1=11,TS!AE15,IF($D$1=12,TS!AH15,IF($D$1=13,TS!AK15,IF($D$1=14,TS!AN15,IF($D$1=15,TS!AQ15,IF($D$1=16,TS!AT15,IF($D$1=17,TS!AW15,"")))))))&amp;IF($D$1=18,TS!AZ15,IF($D$1=19,TS!BC15,IF($D$1=20,TS!BF15,IF($D$1=21,TS!BI15,IF($D$1=22,TS!BL15,IF($D$1=23,TS!BO15,""))))))&amp;IF($D$1=24,TS!BR15,IF($D$1=25,TS!BU15,IF($D$1=26,TS!BX15,IF($D$1=27,TS!CA15,IF($D$1=28,TS!CD15,IF($D$1=29,TS!CG15,IF($D$1=1,TS!A15,IF($D$1=2,TS!D15,""))))))))&amp;IF($D$1=30,TS!CJ15,IF($D$1=31,TS!CM15,IF($D$1=32,TS!CP15,IF($D$1=33,TS!CS15,IF($D$1=34,TS!CV15,IF($D$1=35,TS!CY15,IF($D$1=36,TS!DB15,IF($D$1=37,TS!DE15,""))))))))&amp;IF($D$1=38,TS!DH15,IF($D$1=39,TS!DK15,IF($D$1=40,TS!DN15,"")))</f>
        <v>13</v>
      </c>
      <c r="H15" s="250" t="str">
        <f ca="1">IF($D$1=3,TS!H15,IF($D$1=4,TS!K15,IF($D$1=5,TS!N15,IF($D$1=6,TS!Q15,IF($D$1=7,TS!T15,IF($D$1=8,TS!W15,IF($D$1=9,TS!Z15,IF($D$1=10,TS!AC15,""))))))))&amp;IF($D$1=11,TS!AF15,IF($D$1=12,TS!AI15,IF($D$1=13,TS!AL15,IF($D$1=14,TS!AO15,IF($D$1=15,TS!AR15,IF($D$1=16,TS!AU15,IF($D$1=17,TS!AX15,"")))))))&amp;IF($D$1=18,TS!BA15,IF($D$1=19,TS!BD15,IF($D$1=20,TS!BG15,IF($D$1=21,TS!BJ15,IF($D$1=22,TS!BM15,IF($D$1=23,TS!BP15,""))))))&amp;IF($D$1=24,TS!BS15,IF($D$1=25,TS!BV15,IF($D$1=26,TS!BY15,IF($D$1=27,TS!CB15,IF($D$1=28,TS!CE15,IF($D$1=29,TS!CH15,IF($D$1=1,TS!B15,IF($D$1=2,TS!E15,""))))))))&amp;IF($D$1=30,TS!CK15,IF($D$1=31,TS!CN15,IF($D$1=32,TS!CQ15,IF($D$1=33,TS!CT15,IF($D$1=34,TS!CW15,IF($D$1=35,TS!CZ15,IF($D$1=36,TS!DC15,IF($D$1=37,TS!DF15,""))))))))&amp;IF($D$1=38,TS!DI15,IF($D$1=39,TS!DL15,IF($D$1=40,TS!DO15,"")))</f>
        <v>429</v>
      </c>
      <c r="I15" s="251" t="str">
        <f ca="1">IF($D$1=3,TS!I15,IF($D$1=4,TS!L15,IF($D$1=5,TS!O15,IF($D$1=6,TS!R15,IF($D$1=7,TS!U15,IF($D$1=8,TS!X15,IF($D$1=9,TS!AA15,IF($D$1=10,TS!AD15,""))))))))&amp;IF($D$1=11,TS!AG15,IF($D$1=12,TS!AJ15,IF($D$1=13,TS!AM15,IF($D$1=14,TS!AP15,IF($D$1=15,TS!AS15,IF($D$1=16,TS!AV15,IF($D$1=17,TS!AY15,"")))))))&amp;IF($D$1=18,TS!BB15,IF($D$1=19,TS!BE15,IF($D$1=20,TS!BH15,IF($D$1=21,TS!BK15,IF($D$1=22,TS!BN15,IF($D$1=23,TS!BQ15,""))))))&amp;IF($D$1=24,TS!BT15,IF($D$1=25,TS!BW15,IF($D$1=26,TS!BZ15,IF($D$1=27,TS!CC15,IF($D$1=28,TS!CF15,IF($D$1=29,TS!CI15,IF($D$1=1,TS!C15,IF($D$1=2,TS!F15,""))))))))&amp;IF($D$1=30,TS!CL15,IF($D$1=31,TS!CO15,IF($D$1=32,TS!CR15,IF($D$1=33,TS!CU15,IF($D$1=34,TS!CX15,IF($D$1=35,TS!DA15,IF($D$1=36,TS!DD15,IF($D$1=37,TS!DG15,""))))))))&amp;IF($D$1=38,TS!DJ15,IF($D$1=39,TS!DM15,IF($D$1=40,TS!DP15,"")))</f>
        <v>TAKDİR/TEŞEKKÜR SONUÇ LİSTESİ</v>
      </c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249">
        <f t="shared" ca="1" si="0"/>
        <v>0</v>
      </c>
      <c r="AE15" s="94" t="str">
        <f t="shared" ca="1" si="1"/>
        <v/>
      </c>
      <c r="AH15" s="77">
        <v>10</v>
      </c>
      <c r="AI15" s="48">
        <f t="shared" si="2"/>
        <v>57.5</v>
      </c>
      <c r="AJ15" s="48" t="str">
        <f t="shared" si="3"/>
        <v/>
      </c>
      <c r="AK15" s="48">
        <f t="shared" si="4"/>
        <v>57.5</v>
      </c>
      <c r="AL15" s="49" t="str">
        <f t="shared" si="5"/>
        <v/>
      </c>
      <c r="AM15" s="49" t="str">
        <f t="shared" si="6"/>
        <v/>
      </c>
    </row>
    <row r="16" spans="1:39" ht="18" customHeight="1" x14ac:dyDescent="0.15">
      <c r="A16" s="146" t="s">
        <v>23</v>
      </c>
      <c r="B16" s="141"/>
      <c r="C16" s="144" t="str">
        <f>V$43</f>
        <v/>
      </c>
      <c r="D16" s="109" t="str">
        <f>V!Q16</f>
        <v>8 / B</v>
      </c>
      <c r="E16" s="43">
        <v>15</v>
      </c>
      <c r="F16" s="73">
        <f>V!L16</f>
        <v>27</v>
      </c>
      <c r="G16" s="250" t="str">
        <f ca="1">IF($D$1=3,TS!G16,IF($D$1=4,TS!J16,IF($D$1=5,TS!M16,IF($D$1=6,TS!P16,IF($D$1=7,TS!S16,IF($D$1=8,TS!V16,IF($D$1=9,TS!Y16,IF($D$1=10,TS!AB16,""))))))))&amp;IF($D$1=11,TS!AE16,IF($D$1=12,TS!AH16,IF($D$1=13,TS!AK16,IF($D$1=14,TS!AN16,IF($D$1=15,TS!AQ16,IF($D$1=16,TS!AT16,IF($D$1=17,TS!AW16,"")))))))&amp;IF($D$1=18,TS!AZ16,IF($D$1=19,TS!BC16,IF($D$1=20,TS!BF16,IF($D$1=21,TS!BI16,IF($D$1=22,TS!BL16,IF($D$1=23,TS!BO16,""))))))&amp;IF($D$1=24,TS!BR16,IF($D$1=25,TS!BU16,IF($D$1=26,TS!BX16,IF($D$1=27,TS!CA16,IF($D$1=28,TS!CD16,IF($D$1=29,TS!CG16,IF($D$1=1,TS!A16,IF($D$1=2,TS!D16,""))))))))&amp;IF($D$1=30,TS!CJ16,IF($D$1=31,TS!CM16,IF($D$1=32,TS!CP16,IF($D$1=33,TS!CS16,IF($D$1=34,TS!CV16,IF($D$1=35,TS!CY16,IF($D$1=36,TS!DB16,IF($D$1=37,TS!DE16,""))))))))&amp;IF($D$1=38,TS!DH16,IF($D$1=39,TS!DK16,IF($D$1=40,TS!DN16,"")))</f>
        <v>14</v>
      </c>
      <c r="H16" s="250" t="str">
        <f ca="1">IF($D$1=3,TS!H16,IF($D$1=4,TS!K16,IF($D$1=5,TS!N16,IF($D$1=6,TS!Q16,IF($D$1=7,TS!T16,IF($D$1=8,TS!W16,IF($D$1=9,TS!Z16,IF($D$1=10,TS!AC16,""))))))))&amp;IF($D$1=11,TS!AF16,IF($D$1=12,TS!AI16,IF($D$1=13,TS!AL16,IF($D$1=14,TS!AO16,IF($D$1=15,TS!AR16,IF($D$1=16,TS!AU16,IF($D$1=17,TS!AX16,"")))))))&amp;IF($D$1=18,TS!BA16,IF($D$1=19,TS!BD16,IF($D$1=20,TS!BG16,IF($D$1=21,TS!BJ16,IF($D$1=22,TS!BM16,IF($D$1=23,TS!BP16,""))))))&amp;IF($D$1=24,TS!BS16,IF($D$1=25,TS!BV16,IF($D$1=26,TS!BY16,IF($D$1=27,TS!CB16,IF($D$1=28,TS!CE16,IF($D$1=29,TS!CH16,IF($D$1=1,TS!B16,IF($D$1=2,TS!E16,""))))))))&amp;IF($D$1=30,TS!CK16,IF($D$1=31,TS!CN16,IF($D$1=32,TS!CQ16,IF($D$1=33,TS!CT16,IF($D$1=34,TS!CW16,IF($D$1=35,TS!CZ16,IF($D$1=36,TS!DC16,IF($D$1=37,TS!DF16,""))))))))&amp;IF($D$1=38,TS!DI16,IF($D$1=39,TS!DL16,IF($D$1=40,TS!DO16,"")))</f>
        <v>470</v>
      </c>
      <c r="I16" s="251" t="str">
        <f ca="1">IF($D$1=3,TS!I16,IF($D$1=4,TS!L16,IF($D$1=5,TS!O16,IF($D$1=6,TS!R16,IF($D$1=7,TS!U16,IF($D$1=8,TS!X16,IF($D$1=9,TS!AA16,IF($D$1=10,TS!AD16,""))))))))&amp;IF($D$1=11,TS!AG16,IF($D$1=12,TS!AJ16,IF($D$1=13,TS!AM16,IF($D$1=14,TS!AP16,IF($D$1=15,TS!AS16,IF($D$1=16,TS!AV16,IF($D$1=17,TS!AY16,"")))))))&amp;IF($D$1=18,TS!BB16,IF($D$1=19,TS!BE16,IF($D$1=20,TS!BH16,IF($D$1=21,TS!BK16,IF($D$1=22,TS!BN16,IF($D$1=23,TS!BQ16,""))))))&amp;IF($D$1=24,TS!BT16,IF($D$1=25,TS!BW16,IF($D$1=26,TS!BZ16,IF($D$1=27,TS!CC16,IF($D$1=28,TS!CF16,IF($D$1=29,TS!CI16,IF($D$1=1,TS!C16,IF($D$1=2,TS!F16,""))))))))&amp;IF($D$1=30,TS!CL16,IF($D$1=31,TS!CO16,IF($D$1=32,TS!CR16,IF($D$1=33,TS!CU16,IF($D$1=34,TS!CX16,IF($D$1=35,TS!DA16,IF($D$1=36,TS!DD16,IF($D$1=37,TS!DG16,""))))))))&amp;IF($D$1=38,TS!DJ16,IF($D$1=39,TS!DM16,IF($D$1=40,TS!DP16,"")))</f>
        <v>TAKDİR/TEŞEKKÜR SONUÇ LİSTESİ</v>
      </c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249">
        <f t="shared" ca="1" si="0"/>
        <v>0</v>
      </c>
      <c r="AE16" s="94" t="str">
        <f t="shared" ca="1" si="1"/>
        <v/>
      </c>
      <c r="AH16" s="77">
        <v>11</v>
      </c>
      <c r="AI16" s="48" t="str">
        <f t="shared" si="2"/>
        <v/>
      </c>
      <c r="AJ16" s="48" t="str">
        <f t="shared" si="3"/>
        <v/>
      </c>
      <c r="AK16" s="48" t="str">
        <f t="shared" si="4"/>
        <v/>
      </c>
      <c r="AL16" s="49" t="str">
        <f t="shared" si="5"/>
        <v/>
      </c>
      <c r="AM16" s="49" t="str">
        <f t="shared" si="6"/>
        <v/>
      </c>
    </row>
    <row r="17" spans="1:39" ht="18" customHeight="1" x14ac:dyDescent="0.15">
      <c r="A17" s="145" t="s">
        <v>24</v>
      </c>
      <c r="B17" s="141"/>
      <c r="C17" s="144" t="str">
        <f>W$43</f>
        <v/>
      </c>
      <c r="D17" s="109" t="str">
        <f>V!Q17</f>
        <v>8 / C</v>
      </c>
      <c r="E17" s="43">
        <v>16</v>
      </c>
      <c r="F17" s="73">
        <f>V!L17</f>
        <v>28</v>
      </c>
      <c r="G17" s="250" t="str">
        <f ca="1">IF($D$1=3,TS!G17,IF($D$1=4,TS!J17,IF($D$1=5,TS!M17,IF($D$1=6,TS!P17,IF($D$1=7,TS!S17,IF($D$1=8,TS!V17,IF($D$1=9,TS!Y17,IF($D$1=10,TS!AB17,""))))))))&amp;IF($D$1=11,TS!AE17,IF($D$1=12,TS!AH17,IF($D$1=13,TS!AK17,IF($D$1=14,TS!AN17,IF($D$1=15,TS!AQ17,IF($D$1=16,TS!AT17,IF($D$1=17,TS!AW17,"")))))))&amp;IF($D$1=18,TS!AZ17,IF($D$1=19,TS!BC17,IF($D$1=20,TS!BF17,IF($D$1=21,TS!BI17,IF($D$1=22,TS!BL17,IF($D$1=23,TS!BO17,""))))))&amp;IF($D$1=24,TS!BR17,IF($D$1=25,TS!BU17,IF($D$1=26,TS!BX17,IF($D$1=27,TS!CA17,IF($D$1=28,TS!CD17,IF($D$1=29,TS!CG17,IF($D$1=1,TS!A17,IF($D$1=2,TS!D17,""))))))))&amp;IF($D$1=30,TS!CJ17,IF($D$1=31,TS!CM17,IF($D$1=32,TS!CP17,IF($D$1=33,TS!CS17,IF($D$1=34,TS!CV17,IF($D$1=35,TS!CY17,IF($D$1=36,TS!DB17,IF($D$1=37,TS!DE17,""))))))))&amp;IF($D$1=38,TS!DH17,IF($D$1=39,TS!DK17,IF($D$1=40,TS!DN17,"")))</f>
        <v>15</v>
      </c>
      <c r="H17" s="250" t="str">
        <f ca="1">IF($D$1=3,TS!H17,IF($D$1=4,TS!K17,IF($D$1=5,TS!N17,IF($D$1=6,TS!Q17,IF($D$1=7,TS!T17,IF($D$1=8,TS!W17,IF($D$1=9,TS!Z17,IF($D$1=10,TS!AC17,""))))))))&amp;IF($D$1=11,TS!AF17,IF($D$1=12,TS!AI17,IF($D$1=13,TS!AL17,IF($D$1=14,TS!AO17,IF($D$1=15,TS!AR17,IF($D$1=16,TS!AU17,IF($D$1=17,TS!AX17,"")))))))&amp;IF($D$1=18,TS!BA17,IF($D$1=19,TS!BD17,IF($D$1=20,TS!BG17,IF($D$1=21,TS!BJ17,IF($D$1=22,TS!BM17,IF($D$1=23,TS!BP17,""))))))&amp;IF($D$1=24,TS!BS17,IF($D$1=25,TS!BV17,IF($D$1=26,TS!BY17,IF($D$1=27,TS!CB17,IF($D$1=28,TS!CE17,IF($D$1=29,TS!CH17,IF($D$1=1,TS!B17,IF($D$1=2,TS!E17,""))))))))&amp;IF($D$1=30,TS!CK17,IF($D$1=31,TS!CN17,IF($D$1=32,TS!CQ17,IF($D$1=33,TS!CT17,IF($D$1=34,TS!CW17,IF($D$1=35,TS!CZ17,IF($D$1=36,TS!DC17,IF($D$1=37,TS!DF17,""))))))))&amp;IF($D$1=38,TS!DI17,IF($D$1=39,TS!DL17,IF($D$1=40,TS!DO17,"")))</f>
        <v>478</v>
      </c>
      <c r="I17" s="251" t="str">
        <f ca="1">IF($D$1=3,TS!I17,IF($D$1=4,TS!L17,IF($D$1=5,TS!O17,IF($D$1=6,TS!R17,IF($D$1=7,TS!U17,IF($D$1=8,TS!X17,IF($D$1=9,TS!AA17,IF($D$1=10,TS!AD17,""))))))))&amp;IF($D$1=11,TS!AG17,IF($D$1=12,TS!AJ17,IF($D$1=13,TS!AM17,IF($D$1=14,TS!AP17,IF($D$1=15,TS!AS17,IF($D$1=16,TS!AV17,IF($D$1=17,TS!AY17,"")))))))&amp;IF($D$1=18,TS!BB17,IF($D$1=19,TS!BE17,IF($D$1=20,TS!BH17,IF($D$1=21,TS!BK17,IF($D$1=22,TS!BN17,IF($D$1=23,TS!BQ17,""))))))&amp;IF($D$1=24,TS!BT17,IF($D$1=25,TS!BW17,IF($D$1=26,TS!BZ17,IF($D$1=27,TS!CC17,IF($D$1=28,TS!CF17,IF($D$1=29,TS!CI17,IF($D$1=1,TS!C17,IF($D$1=2,TS!F17,""))))))))&amp;IF($D$1=30,TS!CL17,IF($D$1=31,TS!CO17,IF($D$1=32,TS!CR17,IF($D$1=33,TS!CU17,IF($D$1=34,TS!CX17,IF($D$1=35,TS!DA17,IF($D$1=36,TS!DD17,IF($D$1=37,TS!DG17,""))))))))&amp;IF($D$1=38,TS!DJ17,IF($D$1=39,TS!DM17,IF($D$1=40,TS!DP17,"")))</f>
        <v>TAKDİR/TEŞEKKÜR SONUÇ LİSTESİ</v>
      </c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249">
        <f t="shared" ca="1" si="0"/>
        <v>0</v>
      </c>
      <c r="AE17" s="94" t="str">
        <f t="shared" ca="1" si="1"/>
        <v/>
      </c>
      <c r="AH17" s="77">
        <v>12</v>
      </c>
      <c r="AI17" s="48" t="str">
        <f t="shared" si="2"/>
        <v/>
      </c>
      <c r="AJ17" s="48" t="str">
        <f t="shared" si="3"/>
        <v/>
      </c>
      <c r="AK17" s="48" t="str">
        <f t="shared" si="4"/>
        <v/>
      </c>
      <c r="AL17" s="49" t="str">
        <f t="shared" si="5"/>
        <v/>
      </c>
      <c r="AM17" s="49" t="str">
        <f t="shared" si="6"/>
        <v/>
      </c>
    </row>
    <row r="18" spans="1:39" ht="18" customHeight="1" x14ac:dyDescent="0.15">
      <c r="A18" s="146" t="s">
        <v>25</v>
      </c>
      <c r="B18" s="141"/>
      <c r="C18" s="144" t="str">
        <f>X$43</f>
        <v/>
      </c>
      <c r="D18" s="109" t="str">
        <f>V!Q18</f>
        <v>8 / D</v>
      </c>
      <c r="E18" s="43">
        <v>17</v>
      </c>
      <c r="F18" s="73">
        <f>V!L18</f>
        <v>30</v>
      </c>
      <c r="G18" s="250" t="str">
        <f ca="1">IF($D$1=3,TS!G18,IF($D$1=4,TS!J18,IF($D$1=5,TS!M18,IF($D$1=6,TS!P18,IF($D$1=7,TS!S18,IF($D$1=8,TS!V18,IF($D$1=9,TS!Y18,IF($D$1=10,TS!AB18,""))))))))&amp;IF($D$1=11,TS!AE18,IF($D$1=12,TS!AH18,IF($D$1=13,TS!AK18,IF($D$1=14,TS!AN18,IF($D$1=15,TS!AQ18,IF($D$1=16,TS!AT18,IF($D$1=17,TS!AW18,"")))))))&amp;IF($D$1=18,TS!AZ18,IF($D$1=19,TS!BC18,IF($D$1=20,TS!BF18,IF($D$1=21,TS!BI18,IF($D$1=22,TS!BL18,IF($D$1=23,TS!BO18,""))))))&amp;IF($D$1=24,TS!BR18,IF($D$1=25,TS!BU18,IF($D$1=26,TS!BX18,IF($D$1=27,TS!CA18,IF($D$1=28,TS!CD18,IF($D$1=29,TS!CG18,IF($D$1=1,TS!A18,IF($D$1=2,TS!D18,""))))))))&amp;IF($D$1=30,TS!CJ18,IF($D$1=31,TS!CM18,IF($D$1=32,TS!CP18,IF($D$1=33,TS!CS18,IF($D$1=34,TS!CV18,IF($D$1=35,TS!CY18,IF($D$1=36,TS!DB18,IF($D$1=37,TS!DE18,""))))))))&amp;IF($D$1=38,TS!DH18,IF($D$1=39,TS!DK18,IF($D$1=40,TS!DN18,"")))</f>
        <v>16</v>
      </c>
      <c r="H18" s="250" t="str">
        <f ca="1">IF($D$1=3,TS!H18,IF($D$1=4,TS!K18,IF($D$1=5,TS!N18,IF($D$1=6,TS!Q18,IF($D$1=7,TS!T18,IF($D$1=8,TS!W18,IF($D$1=9,TS!Z18,IF($D$1=10,TS!AC18,""))))))))&amp;IF($D$1=11,TS!AF18,IF($D$1=12,TS!AI18,IF($D$1=13,TS!AL18,IF($D$1=14,TS!AO18,IF($D$1=15,TS!AR18,IF($D$1=16,TS!AU18,IF($D$1=17,TS!AX18,"")))))))&amp;IF($D$1=18,TS!BA18,IF($D$1=19,TS!BD18,IF($D$1=20,TS!BG18,IF($D$1=21,TS!BJ18,IF($D$1=22,TS!BM18,IF($D$1=23,TS!BP18,""))))))&amp;IF($D$1=24,TS!BS18,IF($D$1=25,TS!BV18,IF($D$1=26,TS!BY18,IF($D$1=27,TS!CB18,IF($D$1=28,TS!CE18,IF($D$1=29,TS!CH18,IF($D$1=1,TS!B18,IF($D$1=2,TS!E18,""))))))))&amp;IF($D$1=30,TS!CK18,IF($D$1=31,TS!CN18,IF($D$1=32,TS!CQ18,IF($D$1=33,TS!CT18,IF($D$1=34,TS!CW18,IF($D$1=35,TS!CZ18,IF($D$1=36,TS!DC18,IF($D$1=37,TS!DF18,""))))))))&amp;IF($D$1=38,TS!DI18,IF($D$1=39,TS!DL18,IF($D$1=40,TS!DO18,"")))</f>
        <v>494</v>
      </c>
      <c r="I18" s="251" t="str">
        <f ca="1">IF($D$1=3,TS!I18,IF($D$1=4,TS!L18,IF($D$1=5,TS!O18,IF($D$1=6,TS!R18,IF($D$1=7,TS!U18,IF($D$1=8,TS!X18,IF($D$1=9,TS!AA18,IF($D$1=10,TS!AD18,""))))))))&amp;IF($D$1=11,TS!AG18,IF($D$1=12,TS!AJ18,IF($D$1=13,TS!AM18,IF($D$1=14,TS!AP18,IF($D$1=15,TS!AS18,IF($D$1=16,TS!AV18,IF($D$1=17,TS!AY18,"")))))))&amp;IF($D$1=18,TS!BB18,IF($D$1=19,TS!BE18,IF($D$1=20,TS!BH18,IF($D$1=21,TS!BK18,IF($D$1=22,TS!BN18,IF($D$1=23,TS!BQ18,""))))))&amp;IF($D$1=24,TS!BT18,IF($D$1=25,TS!BW18,IF($D$1=26,TS!BZ18,IF($D$1=27,TS!CC18,IF($D$1=28,TS!CF18,IF($D$1=29,TS!CI18,IF($D$1=1,TS!C18,IF($D$1=2,TS!F18,""))))))))&amp;IF($D$1=30,TS!CL18,IF($D$1=31,TS!CO18,IF($D$1=32,TS!CR18,IF($D$1=33,TS!CU18,IF($D$1=34,TS!CX18,IF($D$1=35,TS!DA18,IF($D$1=36,TS!DD18,IF($D$1=37,TS!DG18,""))))))))&amp;IF($D$1=38,TS!DJ18,IF($D$1=39,TS!DM18,IF($D$1=40,TS!DP18,"")))</f>
        <v>TAKDİR/TEŞEKKÜR SONUÇ LİSTESİ</v>
      </c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249">
        <f t="shared" ca="1" si="0"/>
        <v>0</v>
      </c>
      <c r="AE18" s="94" t="str">
        <f t="shared" ca="1" si="1"/>
        <v/>
      </c>
      <c r="AH18" s="77">
        <v>13</v>
      </c>
      <c r="AI18" s="48" t="str">
        <f t="shared" si="2"/>
        <v/>
      </c>
      <c r="AJ18" s="48" t="str">
        <f t="shared" si="3"/>
        <v/>
      </c>
      <c r="AK18" s="48" t="str">
        <f t="shared" si="4"/>
        <v/>
      </c>
      <c r="AL18" s="49" t="str">
        <f t="shared" si="5"/>
        <v/>
      </c>
      <c r="AM18" s="49" t="str">
        <f t="shared" si="6"/>
        <v/>
      </c>
    </row>
    <row r="19" spans="1:39" ht="18" customHeight="1" x14ac:dyDescent="0.15">
      <c r="A19" s="145" t="s">
        <v>26</v>
      </c>
      <c r="B19" s="141"/>
      <c r="C19" s="144" t="str">
        <f>Y$43</f>
        <v/>
      </c>
      <c r="D19" s="109" t="str">
        <f>V!Q19</f>
        <v>8 / E</v>
      </c>
      <c r="E19" s="43">
        <v>18</v>
      </c>
      <c r="F19" s="73">
        <f>V!L19</f>
        <v>24</v>
      </c>
      <c r="G19" s="250" t="str">
        <f ca="1">IF($D$1=3,TS!G19,IF($D$1=4,TS!J19,IF($D$1=5,TS!M19,IF($D$1=6,TS!P19,IF($D$1=7,TS!S19,IF($D$1=8,TS!V19,IF($D$1=9,TS!Y19,IF($D$1=10,TS!AB19,""))))))))&amp;IF($D$1=11,TS!AE19,IF($D$1=12,TS!AH19,IF($D$1=13,TS!AK19,IF($D$1=14,TS!AN19,IF($D$1=15,TS!AQ19,IF($D$1=16,TS!AT19,IF($D$1=17,TS!AW19,"")))))))&amp;IF($D$1=18,TS!AZ19,IF($D$1=19,TS!BC19,IF($D$1=20,TS!BF19,IF($D$1=21,TS!BI19,IF($D$1=22,TS!BL19,IF($D$1=23,TS!BO19,""))))))&amp;IF($D$1=24,TS!BR19,IF($D$1=25,TS!BU19,IF($D$1=26,TS!BX19,IF($D$1=27,TS!CA19,IF($D$1=28,TS!CD19,IF($D$1=29,TS!CG19,IF($D$1=1,TS!A19,IF($D$1=2,TS!D19,""))))))))&amp;IF($D$1=30,TS!CJ19,IF($D$1=31,TS!CM19,IF($D$1=32,TS!CP19,IF($D$1=33,TS!CS19,IF($D$1=34,TS!CV19,IF($D$1=35,TS!CY19,IF($D$1=36,TS!DB19,IF($D$1=37,TS!DE19,""))))))))&amp;IF($D$1=38,TS!DH19,IF($D$1=39,TS!DK19,IF($D$1=40,TS!DN19,"")))</f>
        <v>17</v>
      </c>
      <c r="H19" s="250" t="str">
        <f ca="1">IF($D$1=3,TS!H19,IF($D$1=4,TS!K19,IF($D$1=5,TS!N19,IF($D$1=6,TS!Q19,IF($D$1=7,TS!T19,IF($D$1=8,TS!W19,IF($D$1=9,TS!Z19,IF($D$1=10,TS!AC19,""))))))))&amp;IF($D$1=11,TS!AF19,IF($D$1=12,TS!AI19,IF($D$1=13,TS!AL19,IF($D$1=14,TS!AO19,IF($D$1=15,TS!AR19,IF($D$1=16,TS!AU19,IF($D$1=17,TS!AX19,"")))))))&amp;IF($D$1=18,TS!BA19,IF($D$1=19,TS!BD19,IF($D$1=20,TS!BG19,IF($D$1=21,TS!BJ19,IF($D$1=22,TS!BM19,IF($D$1=23,TS!BP19,""))))))&amp;IF($D$1=24,TS!BS19,IF($D$1=25,TS!BV19,IF($D$1=26,TS!BY19,IF($D$1=27,TS!CB19,IF($D$1=28,TS!CE19,IF($D$1=29,TS!CH19,IF($D$1=1,TS!B19,IF($D$1=2,TS!E19,""))))))))&amp;IF($D$1=30,TS!CK19,IF($D$1=31,TS!CN19,IF($D$1=32,TS!CQ19,IF($D$1=33,TS!CT19,IF($D$1=34,TS!CW19,IF($D$1=35,TS!CZ19,IF($D$1=36,TS!DC19,IF($D$1=37,TS!DF19,""))))))))&amp;IF($D$1=38,TS!DI19,IF($D$1=39,TS!DL19,IF($D$1=40,TS!DO19,"")))</f>
        <v>583</v>
      </c>
      <c r="I19" s="251" t="str">
        <f ca="1">IF($D$1=3,TS!I19,IF($D$1=4,TS!L19,IF($D$1=5,TS!O19,IF($D$1=6,TS!R19,IF($D$1=7,TS!U19,IF($D$1=8,TS!X19,IF($D$1=9,TS!AA19,IF($D$1=10,TS!AD19,""))))))))&amp;IF($D$1=11,TS!AG19,IF($D$1=12,TS!AJ19,IF($D$1=13,TS!AM19,IF($D$1=14,TS!AP19,IF($D$1=15,TS!AS19,IF($D$1=16,TS!AV19,IF($D$1=17,TS!AY19,"")))))))&amp;IF($D$1=18,TS!BB19,IF($D$1=19,TS!BE19,IF($D$1=20,TS!BH19,IF($D$1=21,TS!BK19,IF($D$1=22,TS!BN19,IF($D$1=23,TS!BQ19,""))))))&amp;IF($D$1=24,TS!BT19,IF($D$1=25,TS!BW19,IF($D$1=26,TS!BZ19,IF($D$1=27,TS!CC19,IF($D$1=28,TS!CF19,IF($D$1=29,TS!CI19,IF($D$1=1,TS!C19,IF($D$1=2,TS!F19,""))))))))&amp;IF($D$1=30,TS!CL19,IF($D$1=31,TS!CO19,IF($D$1=32,TS!CR19,IF($D$1=33,TS!CU19,IF($D$1=34,TS!CX19,IF($D$1=35,TS!DA19,IF($D$1=36,TS!DD19,IF($D$1=37,TS!DG19,""))))))))&amp;IF($D$1=38,TS!DJ19,IF($D$1=39,TS!DM19,IF($D$1=40,TS!DP19,"")))</f>
        <v>TAKDİR/TEŞEKKÜR SONUÇ LİSTESİ</v>
      </c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249">
        <f t="shared" ca="1" si="0"/>
        <v>0</v>
      </c>
      <c r="AE19" s="94" t="str">
        <f t="shared" ca="1" si="1"/>
        <v/>
      </c>
      <c r="AH19" s="77">
        <v>14</v>
      </c>
      <c r="AI19" s="48" t="str">
        <f t="shared" si="2"/>
        <v/>
      </c>
      <c r="AJ19" s="48" t="str">
        <f t="shared" si="3"/>
        <v/>
      </c>
      <c r="AK19" s="48" t="str">
        <f t="shared" si="4"/>
        <v/>
      </c>
      <c r="AL19" s="49" t="str">
        <f t="shared" si="5"/>
        <v/>
      </c>
      <c r="AM19" s="49" t="str">
        <f t="shared" si="6"/>
        <v/>
      </c>
    </row>
    <row r="20" spans="1:39" ht="18" customHeight="1" x14ac:dyDescent="0.15">
      <c r="A20" s="146" t="s">
        <v>27</v>
      </c>
      <c r="B20" s="141"/>
      <c r="C20" s="144" t="str">
        <f>Z$43</f>
        <v/>
      </c>
      <c r="D20" s="109" t="str">
        <f>V!Q20</f>
        <v>8 / F</v>
      </c>
      <c r="E20" s="43">
        <v>19</v>
      </c>
      <c r="F20" s="73">
        <f>V!L20</f>
        <v>28</v>
      </c>
      <c r="G20" s="250" t="str">
        <f ca="1">IF($D$1=3,TS!G20,IF($D$1=4,TS!J20,IF($D$1=5,TS!M20,IF($D$1=6,TS!P20,IF($D$1=7,TS!S20,IF($D$1=8,TS!V20,IF($D$1=9,TS!Y20,IF($D$1=10,TS!AB20,""))))))))&amp;IF($D$1=11,TS!AE20,IF($D$1=12,TS!AH20,IF($D$1=13,TS!AK20,IF($D$1=14,TS!AN20,IF($D$1=15,TS!AQ20,IF($D$1=16,TS!AT20,IF($D$1=17,TS!AW20,"")))))))&amp;IF($D$1=18,TS!AZ20,IF($D$1=19,TS!BC20,IF($D$1=20,TS!BF20,IF($D$1=21,TS!BI20,IF($D$1=22,TS!BL20,IF($D$1=23,TS!BO20,""))))))&amp;IF($D$1=24,TS!BR20,IF($D$1=25,TS!BU20,IF($D$1=26,TS!BX20,IF($D$1=27,TS!CA20,IF($D$1=28,TS!CD20,IF($D$1=29,TS!CG20,IF($D$1=1,TS!A20,IF($D$1=2,TS!D20,""))))))))&amp;IF($D$1=30,TS!CJ20,IF($D$1=31,TS!CM20,IF($D$1=32,TS!CP20,IF($D$1=33,TS!CS20,IF($D$1=34,TS!CV20,IF($D$1=35,TS!CY20,IF($D$1=36,TS!DB20,IF($D$1=37,TS!DE20,""))))))))&amp;IF($D$1=38,TS!DH20,IF($D$1=39,TS!DK20,IF($D$1=40,TS!DN20,"")))</f>
        <v>18</v>
      </c>
      <c r="H20" s="250" t="str">
        <f ca="1">IF($D$1=3,TS!H20,IF($D$1=4,TS!K20,IF($D$1=5,TS!N20,IF($D$1=6,TS!Q20,IF($D$1=7,TS!T20,IF($D$1=8,TS!W20,IF($D$1=9,TS!Z20,IF($D$1=10,TS!AC20,""))))))))&amp;IF($D$1=11,TS!AF20,IF($D$1=12,TS!AI20,IF($D$1=13,TS!AL20,IF($D$1=14,TS!AO20,IF($D$1=15,TS!AR20,IF($D$1=16,TS!AU20,IF($D$1=17,TS!AX20,"")))))))&amp;IF($D$1=18,TS!BA20,IF($D$1=19,TS!BD20,IF($D$1=20,TS!BG20,IF($D$1=21,TS!BJ20,IF($D$1=22,TS!BM20,IF($D$1=23,TS!BP20,""))))))&amp;IF($D$1=24,TS!BS20,IF($D$1=25,TS!BV20,IF($D$1=26,TS!BY20,IF($D$1=27,TS!CB20,IF($D$1=28,TS!CE20,IF($D$1=29,TS!CH20,IF($D$1=1,TS!B20,IF($D$1=2,TS!E20,""))))))))&amp;IF($D$1=30,TS!CK20,IF($D$1=31,TS!CN20,IF($D$1=32,TS!CQ20,IF($D$1=33,TS!CT20,IF($D$1=34,TS!CW20,IF($D$1=35,TS!CZ20,IF($D$1=36,TS!DC20,IF($D$1=37,TS!DF20,""))))))))&amp;IF($D$1=38,TS!DI20,IF($D$1=39,TS!DL20,IF($D$1=40,TS!DO20,"")))</f>
        <v>604</v>
      </c>
      <c r="I20" s="251" t="str">
        <f ca="1">IF($D$1=3,TS!I20,IF($D$1=4,TS!L20,IF($D$1=5,TS!O20,IF($D$1=6,TS!R20,IF($D$1=7,TS!U20,IF($D$1=8,TS!X20,IF($D$1=9,TS!AA20,IF($D$1=10,TS!AD20,""))))))))&amp;IF($D$1=11,TS!AG20,IF($D$1=12,TS!AJ20,IF($D$1=13,TS!AM20,IF($D$1=14,TS!AP20,IF($D$1=15,TS!AS20,IF($D$1=16,TS!AV20,IF($D$1=17,TS!AY20,"")))))))&amp;IF($D$1=18,TS!BB20,IF($D$1=19,TS!BE20,IF($D$1=20,TS!BH20,IF($D$1=21,TS!BK20,IF($D$1=22,TS!BN20,IF($D$1=23,TS!BQ20,""))))))&amp;IF($D$1=24,TS!BT20,IF($D$1=25,TS!BW20,IF($D$1=26,TS!BZ20,IF($D$1=27,TS!CC20,IF($D$1=28,TS!CF20,IF($D$1=29,TS!CI20,IF($D$1=1,TS!C20,IF($D$1=2,TS!F20,""))))))))&amp;IF($D$1=30,TS!CL20,IF($D$1=31,TS!CO20,IF($D$1=32,TS!CR20,IF($D$1=33,TS!CU20,IF($D$1=34,TS!CX20,IF($D$1=35,TS!DA20,IF($D$1=36,TS!DD20,IF($D$1=37,TS!DG20,""))))))))&amp;IF($D$1=38,TS!DJ20,IF($D$1=39,TS!DM20,IF($D$1=40,TS!DP20,"")))</f>
        <v>TAKDİR/TEŞEKKÜR SONUÇ LİSTESİ</v>
      </c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249">
        <f t="shared" ca="1" si="0"/>
        <v>0</v>
      </c>
      <c r="AE20" s="94" t="str">
        <f t="shared" ca="1" si="1"/>
        <v/>
      </c>
      <c r="AH20" s="77">
        <v>15</v>
      </c>
      <c r="AI20" s="48" t="str">
        <f t="shared" si="2"/>
        <v/>
      </c>
      <c r="AJ20" s="48" t="str">
        <f t="shared" si="3"/>
        <v/>
      </c>
      <c r="AK20" s="48" t="str">
        <f t="shared" si="4"/>
        <v/>
      </c>
      <c r="AL20" s="49" t="str">
        <f t="shared" si="5"/>
        <v/>
      </c>
      <c r="AM20" s="49" t="str">
        <f t="shared" si="6"/>
        <v/>
      </c>
    </row>
    <row r="21" spans="1:39" ht="18" customHeight="1" x14ac:dyDescent="0.15">
      <c r="A21" s="145" t="s">
        <v>28</v>
      </c>
      <c r="B21" s="141"/>
      <c r="C21" s="144" t="str">
        <f>AA$43</f>
        <v/>
      </c>
      <c r="D21" s="109" t="str">
        <f>V!Q21</f>
        <v>5 / A</v>
      </c>
      <c r="E21" s="43">
        <v>20</v>
      </c>
      <c r="F21" s="73">
        <f>V!L21</f>
        <v>38</v>
      </c>
      <c r="G21" s="250" t="str">
        <f ca="1">IF($D$1=3,TS!G21,IF($D$1=4,TS!J21,IF($D$1=5,TS!M21,IF($D$1=6,TS!P21,IF($D$1=7,TS!S21,IF($D$1=8,TS!V21,IF($D$1=9,TS!Y21,IF($D$1=10,TS!AB21,""))))))))&amp;IF($D$1=11,TS!AE21,IF($D$1=12,TS!AH21,IF($D$1=13,TS!AK21,IF($D$1=14,TS!AN21,IF($D$1=15,TS!AQ21,IF($D$1=16,TS!AT21,IF($D$1=17,TS!AW21,"")))))))&amp;IF($D$1=18,TS!AZ21,IF($D$1=19,TS!BC21,IF($D$1=20,TS!BF21,IF($D$1=21,TS!BI21,IF($D$1=22,TS!BL21,IF($D$1=23,TS!BO21,""))))))&amp;IF($D$1=24,TS!BR21,IF($D$1=25,TS!BU21,IF($D$1=26,TS!BX21,IF($D$1=27,TS!CA21,IF($D$1=28,TS!CD21,IF($D$1=29,TS!CG21,IF($D$1=1,TS!A21,IF($D$1=2,TS!D21,""))))))))&amp;IF($D$1=30,TS!CJ21,IF($D$1=31,TS!CM21,IF($D$1=32,TS!CP21,IF($D$1=33,TS!CS21,IF($D$1=34,TS!CV21,IF($D$1=35,TS!CY21,IF($D$1=36,TS!DB21,IF($D$1=37,TS!DE21,""))))))))&amp;IF($D$1=38,TS!DH21,IF($D$1=39,TS!DK21,IF($D$1=40,TS!DN21,"")))</f>
        <v>19</v>
      </c>
      <c r="H21" s="250" t="str">
        <f ca="1">IF($D$1=3,TS!H21,IF($D$1=4,TS!K21,IF($D$1=5,TS!N21,IF($D$1=6,TS!Q21,IF($D$1=7,TS!T21,IF($D$1=8,TS!W21,IF($D$1=9,TS!Z21,IF($D$1=10,TS!AC21,""))))))))&amp;IF($D$1=11,TS!AF21,IF($D$1=12,TS!AI21,IF($D$1=13,TS!AL21,IF($D$1=14,TS!AO21,IF($D$1=15,TS!AR21,IF($D$1=16,TS!AU21,IF($D$1=17,TS!AX21,"")))))))&amp;IF($D$1=18,TS!BA21,IF($D$1=19,TS!BD21,IF($D$1=20,TS!BG21,IF($D$1=21,TS!BJ21,IF($D$1=22,TS!BM21,IF($D$1=23,TS!BP21,""))))))&amp;IF($D$1=24,TS!BS21,IF($D$1=25,TS!BV21,IF($D$1=26,TS!BY21,IF($D$1=27,TS!CB21,IF($D$1=28,TS!CE21,IF($D$1=29,TS!CH21,IF($D$1=1,TS!B21,IF($D$1=2,TS!E21,""))))))))&amp;IF($D$1=30,TS!CK21,IF($D$1=31,TS!CN21,IF($D$1=32,TS!CQ21,IF($D$1=33,TS!CT21,IF($D$1=34,TS!CW21,IF($D$1=35,TS!CZ21,IF($D$1=36,TS!DC21,IF($D$1=37,TS!DF21,""))))))))&amp;IF($D$1=38,TS!DI21,IF($D$1=39,TS!DL21,IF($D$1=40,TS!DO21,"")))</f>
        <v>612</v>
      </c>
      <c r="I21" s="251" t="str">
        <f ca="1">IF($D$1=3,TS!I21,IF($D$1=4,TS!L21,IF($D$1=5,TS!O21,IF($D$1=6,TS!R21,IF($D$1=7,TS!U21,IF($D$1=8,TS!X21,IF($D$1=9,TS!AA21,IF($D$1=10,TS!AD21,""))))))))&amp;IF($D$1=11,TS!AG21,IF($D$1=12,TS!AJ21,IF($D$1=13,TS!AM21,IF($D$1=14,TS!AP21,IF($D$1=15,TS!AS21,IF($D$1=16,TS!AV21,IF($D$1=17,TS!AY21,"")))))))&amp;IF($D$1=18,TS!BB21,IF($D$1=19,TS!BE21,IF($D$1=20,TS!BH21,IF($D$1=21,TS!BK21,IF($D$1=22,TS!BN21,IF($D$1=23,TS!BQ21,""))))))&amp;IF($D$1=24,TS!BT21,IF($D$1=25,TS!BW21,IF($D$1=26,TS!BZ21,IF($D$1=27,TS!CC21,IF($D$1=28,TS!CF21,IF($D$1=29,TS!CI21,IF($D$1=1,TS!C21,IF($D$1=2,TS!F21,""))))))))&amp;IF($D$1=30,TS!CL21,IF($D$1=31,TS!CO21,IF($D$1=32,TS!CR21,IF($D$1=33,TS!CU21,IF($D$1=34,TS!CX21,IF($D$1=35,TS!DA21,IF($D$1=36,TS!DD21,IF($D$1=37,TS!DG21,""))))))))&amp;IF($D$1=38,TS!DJ21,IF($D$1=39,TS!DM21,IF($D$1=40,TS!DP21,"")))</f>
        <v>TAKDİR/TEŞEKKÜR SONUÇ LİSTESİ</v>
      </c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249">
        <f t="shared" ca="1" si="0"/>
        <v>0</v>
      </c>
      <c r="AE21" s="94" t="str">
        <f t="shared" ca="1" si="1"/>
        <v/>
      </c>
      <c r="AH21" s="77">
        <v>16</v>
      </c>
      <c r="AI21" s="48" t="str">
        <f t="shared" si="2"/>
        <v/>
      </c>
      <c r="AJ21" s="48" t="str">
        <f t="shared" si="3"/>
        <v/>
      </c>
      <c r="AK21" s="48" t="str">
        <f t="shared" si="4"/>
        <v/>
      </c>
      <c r="AL21" s="49" t="str">
        <f t="shared" si="5"/>
        <v/>
      </c>
      <c r="AM21" s="49" t="str">
        <f t="shared" si="6"/>
        <v/>
      </c>
    </row>
    <row r="22" spans="1:39" ht="18" customHeight="1" x14ac:dyDescent="0.15">
      <c r="A22" s="146" t="s">
        <v>29</v>
      </c>
      <c r="B22" s="141"/>
      <c r="C22" s="144" t="str">
        <f>AB$43</f>
        <v/>
      </c>
      <c r="D22" s="109" t="str">
        <f>V!Q22</f>
        <v>5 / B</v>
      </c>
      <c r="E22" s="43">
        <v>21</v>
      </c>
      <c r="F22" s="73">
        <f>V!L22</f>
        <v>33</v>
      </c>
      <c r="G22" s="250" t="str">
        <f ca="1">IF($D$1=3,TS!G22,IF($D$1=4,TS!J22,IF($D$1=5,TS!M22,IF($D$1=6,TS!P22,IF($D$1=7,TS!S22,IF($D$1=8,TS!V22,IF($D$1=9,TS!Y22,IF($D$1=10,TS!AB22,""))))))))&amp;IF($D$1=11,TS!AE22,IF($D$1=12,TS!AH22,IF($D$1=13,TS!AK22,IF($D$1=14,TS!AN22,IF($D$1=15,TS!AQ22,IF($D$1=16,TS!AT22,IF($D$1=17,TS!AW22,"")))))))&amp;IF($D$1=18,TS!AZ22,IF($D$1=19,TS!BC22,IF($D$1=20,TS!BF22,IF($D$1=21,TS!BI22,IF($D$1=22,TS!BL22,IF($D$1=23,TS!BO22,""))))))&amp;IF($D$1=24,TS!BR22,IF($D$1=25,TS!BU22,IF($D$1=26,TS!BX22,IF($D$1=27,TS!CA22,IF($D$1=28,TS!CD22,IF($D$1=29,TS!CG22,IF($D$1=1,TS!A22,IF($D$1=2,TS!D22,""))))))))&amp;IF($D$1=30,TS!CJ22,IF($D$1=31,TS!CM22,IF($D$1=32,TS!CP22,IF($D$1=33,TS!CS22,IF($D$1=34,TS!CV22,IF($D$1=35,TS!CY22,IF($D$1=36,TS!DB22,IF($D$1=37,TS!DE22,""))))))))&amp;IF($D$1=38,TS!DH22,IF($D$1=39,TS!DK22,IF($D$1=40,TS!DN22,"")))</f>
        <v>20</v>
      </c>
      <c r="H22" s="250" t="str">
        <f ca="1">IF($D$1=3,TS!H22,IF($D$1=4,TS!K22,IF($D$1=5,TS!N22,IF($D$1=6,TS!Q22,IF($D$1=7,TS!T22,IF($D$1=8,TS!W22,IF($D$1=9,TS!Z22,IF($D$1=10,TS!AC22,""))))))))&amp;IF($D$1=11,TS!AF22,IF($D$1=12,TS!AI22,IF($D$1=13,TS!AL22,IF($D$1=14,TS!AO22,IF($D$1=15,TS!AR22,IF($D$1=16,TS!AU22,IF($D$1=17,TS!AX22,"")))))))&amp;IF($D$1=18,TS!BA22,IF($D$1=19,TS!BD22,IF($D$1=20,TS!BG22,IF($D$1=21,TS!BJ22,IF($D$1=22,TS!BM22,IF($D$1=23,TS!BP22,""))))))&amp;IF($D$1=24,TS!BS22,IF($D$1=25,TS!BV22,IF($D$1=26,TS!BY22,IF($D$1=27,TS!CB22,IF($D$1=28,TS!CE22,IF($D$1=29,TS!CH22,IF($D$1=1,TS!B22,IF($D$1=2,TS!E22,""))))))))&amp;IF($D$1=30,TS!CK22,IF($D$1=31,TS!CN22,IF($D$1=32,TS!CQ22,IF($D$1=33,TS!CT22,IF($D$1=34,TS!CW22,IF($D$1=35,TS!CZ22,IF($D$1=36,TS!DC22,IF($D$1=37,TS!DF22,""))))))))&amp;IF($D$1=38,TS!DI22,IF($D$1=39,TS!DL22,IF($D$1=40,TS!DO22,"")))</f>
        <v>632</v>
      </c>
      <c r="I22" s="251" t="str">
        <f ca="1">IF($D$1=3,TS!I22,IF($D$1=4,TS!L22,IF($D$1=5,TS!O22,IF($D$1=6,TS!R22,IF($D$1=7,TS!U22,IF($D$1=8,TS!X22,IF($D$1=9,TS!AA22,IF($D$1=10,TS!AD22,""))))))))&amp;IF($D$1=11,TS!AG22,IF($D$1=12,TS!AJ22,IF($D$1=13,TS!AM22,IF($D$1=14,TS!AP22,IF($D$1=15,TS!AS22,IF($D$1=16,TS!AV22,IF($D$1=17,TS!AY22,"")))))))&amp;IF($D$1=18,TS!BB22,IF($D$1=19,TS!BE22,IF($D$1=20,TS!BH22,IF($D$1=21,TS!BK22,IF($D$1=22,TS!BN22,IF($D$1=23,TS!BQ22,""))))))&amp;IF($D$1=24,TS!BT22,IF($D$1=25,TS!BW22,IF($D$1=26,TS!BZ22,IF($D$1=27,TS!CC22,IF($D$1=28,TS!CF22,IF($D$1=29,TS!CI22,IF($D$1=1,TS!C22,IF($D$1=2,TS!F22,""))))))))&amp;IF($D$1=30,TS!CL22,IF($D$1=31,TS!CO22,IF($D$1=32,TS!CR22,IF($D$1=33,TS!CU22,IF($D$1=34,TS!CX22,IF($D$1=35,TS!DA22,IF($D$1=36,TS!DD22,IF($D$1=37,TS!DG22,""))))))))&amp;IF($D$1=38,TS!DJ22,IF($D$1=39,TS!DM22,IF($D$1=40,TS!DP22,"")))</f>
        <v>TAKDİR/TEŞEKKÜR SONUÇ LİSTESİ</v>
      </c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249">
        <f t="shared" ca="1" si="0"/>
        <v>0</v>
      </c>
      <c r="AE22" s="94" t="str">
        <f t="shared" ca="1" si="1"/>
        <v/>
      </c>
      <c r="AH22" s="77">
        <v>17</v>
      </c>
      <c r="AI22" s="48" t="str">
        <f t="shared" si="2"/>
        <v/>
      </c>
      <c r="AJ22" s="48" t="str">
        <f t="shared" si="3"/>
        <v/>
      </c>
      <c r="AK22" s="48" t="str">
        <f t="shared" si="4"/>
        <v/>
      </c>
      <c r="AL22" s="49" t="str">
        <f t="shared" si="5"/>
        <v/>
      </c>
      <c r="AM22" s="49" t="str">
        <f t="shared" si="6"/>
        <v/>
      </c>
    </row>
    <row r="23" spans="1:39" ht="18" customHeight="1" x14ac:dyDescent="0.15">
      <c r="A23" s="145" t="s">
        <v>30</v>
      </c>
      <c r="B23" s="141"/>
      <c r="C23" s="144" t="str">
        <f>AC$43</f>
        <v/>
      </c>
      <c r="D23" s="109" t="str">
        <f>V!Q23</f>
        <v>5 / C</v>
      </c>
      <c r="E23" s="43">
        <v>22</v>
      </c>
      <c r="F23" s="73">
        <f>V!L23</f>
        <v>34</v>
      </c>
      <c r="G23" s="250" t="str">
        <f ca="1">IF($D$1=3,TS!G23,IF($D$1=4,TS!J23,IF($D$1=5,TS!M23,IF($D$1=6,TS!P23,IF($D$1=7,TS!S23,IF($D$1=8,TS!V23,IF($D$1=9,TS!Y23,IF($D$1=10,TS!AB23,""))))))))&amp;IF($D$1=11,TS!AE23,IF($D$1=12,TS!AH23,IF($D$1=13,TS!AK23,IF($D$1=14,TS!AN23,IF($D$1=15,TS!AQ23,IF($D$1=16,TS!AT23,IF($D$1=17,TS!AW23,"")))))))&amp;IF($D$1=18,TS!AZ23,IF($D$1=19,TS!BC23,IF($D$1=20,TS!BF23,IF($D$1=21,TS!BI23,IF($D$1=22,TS!BL23,IF($D$1=23,TS!BO23,""))))))&amp;IF($D$1=24,TS!BR23,IF($D$1=25,TS!BU23,IF($D$1=26,TS!BX23,IF($D$1=27,TS!CA23,IF($D$1=28,TS!CD23,IF($D$1=29,TS!CG23,IF($D$1=1,TS!A23,IF($D$1=2,TS!D23,""))))))))&amp;IF($D$1=30,TS!CJ23,IF($D$1=31,TS!CM23,IF($D$1=32,TS!CP23,IF($D$1=33,TS!CS23,IF($D$1=34,TS!CV23,IF($D$1=35,TS!CY23,IF($D$1=36,TS!DB23,IF($D$1=37,TS!DE23,""))))))))&amp;IF($D$1=38,TS!DH23,IF($D$1=39,TS!DK23,IF($D$1=40,TS!DN23,"")))</f>
        <v>21</v>
      </c>
      <c r="H23" s="250" t="str">
        <f ca="1">IF($D$1=3,TS!H23,IF($D$1=4,TS!K23,IF($D$1=5,TS!N23,IF($D$1=6,TS!Q23,IF($D$1=7,TS!T23,IF($D$1=8,TS!W23,IF($D$1=9,TS!Z23,IF($D$1=10,TS!AC23,""))))))))&amp;IF($D$1=11,TS!AF23,IF($D$1=12,TS!AI23,IF($D$1=13,TS!AL23,IF($D$1=14,TS!AO23,IF($D$1=15,TS!AR23,IF($D$1=16,TS!AU23,IF($D$1=17,TS!AX23,"")))))))&amp;IF($D$1=18,TS!BA23,IF($D$1=19,TS!BD23,IF($D$1=20,TS!BG23,IF($D$1=21,TS!BJ23,IF($D$1=22,TS!BM23,IF($D$1=23,TS!BP23,""))))))&amp;IF($D$1=24,TS!BS23,IF($D$1=25,TS!BV23,IF($D$1=26,TS!BY23,IF($D$1=27,TS!CB23,IF($D$1=28,TS!CE23,IF($D$1=29,TS!CH23,IF($D$1=1,TS!B23,IF($D$1=2,TS!E23,""))))))))&amp;IF($D$1=30,TS!CK23,IF($D$1=31,TS!CN23,IF($D$1=32,TS!CQ23,IF($D$1=33,TS!CT23,IF($D$1=34,TS!CW23,IF($D$1=35,TS!CZ23,IF($D$1=36,TS!DC23,IF($D$1=37,TS!DF23,""))))))))&amp;IF($D$1=38,TS!DI23,IF($D$1=39,TS!DL23,IF($D$1=40,TS!DO23,"")))</f>
        <v>668</v>
      </c>
      <c r="I23" s="251" t="str">
        <f ca="1">IF($D$1=3,TS!I23,IF($D$1=4,TS!L23,IF($D$1=5,TS!O23,IF($D$1=6,TS!R23,IF($D$1=7,TS!U23,IF($D$1=8,TS!X23,IF($D$1=9,TS!AA23,IF($D$1=10,TS!AD23,""))))))))&amp;IF($D$1=11,TS!AG23,IF($D$1=12,TS!AJ23,IF($D$1=13,TS!AM23,IF($D$1=14,TS!AP23,IF($D$1=15,TS!AS23,IF($D$1=16,TS!AV23,IF($D$1=17,TS!AY23,"")))))))&amp;IF($D$1=18,TS!BB23,IF($D$1=19,TS!BE23,IF($D$1=20,TS!BH23,IF($D$1=21,TS!BK23,IF($D$1=22,TS!BN23,IF($D$1=23,TS!BQ23,""))))))&amp;IF($D$1=24,TS!BT23,IF($D$1=25,TS!BW23,IF($D$1=26,TS!BZ23,IF($D$1=27,TS!CC23,IF($D$1=28,TS!CF23,IF($D$1=29,TS!CI23,IF($D$1=1,TS!C23,IF($D$1=2,TS!F23,""))))))))&amp;IF($D$1=30,TS!CL23,IF($D$1=31,TS!CO23,IF($D$1=32,TS!CR23,IF($D$1=33,TS!CU23,IF($D$1=34,TS!CX23,IF($D$1=35,TS!DA23,IF($D$1=36,TS!DD23,IF($D$1=37,TS!DG23,""))))))))&amp;IF($D$1=38,TS!DJ23,IF($D$1=39,TS!DM23,IF($D$1=40,TS!DP23,"")))</f>
        <v>TAKDİR/TEŞEKKÜR SONUÇ LİSTESİ</v>
      </c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249">
        <f t="shared" ca="1" si="0"/>
        <v>0</v>
      </c>
      <c r="AE23" s="94" t="str">
        <f t="shared" ca="1" si="1"/>
        <v/>
      </c>
      <c r="AH23" s="77">
        <v>18</v>
      </c>
      <c r="AI23" s="48" t="str">
        <f t="shared" si="2"/>
        <v/>
      </c>
      <c r="AJ23" s="48" t="str">
        <f t="shared" si="3"/>
        <v/>
      </c>
      <c r="AK23" s="48" t="str">
        <f t="shared" si="4"/>
        <v/>
      </c>
      <c r="AL23" s="49" t="str">
        <f t="shared" si="5"/>
        <v/>
      </c>
      <c r="AM23" s="49" t="str">
        <f t="shared" si="6"/>
        <v/>
      </c>
    </row>
    <row r="24" spans="1:39" ht="18" customHeight="1" x14ac:dyDescent="0.15">
      <c r="B24" s="147" t="s">
        <v>52</v>
      </c>
      <c r="C24" s="142">
        <f ca="1">100*(IF($A$49=70,0,AK28)+AL28+AM28)/(AJ28+AK28+AL28+AM28)</f>
        <v>75</v>
      </c>
      <c r="D24" s="109" t="str">
        <f>V!Q24</f>
        <v>5 / D</v>
      </c>
      <c r="E24" s="43">
        <v>23</v>
      </c>
      <c r="F24" s="73">
        <f>V!L24</f>
        <v>38</v>
      </c>
      <c r="G24" s="250" t="str">
        <f ca="1">IF($D$1=3,TS!G24,IF($D$1=4,TS!J24,IF($D$1=5,TS!M24,IF($D$1=6,TS!P24,IF($D$1=7,TS!S24,IF($D$1=8,TS!V24,IF($D$1=9,TS!Y24,IF($D$1=10,TS!AB24,""))))))))&amp;IF($D$1=11,TS!AE24,IF($D$1=12,TS!AH24,IF($D$1=13,TS!AK24,IF($D$1=14,TS!AN24,IF($D$1=15,TS!AQ24,IF($D$1=16,TS!AT24,IF($D$1=17,TS!AW24,"")))))))&amp;IF($D$1=18,TS!AZ24,IF($D$1=19,TS!BC24,IF($D$1=20,TS!BF24,IF($D$1=21,TS!BI24,IF($D$1=22,TS!BL24,IF($D$1=23,TS!BO24,""))))))&amp;IF($D$1=24,TS!BR24,IF($D$1=25,TS!BU24,IF($D$1=26,TS!BX24,IF($D$1=27,TS!CA24,IF($D$1=28,TS!CD24,IF($D$1=29,TS!CG24,IF($D$1=1,TS!A24,IF($D$1=2,TS!D24,""))))))))&amp;IF($D$1=30,TS!CJ24,IF($D$1=31,TS!CM24,IF($D$1=32,TS!CP24,IF($D$1=33,TS!CS24,IF($D$1=34,TS!CV24,IF($D$1=35,TS!CY24,IF($D$1=36,TS!DB24,IF($D$1=37,TS!DE24,""))))))))&amp;IF($D$1=38,TS!DH24,IF($D$1=39,TS!DK24,IF($D$1=40,TS!DN24,"")))</f>
        <v>22</v>
      </c>
      <c r="H24" s="250" t="str">
        <f ca="1">IF($D$1=3,TS!H24,IF($D$1=4,TS!K24,IF($D$1=5,TS!N24,IF($D$1=6,TS!Q24,IF($D$1=7,TS!T24,IF($D$1=8,TS!W24,IF($D$1=9,TS!Z24,IF($D$1=10,TS!AC24,""))))))))&amp;IF($D$1=11,TS!AF24,IF($D$1=12,TS!AI24,IF($D$1=13,TS!AL24,IF($D$1=14,TS!AO24,IF($D$1=15,TS!AR24,IF($D$1=16,TS!AU24,IF($D$1=17,TS!AX24,"")))))))&amp;IF($D$1=18,TS!BA24,IF($D$1=19,TS!BD24,IF($D$1=20,TS!BG24,IF($D$1=21,TS!BJ24,IF($D$1=22,TS!BM24,IF($D$1=23,TS!BP24,""))))))&amp;IF($D$1=24,TS!BS24,IF($D$1=25,TS!BV24,IF($D$1=26,TS!BY24,IF($D$1=27,TS!CB24,IF($D$1=28,TS!CE24,IF($D$1=29,TS!CH24,IF($D$1=1,TS!B24,IF($D$1=2,TS!E24,""))))))))&amp;IF($D$1=30,TS!CK24,IF($D$1=31,TS!CN24,IF($D$1=32,TS!CQ24,IF($D$1=33,TS!CT24,IF($D$1=34,TS!CW24,IF($D$1=35,TS!CZ24,IF($D$1=36,TS!DC24,IF($D$1=37,TS!DF24,""))))))))&amp;IF($D$1=38,TS!DI24,IF($D$1=39,TS!DL24,IF($D$1=40,TS!DO24,"")))</f>
        <v>750</v>
      </c>
      <c r="I24" s="251" t="str">
        <f ca="1">IF($D$1=3,TS!I24,IF($D$1=4,TS!L24,IF($D$1=5,TS!O24,IF($D$1=6,TS!R24,IF($D$1=7,TS!U24,IF($D$1=8,TS!X24,IF($D$1=9,TS!AA24,IF($D$1=10,TS!AD24,""))))))))&amp;IF($D$1=11,TS!AG24,IF($D$1=12,TS!AJ24,IF($D$1=13,TS!AM24,IF($D$1=14,TS!AP24,IF($D$1=15,TS!AS24,IF($D$1=16,TS!AV24,IF($D$1=17,TS!AY24,"")))))))&amp;IF($D$1=18,TS!BB24,IF($D$1=19,TS!BE24,IF($D$1=20,TS!BH24,IF($D$1=21,TS!BK24,IF($D$1=22,TS!BN24,IF($D$1=23,TS!BQ24,""))))))&amp;IF($D$1=24,TS!BT24,IF($D$1=25,TS!BW24,IF($D$1=26,TS!BZ24,IF($D$1=27,TS!CC24,IF($D$1=28,TS!CF24,IF($D$1=29,TS!CI24,IF($D$1=1,TS!C24,IF($D$1=2,TS!F24,""))))))))&amp;IF($D$1=30,TS!CL24,IF($D$1=31,TS!CO24,IF($D$1=32,TS!CR24,IF($D$1=33,TS!CU24,IF($D$1=34,TS!CX24,IF($D$1=35,TS!DA24,IF($D$1=36,TS!DD24,IF($D$1=37,TS!DG24,""))))))))&amp;IF($D$1=38,TS!DJ24,IF($D$1=39,TS!DM24,IF($D$1=40,TS!DP24,"")))</f>
        <v>TAKDİR/TEŞEKKÜR SONUÇ LİSTESİ</v>
      </c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249">
        <f t="shared" ca="1" si="0"/>
        <v>0</v>
      </c>
      <c r="AE24" s="94" t="str">
        <f t="shared" ca="1" si="1"/>
        <v/>
      </c>
      <c r="AH24" s="77">
        <v>19</v>
      </c>
      <c r="AI24" s="48" t="str">
        <f t="shared" si="2"/>
        <v/>
      </c>
      <c r="AJ24" s="48" t="str">
        <f t="shared" si="3"/>
        <v/>
      </c>
      <c r="AK24" s="48" t="str">
        <f t="shared" si="4"/>
        <v/>
      </c>
      <c r="AL24" s="49" t="str">
        <f t="shared" si="5"/>
        <v/>
      </c>
      <c r="AM24" s="49" t="str">
        <f t="shared" si="6"/>
        <v/>
      </c>
    </row>
    <row r="25" spans="1:39" ht="18" customHeight="1" x14ac:dyDescent="0.2">
      <c r="D25" s="109" t="str">
        <f>V!Q25</f>
        <v>5 / E</v>
      </c>
      <c r="E25" s="43">
        <v>24</v>
      </c>
      <c r="F25" s="73">
        <f>V!L25</f>
        <v>35</v>
      </c>
      <c r="G25" s="250" t="str">
        <f ca="1">IF($D$1=3,TS!G25,IF($D$1=4,TS!J25,IF($D$1=5,TS!M25,IF($D$1=6,TS!P25,IF($D$1=7,TS!S25,IF($D$1=8,TS!V25,IF($D$1=9,TS!Y25,IF($D$1=10,TS!AB25,""))))))))&amp;IF($D$1=11,TS!AE25,IF($D$1=12,TS!AH25,IF($D$1=13,TS!AK25,IF($D$1=14,TS!AN25,IF($D$1=15,TS!AQ25,IF($D$1=16,TS!AT25,IF($D$1=17,TS!AW25,"")))))))&amp;IF($D$1=18,TS!AZ25,IF($D$1=19,TS!BC25,IF($D$1=20,TS!BF25,IF($D$1=21,TS!BI25,IF($D$1=22,TS!BL25,IF($D$1=23,TS!BO25,""))))))&amp;IF($D$1=24,TS!BR25,IF($D$1=25,TS!BU25,IF($D$1=26,TS!BX25,IF($D$1=27,TS!CA25,IF($D$1=28,TS!CD25,IF($D$1=29,TS!CG25,IF($D$1=1,TS!A25,IF($D$1=2,TS!D25,""))))))))&amp;IF($D$1=30,TS!CJ25,IF($D$1=31,TS!CM25,IF($D$1=32,TS!CP25,IF($D$1=33,TS!CS25,IF($D$1=34,TS!CV25,IF($D$1=35,TS!CY25,IF($D$1=36,TS!DB25,IF($D$1=37,TS!DE25,""))))))))&amp;IF($D$1=38,TS!DH25,IF($D$1=39,TS!DK25,IF($D$1=40,TS!DN25,"")))</f>
        <v>23</v>
      </c>
      <c r="H25" s="250" t="str">
        <f ca="1">IF($D$1=3,TS!H25,IF($D$1=4,TS!K25,IF($D$1=5,TS!N25,IF($D$1=6,TS!Q25,IF($D$1=7,TS!T25,IF($D$1=8,TS!W25,IF($D$1=9,TS!Z25,IF($D$1=10,TS!AC25,""))))))))&amp;IF($D$1=11,TS!AF25,IF($D$1=12,TS!AI25,IF($D$1=13,TS!AL25,IF($D$1=14,TS!AO25,IF($D$1=15,TS!AR25,IF($D$1=16,TS!AU25,IF($D$1=17,TS!AX25,"")))))))&amp;IF($D$1=18,TS!BA25,IF($D$1=19,TS!BD25,IF($D$1=20,TS!BG25,IF($D$1=21,TS!BJ25,IF($D$1=22,TS!BM25,IF($D$1=23,TS!BP25,""))))))&amp;IF($D$1=24,TS!BS25,IF($D$1=25,TS!BV25,IF($D$1=26,TS!BY25,IF($D$1=27,TS!CB25,IF($D$1=28,TS!CE25,IF($D$1=29,TS!CH25,IF($D$1=1,TS!B25,IF($D$1=2,TS!E25,""))))))))&amp;IF($D$1=30,TS!CK25,IF($D$1=31,TS!CN25,IF($D$1=32,TS!CQ25,IF($D$1=33,TS!CT25,IF($D$1=34,TS!CW25,IF($D$1=35,TS!CZ25,IF($D$1=36,TS!DC25,IF($D$1=37,TS!DF25,""))))))))&amp;IF($D$1=38,TS!DI25,IF($D$1=39,TS!DL25,IF($D$1=40,TS!DO25,"")))</f>
        <v>761</v>
      </c>
      <c r="I25" s="251" t="str">
        <f ca="1">IF($D$1=3,TS!I25,IF($D$1=4,TS!L25,IF($D$1=5,TS!O25,IF($D$1=6,TS!R25,IF($D$1=7,TS!U25,IF($D$1=8,TS!X25,IF($D$1=9,TS!AA25,IF($D$1=10,TS!AD25,""))))))))&amp;IF($D$1=11,TS!AG25,IF($D$1=12,TS!AJ25,IF($D$1=13,TS!AM25,IF($D$1=14,TS!AP25,IF($D$1=15,TS!AS25,IF($D$1=16,TS!AV25,IF($D$1=17,TS!AY25,"")))))))&amp;IF($D$1=18,TS!BB25,IF($D$1=19,TS!BE25,IF($D$1=20,TS!BH25,IF($D$1=21,TS!BK25,IF($D$1=22,TS!BN25,IF($D$1=23,TS!BQ25,""))))))&amp;IF($D$1=24,TS!BT25,IF($D$1=25,TS!BW25,IF($D$1=26,TS!BZ25,IF($D$1=27,TS!CC25,IF($D$1=28,TS!CF25,IF($D$1=29,TS!CI25,IF($D$1=1,TS!C25,IF($D$1=2,TS!F25,""))))))))&amp;IF($D$1=30,TS!CL25,IF($D$1=31,TS!CO25,IF($D$1=32,TS!CR25,IF($D$1=33,TS!CU25,IF($D$1=34,TS!CX25,IF($D$1=35,TS!DA25,IF($D$1=36,TS!DD25,IF($D$1=37,TS!DG25,""))))))))&amp;IF($D$1=38,TS!DJ25,IF($D$1=39,TS!DM25,IF($D$1=40,TS!DP25,"")))</f>
        <v>TAKDİR/TEŞEKKÜR SONUÇ LİSTESİ</v>
      </c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249">
        <f t="shared" ca="1" si="0"/>
        <v>0</v>
      </c>
      <c r="AE25" s="94" t="str">
        <f t="shared" ca="1" si="1"/>
        <v/>
      </c>
      <c r="AH25" s="77">
        <v>20</v>
      </c>
      <c r="AI25" s="48" t="str">
        <f t="shared" si="2"/>
        <v/>
      </c>
      <c r="AJ25" s="48" t="str">
        <f t="shared" si="3"/>
        <v/>
      </c>
      <c r="AK25" s="48" t="str">
        <f t="shared" si="4"/>
        <v/>
      </c>
      <c r="AL25" s="49" t="str">
        <f t="shared" si="5"/>
        <v/>
      </c>
      <c r="AM25" s="49" t="str">
        <f t="shared" si="6"/>
        <v/>
      </c>
    </row>
    <row r="26" spans="1:39" ht="18" customHeight="1" x14ac:dyDescent="0.2">
      <c r="D26" s="109" t="str">
        <f>V!Q26</f>
        <v>5 / F</v>
      </c>
      <c r="E26" s="43">
        <v>25</v>
      </c>
      <c r="F26" s="73">
        <f>V!L26</f>
        <v>33</v>
      </c>
      <c r="G26" s="250" t="str">
        <f ca="1">IF($D$1=3,TS!G26,IF($D$1=4,TS!J26,IF($D$1=5,TS!M26,IF($D$1=6,TS!P26,IF($D$1=7,TS!S26,IF($D$1=8,TS!V26,IF($D$1=9,TS!Y26,IF($D$1=10,TS!AB26,""))))))))&amp;IF($D$1=11,TS!AE26,IF($D$1=12,TS!AH26,IF($D$1=13,TS!AK26,IF($D$1=14,TS!AN26,IF($D$1=15,TS!AQ26,IF($D$1=16,TS!AT26,IF($D$1=17,TS!AW26,"")))))))&amp;IF($D$1=18,TS!AZ26,IF($D$1=19,TS!BC26,IF($D$1=20,TS!BF26,IF($D$1=21,TS!BI26,IF($D$1=22,TS!BL26,IF($D$1=23,TS!BO26,""))))))&amp;IF($D$1=24,TS!BR26,IF($D$1=25,TS!BU26,IF($D$1=26,TS!BX26,IF($D$1=27,TS!CA26,IF($D$1=28,TS!CD26,IF($D$1=29,TS!CG26,IF($D$1=1,TS!A26,IF($D$1=2,TS!D26,""))))))))&amp;IF($D$1=30,TS!CJ26,IF($D$1=31,TS!CM26,IF($D$1=32,TS!CP26,IF($D$1=33,TS!CS26,IF($D$1=34,TS!CV26,IF($D$1=35,TS!CY26,IF($D$1=36,TS!DB26,IF($D$1=37,TS!DE26,""))))))))&amp;IF($D$1=38,TS!DH26,IF($D$1=39,TS!DK26,IF($D$1=40,TS!DN26,"")))</f>
        <v>24</v>
      </c>
      <c r="H26" s="250" t="str">
        <f ca="1">IF($D$1=3,TS!H26,IF($D$1=4,TS!K26,IF($D$1=5,TS!N26,IF($D$1=6,TS!Q26,IF($D$1=7,TS!T26,IF($D$1=8,TS!W26,IF($D$1=9,TS!Z26,IF($D$1=10,TS!AC26,""))))))))&amp;IF($D$1=11,TS!AF26,IF($D$1=12,TS!AI26,IF($D$1=13,TS!AL26,IF($D$1=14,TS!AO26,IF($D$1=15,TS!AR26,IF($D$1=16,TS!AU26,IF($D$1=17,TS!AX26,"")))))))&amp;IF($D$1=18,TS!BA26,IF($D$1=19,TS!BD26,IF($D$1=20,TS!BG26,IF($D$1=21,TS!BJ26,IF($D$1=22,TS!BM26,IF($D$1=23,TS!BP26,""))))))&amp;IF($D$1=24,TS!BS26,IF($D$1=25,TS!BV26,IF($D$1=26,TS!BY26,IF($D$1=27,TS!CB26,IF($D$1=28,TS!CE26,IF($D$1=29,TS!CH26,IF($D$1=1,TS!B26,IF($D$1=2,TS!E26,""))))))))&amp;IF($D$1=30,TS!CK26,IF($D$1=31,TS!CN26,IF($D$1=32,TS!CQ26,IF($D$1=33,TS!CT26,IF($D$1=34,TS!CW26,IF($D$1=35,TS!CZ26,IF($D$1=36,TS!DC26,IF($D$1=37,TS!DF26,""))))))))&amp;IF($D$1=38,TS!DI26,IF($D$1=39,TS!DL26,IF($D$1=40,TS!DO26,"")))</f>
        <v>792</v>
      </c>
      <c r="I26" s="251" t="str">
        <f ca="1">IF($D$1=3,TS!I26,IF($D$1=4,TS!L26,IF($D$1=5,TS!O26,IF($D$1=6,TS!R26,IF($D$1=7,TS!U26,IF($D$1=8,TS!X26,IF($D$1=9,TS!AA26,IF($D$1=10,TS!AD26,""))))))))&amp;IF($D$1=11,TS!AG26,IF($D$1=12,TS!AJ26,IF($D$1=13,TS!AM26,IF($D$1=14,TS!AP26,IF($D$1=15,TS!AS26,IF($D$1=16,TS!AV26,IF($D$1=17,TS!AY26,"")))))))&amp;IF($D$1=18,TS!BB26,IF($D$1=19,TS!BE26,IF($D$1=20,TS!BH26,IF($D$1=21,TS!BK26,IF($D$1=22,TS!BN26,IF($D$1=23,TS!BQ26,""))))))&amp;IF($D$1=24,TS!BT26,IF($D$1=25,TS!BW26,IF($D$1=26,TS!BZ26,IF($D$1=27,TS!CC26,IF($D$1=28,TS!CF26,IF($D$1=29,TS!CI26,IF($D$1=1,TS!C26,IF($D$1=2,TS!F26,""))))))))&amp;IF($D$1=30,TS!CL26,IF($D$1=31,TS!CO26,IF($D$1=32,TS!CR26,IF($D$1=33,TS!CU26,IF($D$1=34,TS!CX26,IF($D$1=35,TS!DA26,IF($D$1=36,TS!DD26,IF($D$1=37,TS!DG26,""))))))))&amp;IF($D$1=38,TS!DJ26,IF($D$1=39,TS!DM26,IF($D$1=40,TS!DP26,"")))</f>
        <v>TAKDİR/TEŞEKKÜR SONUÇ LİSTESİ</v>
      </c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249">
        <f t="shared" ca="1" si="0"/>
        <v>0</v>
      </c>
      <c r="AE26" s="94" t="str">
        <f t="shared" ca="1" si="1"/>
        <v/>
      </c>
    </row>
    <row r="27" spans="1:39" ht="18" customHeight="1" x14ac:dyDescent="0.2">
      <c r="D27" s="109" t="str">
        <f>V!Q27</f>
        <v>5 / G</v>
      </c>
      <c r="E27" s="43">
        <v>26</v>
      </c>
      <c r="F27" s="73">
        <f>V!L27</f>
        <v>33</v>
      </c>
      <c r="G27" s="250" t="str">
        <f ca="1">IF($D$1=3,TS!G27,IF($D$1=4,TS!J27,IF($D$1=5,TS!M27,IF($D$1=6,TS!P27,IF($D$1=7,TS!S27,IF($D$1=8,TS!V27,IF($D$1=9,TS!Y27,IF($D$1=10,TS!AB27,""))))))))&amp;IF($D$1=11,TS!AE27,IF($D$1=12,TS!AH27,IF($D$1=13,TS!AK27,IF($D$1=14,TS!AN27,IF($D$1=15,TS!AQ27,IF($D$1=16,TS!AT27,IF($D$1=17,TS!AW27,"")))))))&amp;IF($D$1=18,TS!AZ27,IF($D$1=19,TS!BC27,IF($D$1=20,TS!BF27,IF($D$1=21,TS!BI27,IF($D$1=22,TS!BL27,IF($D$1=23,TS!BO27,""))))))&amp;IF($D$1=24,TS!BR27,IF($D$1=25,TS!BU27,IF($D$1=26,TS!BX27,IF($D$1=27,TS!CA27,IF($D$1=28,TS!CD27,IF($D$1=29,TS!CG27,IF($D$1=1,TS!A27,IF($D$1=2,TS!D27,""))))))))&amp;IF($D$1=30,TS!CJ27,IF($D$1=31,TS!CM27,IF($D$1=32,TS!CP27,IF($D$1=33,TS!CS27,IF($D$1=34,TS!CV27,IF($D$1=35,TS!CY27,IF($D$1=36,TS!DB27,IF($D$1=37,TS!DE27,""))))))))&amp;IF($D$1=38,TS!DH27,IF($D$1=39,TS!DK27,IF($D$1=40,TS!DN27,"")))</f>
        <v/>
      </c>
      <c r="H27" s="250" t="str">
        <f ca="1">IF($D$1=3,TS!H27,IF($D$1=4,TS!K27,IF($D$1=5,TS!N27,IF($D$1=6,TS!Q27,IF($D$1=7,TS!T27,IF($D$1=8,TS!W27,IF($D$1=9,TS!Z27,IF($D$1=10,TS!AC27,""))))))))&amp;IF($D$1=11,TS!AF27,IF($D$1=12,TS!AI27,IF($D$1=13,TS!AL27,IF($D$1=14,TS!AO27,IF($D$1=15,TS!AR27,IF($D$1=16,TS!AU27,IF($D$1=17,TS!AX27,"")))))))&amp;IF($D$1=18,TS!BA27,IF($D$1=19,TS!BD27,IF($D$1=20,TS!BG27,IF($D$1=21,TS!BJ27,IF($D$1=22,TS!BM27,IF($D$1=23,TS!BP27,""))))))&amp;IF($D$1=24,TS!BS27,IF($D$1=25,TS!BV27,IF($D$1=26,TS!BY27,IF($D$1=27,TS!CB27,IF($D$1=28,TS!CE27,IF($D$1=29,TS!CH27,IF($D$1=1,TS!B27,IF($D$1=2,TS!E27,""))))))))&amp;IF($D$1=30,TS!CK27,IF($D$1=31,TS!CN27,IF($D$1=32,TS!CQ27,IF($D$1=33,TS!CT27,IF($D$1=34,TS!CW27,IF($D$1=35,TS!CZ27,IF($D$1=36,TS!DC27,IF($D$1=37,TS!DF27,""))))))))&amp;IF($D$1=38,TS!DI27,IF($D$1=39,TS!DL27,IF($D$1=40,TS!DO27,"")))</f>
        <v/>
      </c>
      <c r="I27" s="251" t="str">
        <f ca="1">IF($D$1=3,TS!I27,IF($D$1=4,TS!L27,IF($D$1=5,TS!O27,IF($D$1=6,TS!R27,IF($D$1=7,TS!U27,IF($D$1=8,TS!X27,IF($D$1=9,TS!AA27,IF($D$1=10,TS!AD27,""))))))))&amp;IF($D$1=11,TS!AG27,IF($D$1=12,TS!AJ27,IF($D$1=13,TS!AM27,IF($D$1=14,TS!AP27,IF($D$1=15,TS!AS27,IF($D$1=16,TS!AV27,IF($D$1=17,TS!AY27,"")))))))&amp;IF($D$1=18,TS!BB27,IF($D$1=19,TS!BE27,IF($D$1=20,TS!BH27,IF($D$1=21,TS!BK27,IF($D$1=22,TS!BN27,IF($D$1=23,TS!BQ27,""))))))&amp;IF($D$1=24,TS!BT27,IF($D$1=25,TS!BW27,IF($D$1=26,TS!BZ27,IF($D$1=27,TS!CC27,IF($D$1=28,TS!CF27,IF($D$1=29,TS!CI27,IF($D$1=1,TS!C27,IF($D$1=2,TS!F27,""))))))))&amp;IF($D$1=30,TS!CL27,IF($D$1=31,TS!CO27,IF($D$1=32,TS!CR27,IF($D$1=33,TS!CU27,IF($D$1=34,TS!CX27,IF($D$1=35,TS!DA27,IF($D$1=36,TS!DD27,IF($D$1=37,TS!DG27,""))))))))&amp;IF($D$1=38,TS!DJ27,IF($D$1=39,TS!DM27,IF($D$1=40,TS!DP27,"")))</f>
        <v/>
      </c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249" t="str">
        <f t="shared" ca="1" si="0"/>
        <v/>
      </c>
      <c r="AE27" s="94" t="str">
        <f t="shared" ca="1" si="1"/>
        <v/>
      </c>
      <c r="AJ27" s="95" t="s">
        <v>44</v>
      </c>
      <c r="AK27" s="95" t="s">
        <v>45</v>
      </c>
      <c r="AL27" s="95" t="s">
        <v>46</v>
      </c>
      <c r="AM27" s="95" t="s">
        <v>47</v>
      </c>
    </row>
    <row r="28" spans="1:39" ht="18" customHeight="1" x14ac:dyDescent="0.2">
      <c r="D28" s="109" t="str">
        <f>V!Q28</f>
        <v>5 / H</v>
      </c>
      <c r="E28" s="43">
        <v>27</v>
      </c>
      <c r="F28" s="73">
        <f>V!L28</f>
        <v>37</v>
      </c>
      <c r="G28" s="250" t="str">
        <f ca="1">IF($D$1=3,TS!G28,IF($D$1=4,TS!J28,IF($D$1=5,TS!M28,IF($D$1=6,TS!P28,IF($D$1=7,TS!S28,IF($D$1=8,TS!V28,IF($D$1=9,TS!Y28,IF($D$1=10,TS!AB28,""))))))))&amp;IF($D$1=11,TS!AE28,IF($D$1=12,TS!AH28,IF($D$1=13,TS!AK28,IF($D$1=14,TS!AN28,IF($D$1=15,TS!AQ28,IF($D$1=16,TS!AT28,IF($D$1=17,TS!AW28,"")))))))&amp;IF($D$1=18,TS!AZ28,IF($D$1=19,TS!BC28,IF($D$1=20,TS!BF28,IF($D$1=21,TS!BI28,IF($D$1=22,TS!BL28,IF($D$1=23,TS!BO28,""))))))&amp;IF($D$1=24,TS!BR28,IF($D$1=25,TS!BU28,IF($D$1=26,TS!BX28,IF($D$1=27,TS!CA28,IF($D$1=28,TS!CD28,IF($D$1=29,TS!CG28,IF($D$1=1,TS!A28,IF($D$1=2,TS!D28,""))))))))&amp;IF($D$1=30,TS!CJ28,IF($D$1=31,TS!CM28,IF($D$1=32,TS!CP28,IF($D$1=33,TS!CS28,IF($D$1=34,TS!CV28,IF($D$1=35,TS!CY28,IF($D$1=36,TS!DB28,IF($D$1=37,TS!DE28,""))))))))&amp;IF($D$1=38,TS!DH28,IF($D$1=39,TS!DK28,IF($D$1=40,TS!DN28,"")))</f>
        <v/>
      </c>
      <c r="H28" s="250" t="str">
        <f ca="1">IF($D$1=3,TS!H28,IF($D$1=4,TS!K28,IF($D$1=5,TS!N28,IF($D$1=6,TS!Q28,IF($D$1=7,TS!T28,IF($D$1=8,TS!W28,IF($D$1=9,TS!Z28,IF($D$1=10,TS!AC28,""))))))))&amp;IF($D$1=11,TS!AF28,IF($D$1=12,TS!AI28,IF($D$1=13,TS!AL28,IF($D$1=14,TS!AO28,IF($D$1=15,TS!AR28,IF($D$1=16,TS!AU28,IF($D$1=17,TS!AX28,"")))))))&amp;IF($D$1=18,TS!BA28,IF($D$1=19,TS!BD28,IF($D$1=20,TS!BG28,IF($D$1=21,TS!BJ28,IF($D$1=22,TS!BM28,IF($D$1=23,TS!BP28,""))))))&amp;IF($D$1=24,TS!BS28,IF($D$1=25,TS!BV28,IF($D$1=26,TS!BY28,IF($D$1=27,TS!CB28,IF($D$1=28,TS!CE28,IF($D$1=29,TS!CH28,IF($D$1=1,TS!B28,IF($D$1=2,TS!E28,""))))))))&amp;IF($D$1=30,TS!CK28,IF($D$1=31,TS!CN28,IF($D$1=32,TS!CQ28,IF($D$1=33,TS!CT28,IF($D$1=34,TS!CW28,IF($D$1=35,TS!CZ28,IF($D$1=36,TS!DC28,IF($D$1=37,TS!DF28,""))))))))&amp;IF($D$1=38,TS!DI28,IF($D$1=39,TS!DL28,IF($D$1=40,TS!DO28,"")))</f>
        <v/>
      </c>
      <c r="I28" s="251" t="str">
        <f ca="1">IF($D$1=3,TS!I28,IF($D$1=4,TS!L28,IF($D$1=5,TS!O28,IF($D$1=6,TS!R28,IF($D$1=7,TS!U28,IF($D$1=8,TS!X28,IF($D$1=9,TS!AA28,IF($D$1=10,TS!AD28,""))))))))&amp;IF($D$1=11,TS!AG28,IF($D$1=12,TS!AJ28,IF($D$1=13,TS!AM28,IF($D$1=14,TS!AP28,IF($D$1=15,TS!AS28,IF($D$1=16,TS!AV28,IF($D$1=17,TS!AY28,"")))))))&amp;IF($D$1=18,TS!BB28,IF($D$1=19,TS!BE28,IF($D$1=20,TS!BH28,IF($D$1=21,TS!BK28,IF($D$1=22,TS!BN28,IF($D$1=23,TS!BQ28,""))))))&amp;IF($D$1=24,TS!BT28,IF($D$1=25,TS!BW28,IF($D$1=26,TS!BZ28,IF($D$1=27,TS!CC28,IF($D$1=28,TS!CF28,IF($D$1=29,TS!CI28,IF($D$1=1,TS!C28,IF($D$1=2,TS!F28,""))))))))&amp;IF($D$1=30,TS!CL28,IF($D$1=31,TS!CO28,IF($D$1=32,TS!CR28,IF($D$1=33,TS!CU28,IF($D$1=34,TS!CX28,IF($D$1=35,TS!DA28,IF($D$1=36,TS!DD28,IF($D$1=37,TS!DG28,""))))))))&amp;IF($D$1=38,TS!DJ28,IF($D$1=39,TS!DM28,IF($D$1=40,TS!DP28,"")))</f>
        <v/>
      </c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249" t="str">
        <f t="shared" ca="1" si="0"/>
        <v/>
      </c>
      <c r="AE28" s="94" t="str">
        <f t="shared" ca="1" si="1"/>
        <v/>
      </c>
      <c r="AI28" s="78" t="s">
        <v>48</v>
      </c>
      <c r="AJ28" s="96">
        <f ca="1">COUNTIF($AE$3:$AE$42,"D")</f>
        <v>1</v>
      </c>
      <c r="AK28" s="96">
        <f ca="1">COUNTIF($AE$3:$AE$42,"C")</f>
        <v>1</v>
      </c>
      <c r="AL28" s="96">
        <f ca="1">COUNTIF($AE$3:$AE$42,"B")</f>
        <v>1</v>
      </c>
      <c r="AM28" s="96">
        <f ca="1">COUNTIF($AE$3:$AE$42,"A")</f>
        <v>1</v>
      </c>
    </row>
    <row r="29" spans="1:39" ht="18" customHeight="1" x14ac:dyDescent="0.2">
      <c r="D29" s="109">
        <f>V!Q29</f>
        <v>0</v>
      </c>
      <c r="E29" s="58">
        <v>28</v>
      </c>
      <c r="F29" s="73">
        <f>V!L29</f>
        <v>0</v>
      </c>
      <c r="G29" s="250" t="str">
        <f ca="1">IF($D$1=3,TS!G29,IF($D$1=4,TS!J29,IF($D$1=5,TS!M29,IF($D$1=6,TS!P29,IF($D$1=7,TS!S29,IF($D$1=8,TS!V29,IF($D$1=9,TS!Y29,IF($D$1=10,TS!AB29,""))))))))&amp;IF($D$1=11,TS!AE29,IF($D$1=12,TS!AH29,IF($D$1=13,TS!AK29,IF($D$1=14,TS!AN29,IF($D$1=15,TS!AQ29,IF($D$1=16,TS!AT29,IF($D$1=17,TS!AW29,"")))))))&amp;IF($D$1=18,TS!AZ29,IF($D$1=19,TS!BC29,IF($D$1=20,TS!BF29,IF($D$1=21,TS!BI29,IF($D$1=22,TS!BL29,IF($D$1=23,TS!BO29,""))))))&amp;IF($D$1=24,TS!BR29,IF($D$1=25,TS!BU29,IF($D$1=26,TS!BX29,IF($D$1=27,TS!CA29,IF($D$1=28,TS!CD29,IF($D$1=29,TS!CG29,IF($D$1=1,TS!A29,IF($D$1=2,TS!D29,""))))))))&amp;IF($D$1=30,TS!CJ29,IF($D$1=31,TS!CM29,IF($D$1=32,TS!CP29,IF($D$1=33,TS!CS29,IF($D$1=34,TS!CV29,IF($D$1=35,TS!CY29,IF($D$1=36,TS!DB29,IF($D$1=37,TS!DE29,""))))))))&amp;IF($D$1=38,TS!DH29,IF($D$1=39,TS!DK29,IF($D$1=40,TS!DN29,"")))</f>
        <v/>
      </c>
      <c r="H29" s="250" t="str">
        <f ca="1">IF($D$1=3,TS!H29,IF($D$1=4,TS!K29,IF($D$1=5,TS!N29,IF($D$1=6,TS!Q29,IF($D$1=7,TS!T29,IF($D$1=8,TS!W29,IF($D$1=9,TS!Z29,IF($D$1=10,TS!AC29,""))))))))&amp;IF($D$1=11,TS!AF29,IF($D$1=12,TS!AI29,IF($D$1=13,TS!AL29,IF($D$1=14,TS!AO29,IF($D$1=15,TS!AR29,IF($D$1=16,TS!AU29,IF($D$1=17,TS!AX29,"")))))))&amp;IF($D$1=18,TS!BA29,IF($D$1=19,TS!BD29,IF($D$1=20,TS!BG29,IF($D$1=21,TS!BJ29,IF($D$1=22,TS!BM29,IF($D$1=23,TS!BP29,""))))))&amp;IF($D$1=24,TS!BS29,IF($D$1=25,TS!BV29,IF($D$1=26,TS!BY29,IF($D$1=27,TS!CB29,IF($D$1=28,TS!CE29,IF($D$1=29,TS!CH29,IF($D$1=1,TS!B29,IF($D$1=2,TS!E29,""))))))))&amp;IF($D$1=30,TS!CK29,IF($D$1=31,TS!CN29,IF($D$1=32,TS!CQ29,IF($D$1=33,TS!CT29,IF($D$1=34,TS!CW29,IF($D$1=35,TS!CZ29,IF($D$1=36,TS!DC29,IF($D$1=37,TS!DF29,""))))))))&amp;IF($D$1=38,TS!DI29,IF($D$1=39,TS!DL29,IF($D$1=40,TS!DO29,"")))</f>
        <v/>
      </c>
      <c r="I29" s="251" t="str">
        <f ca="1">IF($D$1=3,TS!I29,IF($D$1=4,TS!L29,IF($D$1=5,TS!O29,IF($D$1=6,TS!R29,IF($D$1=7,TS!U29,IF($D$1=8,TS!X29,IF($D$1=9,TS!AA29,IF($D$1=10,TS!AD29,""))))))))&amp;IF($D$1=11,TS!AG29,IF($D$1=12,TS!AJ29,IF($D$1=13,TS!AM29,IF($D$1=14,TS!AP29,IF($D$1=15,TS!AS29,IF($D$1=16,TS!AV29,IF($D$1=17,TS!AY29,"")))))))&amp;IF($D$1=18,TS!BB29,IF($D$1=19,TS!BE29,IF($D$1=20,TS!BH29,IF($D$1=21,TS!BK29,IF($D$1=22,TS!BN29,IF($D$1=23,TS!BQ29,""))))))&amp;IF($D$1=24,TS!BT29,IF($D$1=25,TS!BW29,IF($D$1=26,TS!BZ29,IF($D$1=27,TS!CC29,IF($D$1=28,TS!CF29,IF($D$1=29,TS!CI29,IF($D$1=1,TS!C29,IF($D$1=2,TS!F29,""))))))))&amp;IF($D$1=30,TS!CL29,IF($D$1=31,TS!CO29,IF($D$1=32,TS!CR29,IF($D$1=33,TS!CU29,IF($D$1=34,TS!CX29,IF($D$1=35,TS!DA29,IF($D$1=36,TS!DD29,IF($D$1=37,TS!DG29,""))))))))&amp;IF($D$1=38,TS!DJ29,IF($D$1=39,TS!DM29,IF($D$1=40,TS!DP29,"")))</f>
        <v/>
      </c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249" t="str">
        <f t="shared" ca="1" si="0"/>
        <v/>
      </c>
      <c r="AE29" s="94" t="str">
        <f t="shared" ca="1" si="1"/>
        <v/>
      </c>
    </row>
    <row r="30" spans="1:39" ht="18" customHeight="1" x14ac:dyDescent="0.2">
      <c r="D30" s="109">
        <f>V!Q30</f>
        <v>0</v>
      </c>
      <c r="E30" s="58">
        <v>29</v>
      </c>
      <c r="F30" s="73">
        <f>V!L30</f>
        <v>0</v>
      </c>
      <c r="G30" s="250" t="str">
        <f ca="1">IF($D$1=3,TS!G30,IF($D$1=4,TS!J30,IF($D$1=5,TS!M30,IF($D$1=6,TS!P30,IF($D$1=7,TS!S30,IF($D$1=8,TS!V30,IF($D$1=9,TS!Y30,IF($D$1=10,TS!AB30,""))))))))&amp;IF($D$1=11,TS!AE30,IF($D$1=12,TS!AH30,IF($D$1=13,TS!AK30,IF($D$1=14,TS!AN30,IF($D$1=15,TS!AQ30,IF($D$1=16,TS!AT30,IF($D$1=17,TS!AW30,"")))))))&amp;IF($D$1=18,TS!AZ30,IF($D$1=19,TS!BC30,IF($D$1=20,TS!BF30,IF($D$1=21,TS!BI30,IF($D$1=22,TS!BL30,IF($D$1=23,TS!BO30,""))))))&amp;IF($D$1=24,TS!BR30,IF($D$1=25,TS!BU30,IF($D$1=26,TS!BX30,IF($D$1=27,TS!CA30,IF($D$1=28,TS!CD30,IF($D$1=29,TS!CG30,IF($D$1=1,TS!A30,IF($D$1=2,TS!D30,""))))))))&amp;IF($D$1=30,TS!CJ30,IF($D$1=31,TS!CM30,IF($D$1=32,TS!CP30,IF($D$1=33,TS!CS30,IF($D$1=34,TS!CV30,IF($D$1=35,TS!CY30,IF($D$1=36,TS!DB30,IF($D$1=37,TS!DE30,""))))))))&amp;IF($D$1=38,TS!DH30,IF($D$1=39,TS!DK30,IF($D$1=40,TS!DN30,"")))</f>
        <v/>
      </c>
      <c r="H30" s="250" t="str">
        <f ca="1">IF($D$1=3,TS!H30,IF($D$1=4,TS!K30,IF($D$1=5,TS!N30,IF($D$1=6,TS!Q30,IF($D$1=7,TS!T30,IF($D$1=8,TS!W30,IF($D$1=9,TS!Z30,IF($D$1=10,TS!AC30,""))))))))&amp;IF($D$1=11,TS!AF30,IF($D$1=12,TS!AI30,IF($D$1=13,TS!AL30,IF($D$1=14,TS!AO30,IF($D$1=15,TS!AR30,IF($D$1=16,TS!AU30,IF($D$1=17,TS!AX30,"")))))))&amp;IF($D$1=18,TS!BA30,IF($D$1=19,TS!BD30,IF($D$1=20,TS!BG30,IF($D$1=21,TS!BJ30,IF($D$1=22,TS!BM30,IF($D$1=23,TS!BP30,""))))))&amp;IF($D$1=24,TS!BS30,IF($D$1=25,TS!BV30,IF($D$1=26,TS!BY30,IF($D$1=27,TS!CB30,IF($D$1=28,TS!CE30,IF($D$1=29,TS!CH30,IF($D$1=1,TS!B30,IF($D$1=2,TS!E30,""))))))))&amp;IF($D$1=30,TS!CK30,IF($D$1=31,TS!CN30,IF($D$1=32,TS!CQ30,IF($D$1=33,TS!CT30,IF($D$1=34,TS!CW30,IF($D$1=35,TS!CZ30,IF($D$1=36,TS!DC30,IF($D$1=37,TS!DF30,""))))))))&amp;IF($D$1=38,TS!DI30,IF($D$1=39,TS!DL30,IF($D$1=40,TS!DO30,"")))</f>
        <v/>
      </c>
      <c r="I30" s="251" t="str">
        <f ca="1">IF($D$1=3,TS!I30,IF($D$1=4,TS!L30,IF($D$1=5,TS!O30,IF($D$1=6,TS!R30,IF($D$1=7,TS!U30,IF($D$1=8,TS!X30,IF($D$1=9,TS!AA30,IF($D$1=10,TS!AD30,""))))))))&amp;IF($D$1=11,TS!AG30,IF($D$1=12,TS!AJ30,IF($D$1=13,TS!AM30,IF($D$1=14,TS!AP30,IF($D$1=15,TS!AS30,IF($D$1=16,TS!AV30,IF($D$1=17,TS!AY30,"")))))))&amp;IF($D$1=18,TS!BB30,IF($D$1=19,TS!BE30,IF($D$1=20,TS!BH30,IF($D$1=21,TS!BK30,IF($D$1=22,TS!BN30,IF($D$1=23,TS!BQ30,""))))))&amp;IF($D$1=24,TS!BT30,IF($D$1=25,TS!BW30,IF($D$1=26,TS!BZ30,IF($D$1=27,TS!CC30,IF($D$1=28,TS!CF30,IF($D$1=29,TS!CI30,IF($D$1=1,TS!C30,IF($D$1=2,TS!F30,""))))))))&amp;IF($D$1=30,TS!CL30,IF($D$1=31,TS!CO30,IF($D$1=32,TS!CR30,IF($D$1=33,TS!CU30,IF($D$1=34,TS!CX30,IF($D$1=35,TS!DA30,IF($D$1=36,TS!DD30,IF($D$1=37,TS!DG30,""))))))))&amp;IF($D$1=38,TS!DJ30,IF($D$1=39,TS!DM30,IF($D$1=40,TS!DP30,"")))</f>
        <v/>
      </c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249" t="str">
        <f t="shared" ca="1" si="0"/>
        <v/>
      </c>
      <c r="AE30" s="94" t="str">
        <f t="shared" ca="1" si="1"/>
        <v/>
      </c>
    </row>
    <row r="31" spans="1:39" ht="18" customHeight="1" x14ac:dyDescent="0.2">
      <c r="D31" s="109">
        <f>V!Q31</f>
        <v>0</v>
      </c>
      <c r="E31" s="58">
        <v>30</v>
      </c>
      <c r="F31" s="73">
        <f>V!L31</f>
        <v>0</v>
      </c>
      <c r="G31" s="250" t="str">
        <f ca="1">IF($D$1=3,TS!G31,IF($D$1=4,TS!J31,IF($D$1=5,TS!M31,IF($D$1=6,TS!P31,IF($D$1=7,TS!S31,IF($D$1=8,TS!V31,IF($D$1=9,TS!Y31,IF($D$1=10,TS!AB31,""))))))))&amp;IF($D$1=11,TS!AE31,IF($D$1=12,TS!AH31,IF($D$1=13,TS!AK31,IF($D$1=14,TS!AN31,IF($D$1=15,TS!AQ31,IF($D$1=16,TS!AT31,IF($D$1=17,TS!AW31,"")))))))&amp;IF($D$1=18,TS!AZ31,IF($D$1=19,TS!BC31,IF($D$1=20,TS!BF31,IF($D$1=21,TS!BI31,IF($D$1=22,TS!BL31,IF($D$1=23,TS!BO31,""))))))&amp;IF($D$1=24,TS!BR31,IF($D$1=25,TS!BU31,IF($D$1=26,TS!BX31,IF($D$1=27,TS!CA31,IF($D$1=28,TS!CD31,IF($D$1=29,TS!CG31,IF($D$1=1,TS!A31,IF($D$1=2,TS!D31,""))))))))&amp;IF($D$1=30,TS!CJ31,IF($D$1=31,TS!CM31,IF($D$1=32,TS!CP31,IF($D$1=33,TS!CS31,IF($D$1=34,TS!CV31,IF($D$1=35,TS!CY31,IF($D$1=36,TS!DB31,IF($D$1=37,TS!DE31,""))))))))&amp;IF($D$1=38,TS!DH31,IF($D$1=39,TS!DK31,IF($D$1=40,TS!DN31,"")))</f>
        <v/>
      </c>
      <c r="H31" s="250" t="str">
        <f ca="1">IF($D$1=3,TS!H31,IF($D$1=4,TS!K31,IF($D$1=5,TS!N31,IF($D$1=6,TS!Q31,IF($D$1=7,TS!T31,IF($D$1=8,TS!W31,IF($D$1=9,TS!Z31,IF($D$1=10,TS!AC31,""))))))))&amp;IF($D$1=11,TS!AF31,IF($D$1=12,TS!AI31,IF($D$1=13,TS!AL31,IF($D$1=14,TS!AO31,IF($D$1=15,TS!AR31,IF($D$1=16,TS!AU31,IF($D$1=17,TS!AX31,"")))))))&amp;IF($D$1=18,TS!BA31,IF($D$1=19,TS!BD31,IF($D$1=20,TS!BG31,IF($D$1=21,TS!BJ31,IF($D$1=22,TS!BM31,IF($D$1=23,TS!BP31,""))))))&amp;IF($D$1=24,TS!BS31,IF($D$1=25,TS!BV31,IF($D$1=26,TS!BY31,IF($D$1=27,TS!CB31,IF($D$1=28,TS!CE31,IF($D$1=29,TS!CH31,IF($D$1=1,TS!B31,IF($D$1=2,TS!E31,""))))))))&amp;IF($D$1=30,TS!CK31,IF($D$1=31,TS!CN31,IF($D$1=32,TS!CQ31,IF($D$1=33,TS!CT31,IF($D$1=34,TS!CW31,IF($D$1=35,TS!CZ31,IF($D$1=36,TS!DC31,IF($D$1=37,TS!DF31,""))))))))&amp;IF($D$1=38,TS!DI31,IF($D$1=39,TS!DL31,IF($D$1=40,TS!DO31,"")))</f>
        <v/>
      </c>
      <c r="I31" s="251" t="str">
        <f ca="1">IF($D$1=3,TS!I31,IF($D$1=4,TS!L31,IF($D$1=5,TS!O31,IF($D$1=6,TS!R31,IF($D$1=7,TS!U31,IF($D$1=8,TS!X31,IF($D$1=9,TS!AA31,IF($D$1=10,TS!AD31,""))))))))&amp;IF($D$1=11,TS!AG31,IF($D$1=12,TS!AJ31,IF($D$1=13,TS!AM31,IF($D$1=14,TS!AP31,IF($D$1=15,TS!AS31,IF($D$1=16,TS!AV31,IF($D$1=17,TS!AY31,"")))))))&amp;IF($D$1=18,TS!BB31,IF($D$1=19,TS!BE31,IF($D$1=20,TS!BH31,IF($D$1=21,TS!BK31,IF($D$1=22,TS!BN31,IF($D$1=23,TS!BQ31,""))))))&amp;IF($D$1=24,TS!BT31,IF($D$1=25,TS!BW31,IF($D$1=26,TS!BZ31,IF($D$1=27,TS!CC31,IF($D$1=28,TS!CF31,IF($D$1=29,TS!CI31,IF($D$1=1,TS!C31,IF($D$1=2,TS!F31,""))))))))&amp;IF($D$1=30,TS!CL31,IF($D$1=31,TS!CO31,IF($D$1=32,TS!CR31,IF($D$1=33,TS!CU31,IF($D$1=34,TS!CX31,IF($D$1=35,TS!DA31,IF($D$1=36,TS!DD31,IF($D$1=37,TS!DG31,""))))))))&amp;IF($D$1=38,TS!DJ31,IF($D$1=39,TS!DM31,IF($D$1=40,TS!DP31,"")))</f>
        <v/>
      </c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249" t="str">
        <f t="shared" ca="1" si="0"/>
        <v/>
      </c>
      <c r="AE31" s="94" t="str">
        <f t="shared" ca="1" si="1"/>
        <v/>
      </c>
    </row>
    <row r="32" spans="1:39" ht="18" customHeight="1" x14ac:dyDescent="0.2">
      <c r="D32" s="109">
        <f>V!Q32</f>
        <v>0</v>
      </c>
      <c r="E32" s="58">
        <v>31</v>
      </c>
      <c r="F32" s="73">
        <f>V!L32</f>
        <v>0</v>
      </c>
      <c r="G32" s="250" t="str">
        <f ca="1">IF($D$1=3,TS!G32,IF($D$1=4,TS!J32,IF($D$1=5,TS!M32,IF($D$1=6,TS!P32,IF($D$1=7,TS!S32,IF($D$1=8,TS!V32,IF($D$1=9,TS!Y32,IF($D$1=10,TS!AB32,""))))))))&amp;IF($D$1=11,TS!AE32,IF($D$1=12,TS!AH32,IF($D$1=13,TS!AK32,IF($D$1=14,TS!AN32,IF($D$1=15,TS!AQ32,IF($D$1=16,TS!AT32,IF($D$1=17,TS!AW32,"")))))))&amp;IF($D$1=18,TS!AZ32,IF($D$1=19,TS!BC32,IF($D$1=20,TS!BF32,IF($D$1=21,TS!BI32,IF($D$1=22,TS!BL32,IF($D$1=23,TS!BO32,""))))))&amp;IF($D$1=24,TS!BR32,IF($D$1=25,TS!BU32,IF($D$1=26,TS!BX32,IF($D$1=27,TS!CA32,IF($D$1=28,TS!CD32,IF($D$1=29,TS!CG32,IF($D$1=1,TS!A32,IF($D$1=2,TS!D32,""))))))))&amp;IF($D$1=30,TS!CJ32,IF($D$1=31,TS!CM32,IF($D$1=32,TS!CP32,IF($D$1=33,TS!CS32,IF($D$1=34,TS!CV32,IF($D$1=35,TS!CY32,IF($D$1=36,TS!DB32,IF($D$1=37,TS!DE32,""))))))))&amp;IF($D$1=38,TS!DH32,IF($D$1=39,TS!DK32,IF($D$1=40,TS!DN32,"")))</f>
        <v/>
      </c>
      <c r="H32" s="250" t="str">
        <f ca="1">IF($D$1=3,TS!H32,IF($D$1=4,TS!K32,IF($D$1=5,TS!N32,IF($D$1=6,TS!Q32,IF($D$1=7,TS!T32,IF($D$1=8,TS!W32,IF($D$1=9,TS!Z32,IF($D$1=10,TS!AC32,""))))))))&amp;IF($D$1=11,TS!AF32,IF($D$1=12,TS!AI32,IF($D$1=13,TS!AL32,IF($D$1=14,TS!AO32,IF($D$1=15,TS!AR32,IF($D$1=16,TS!AU32,IF($D$1=17,TS!AX32,"")))))))&amp;IF($D$1=18,TS!BA32,IF($D$1=19,TS!BD32,IF($D$1=20,TS!BG32,IF($D$1=21,TS!BJ32,IF($D$1=22,TS!BM32,IF($D$1=23,TS!BP32,""))))))&amp;IF($D$1=24,TS!BS32,IF($D$1=25,TS!BV32,IF($D$1=26,TS!BY32,IF($D$1=27,TS!CB32,IF($D$1=28,TS!CE32,IF($D$1=29,TS!CH32,IF($D$1=1,TS!B32,IF($D$1=2,TS!E32,""))))))))&amp;IF($D$1=30,TS!CK32,IF($D$1=31,TS!CN32,IF($D$1=32,TS!CQ32,IF($D$1=33,TS!CT32,IF($D$1=34,TS!CW32,IF($D$1=35,TS!CZ32,IF($D$1=36,TS!DC32,IF($D$1=37,TS!DF32,""))))))))&amp;IF($D$1=38,TS!DI32,IF($D$1=39,TS!DL32,IF($D$1=40,TS!DO32,"")))</f>
        <v/>
      </c>
      <c r="I32" s="251" t="str">
        <f ca="1">IF($D$1=3,TS!I32,IF($D$1=4,TS!L32,IF($D$1=5,TS!O32,IF($D$1=6,TS!R32,IF($D$1=7,TS!U32,IF($D$1=8,TS!X32,IF($D$1=9,TS!AA32,IF($D$1=10,TS!AD32,""))))))))&amp;IF($D$1=11,TS!AG32,IF($D$1=12,TS!AJ32,IF($D$1=13,TS!AM32,IF($D$1=14,TS!AP32,IF($D$1=15,TS!AS32,IF($D$1=16,TS!AV32,IF($D$1=17,TS!AY32,"")))))))&amp;IF($D$1=18,TS!BB32,IF($D$1=19,TS!BE32,IF($D$1=20,TS!BH32,IF($D$1=21,TS!BK32,IF($D$1=22,TS!BN32,IF($D$1=23,TS!BQ32,""))))))&amp;IF($D$1=24,TS!BT32,IF($D$1=25,TS!BW32,IF($D$1=26,TS!BZ32,IF($D$1=27,TS!CC32,IF($D$1=28,TS!CF32,IF($D$1=29,TS!CI32,IF($D$1=1,TS!C32,IF($D$1=2,TS!F32,""))))))))&amp;IF($D$1=30,TS!CL32,IF($D$1=31,TS!CO32,IF($D$1=32,TS!CR32,IF($D$1=33,TS!CU32,IF($D$1=34,TS!CX32,IF($D$1=35,TS!DA32,IF($D$1=36,TS!DD32,IF($D$1=37,TS!DG32,""))))))))&amp;IF($D$1=38,TS!DJ32,IF($D$1=39,TS!DM32,IF($D$1=40,TS!DP32,"")))</f>
        <v/>
      </c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249" t="str">
        <f t="shared" ca="1" si="0"/>
        <v/>
      </c>
      <c r="AE32" s="94" t="str">
        <f t="shared" ca="1" si="1"/>
        <v/>
      </c>
    </row>
    <row r="33" spans="1:31" ht="18" customHeight="1" x14ac:dyDescent="0.2">
      <c r="D33" s="109">
        <f>V!Q33</f>
        <v>0</v>
      </c>
      <c r="E33" s="58">
        <v>32</v>
      </c>
      <c r="F33" s="73">
        <f>V!L33</f>
        <v>0</v>
      </c>
      <c r="G33" s="250" t="str">
        <f ca="1">IF($D$1=3,TS!G33,IF($D$1=4,TS!J33,IF($D$1=5,TS!M33,IF($D$1=6,TS!P33,IF($D$1=7,TS!S33,IF($D$1=8,TS!V33,IF($D$1=9,TS!Y33,IF($D$1=10,TS!AB33,""))))))))&amp;IF($D$1=11,TS!AE33,IF($D$1=12,TS!AH33,IF($D$1=13,TS!AK33,IF($D$1=14,TS!AN33,IF($D$1=15,TS!AQ33,IF($D$1=16,TS!AT33,IF($D$1=17,TS!AW33,"")))))))&amp;IF($D$1=18,TS!AZ33,IF($D$1=19,TS!BC33,IF($D$1=20,TS!BF33,IF($D$1=21,TS!BI33,IF($D$1=22,TS!BL33,IF($D$1=23,TS!BO33,""))))))&amp;IF($D$1=24,TS!BR33,IF($D$1=25,TS!BU33,IF($D$1=26,TS!BX33,IF($D$1=27,TS!CA33,IF($D$1=28,TS!CD33,IF($D$1=29,TS!CG33,IF($D$1=1,TS!A33,IF($D$1=2,TS!D33,""))))))))&amp;IF($D$1=30,TS!CJ33,IF($D$1=31,TS!CM33,IF($D$1=32,TS!CP33,IF($D$1=33,TS!CS33,IF($D$1=34,TS!CV33,IF($D$1=35,TS!CY33,IF($D$1=36,TS!DB33,IF($D$1=37,TS!DE33,""))))))))&amp;IF($D$1=38,TS!DH33,IF($D$1=39,TS!DK33,IF($D$1=40,TS!DN33,"")))</f>
        <v/>
      </c>
      <c r="H33" s="250" t="str">
        <f ca="1">IF($D$1=3,TS!H33,IF($D$1=4,TS!K33,IF($D$1=5,TS!N33,IF($D$1=6,TS!Q33,IF($D$1=7,TS!T33,IF($D$1=8,TS!W33,IF($D$1=9,TS!Z33,IF($D$1=10,TS!AC33,""))))))))&amp;IF($D$1=11,TS!AF33,IF($D$1=12,TS!AI33,IF($D$1=13,TS!AL33,IF($D$1=14,TS!AO33,IF($D$1=15,TS!AR33,IF($D$1=16,TS!AU33,IF($D$1=17,TS!AX33,"")))))))&amp;IF($D$1=18,TS!BA33,IF($D$1=19,TS!BD33,IF($D$1=20,TS!BG33,IF($D$1=21,TS!BJ33,IF($D$1=22,TS!BM33,IF($D$1=23,TS!BP33,""))))))&amp;IF($D$1=24,TS!BS33,IF($D$1=25,TS!BV33,IF($D$1=26,TS!BY33,IF($D$1=27,TS!CB33,IF($D$1=28,TS!CE33,IF($D$1=29,TS!CH33,IF($D$1=1,TS!B33,IF($D$1=2,TS!E33,""))))))))&amp;IF($D$1=30,TS!CK33,IF($D$1=31,TS!CN33,IF($D$1=32,TS!CQ33,IF($D$1=33,TS!CT33,IF($D$1=34,TS!CW33,IF($D$1=35,TS!CZ33,IF($D$1=36,TS!DC33,IF($D$1=37,TS!DF33,""))))))))&amp;IF($D$1=38,TS!DI33,IF($D$1=39,TS!DL33,IF($D$1=40,TS!DO33,"")))</f>
        <v/>
      </c>
      <c r="I33" s="251" t="str">
        <f ca="1">IF($D$1=3,TS!I33,IF($D$1=4,TS!L33,IF($D$1=5,TS!O33,IF($D$1=6,TS!R33,IF($D$1=7,TS!U33,IF($D$1=8,TS!X33,IF($D$1=9,TS!AA33,IF($D$1=10,TS!AD33,""))))))))&amp;IF($D$1=11,TS!AG33,IF($D$1=12,TS!AJ33,IF($D$1=13,TS!AM33,IF($D$1=14,TS!AP33,IF($D$1=15,TS!AS33,IF($D$1=16,TS!AV33,IF($D$1=17,TS!AY33,"")))))))&amp;IF($D$1=18,TS!BB33,IF($D$1=19,TS!BE33,IF($D$1=20,TS!BH33,IF($D$1=21,TS!BK33,IF($D$1=22,TS!BN33,IF($D$1=23,TS!BQ33,""))))))&amp;IF($D$1=24,TS!BT33,IF($D$1=25,TS!BW33,IF($D$1=26,TS!BZ33,IF($D$1=27,TS!CC33,IF($D$1=28,TS!CF33,IF($D$1=29,TS!CI33,IF($D$1=1,TS!C33,IF($D$1=2,TS!F33,""))))))))&amp;IF($D$1=30,TS!CL33,IF($D$1=31,TS!CO33,IF($D$1=32,TS!CR33,IF($D$1=33,TS!CU33,IF($D$1=34,TS!CX33,IF($D$1=35,TS!DA33,IF($D$1=36,TS!DD33,IF($D$1=37,TS!DG33,""))))))))&amp;IF($D$1=38,TS!DJ33,IF($D$1=39,TS!DM33,IF($D$1=40,TS!DP33,"")))</f>
        <v/>
      </c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249" t="str">
        <f t="shared" ca="1" si="0"/>
        <v/>
      </c>
      <c r="AE33" s="94" t="str">
        <f t="shared" ca="1" si="1"/>
        <v/>
      </c>
    </row>
    <row r="34" spans="1:31" ht="18" customHeight="1" x14ac:dyDescent="0.2">
      <c r="D34" s="109">
        <f>V!Q34</f>
        <v>0</v>
      </c>
      <c r="E34" s="58">
        <v>33</v>
      </c>
      <c r="F34" s="73">
        <f>V!L34</f>
        <v>0</v>
      </c>
      <c r="G34" s="250" t="str">
        <f ca="1">IF($D$1=3,TS!G34,IF($D$1=4,TS!J34,IF($D$1=5,TS!M34,IF($D$1=6,TS!P34,IF($D$1=7,TS!S34,IF($D$1=8,TS!V34,IF($D$1=9,TS!Y34,IF($D$1=10,TS!AB34,""))))))))&amp;IF($D$1=11,TS!AE34,IF($D$1=12,TS!AH34,IF($D$1=13,TS!AK34,IF($D$1=14,TS!AN34,IF($D$1=15,TS!AQ34,IF($D$1=16,TS!AT34,IF($D$1=17,TS!AW34,"")))))))&amp;IF($D$1=18,TS!AZ34,IF($D$1=19,TS!BC34,IF($D$1=20,TS!BF34,IF($D$1=21,TS!BI34,IF($D$1=22,TS!BL34,IF($D$1=23,TS!BO34,""))))))&amp;IF($D$1=24,TS!BR34,IF($D$1=25,TS!BU34,IF($D$1=26,TS!BX34,IF($D$1=27,TS!CA34,IF($D$1=28,TS!CD34,IF($D$1=29,TS!CG34,IF($D$1=1,TS!A34,IF($D$1=2,TS!D34,""))))))))&amp;IF($D$1=30,TS!CJ34,IF($D$1=31,TS!CM34,IF($D$1=32,TS!CP34,IF($D$1=33,TS!CS34,IF($D$1=34,TS!CV34,IF($D$1=35,TS!CY34,IF($D$1=36,TS!DB34,IF($D$1=37,TS!DE34,""))))))))&amp;IF($D$1=38,TS!DH34,IF($D$1=39,TS!DK34,IF($D$1=40,TS!DN34,"")))</f>
        <v/>
      </c>
      <c r="H34" s="250" t="str">
        <f ca="1">IF($D$1=3,TS!H34,IF($D$1=4,TS!K34,IF($D$1=5,TS!N34,IF($D$1=6,TS!Q34,IF($D$1=7,TS!T34,IF($D$1=8,TS!W34,IF($D$1=9,TS!Z34,IF($D$1=10,TS!AC34,""))))))))&amp;IF($D$1=11,TS!AF34,IF($D$1=12,TS!AI34,IF($D$1=13,TS!AL34,IF($D$1=14,TS!AO34,IF($D$1=15,TS!AR34,IF($D$1=16,TS!AU34,IF($D$1=17,TS!AX34,"")))))))&amp;IF($D$1=18,TS!BA34,IF($D$1=19,TS!BD34,IF($D$1=20,TS!BG34,IF($D$1=21,TS!BJ34,IF($D$1=22,TS!BM34,IF($D$1=23,TS!BP34,""))))))&amp;IF($D$1=24,TS!BS34,IF($D$1=25,TS!BV34,IF($D$1=26,TS!BY34,IF($D$1=27,TS!CB34,IF($D$1=28,TS!CE34,IF($D$1=29,TS!CH34,IF($D$1=1,TS!B34,IF($D$1=2,TS!E34,""))))))))&amp;IF($D$1=30,TS!CK34,IF($D$1=31,TS!CN34,IF($D$1=32,TS!CQ34,IF($D$1=33,TS!CT34,IF($D$1=34,TS!CW34,IF($D$1=35,TS!CZ34,IF($D$1=36,TS!DC34,IF($D$1=37,TS!DF34,""))))))))&amp;IF($D$1=38,TS!DI34,IF($D$1=39,TS!DL34,IF($D$1=40,TS!DO34,"")))</f>
        <v/>
      </c>
      <c r="I34" s="251" t="str">
        <f ca="1">IF($D$1=3,TS!I34,IF($D$1=4,TS!L34,IF($D$1=5,TS!O34,IF($D$1=6,TS!R34,IF($D$1=7,TS!U34,IF($D$1=8,TS!X34,IF($D$1=9,TS!AA34,IF($D$1=10,TS!AD34,""))))))))&amp;IF($D$1=11,TS!AG34,IF($D$1=12,TS!AJ34,IF($D$1=13,TS!AM34,IF($D$1=14,TS!AP34,IF($D$1=15,TS!AS34,IF($D$1=16,TS!AV34,IF($D$1=17,TS!AY34,"")))))))&amp;IF($D$1=18,TS!BB34,IF($D$1=19,TS!BE34,IF($D$1=20,TS!BH34,IF($D$1=21,TS!BK34,IF($D$1=22,TS!BN34,IF($D$1=23,TS!BQ34,""))))))&amp;IF($D$1=24,TS!BT34,IF($D$1=25,TS!BW34,IF($D$1=26,TS!BZ34,IF($D$1=27,TS!CC34,IF($D$1=28,TS!CF34,IF($D$1=29,TS!CI34,IF($D$1=1,TS!C34,IF($D$1=2,TS!F34,""))))))))&amp;IF($D$1=30,TS!CL34,IF($D$1=31,TS!CO34,IF($D$1=32,TS!CR34,IF($D$1=33,TS!CU34,IF($D$1=34,TS!CX34,IF($D$1=35,TS!DA34,IF($D$1=36,TS!DD34,IF($D$1=37,TS!DG34,""))))))))&amp;IF($D$1=38,TS!DJ34,IF($D$1=39,TS!DM34,IF($D$1=40,TS!DP34,"")))</f>
        <v/>
      </c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249" t="str">
        <f t="shared" ca="1" si="0"/>
        <v/>
      </c>
      <c r="AE34" s="94" t="str">
        <f t="shared" ca="1" si="1"/>
        <v/>
      </c>
    </row>
    <row r="35" spans="1:31" ht="18" customHeight="1" x14ac:dyDescent="0.2">
      <c r="D35" s="109">
        <f>V!Q35</f>
        <v>0</v>
      </c>
      <c r="E35" s="58">
        <v>34</v>
      </c>
      <c r="F35" s="73">
        <f>V!L35</f>
        <v>0</v>
      </c>
      <c r="G35" s="250" t="str">
        <f ca="1">IF($D$1=3,TS!G35,IF($D$1=4,TS!J35,IF($D$1=5,TS!M35,IF($D$1=6,TS!P35,IF($D$1=7,TS!S35,IF($D$1=8,TS!V35,IF($D$1=9,TS!Y35,IF($D$1=10,TS!AB35,""))))))))&amp;IF($D$1=11,TS!AE35,IF($D$1=12,TS!AH35,IF($D$1=13,TS!AK35,IF($D$1=14,TS!AN35,IF($D$1=15,TS!AQ35,IF($D$1=16,TS!AT35,IF($D$1=17,TS!AW35,"")))))))&amp;IF($D$1=18,TS!AZ35,IF($D$1=19,TS!BC35,IF($D$1=20,TS!BF35,IF($D$1=21,TS!BI35,IF($D$1=22,TS!BL35,IF($D$1=23,TS!BO35,""))))))&amp;IF($D$1=24,TS!BR35,IF($D$1=25,TS!BU35,IF($D$1=26,TS!BX35,IF($D$1=27,TS!CA35,IF($D$1=28,TS!CD35,IF($D$1=29,TS!CG35,IF($D$1=1,TS!A35,IF($D$1=2,TS!D35,""))))))))&amp;IF($D$1=30,TS!CJ35,IF($D$1=31,TS!CM35,IF($D$1=32,TS!CP35,IF($D$1=33,TS!CS35,IF($D$1=34,TS!CV35,IF($D$1=35,TS!CY35,IF($D$1=36,TS!DB35,IF($D$1=37,TS!DE35,""))))))))&amp;IF($D$1=38,TS!DH35,IF($D$1=39,TS!DK35,IF($D$1=40,TS!DN35,"")))</f>
        <v/>
      </c>
      <c r="H35" s="250" t="str">
        <f ca="1">IF($D$1=3,TS!H35,IF($D$1=4,TS!K35,IF($D$1=5,TS!N35,IF($D$1=6,TS!Q35,IF($D$1=7,TS!T35,IF($D$1=8,TS!W35,IF($D$1=9,TS!Z35,IF($D$1=10,TS!AC35,""))))))))&amp;IF($D$1=11,TS!AF35,IF($D$1=12,TS!AI35,IF($D$1=13,TS!AL35,IF($D$1=14,TS!AO35,IF($D$1=15,TS!AR35,IF($D$1=16,TS!AU35,IF($D$1=17,TS!AX35,"")))))))&amp;IF($D$1=18,TS!BA35,IF($D$1=19,TS!BD35,IF($D$1=20,TS!BG35,IF($D$1=21,TS!BJ35,IF($D$1=22,TS!BM35,IF($D$1=23,TS!BP35,""))))))&amp;IF($D$1=24,TS!BS35,IF($D$1=25,TS!BV35,IF($D$1=26,TS!BY35,IF($D$1=27,TS!CB35,IF($D$1=28,TS!CE35,IF($D$1=29,TS!CH35,IF($D$1=1,TS!B35,IF($D$1=2,TS!E35,""))))))))&amp;IF($D$1=30,TS!CK35,IF($D$1=31,TS!CN35,IF($D$1=32,TS!CQ35,IF($D$1=33,TS!CT35,IF($D$1=34,TS!CW35,IF($D$1=35,TS!CZ35,IF($D$1=36,TS!DC35,IF($D$1=37,TS!DF35,""))))))))&amp;IF($D$1=38,TS!DI35,IF($D$1=39,TS!DL35,IF($D$1=40,TS!DO35,"")))</f>
        <v/>
      </c>
      <c r="I35" s="251" t="str">
        <f ca="1">IF($D$1=3,TS!I35,IF($D$1=4,TS!L35,IF($D$1=5,TS!O35,IF($D$1=6,TS!R35,IF($D$1=7,TS!U35,IF($D$1=8,TS!X35,IF($D$1=9,TS!AA35,IF($D$1=10,TS!AD35,""))))))))&amp;IF($D$1=11,TS!AG35,IF($D$1=12,TS!AJ35,IF($D$1=13,TS!AM35,IF($D$1=14,TS!AP35,IF($D$1=15,TS!AS35,IF($D$1=16,TS!AV35,IF($D$1=17,TS!AY35,"")))))))&amp;IF($D$1=18,TS!BB35,IF($D$1=19,TS!BE35,IF($D$1=20,TS!BH35,IF($D$1=21,TS!BK35,IF($D$1=22,TS!BN35,IF($D$1=23,TS!BQ35,""))))))&amp;IF($D$1=24,TS!BT35,IF($D$1=25,TS!BW35,IF($D$1=26,TS!BZ35,IF($D$1=27,TS!CC35,IF($D$1=28,TS!CF35,IF($D$1=29,TS!CI35,IF($D$1=1,TS!C35,IF($D$1=2,TS!F35,""))))))))&amp;IF($D$1=30,TS!CL35,IF($D$1=31,TS!CO35,IF($D$1=32,TS!CR35,IF($D$1=33,TS!CU35,IF($D$1=34,TS!CX35,IF($D$1=35,TS!DA35,IF($D$1=36,TS!DD35,IF($D$1=37,TS!DG35,""))))))))&amp;IF($D$1=38,TS!DJ35,IF($D$1=39,TS!DM35,IF($D$1=40,TS!DP35,"")))</f>
        <v/>
      </c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249" t="str">
        <f t="shared" ca="1" si="0"/>
        <v/>
      </c>
      <c r="AE35" s="94" t="str">
        <f t="shared" ca="1" si="1"/>
        <v/>
      </c>
    </row>
    <row r="36" spans="1:31" ht="18" customHeight="1" x14ac:dyDescent="0.2">
      <c r="D36" s="109">
        <f>V!Q36</f>
        <v>0</v>
      </c>
      <c r="E36" s="58">
        <v>35</v>
      </c>
      <c r="F36" s="73">
        <f>V!L36</f>
        <v>0</v>
      </c>
      <c r="G36" s="250" t="str">
        <f ca="1">IF($D$1=3,TS!G36,IF($D$1=4,TS!J36,IF($D$1=5,TS!M36,IF($D$1=6,TS!P36,IF($D$1=7,TS!S36,IF($D$1=8,TS!V36,IF($D$1=9,TS!Y36,IF($D$1=10,TS!AB36,""))))))))&amp;IF($D$1=11,TS!AE36,IF($D$1=12,TS!AH36,IF($D$1=13,TS!AK36,IF($D$1=14,TS!AN36,IF($D$1=15,TS!AQ36,IF($D$1=16,TS!AT36,IF($D$1=17,TS!AW36,"")))))))&amp;IF($D$1=18,TS!AZ36,IF($D$1=19,TS!BC36,IF($D$1=20,TS!BF36,IF($D$1=21,TS!BI36,IF($D$1=22,TS!BL36,IF($D$1=23,TS!BO36,""))))))&amp;IF($D$1=24,TS!BR36,IF($D$1=25,TS!BU36,IF($D$1=26,TS!BX36,IF($D$1=27,TS!CA36,IF($D$1=28,TS!CD36,IF($D$1=29,TS!CG36,IF($D$1=1,TS!A36,IF($D$1=2,TS!D36,""))))))))&amp;IF($D$1=30,TS!CJ36,IF($D$1=31,TS!CM36,IF($D$1=32,TS!CP36,IF($D$1=33,TS!CS36,IF($D$1=34,TS!CV36,IF($D$1=35,TS!CY36,IF($D$1=36,TS!DB36,IF($D$1=37,TS!DE36,""))))))))&amp;IF($D$1=38,TS!DH36,IF($D$1=39,TS!DK36,IF($D$1=40,TS!DN36,"")))</f>
        <v/>
      </c>
      <c r="H36" s="250" t="str">
        <f ca="1">IF($D$1=3,TS!H36,IF($D$1=4,TS!K36,IF($D$1=5,TS!N36,IF($D$1=6,TS!Q36,IF($D$1=7,TS!T36,IF($D$1=8,TS!W36,IF($D$1=9,TS!Z36,IF($D$1=10,TS!AC36,""))))))))&amp;IF($D$1=11,TS!AF36,IF($D$1=12,TS!AI36,IF($D$1=13,TS!AL36,IF($D$1=14,TS!AO36,IF($D$1=15,TS!AR36,IF($D$1=16,TS!AU36,IF($D$1=17,TS!AX36,"")))))))&amp;IF($D$1=18,TS!BA36,IF($D$1=19,TS!BD36,IF($D$1=20,TS!BG36,IF($D$1=21,TS!BJ36,IF($D$1=22,TS!BM36,IF($D$1=23,TS!BP36,""))))))&amp;IF($D$1=24,TS!BS36,IF($D$1=25,TS!BV36,IF($D$1=26,TS!BY36,IF($D$1=27,TS!CB36,IF($D$1=28,TS!CE36,IF($D$1=29,TS!CH36,IF($D$1=1,TS!B36,IF($D$1=2,TS!E36,""))))))))&amp;IF($D$1=30,TS!CK36,IF($D$1=31,TS!CN36,IF($D$1=32,TS!CQ36,IF($D$1=33,TS!CT36,IF($D$1=34,TS!CW36,IF($D$1=35,TS!CZ36,IF($D$1=36,TS!DC36,IF($D$1=37,TS!DF36,""))))))))&amp;IF($D$1=38,TS!DI36,IF($D$1=39,TS!DL36,IF($D$1=40,TS!DO36,"")))</f>
        <v/>
      </c>
      <c r="I36" s="251" t="str">
        <f ca="1">IF($D$1=3,TS!I36,IF($D$1=4,TS!L36,IF($D$1=5,TS!O36,IF($D$1=6,TS!R36,IF($D$1=7,TS!U36,IF($D$1=8,TS!X36,IF($D$1=9,TS!AA36,IF($D$1=10,TS!AD36,""))))))))&amp;IF($D$1=11,TS!AG36,IF($D$1=12,TS!AJ36,IF($D$1=13,TS!AM36,IF($D$1=14,TS!AP36,IF($D$1=15,TS!AS36,IF($D$1=16,TS!AV36,IF($D$1=17,TS!AY36,"")))))))&amp;IF($D$1=18,TS!BB36,IF($D$1=19,TS!BE36,IF($D$1=20,TS!BH36,IF($D$1=21,TS!BK36,IF($D$1=22,TS!BN36,IF($D$1=23,TS!BQ36,""))))))&amp;IF($D$1=24,TS!BT36,IF($D$1=25,TS!BW36,IF($D$1=26,TS!BZ36,IF($D$1=27,TS!CC36,IF($D$1=28,TS!CF36,IF($D$1=29,TS!CI36,IF($D$1=1,TS!C36,IF($D$1=2,TS!F36,""))))))))&amp;IF($D$1=30,TS!CL36,IF($D$1=31,TS!CO36,IF($D$1=32,TS!CR36,IF($D$1=33,TS!CU36,IF($D$1=34,TS!CX36,IF($D$1=35,TS!DA36,IF($D$1=36,TS!DD36,IF($D$1=37,TS!DG36,""))))))))&amp;IF($D$1=38,TS!DJ36,IF($D$1=39,TS!DM36,IF($D$1=40,TS!DP36,"")))</f>
        <v/>
      </c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249" t="str">
        <f t="shared" ca="1" si="0"/>
        <v/>
      </c>
      <c r="AE36" s="94" t="str">
        <f t="shared" ca="1" si="1"/>
        <v/>
      </c>
    </row>
    <row r="37" spans="1:31" ht="18" customHeight="1" x14ac:dyDescent="0.2">
      <c r="D37" s="109">
        <f>V!Q37</f>
        <v>0</v>
      </c>
      <c r="E37" s="58">
        <v>36</v>
      </c>
      <c r="F37" s="73">
        <f>V!L37</f>
        <v>0</v>
      </c>
      <c r="G37" s="250" t="str">
        <f ca="1">IF($D$1=3,TS!G37,IF($D$1=4,TS!J37,IF($D$1=5,TS!M37,IF($D$1=6,TS!P37,IF($D$1=7,TS!S37,IF($D$1=8,TS!V37,IF($D$1=9,TS!Y37,IF($D$1=10,TS!AB37,""))))))))&amp;IF($D$1=11,TS!AE37,IF($D$1=12,TS!AH37,IF($D$1=13,TS!AK37,IF($D$1=14,TS!AN37,IF($D$1=15,TS!AQ37,IF($D$1=16,TS!AT37,IF($D$1=17,TS!AW37,"")))))))&amp;IF($D$1=18,TS!AZ37,IF($D$1=19,TS!BC37,IF($D$1=20,TS!BF37,IF($D$1=21,TS!BI37,IF($D$1=22,TS!BL37,IF($D$1=23,TS!BO37,""))))))&amp;IF($D$1=24,TS!BR37,IF($D$1=25,TS!BU37,IF($D$1=26,TS!BX37,IF($D$1=27,TS!CA37,IF($D$1=28,TS!CD37,IF($D$1=29,TS!CG37,IF($D$1=1,TS!A37,IF($D$1=2,TS!D37,""))))))))&amp;IF($D$1=30,TS!CJ37,IF($D$1=31,TS!CM37,IF($D$1=32,TS!CP37,IF($D$1=33,TS!CS37,IF($D$1=34,TS!CV37,IF($D$1=35,TS!CY37,IF($D$1=36,TS!DB37,IF($D$1=37,TS!DE37,""))))))))&amp;IF($D$1=38,TS!DH37,IF($D$1=39,TS!DK37,IF($D$1=40,TS!DN37,"")))</f>
        <v/>
      </c>
      <c r="H37" s="250" t="str">
        <f ca="1">IF($D$1=3,TS!H37,IF($D$1=4,TS!K37,IF($D$1=5,TS!N37,IF($D$1=6,TS!Q37,IF($D$1=7,TS!T37,IF($D$1=8,TS!W37,IF($D$1=9,TS!Z37,IF($D$1=10,TS!AC37,""))))))))&amp;IF($D$1=11,TS!AF37,IF($D$1=12,TS!AI37,IF($D$1=13,TS!AL37,IF($D$1=14,TS!AO37,IF($D$1=15,TS!AR37,IF($D$1=16,TS!AU37,IF($D$1=17,TS!AX37,"")))))))&amp;IF($D$1=18,TS!BA37,IF($D$1=19,TS!BD37,IF($D$1=20,TS!BG37,IF($D$1=21,TS!BJ37,IF($D$1=22,TS!BM37,IF($D$1=23,TS!BP37,""))))))&amp;IF($D$1=24,TS!BS37,IF($D$1=25,TS!BV37,IF($D$1=26,TS!BY37,IF($D$1=27,TS!CB37,IF($D$1=28,TS!CE37,IF($D$1=29,TS!CH37,IF($D$1=1,TS!B37,IF($D$1=2,TS!E37,""))))))))&amp;IF($D$1=30,TS!CK37,IF($D$1=31,TS!CN37,IF($D$1=32,TS!CQ37,IF($D$1=33,TS!CT37,IF($D$1=34,TS!CW37,IF($D$1=35,TS!CZ37,IF($D$1=36,TS!DC37,IF($D$1=37,TS!DF37,""))))))))&amp;IF($D$1=38,TS!DI37,IF($D$1=39,TS!DL37,IF($D$1=40,TS!DO37,"")))</f>
        <v/>
      </c>
      <c r="I37" s="251" t="str">
        <f ca="1">IF($D$1=3,TS!I37,IF($D$1=4,TS!L37,IF($D$1=5,TS!O37,IF($D$1=6,TS!R37,IF($D$1=7,TS!U37,IF($D$1=8,TS!X37,IF($D$1=9,TS!AA37,IF($D$1=10,TS!AD37,""))))))))&amp;IF($D$1=11,TS!AG37,IF($D$1=12,TS!AJ37,IF($D$1=13,TS!AM37,IF($D$1=14,TS!AP37,IF($D$1=15,TS!AS37,IF($D$1=16,TS!AV37,IF($D$1=17,TS!AY37,"")))))))&amp;IF($D$1=18,TS!BB37,IF($D$1=19,TS!BE37,IF($D$1=20,TS!BH37,IF($D$1=21,TS!BK37,IF($D$1=22,TS!BN37,IF($D$1=23,TS!BQ37,""))))))&amp;IF($D$1=24,TS!BT37,IF($D$1=25,TS!BW37,IF($D$1=26,TS!BZ37,IF($D$1=27,TS!CC37,IF($D$1=28,TS!CF37,IF($D$1=29,TS!CI37,IF($D$1=1,TS!C37,IF($D$1=2,TS!F37,""))))))))&amp;IF($D$1=30,TS!CL37,IF($D$1=31,TS!CO37,IF($D$1=32,TS!CR37,IF($D$1=33,TS!CU37,IF($D$1=34,TS!CX37,IF($D$1=35,TS!DA37,IF($D$1=36,TS!DD37,IF($D$1=37,TS!DG37,""))))))))&amp;IF($D$1=38,TS!DJ37,IF($D$1=39,TS!DM37,IF($D$1=40,TS!DP37,"")))</f>
        <v/>
      </c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249" t="str">
        <f t="shared" ca="1" si="0"/>
        <v/>
      </c>
      <c r="AE37" s="94" t="str">
        <f t="shared" ca="1" si="1"/>
        <v/>
      </c>
    </row>
    <row r="38" spans="1:31" ht="18" customHeight="1" x14ac:dyDescent="0.2">
      <c r="B38" s="148" t="s">
        <v>53</v>
      </c>
      <c r="D38" s="109">
        <f>V!Q38</f>
        <v>0</v>
      </c>
      <c r="E38" s="58">
        <v>37</v>
      </c>
      <c r="F38" s="73">
        <f>V!L38</f>
        <v>0</v>
      </c>
      <c r="G38" s="250" t="str">
        <f ca="1">IF($D$1=3,TS!G38,IF($D$1=4,TS!J38,IF($D$1=5,TS!M38,IF($D$1=6,TS!P38,IF($D$1=7,TS!S38,IF($D$1=8,TS!V38,IF($D$1=9,TS!Y38,IF($D$1=10,TS!AB38,""))))))))&amp;IF($D$1=11,TS!AE38,IF($D$1=12,TS!AH38,IF($D$1=13,TS!AK38,IF($D$1=14,TS!AN38,IF($D$1=15,TS!AQ38,IF($D$1=16,TS!AT38,IF($D$1=17,TS!AW38,"")))))))&amp;IF($D$1=18,TS!AZ38,IF($D$1=19,TS!BC38,IF($D$1=20,TS!BF38,IF($D$1=21,TS!BI38,IF($D$1=22,TS!BL38,IF($D$1=23,TS!BO38,""))))))&amp;IF($D$1=24,TS!BR38,IF($D$1=25,TS!BU38,IF($D$1=26,TS!BX38,IF($D$1=27,TS!CA38,IF($D$1=28,TS!CD38,IF($D$1=29,TS!CG38,IF($D$1=1,TS!A38,IF($D$1=2,TS!D38,""))))))))&amp;IF($D$1=30,TS!CJ38,IF($D$1=31,TS!CM38,IF($D$1=32,TS!CP38,IF($D$1=33,TS!CS38,IF($D$1=34,TS!CV38,IF($D$1=35,TS!CY38,IF($D$1=36,TS!DB38,IF($D$1=37,TS!DE38,""))))))))&amp;IF($D$1=38,TS!DH38,IF($D$1=39,TS!DK38,IF($D$1=40,TS!DN38,"")))</f>
        <v/>
      </c>
      <c r="H38" s="250" t="str">
        <f ca="1">IF($D$1=3,TS!H38,IF($D$1=4,TS!K38,IF($D$1=5,TS!N38,IF($D$1=6,TS!Q38,IF($D$1=7,TS!T38,IF($D$1=8,TS!W38,IF($D$1=9,TS!Z38,IF($D$1=10,TS!AC38,""))))))))&amp;IF($D$1=11,TS!AF38,IF($D$1=12,TS!AI38,IF($D$1=13,TS!AL38,IF($D$1=14,TS!AO38,IF($D$1=15,TS!AR38,IF($D$1=16,TS!AU38,IF($D$1=17,TS!AX38,"")))))))&amp;IF($D$1=18,TS!BA38,IF($D$1=19,TS!BD38,IF($D$1=20,TS!BG38,IF($D$1=21,TS!BJ38,IF($D$1=22,TS!BM38,IF($D$1=23,TS!BP38,""))))))&amp;IF($D$1=24,TS!BS38,IF($D$1=25,TS!BV38,IF($D$1=26,TS!BY38,IF($D$1=27,TS!CB38,IF($D$1=28,TS!CE38,IF($D$1=29,TS!CH38,IF($D$1=1,TS!B38,IF($D$1=2,TS!E38,""))))))))&amp;IF($D$1=30,TS!CK38,IF($D$1=31,TS!CN38,IF($D$1=32,TS!CQ38,IF($D$1=33,TS!CT38,IF($D$1=34,TS!CW38,IF($D$1=35,TS!CZ38,IF($D$1=36,TS!DC38,IF($D$1=37,TS!DF38,""))))))))&amp;IF($D$1=38,TS!DI38,IF($D$1=39,TS!DL38,IF($D$1=40,TS!DO38,"")))</f>
        <v/>
      </c>
      <c r="I38" s="251" t="str">
        <f ca="1">IF($D$1=3,TS!I38,IF($D$1=4,TS!L38,IF($D$1=5,TS!O38,IF($D$1=6,TS!R38,IF($D$1=7,TS!U38,IF($D$1=8,TS!X38,IF($D$1=9,TS!AA38,IF($D$1=10,TS!AD38,""))))))))&amp;IF($D$1=11,TS!AG38,IF($D$1=12,TS!AJ38,IF($D$1=13,TS!AM38,IF($D$1=14,TS!AP38,IF($D$1=15,TS!AS38,IF($D$1=16,TS!AV38,IF($D$1=17,TS!AY38,"")))))))&amp;IF($D$1=18,TS!BB38,IF($D$1=19,TS!BE38,IF($D$1=20,TS!BH38,IF($D$1=21,TS!BK38,IF($D$1=22,TS!BN38,IF($D$1=23,TS!BQ38,""))))))&amp;IF($D$1=24,TS!BT38,IF($D$1=25,TS!BW38,IF($D$1=26,TS!BZ38,IF($D$1=27,TS!CC38,IF($D$1=28,TS!CF38,IF($D$1=29,TS!CI38,IF($D$1=1,TS!C38,IF($D$1=2,TS!F38,""))))))))&amp;IF($D$1=30,TS!CL38,IF($D$1=31,TS!CO38,IF($D$1=32,TS!CR38,IF($D$1=33,TS!CU38,IF($D$1=34,TS!CX38,IF($D$1=35,TS!DA38,IF($D$1=36,TS!DD38,IF($D$1=37,TS!DG38,""))))))))&amp;IF($D$1=38,TS!DJ38,IF($D$1=39,TS!DM38,IF($D$1=40,TS!DP38,"")))</f>
        <v/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249" t="str">
        <f t="shared" ca="1" si="0"/>
        <v/>
      </c>
      <c r="AE38" s="94" t="str">
        <f t="shared" ca="1" si="1"/>
        <v/>
      </c>
    </row>
    <row r="39" spans="1:31" ht="18" customHeight="1" x14ac:dyDescent="0.2">
      <c r="A39" s="346" t="str">
        <f>IF(C4&lt;$A$49,B4,"")&amp;IF(C5&lt;$A$49,B5,"")&amp;IF(C6&lt;$A$49,B6,"")&amp;IF(C7&lt;$A$49,B7,"")&amp;IF(C8&lt;$A$49,B8,"")&amp;IF(C9&lt;$A$49,B9,"")&amp;IF(C10&lt;$A$49,B10,"")&amp;IF(C11&lt;$A$49,B11,"")&amp;IF(C12&lt;$A$49,B12,"")&amp;IF(C13&lt;$A$49,B13,"")&amp;IF(C14&lt;$A$49,B14,"")&amp;IF(C15&lt;$A$49,B15,"")&amp;IF(C16&lt;$A$49,B16,"")&amp;IF(C17&lt;$A$49,B17,"")&amp;IF(C18&lt;$A$49,B18,"")&amp;IF(C19&lt;$A$49,B19,"")&amp;IF(C20&lt;$A$49,B20,"")&amp;IF(C21&lt;$A$49,B21,"")&amp;IF(C22&lt;$A$49,B22,"")&amp;IF(C23&lt;$A$49,B23,"")</f>
        <v>6. Sorunun kazanımını yazınız. Yoksa siliniz.</v>
      </c>
      <c r="B39" s="347"/>
      <c r="C39" s="348"/>
      <c r="D39" s="109">
        <f>V!Q39</f>
        <v>0</v>
      </c>
      <c r="E39" s="58">
        <v>38</v>
      </c>
      <c r="F39" s="73">
        <f>V!L39</f>
        <v>0</v>
      </c>
      <c r="G39" s="250" t="str">
        <f ca="1">IF($D$1=3,TS!G39,IF($D$1=4,TS!J39,IF($D$1=5,TS!M39,IF($D$1=6,TS!P39,IF($D$1=7,TS!S39,IF($D$1=8,TS!V39,IF($D$1=9,TS!Y39,IF($D$1=10,TS!AB39,""))))))))&amp;IF($D$1=11,TS!AE39,IF($D$1=12,TS!AH39,IF($D$1=13,TS!AK39,IF($D$1=14,TS!AN39,IF($D$1=15,TS!AQ39,IF($D$1=16,TS!AT39,IF($D$1=17,TS!AW39,"")))))))&amp;IF($D$1=18,TS!AZ39,IF($D$1=19,TS!BC39,IF($D$1=20,TS!BF39,IF($D$1=21,TS!BI39,IF($D$1=22,TS!BL39,IF($D$1=23,TS!BO39,""))))))&amp;IF($D$1=24,TS!BR39,IF($D$1=25,TS!BU39,IF($D$1=26,TS!BX39,IF($D$1=27,TS!CA39,IF($D$1=28,TS!CD39,IF($D$1=29,TS!CG39,IF($D$1=1,TS!A39,IF($D$1=2,TS!D39,""))))))))&amp;IF($D$1=30,TS!CJ39,IF($D$1=31,TS!CM39,IF($D$1=32,TS!CP39,IF($D$1=33,TS!CS39,IF($D$1=34,TS!CV39,IF($D$1=35,TS!CY39,IF($D$1=36,TS!DB39,IF($D$1=37,TS!DE39,""))))))))&amp;IF($D$1=38,TS!DH39,IF($D$1=39,TS!DK39,IF($D$1=40,TS!DN39,"")))</f>
        <v/>
      </c>
      <c r="H39" s="250" t="str">
        <f ca="1">IF($D$1=3,TS!H39,IF($D$1=4,TS!K39,IF($D$1=5,TS!N39,IF($D$1=6,TS!Q39,IF($D$1=7,TS!T39,IF($D$1=8,TS!W39,IF($D$1=9,TS!Z39,IF($D$1=10,TS!AC39,""))))))))&amp;IF($D$1=11,TS!AF39,IF($D$1=12,TS!AI39,IF($D$1=13,TS!AL39,IF($D$1=14,TS!AO39,IF($D$1=15,TS!AR39,IF($D$1=16,TS!AU39,IF($D$1=17,TS!AX39,"")))))))&amp;IF($D$1=18,TS!BA39,IF($D$1=19,TS!BD39,IF($D$1=20,TS!BG39,IF($D$1=21,TS!BJ39,IF($D$1=22,TS!BM39,IF($D$1=23,TS!BP39,""))))))&amp;IF($D$1=24,TS!BS39,IF($D$1=25,TS!BV39,IF($D$1=26,TS!BY39,IF($D$1=27,TS!CB39,IF($D$1=28,TS!CE39,IF($D$1=29,TS!CH39,IF($D$1=1,TS!B39,IF($D$1=2,TS!E39,""))))))))&amp;IF($D$1=30,TS!CK39,IF($D$1=31,TS!CN39,IF($D$1=32,TS!CQ39,IF($D$1=33,TS!CT39,IF($D$1=34,TS!CW39,IF($D$1=35,TS!CZ39,IF($D$1=36,TS!DC39,IF($D$1=37,TS!DF39,""))))))))&amp;IF($D$1=38,TS!DI39,IF($D$1=39,TS!DL39,IF($D$1=40,TS!DO39,"")))</f>
        <v/>
      </c>
      <c r="I39" s="251" t="str">
        <f ca="1">IF($D$1=3,TS!I39,IF($D$1=4,TS!L39,IF($D$1=5,TS!O39,IF($D$1=6,TS!R39,IF($D$1=7,TS!U39,IF($D$1=8,TS!X39,IF($D$1=9,TS!AA39,IF($D$1=10,TS!AD39,""))))))))&amp;IF($D$1=11,TS!AG39,IF($D$1=12,TS!AJ39,IF($D$1=13,TS!AM39,IF($D$1=14,TS!AP39,IF($D$1=15,TS!AS39,IF($D$1=16,TS!AV39,IF($D$1=17,TS!AY39,"")))))))&amp;IF($D$1=18,TS!BB39,IF($D$1=19,TS!BE39,IF($D$1=20,TS!BH39,IF($D$1=21,TS!BK39,IF($D$1=22,TS!BN39,IF($D$1=23,TS!BQ39,""))))))&amp;IF($D$1=24,TS!BT39,IF($D$1=25,TS!BW39,IF($D$1=26,TS!BZ39,IF($D$1=27,TS!CC39,IF($D$1=28,TS!CF39,IF($D$1=29,TS!CI39,IF($D$1=1,TS!C39,IF($D$1=2,TS!F39,""))))))))&amp;IF($D$1=30,TS!CL39,IF($D$1=31,TS!CO39,IF($D$1=32,TS!CR39,IF($D$1=33,TS!CU39,IF($D$1=34,TS!CX39,IF($D$1=35,TS!DA39,IF($D$1=36,TS!DD39,IF($D$1=37,TS!DG39,""))))))))&amp;IF($D$1=38,TS!DJ39,IF($D$1=39,TS!DM39,IF($D$1=40,TS!DP39,"")))</f>
        <v/>
      </c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249" t="str">
        <f t="shared" ca="1" si="0"/>
        <v/>
      </c>
      <c r="AE39" s="94" t="str">
        <f t="shared" ca="1" si="1"/>
        <v/>
      </c>
    </row>
    <row r="40" spans="1:31" ht="18" customHeight="1" x14ac:dyDescent="0.2">
      <c r="A40" s="349"/>
      <c r="B40" s="350"/>
      <c r="C40" s="351"/>
      <c r="D40" s="109">
        <f>V!Q40</f>
        <v>0</v>
      </c>
      <c r="E40" s="58">
        <v>39</v>
      </c>
      <c r="F40" s="73">
        <f>V!L40</f>
        <v>0</v>
      </c>
      <c r="G40" s="250" t="str">
        <f ca="1">IF($D$1=3,TS!G40,IF($D$1=4,TS!J40,IF($D$1=5,TS!M40,IF($D$1=6,TS!P40,IF($D$1=7,TS!S40,IF($D$1=8,TS!V40,IF($D$1=9,TS!Y40,IF($D$1=10,TS!AB40,""))))))))&amp;IF($D$1=11,TS!AE40,IF($D$1=12,TS!AH40,IF($D$1=13,TS!AK40,IF($D$1=14,TS!AN40,IF($D$1=15,TS!AQ40,IF($D$1=16,TS!AT40,IF($D$1=17,TS!AW40,"")))))))&amp;IF($D$1=18,TS!AZ40,IF($D$1=19,TS!BC40,IF($D$1=20,TS!BF40,IF($D$1=21,TS!BI40,IF($D$1=22,TS!BL40,IF($D$1=23,TS!BO40,""))))))&amp;IF($D$1=24,TS!BR40,IF($D$1=25,TS!BU40,IF($D$1=26,TS!BX40,IF($D$1=27,TS!CA40,IF($D$1=28,TS!CD40,IF($D$1=29,TS!CG40,IF($D$1=1,TS!A40,IF($D$1=2,TS!D40,""))))))))&amp;IF($D$1=30,TS!CJ40,IF($D$1=31,TS!CM40,IF($D$1=32,TS!CP40,IF($D$1=33,TS!CS40,IF($D$1=34,TS!CV40,IF($D$1=35,TS!CY40,IF($D$1=36,TS!DB40,IF($D$1=37,TS!DE40,""))))))))&amp;IF($D$1=38,TS!DH40,IF($D$1=39,TS!DK40,IF($D$1=40,TS!DN40,"")))</f>
        <v/>
      </c>
      <c r="H40" s="250" t="str">
        <f ca="1">IF($D$1=3,TS!H40,IF($D$1=4,TS!K40,IF($D$1=5,TS!N40,IF($D$1=6,TS!Q40,IF($D$1=7,TS!T40,IF($D$1=8,TS!W40,IF($D$1=9,TS!Z40,IF($D$1=10,TS!AC40,""))))))))&amp;IF($D$1=11,TS!AF40,IF($D$1=12,TS!AI40,IF($D$1=13,TS!AL40,IF($D$1=14,TS!AO40,IF($D$1=15,TS!AR40,IF($D$1=16,TS!AU40,IF($D$1=17,TS!AX40,"")))))))&amp;IF($D$1=18,TS!BA40,IF($D$1=19,TS!BD40,IF($D$1=20,TS!BG40,IF($D$1=21,TS!BJ40,IF($D$1=22,TS!BM40,IF($D$1=23,TS!BP40,""))))))&amp;IF($D$1=24,TS!BS40,IF($D$1=25,TS!BV40,IF($D$1=26,TS!BY40,IF($D$1=27,TS!CB40,IF($D$1=28,TS!CE40,IF($D$1=29,TS!CH40,IF($D$1=1,TS!B40,IF($D$1=2,TS!E40,""))))))))&amp;IF($D$1=30,TS!CK40,IF($D$1=31,TS!CN40,IF($D$1=32,TS!CQ40,IF($D$1=33,TS!CT40,IF($D$1=34,TS!CW40,IF($D$1=35,TS!CZ40,IF($D$1=36,TS!DC40,IF($D$1=37,TS!DF40,""))))))))&amp;IF($D$1=38,TS!DI40,IF($D$1=39,TS!DL40,IF($D$1=40,TS!DO40,"")))</f>
        <v/>
      </c>
      <c r="I40" s="251" t="str">
        <f ca="1">IF($D$1=3,TS!I40,IF($D$1=4,TS!L40,IF($D$1=5,TS!O40,IF($D$1=6,TS!R40,IF($D$1=7,TS!U40,IF($D$1=8,TS!X40,IF($D$1=9,TS!AA40,IF($D$1=10,TS!AD40,""))))))))&amp;IF($D$1=11,TS!AG40,IF($D$1=12,TS!AJ40,IF($D$1=13,TS!AM40,IF($D$1=14,TS!AP40,IF($D$1=15,TS!AS40,IF($D$1=16,TS!AV40,IF($D$1=17,TS!AY40,"")))))))&amp;IF($D$1=18,TS!BB40,IF($D$1=19,TS!BE40,IF($D$1=20,TS!BH40,IF($D$1=21,TS!BK40,IF($D$1=22,TS!BN40,IF($D$1=23,TS!BQ40,""))))))&amp;IF($D$1=24,TS!BT40,IF($D$1=25,TS!BW40,IF($D$1=26,TS!BZ40,IF($D$1=27,TS!CC40,IF($D$1=28,TS!CF40,IF($D$1=29,TS!CI40,IF($D$1=1,TS!C40,IF($D$1=2,TS!F40,""))))))))&amp;IF($D$1=30,TS!CL40,IF($D$1=31,TS!CO40,IF($D$1=32,TS!CR40,IF($D$1=33,TS!CU40,IF($D$1=34,TS!CX40,IF($D$1=35,TS!DA40,IF($D$1=36,TS!DD40,IF($D$1=37,TS!DG40,""))))))))&amp;IF($D$1=38,TS!DJ40,IF($D$1=39,TS!DM40,IF($D$1=40,TS!DP40,"")))</f>
        <v/>
      </c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249" t="str">
        <f t="shared" ca="1" si="0"/>
        <v/>
      </c>
      <c r="AE40" s="94" t="str">
        <f t="shared" ca="1" si="1"/>
        <v/>
      </c>
    </row>
    <row r="41" spans="1:31" ht="18" customHeight="1" x14ac:dyDescent="0.2">
      <c r="A41" s="349"/>
      <c r="B41" s="350"/>
      <c r="C41" s="351"/>
      <c r="D41" s="109" t="str">
        <f>V!Q41</f>
        <v>SON</v>
      </c>
      <c r="E41" s="58">
        <v>40</v>
      </c>
      <c r="F41" s="73">
        <f>V!L41</f>
        <v>0</v>
      </c>
      <c r="G41" s="250" t="str">
        <f ca="1">IF($D$1=3,TS!G41,IF($D$1=4,TS!J41,IF($D$1=5,TS!M41,IF($D$1=6,TS!P41,IF($D$1=7,TS!S41,IF($D$1=8,TS!V41,IF($D$1=9,TS!Y41,IF($D$1=10,TS!AB41,""))))))))&amp;IF($D$1=11,TS!AE41,IF($D$1=12,TS!AH41,IF($D$1=13,TS!AK41,IF($D$1=14,TS!AN41,IF($D$1=15,TS!AQ41,IF($D$1=16,TS!AT41,IF($D$1=17,TS!AW41,"")))))))&amp;IF($D$1=18,TS!AZ41,IF($D$1=19,TS!BC41,IF($D$1=20,TS!BF41,IF($D$1=21,TS!BI41,IF($D$1=22,TS!BL41,IF($D$1=23,TS!BO41,""))))))&amp;IF($D$1=24,TS!BR41,IF($D$1=25,TS!BU41,IF($D$1=26,TS!BX41,IF($D$1=27,TS!CA41,IF($D$1=28,TS!CD41,IF($D$1=29,TS!CG41,IF($D$1=1,TS!A41,IF($D$1=2,TS!D41,""))))))))&amp;IF($D$1=30,TS!CJ41,IF($D$1=31,TS!CM41,IF($D$1=32,TS!CP41,IF($D$1=33,TS!CS41,IF($D$1=34,TS!CV41,IF($D$1=35,TS!CY41,IF($D$1=36,TS!DB41,IF($D$1=37,TS!DE41,""))))))))&amp;IF($D$1=38,TS!DH41,IF($D$1=39,TS!DK41,IF($D$1=40,TS!DN41,"")))</f>
        <v/>
      </c>
      <c r="H41" s="250" t="str">
        <f ca="1">IF($D$1=3,TS!H41,IF($D$1=4,TS!K41,IF($D$1=5,TS!N41,IF($D$1=6,TS!Q41,IF($D$1=7,TS!T41,IF($D$1=8,TS!W41,IF($D$1=9,TS!Z41,IF($D$1=10,TS!AC41,""))))))))&amp;IF($D$1=11,TS!AF41,IF($D$1=12,TS!AI41,IF($D$1=13,TS!AL41,IF($D$1=14,TS!AO41,IF($D$1=15,TS!AR41,IF($D$1=16,TS!AU41,IF($D$1=17,TS!AX41,"")))))))&amp;IF($D$1=18,TS!BA41,IF($D$1=19,TS!BD41,IF($D$1=20,TS!BG41,IF($D$1=21,TS!BJ41,IF($D$1=22,TS!BM41,IF($D$1=23,TS!BP41,""))))))&amp;IF($D$1=24,TS!BS41,IF($D$1=25,TS!BV41,IF($D$1=26,TS!BY41,IF($D$1=27,TS!CB41,IF($D$1=28,TS!CE41,IF($D$1=29,TS!CH41,IF($D$1=1,TS!B41,IF($D$1=2,TS!E41,""))))))))&amp;IF($D$1=30,TS!CK41,IF($D$1=31,TS!CN41,IF($D$1=32,TS!CQ41,IF($D$1=33,TS!CT41,IF($D$1=34,TS!CW41,IF($D$1=35,TS!CZ41,IF($D$1=36,TS!DC41,IF($D$1=37,TS!DF41,""))))))))&amp;IF($D$1=38,TS!DI41,IF($D$1=39,TS!DL41,IF($D$1=40,TS!DO41,"")))</f>
        <v/>
      </c>
      <c r="I41" s="251" t="str">
        <f ca="1">IF($D$1=3,TS!I41,IF($D$1=4,TS!L41,IF($D$1=5,TS!O41,IF($D$1=6,TS!R41,IF($D$1=7,TS!U41,IF($D$1=8,TS!X41,IF($D$1=9,TS!AA41,IF($D$1=10,TS!AD41,""))))))))&amp;IF($D$1=11,TS!AG41,IF($D$1=12,TS!AJ41,IF($D$1=13,TS!AM41,IF($D$1=14,TS!AP41,IF($D$1=15,TS!AS41,IF($D$1=16,TS!AV41,IF($D$1=17,TS!AY41,"")))))))&amp;IF($D$1=18,TS!BB41,IF($D$1=19,TS!BE41,IF($D$1=20,TS!BH41,IF($D$1=21,TS!BK41,IF($D$1=22,TS!BN41,IF($D$1=23,TS!BQ41,""))))))&amp;IF($D$1=24,TS!BT41,IF($D$1=25,TS!BW41,IF($D$1=26,TS!BZ41,IF($D$1=27,TS!CC41,IF($D$1=28,TS!CF41,IF($D$1=29,TS!CI41,IF($D$1=1,TS!C41,IF($D$1=2,TS!F41,""))))))))&amp;IF($D$1=30,TS!CL41,IF($D$1=31,TS!CO41,IF($D$1=32,TS!CR41,IF($D$1=33,TS!CU41,IF($D$1=34,TS!CX41,IF($D$1=35,TS!DA41,IF($D$1=36,TS!DD41,IF($D$1=37,TS!DG41,""))))))))&amp;IF($D$1=38,TS!DJ41,IF($D$1=39,TS!DM41,IF($D$1=40,TS!DP41,"")))</f>
        <v/>
      </c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249" t="str">
        <f t="shared" ca="1" si="0"/>
        <v/>
      </c>
      <c r="AE41" s="94" t="str">
        <f t="shared" ca="1" si="1"/>
        <v/>
      </c>
    </row>
    <row r="42" spans="1:31" ht="18" customHeight="1" x14ac:dyDescent="0.2">
      <c r="A42" s="349"/>
      <c r="B42" s="350"/>
      <c r="C42" s="351"/>
      <c r="F42" s="72"/>
      <c r="G42" s="250" t="str">
        <f ca="1">IF($D$1=3,TS!G42,IF($D$1=4,TS!J42,IF($D$1=5,TS!M42,IF($D$1=6,TS!P42,IF($D$1=7,TS!S42,IF($D$1=8,TS!V42,IF($D$1=9,TS!Y42,IF($D$1=10,TS!AB42,""))))))))&amp;IF($D$1=11,TS!AE42,IF($D$1=12,TS!AH42,IF($D$1=13,TS!AK42,IF($D$1=14,TS!AN42,IF($D$1=15,TS!AQ42,IF($D$1=16,TS!AT42,IF($D$1=17,TS!AW42,"")))))))&amp;IF($D$1=18,TS!AZ42,IF($D$1=19,TS!BC42,IF($D$1=20,TS!BF42,IF($D$1=21,TS!BI42,IF($D$1=22,TS!BL42,IF($D$1=23,TS!BO42,""))))))&amp;IF($D$1=24,TS!BR42,IF($D$1=25,TS!BU42,IF($D$1=26,TS!BX42,IF($D$1=27,TS!CA42,IF($D$1=28,TS!CD42,IF($D$1=29,TS!CG42,IF($D$1=1,TS!A42,IF($D$1=2,TS!D42,""))))))))&amp;IF($D$1=30,TS!CJ42,IF($D$1=31,TS!CM42,IF($D$1=32,TS!CP42,IF($D$1=33,TS!CS42,IF($D$1=34,TS!CV42,IF($D$1=35,TS!CY42,IF($D$1=36,TS!DB42,IF($D$1=37,TS!DE42,""))))))))&amp;IF($D$1=38,TS!DH42,IF($D$1=39,TS!DK42,IF($D$1=40,TS!DN42,"")))</f>
        <v/>
      </c>
      <c r="H42" s="250" t="str">
        <f ca="1">IF($D$1=3,TS!H42,IF($D$1=4,TS!K42,IF($D$1=5,TS!N42,IF($D$1=6,TS!Q42,IF($D$1=7,TS!T42,IF($D$1=8,TS!W42,IF($D$1=9,TS!Z42,IF($D$1=10,TS!AC42,""))))))))&amp;IF($D$1=11,TS!AF42,IF($D$1=12,TS!AI42,IF($D$1=13,TS!AL42,IF($D$1=14,TS!AO42,IF($D$1=15,TS!AR42,IF($D$1=16,TS!AU42,IF($D$1=17,TS!AX42,"")))))))&amp;IF($D$1=18,TS!BA42,IF($D$1=19,TS!BD42,IF($D$1=20,TS!BG42,IF($D$1=21,TS!BJ42,IF($D$1=22,TS!BM42,IF($D$1=23,TS!BP42,""))))))&amp;IF($D$1=24,TS!BS42,IF($D$1=25,TS!BV42,IF($D$1=26,TS!BY42,IF($D$1=27,TS!CB42,IF($D$1=28,TS!CE42,IF($D$1=29,TS!CH42,IF($D$1=1,TS!B42,IF($D$1=2,TS!E42,""))))))))&amp;IF($D$1=30,TS!CK42,IF($D$1=31,TS!CN42,IF($D$1=32,TS!CQ42,IF($D$1=33,TS!CT42,IF($D$1=34,TS!CW42,IF($D$1=35,TS!CZ42,IF($D$1=36,TS!DC42,IF($D$1=37,TS!DF42,""))))))))&amp;IF($D$1=38,TS!DI42,IF($D$1=39,TS!DL42,IF($D$1=40,TS!DO42,"")))</f>
        <v/>
      </c>
      <c r="I42" s="251" t="str">
        <f ca="1">IF($D$1=3,TS!I42,IF($D$1=4,TS!L42,IF($D$1=5,TS!O42,IF($D$1=6,TS!R42,IF($D$1=7,TS!U42,IF($D$1=8,TS!X42,IF($D$1=9,TS!AA42,IF($D$1=10,TS!AD42,""))))))))&amp;IF($D$1=11,TS!AG42,IF($D$1=12,TS!AJ42,IF($D$1=13,TS!AM42,IF($D$1=14,TS!AP42,IF($D$1=15,TS!AS42,IF($D$1=16,TS!AV42,IF($D$1=17,TS!AY42,"")))))))&amp;IF($D$1=18,TS!BB42,IF($D$1=19,TS!BE42,IF($D$1=20,TS!BH42,IF($D$1=21,TS!BK42,IF($D$1=22,TS!BN42,IF($D$1=23,TS!BQ42,""))))))&amp;IF($D$1=24,TS!BT42,IF($D$1=25,TS!BW42,IF($D$1=26,TS!BZ42,IF($D$1=27,TS!CC42,IF($D$1=28,TS!CF42,IF($D$1=29,TS!CI42,IF($D$1=1,TS!C42,IF($D$1=2,TS!F42,""))))))))&amp;IF($D$1=30,TS!CL42,IF($D$1=31,TS!CO42,IF($D$1=32,TS!CR42,IF($D$1=33,TS!CU42,IF($D$1=34,TS!CX42,IF($D$1=35,TS!DA42,IF($D$1=36,TS!DD42,IF($D$1=37,TS!DG42,""))))))))&amp;IF($D$1=38,TS!DJ42,IF($D$1=39,TS!DM42,IF($D$1=40,TS!DP42,"")))</f>
        <v/>
      </c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249" t="str">
        <f t="shared" ca="1" si="0"/>
        <v/>
      </c>
      <c r="AE42" s="94" t="str">
        <f t="shared" ca="1" si="1"/>
        <v/>
      </c>
    </row>
    <row r="43" spans="1:31" ht="18" customHeight="1" x14ac:dyDescent="0.2">
      <c r="A43" s="349"/>
      <c r="B43" s="350"/>
      <c r="C43" s="351"/>
      <c r="F43" s="45">
        <f>INDEX(F2:F41,D1)</f>
        <v>24</v>
      </c>
      <c r="I43" s="88" t="s">
        <v>17</v>
      </c>
      <c r="J43" s="252">
        <f>IF(J2=0,"",(SUM(J3:J42)/$F$44)*100/J2)</f>
        <v>70</v>
      </c>
      <c r="K43" s="252">
        <f t="shared" ref="K43:AC43" si="7">IF(K2=0,"",(SUM(K3:K42)/$F$44)*100/K2)</f>
        <v>80</v>
      </c>
      <c r="L43" s="252">
        <f t="shared" si="7"/>
        <v>75</v>
      </c>
      <c r="M43" s="252">
        <f t="shared" si="7"/>
        <v>82.5</v>
      </c>
      <c r="N43" s="252">
        <f t="shared" si="7"/>
        <v>87.5</v>
      </c>
      <c r="O43" s="252">
        <f t="shared" si="7"/>
        <v>47.5</v>
      </c>
      <c r="P43" s="252">
        <f t="shared" si="7"/>
        <v>60</v>
      </c>
      <c r="Q43" s="252">
        <f t="shared" si="7"/>
        <v>62.5</v>
      </c>
      <c r="R43" s="252">
        <f t="shared" si="7"/>
        <v>60</v>
      </c>
      <c r="S43" s="252">
        <f t="shared" si="7"/>
        <v>57.5</v>
      </c>
      <c r="T43" s="252" t="str">
        <f t="shared" si="7"/>
        <v/>
      </c>
      <c r="U43" s="252" t="str">
        <f t="shared" si="7"/>
        <v/>
      </c>
      <c r="V43" s="252" t="str">
        <f t="shared" si="7"/>
        <v/>
      </c>
      <c r="W43" s="252" t="str">
        <f t="shared" si="7"/>
        <v/>
      </c>
      <c r="X43" s="252" t="str">
        <f t="shared" si="7"/>
        <v/>
      </c>
      <c r="Y43" s="252" t="str">
        <f t="shared" si="7"/>
        <v/>
      </c>
      <c r="Z43" s="252" t="str">
        <f t="shared" si="7"/>
        <v/>
      </c>
      <c r="AA43" s="252" t="str">
        <f t="shared" si="7"/>
        <v/>
      </c>
      <c r="AB43" s="252" t="str">
        <f t="shared" si="7"/>
        <v/>
      </c>
      <c r="AC43" s="252" t="str">
        <f t="shared" si="7"/>
        <v/>
      </c>
      <c r="AD43" s="33"/>
    </row>
    <row r="44" spans="1:31" ht="18" customHeight="1" x14ac:dyDescent="0.2">
      <c r="A44" s="349"/>
      <c r="B44" s="350"/>
      <c r="C44" s="351"/>
      <c r="F44" s="45">
        <f>F43-F1</f>
        <v>4</v>
      </c>
      <c r="I44" s="89" t="s">
        <v>49</v>
      </c>
      <c r="J44" s="309" t="s">
        <v>50</v>
      </c>
      <c r="K44" s="309"/>
      <c r="L44" s="309"/>
      <c r="M44" s="309" t="s">
        <v>45</v>
      </c>
      <c r="N44" s="309"/>
      <c r="O44" s="309"/>
      <c r="P44" s="309" t="s">
        <v>46</v>
      </c>
      <c r="Q44" s="309"/>
      <c r="R44" s="309"/>
      <c r="S44" s="309" t="s">
        <v>47</v>
      </c>
      <c r="T44" s="309"/>
      <c r="U44" s="309"/>
    </row>
    <row r="45" spans="1:31" ht="18" customHeight="1" x14ac:dyDescent="0.2">
      <c r="A45" s="352"/>
      <c r="B45" s="353"/>
      <c r="C45" s="354"/>
      <c r="I45" s="89" t="s">
        <v>51</v>
      </c>
      <c r="J45" s="310">
        <f ca="1">AJ28</f>
        <v>1</v>
      </c>
      <c r="K45" s="311"/>
      <c r="L45" s="311"/>
      <c r="M45" s="311">
        <f ca="1">AK28</f>
        <v>1</v>
      </c>
      <c r="N45" s="311"/>
      <c r="O45" s="311"/>
      <c r="P45" s="311">
        <f ca="1">AL28</f>
        <v>1</v>
      </c>
      <c r="Q45" s="311"/>
      <c r="R45" s="311"/>
      <c r="S45" s="311">
        <f ca="1">AM28</f>
        <v>1</v>
      </c>
      <c r="T45" s="311"/>
      <c r="U45" s="311"/>
    </row>
    <row r="46" spans="1:31" ht="18" customHeight="1" x14ac:dyDescent="0.2">
      <c r="A46" s="290"/>
      <c r="B46" s="291"/>
      <c r="C46" s="292"/>
    </row>
    <row r="47" spans="1:31" ht="18" customHeight="1" x14ac:dyDescent="0.2">
      <c r="A47" s="57"/>
      <c r="B47" s="57"/>
      <c r="C47" s="57"/>
    </row>
    <row r="48" spans="1:31" ht="18" customHeight="1" x14ac:dyDescent="0.2">
      <c r="A48" s="139" t="str">
        <f>LEFT(B2,1)</f>
        <v>D</v>
      </c>
      <c r="B48" s="57"/>
      <c r="C48" s="57"/>
    </row>
    <row r="49" spans="1:3" ht="18" customHeight="1" x14ac:dyDescent="0.2">
      <c r="A49" s="140">
        <f>IF(A48="T",70,50)</f>
        <v>50</v>
      </c>
      <c r="B49" s="57"/>
      <c r="C49" s="57"/>
    </row>
    <row r="50" spans="1:3" ht="18" customHeight="1" x14ac:dyDescent="0.2">
      <c r="A50" s="57"/>
      <c r="B50" s="57"/>
      <c r="C50" s="57"/>
    </row>
    <row r="51" spans="1:3" ht="18" customHeight="1" x14ac:dyDescent="0.2">
      <c r="A51" s="57"/>
      <c r="B51" s="57"/>
      <c r="C51" s="57"/>
    </row>
    <row r="52" spans="1:3" ht="18" customHeight="1" x14ac:dyDescent="0.2">
      <c r="A52" s="57"/>
      <c r="B52" s="57"/>
      <c r="C52" s="57"/>
    </row>
    <row r="53" spans="1:3" ht="18" customHeight="1" x14ac:dyDescent="0.2">
      <c r="A53" s="57"/>
      <c r="B53" s="57"/>
      <c r="C53" s="57"/>
    </row>
    <row r="54" spans="1:3" ht="18" customHeight="1" x14ac:dyDescent="0.2">
      <c r="A54" s="57"/>
      <c r="B54" s="57"/>
      <c r="C54" s="57"/>
    </row>
    <row r="55" spans="1:3" ht="18" customHeight="1" x14ac:dyDescent="0.2">
      <c r="A55" s="57"/>
      <c r="B55" s="57"/>
      <c r="C55" s="57"/>
    </row>
    <row r="56" spans="1:3" ht="18" customHeight="1" x14ac:dyDescent="0.2">
      <c r="A56" s="57"/>
      <c r="B56" s="57"/>
      <c r="C56" s="57"/>
    </row>
    <row r="57" spans="1:3" ht="18" customHeight="1" x14ac:dyDescent="0.2">
      <c r="A57" s="57"/>
      <c r="B57" s="57"/>
      <c r="C57" s="57"/>
    </row>
    <row r="58" spans="1:3" ht="18" customHeight="1" x14ac:dyDescent="0.2">
      <c r="A58" s="57"/>
      <c r="B58" s="57"/>
      <c r="C58" s="57"/>
    </row>
    <row r="59" spans="1:3" ht="18" customHeight="1" x14ac:dyDescent="0.2">
      <c r="A59" s="57"/>
      <c r="B59" s="57"/>
      <c r="C59" s="57"/>
    </row>
  </sheetData>
  <mergeCells count="9">
    <mergeCell ref="A39:C45"/>
    <mergeCell ref="J44:L44"/>
    <mergeCell ref="M44:O44"/>
    <mergeCell ref="P44:R44"/>
    <mergeCell ref="S44:U44"/>
    <mergeCell ref="J45:L45"/>
    <mergeCell ref="M45:O45"/>
    <mergeCell ref="P45:R45"/>
    <mergeCell ref="S45:U45"/>
  </mergeCells>
  <conditionalFormatting sqref="C4:C23">
    <cfRule type="cellIs" dxfId="794" priority="467" operator="greaterThanOrEqual">
      <formula>85</formula>
    </cfRule>
    <cfRule type="cellIs" dxfId="793" priority="468" operator="between">
      <formula>70</formula>
      <formula>"&lt;85"</formula>
    </cfRule>
    <cfRule type="cellIs" dxfId="792" priority="469" operator="between">
      <formula>50</formula>
      <formula>"&lt;70"</formula>
    </cfRule>
    <cfRule type="cellIs" dxfId="791" priority="470" operator="lessThan">
      <formula>50</formula>
    </cfRule>
  </conditionalFormatting>
  <conditionalFormatting sqref="J3:AC42">
    <cfRule type="expression" dxfId="790" priority="466">
      <formula>J3&gt;J$2</formula>
    </cfRule>
  </conditionalFormatting>
  <conditionalFormatting sqref="J3:U9">
    <cfRule type="expression" dxfId="789" priority="465">
      <formula>J3&gt;J$2</formula>
    </cfRule>
  </conditionalFormatting>
  <conditionalFormatting sqref="J3:U9">
    <cfRule type="expression" dxfId="788" priority="464">
      <formula>J3&gt;J$2</formula>
    </cfRule>
  </conditionalFormatting>
  <conditionalFormatting sqref="J4:S4">
    <cfRule type="expression" dxfId="787" priority="463">
      <formula>J4&gt;J$2</formula>
    </cfRule>
  </conditionalFormatting>
  <conditionalFormatting sqref="J4:S4">
    <cfRule type="expression" dxfId="786" priority="462">
      <formula>J4&gt;J$2</formula>
    </cfRule>
  </conditionalFormatting>
  <conditionalFormatting sqref="J4:S4">
    <cfRule type="expression" dxfId="785" priority="461">
      <formula>J4&gt;J$2</formula>
    </cfRule>
  </conditionalFormatting>
  <conditionalFormatting sqref="J3:S6">
    <cfRule type="expression" dxfId="784" priority="460">
      <formula>J3&gt;J$2</formula>
    </cfRule>
  </conditionalFormatting>
  <conditionalFormatting sqref="J3:S6">
    <cfRule type="expression" dxfId="783" priority="459">
      <formula>J3&gt;J$2</formula>
    </cfRule>
  </conditionalFormatting>
  <conditionalFormatting sqref="J3:S6">
    <cfRule type="expression" dxfId="782" priority="458">
      <formula>J3&gt;J$2</formula>
    </cfRule>
  </conditionalFormatting>
  <conditionalFormatting sqref="L3:U6">
    <cfRule type="expression" dxfId="781" priority="457">
      <formula>L3&gt;L$2</formula>
    </cfRule>
  </conditionalFormatting>
  <conditionalFormatting sqref="L3:U6">
    <cfRule type="expression" dxfId="780" priority="456">
      <formula>L3&gt;L$2</formula>
    </cfRule>
  </conditionalFormatting>
  <conditionalFormatting sqref="L3:U6">
    <cfRule type="expression" dxfId="779" priority="455">
      <formula>L3&gt;L$2</formula>
    </cfRule>
  </conditionalFormatting>
  <conditionalFormatting sqref="L4:U4">
    <cfRule type="expression" dxfId="778" priority="454">
      <formula>L4&gt;L$2</formula>
    </cfRule>
  </conditionalFormatting>
  <conditionalFormatting sqref="L4:U4">
    <cfRule type="expression" dxfId="777" priority="453">
      <formula>L4&gt;L$2</formula>
    </cfRule>
  </conditionalFormatting>
  <conditionalFormatting sqref="L4:U4">
    <cfRule type="expression" dxfId="776" priority="452">
      <formula>L4&gt;L$2</formula>
    </cfRule>
  </conditionalFormatting>
  <conditionalFormatting sqref="L3:U6">
    <cfRule type="expression" dxfId="775" priority="451">
      <formula>L3&gt;L$2</formula>
    </cfRule>
  </conditionalFormatting>
  <conditionalFormatting sqref="L3:U6">
    <cfRule type="expression" dxfId="774" priority="450">
      <formula>L3&gt;L$2</formula>
    </cfRule>
  </conditionalFormatting>
  <conditionalFormatting sqref="L3:U6">
    <cfRule type="expression" dxfId="773" priority="449">
      <formula>L3&gt;L$2</formula>
    </cfRule>
  </conditionalFormatting>
  <conditionalFormatting sqref="N3:U6">
    <cfRule type="expression" dxfId="772" priority="448">
      <formula>N3&gt;N$2</formula>
    </cfRule>
  </conditionalFormatting>
  <conditionalFormatting sqref="N3:U6">
    <cfRule type="expression" dxfId="771" priority="447">
      <formula>N3&gt;N$2</formula>
    </cfRule>
  </conditionalFormatting>
  <conditionalFormatting sqref="N4:U4">
    <cfRule type="expression" dxfId="770" priority="446">
      <formula>N4&gt;N$2</formula>
    </cfRule>
  </conditionalFormatting>
  <conditionalFormatting sqref="N4:U4">
    <cfRule type="expression" dxfId="769" priority="445">
      <formula>N4&gt;N$2</formula>
    </cfRule>
  </conditionalFormatting>
  <conditionalFormatting sqref="N4:U4">
    <cfRule type="expression" dxfId="768" priority="444">
      <formula>N4&gt;N$2</formula>
    </cfRule>
  </conditionalFormatting>
  <conditionalFormatting sqref="N3:U6">
    <cfRule type="expression" dxfId="767" priority="443">
      <formula>N3&gt;N$2</formula>
    </cfRule>
  </conditionalFormatting>
  <conditionalFormatting sqref="N3:U6">
    <cfRule type="expression" dxfId="766" priority="442">
      <formula>N3&gt;N$2</formula>
    </cfRule>
  </conditionalFormatting>
  <conditionalFormatting sqref="N3:U6">
    <cfRule type="expression" dxfId="765" priority="441">
      <formula>N3&gt;N$2</formula>
    </cfRule>
  </conditionalFormatting>
  <conditionalFormatting sqref="P3:U6">
    <cfRule type="expression" dxfId="764" priority="440">
      <formula>P3&gt;P$2</formula>
    </cfRule>
  </conditionalFormatting>
  <conditionalFormatting sqref="P3:U6">
    <cfRule type="expression" dxfId="763" priority="439">
      <formula>P3&gt;P$2</formula>
    </cfRule>
  </conditionalFormatting>
  <conditionalFormatting sqref="P4:U4">
    <cfRule type="expression" dxfId="762" priority="438">
      <formula>P4&gt;P$2</formula>
    </cfRule>
  </conditionalFormatting>
  <conditionalFormatting sqref="P3:U6">
    <cfRule type="expression" dxfId="761" priority="437">
      <formula>P3&gt;P$2</formula>
    </cfRule>
  </conditionalFormatting>
  <conditionalFormatting sqref="P3:U6">
    <cfRule type="expression" dxfId="760" priority="436">
      <formula>P3&gt;P$2</formula>
    </cfRule>
  </conditionalFormatting>
  <conditionalFormatting sqref="P3:U6">
    <cfRule type="expression" dxfId="759" priority="435">
      <formula>P3&gt;P$2</formula>
    </cfRule>
  </conditionalFormatting>
  <conditionalFormatting sqref="R3:U6">
    <cfRule type="expression" dxfId="758" priority="434">
      <formula>R3&gt;R$2</formula>
    </cfRule>
  </conditionalFormatting>
  <conditionalFormatting sqref="R3:U6">
    <cfRule type="expression" dxfId="757" priority="433">
      <formula>R3&gt;R$2</formula>
    </cfRule>
  </conditionalFormatting>
  <conditionalFormatting sqref="R4:U4">
    <cfRule type="expression" dxfId="756" priority="432">
      <formula>R4&gt;R$2</formula>
    </cfRule>
  </conditionalFormatting>
  <conditionalFormatting sqref="R3:U6">
    <cfRule type="expression" dxfId="755" priority="431">
      <formula>R3&gt;R$2</formula>
    </cfRule>
  </conditionalFormatting>
  <conditionalFormatting sqref="R3:U6">
    <cfRule type="expression" dxfId="754" priority="430">
      <formula>R3&gt;R$2</formula>
    </cfRule>
  </conditionalFormatting>
  <conditionalFormatting sqref="R3:U6">
    <cfRule type="expression" dxfId="753" priority="429">
      <formula>R3&gt;R$2</formula>
    </cfRule>
  </conditionalFormatting>
  <conditionalFormatting sqref="P3:Q6">
    <cfRule type="expression" dxfId="752" priority="428">
      <formula>P3&gt;P$2</formula>
    </cfRule>
  </conditionalFormatting>
  <conditionalFormatting sqref="P3:Q6">
    <cfRule type="expression" dxfId="751" priority="427">
      <formula>P3&gt;P$2</formula>
    </cfRule>
  </conditionalFormatting>
  <conditionalFormatting sqref="P4:Q4">
    <cfRule type="expression" dxfId="750" priority="426">
      <formula>P4&gt;P$2</formula>
    </cfRule>
  </conditionalFormatting>
  <conditionalFormatting sqref="P3:Q6">
    <cfRule type="expression" dxfId="749" priority="425">
      <formula>P3&gt;P$2</formula>
    </cfRule>
  </conditionalFormatting>
  <conditionalFormatting sqref="P3:Q6">
    <cfRule type="expression" dxfId="748" priority="424">
      <formula>P3&gt;P$2</formula>
    </cfRule>
  </conditionalFormatting>
  <conditionalFormatting sqref="P3:Q6">
    <cfRule type="expression" dxfId="747" priority="423">
      <formula>P3&gt;P$2</formula>
    </cfRule>
  </conditionalFormatting>
  <conditionalFormatting sqref="N3:O6">
    <cfRule type="expression" dxfId="746" priority="422">
      <formula>N3&gt;N$2</formula>
    </cfRule>
  </conditionalFormatting>
  <conditionalFormatting sqref="N3:O6">
    <cfRule type="expression" dxfId="745" priority="421">
      <formula>N3&gt;N$2</formula>
    </cfRule>
  </conditionalFormatting>
  <conditionalFormatting sqref="N4:O4">
    <cfRule type="expression" dxfId="744" priority="420">
      <formula>N4&gt;N$2</formula>
    </cfRule>
  </conditionalFormatting>
  <conditionalFormatting sqref="N3:O6">
    <cfRule type="expression" dxfId="743" priority="419">
      <formula>N3&gt;N$2</formula>
    </cfRule>
  </conditionalFormatting>
  <conditionalFormatting sqref="N3:O6">
    <cfRule type="expression" dxfId="742" priority="418">
      <formula>N3&gt;N$2</formula>
    </cfRule>
  </conditionalFormatting>
  <conditionalFormatting sqref="N3:O6">
    <cfRule type="expression" dxfId="741" priority="417">
      <formula>N3&gt;N$2</formula>
    </cfRule>
  </conditionalFormatting>
  <conditionalFormatting sqref="N3:O6">
    <cfRule type="expression" dxfId="740" priority="416">
      <formula>N3&gt;N$2</formula>
    </cfRule>
  </conditionalFormatting>
  <conditionalFormatting sqref="N3:O6">
    <cfRule type="expression" dxfId="739" priority="415">
      <formula>N3&gt;N$2</formula>
    </cfRule>
  </conditionalFormatting>
  <conditionalFormatting sqref="N4:O4">
    <cfRule type="expression" dxfId="738" priority="414">
      <formula>N4&gt;N$2</formula>
    </cfRule>
  </conditionalFormatting>
  <conditionalFormatting sqref="N3:O6">
    <cfRule type="expression" dxfId="737" priority="413">
      <formula>N3&gt;N$2</formula>
    </cfRule>
  </conditionalFormatting>
  <conditionalFormatting sqref="N3:O6">
    <cfRule type="expression" dxfId="736" priority="412">
      <formula>N3&gt;N$2</formula>
    </cfRule>
  </conditionalFormatting>
  <conditionalFormatting sqref="N3:O6">
    <cfRule type="expression" dxfId="735" priority="411">
      <formula>N3&gt;N$2</formula>
    </cfRule>
  </conditionalFormatting>
  <conditionalFormatting sqref="L3:M6">
    <cfRule type="expression" dxfId="734" priority="410">
      <formula>L3&gt;L$2</formula>
    </cfRule>
  </conditionalFormatting>
  <conditionalFormatting sqref="L3:M6">
    <cfRule type="expression" dxfId="733" priority="409">
      <formula>L3&gt;L$2</formula>
    </cfRule>
  </conditionalFormatting>
  <conditionalFormatting sqref="L4:M4">
    <cfRule type="expression" dxfId="732" priority="408">
      <formula>L4&gt;L$2</formula>
    </cfRule>
  </conditionalFormatting>
  <conditionalFormatting sqref="L4:M4">
    <cfRule type="expression" dxfId="731" priority="407">
      <formula>L4&gt;L$2</formula>
    </cfRule>
  </conditionalFormatting>
  <conditionalFormatting sqref="L4:M4">
    <cfRule type="expression" dxfId="730" priority="406">
      <formula>L4&gt;L$2</formula>
    </cfRule>
  </conditionalFormatting>
  <conditionalFormatting sqref="L3:M6">
    <cfRule type="expression" dxfId="729" priority="405">
      <formula>L3&gt;L$2</formula>
    </cfRule>
  </conditionalFormatting>
  <conditionalFormatting sqref="L3:M6">
    <cfRule type="expression" dxfId="728" priority="404">
      <formula>L3&gt;L$2</formula>
    </cfRule>
  </conditionalFormatting>
  <conditionalFormatting sqref="L3:M6">
    <cfRule type="expression" dxfId="727" priority="403">
      <formula>L3&gt;L$2</formula>
    </cfRule>
  </conditionalFormatting>
  <conditionalFormatting sqref="L3:M6">
    <cfRule type="expression" dxfId="726" priority="402">
      <formula>L3&gt;L$2</formula>
    </cfRule>
  </conditionalFormatting>
  <conditionalFormatting sqref="L3:M6">
    <cfRule type="expression" dxfId="725" priority="401">
      <formula>L3&gt;L$2</formula>
    </cfRule>
  </conditionalFormatting>
  <conditionalFormatting sqref="L4:M4">
    <cfRule type="expression" dxfId="724" priority="400">
      <formula>L4&gt;L$2</formula>
    </cfRule>
  </conditionalFormatting>
  <conditionalFormatting sqref="L3:M6">
    <cfRule type="expression" dxfId="723" priority="399">
      <formula>L3&gt;L$2</formula>
    </cfRule>
  </conditionalFormatting>
  <conditionalFormatting sqref="L3:M6">
    <cfRule type="expression" dxfId="722" priority="398">
      <formula>L3&gt;L$2</formula>
    </cfRule>
  </conditionalFormatting>
  <conditionalFormatting sqref="L3:M6">
    <cfRule type="expression" dxfId="721" priority="397">
      <formula>L3&gt;L$2</formula>
    </cfRule>
  </conditionalFormatting>
  <conditionalFormatting sqref="L3:M6">
    <cfRule type="expression" dxfId="720" priority="396">
      <formula>L3&gt;L$2</formula>
    </cfRule>
  </conditionalFormatting>
  <conditionalFormatting sqref="L3:M6">
    <cfRule type="expression" dxfId="719" priority="395">
      <formula>L3&gt;L$2</formula>
    </cfRule>
  </conditionalFormatting>
  <conditionalFormatting sqref="L4:M4">
    <cfRule type="expression" dxfId="718" priority="394">
      <formula>L4&gt;L$2</formula>
    </cfRule>
  </conditionalFormatting>
  <conditionalFormatting sqref="L3:M6">
    <cfRule type="expression" dxfId="717" priority="393">
      <formula>L3&gt;L$2</formula>
    </cfRule>
  </conditionalFormatting>
  <conditionalFormatting sqref="L3:M6">
    <cfRule type="expression" dxfId="716" priority="392">
      <formula>L3&gt;L$2</formula>
    </cfRule>
  </conditionalFormatting>
  <conditionalFormatting sqref="L3:M6">
    <cfRule type="expression" dxfId="715" priority="391">
      <formula>L3&gt;L$2</formula>
    </cfRule>
  </conditionalFormatting>
  <conditionalFormatting sqref="J3:K6">
    <cfRule type="expression" dxfId="714" priority="390">
      <formula>J3&gt;J$2</formula>
    </cfRule>
  </conditionalFormatting>
  <conditionalFormatting sqref="J3:K6">
    <cfRule type="expression" dxfId="713" priority="389">
      <formula>J3&gt;J$2</formula>
    </cfRule>
  </conditionalFormatting>
  <conditionalFormatting sqref="J3:K6">
    <cfRule type="expression" dxfId="712" priority="388">
      <formula>J3&gt;J$2</formula>
    </cfRule>
  </conditionalFormatting>
  <conditionalFormatting sqref="J4:K4">
    <cfRule type="expression" dxfId="711" priority="387">
      <formula>J4&gt;J$2</formula>
    </cfRule>
  </conditionalFormatting>
  <conditionalFormatting sqref="J4:K4">
    <cfRule type="expression" dxfId="710" priority="386">
      <formula>J4&gt;J$2</formula>
    </cfRule>
  </conditionalFormatting>
  <conditionalFormatting sqref="J4:K4">
    <cfRule type="expression" dxfId="709" priority="385">
      <formula>J4&gt;J$2</formula>
    </cfRule>
  </conditionalFormatting>
  <conditionalFormatting sqref="J3:K6">
    <cfRule type="expression" dxfId="708" priority="384">
      <formula>J3&gt;J$2</formula>
    </cfRule>
  </conditionalFormatting>
  <conditionalFormatting sqref="J3:K6">
    <cfRule type="expression" dxfId="707" priority="383">
      <formula>J3&gt;J$2</formula>
    </cfRule>
  </conditionalFormatting>
  <conditionalFormatting sqref="J3:K6">
    <cfRule type="expression" dxfId="706" priority="382">
      <formula>J3&gt;J$2</formula>
    </cfRule>
  </conditionalFormatting>
  <conditionalFormatting sqref="J3:K6">
    <cfRule type="expression" dxfId="705" priority="381">
      <formula>J3&gt;J$2</formula>
    </cfRule>
  </conditionalFormatting>
  <conditionalFormatting sqref="J3:K6">
    <cfRule type="expression" dxfId="704" priority="380">
      <formula>J3&gt;J$2</formula>
    </cfRule>
  </conditionalFormatting>
  <conditionalFormatting sqref="J4:K4">
    <cfRule type="expression" dxfId="703" priority="379">
      <formula>J4&gt;J$2</formula>
    </cfRule>
  </conditionalFormatting>
  <conditionalFormatting sqref="J4:K4">
    <cfRule type="expression" dxfId="702" priority="378">
      <formula>J4&gt;J$2</formula>
    </cfRule>
  </conditionalFormatting>
  <conditionalFormatting sqref="J4:K4">
    <cfRule type="expression" dxfId="701" priority="377">
      <formula>J4&gt;J$2</formula>
    </cfRule>
  </conditionalFormatting>
  <conditionalFormatting sqref="J3:K6">
    <cfRule type="expression" dxfId="700" priority="376">
      <formula>J3&gt;J$2</formula>
    </cfRule>
  </conditionalFormatting>
  <conditionalFormatting sqref="J3:K6">
    <cfRule type="expression" dxfId="699" priority="375">
      <formula>J3&gt;J$2</formula>
    </cfRule>
  </conditionalFormatting>
  <conditionalFormatting sqref="J3:K6">
    <cfRule type="expression" dxfId="698" priority="374">
      <formula>J3&gt;J$2</formula>
    </cfRule>
  </conditionalFormatting>
  <conditionalFormatting sqref="J3:K6">
    <cfRule type="expression" dxfId="697" priority="373">
      <formula>J3&gt;J$2</formula>
    </cfRule>
  </conditionalFormatting>
  <conditionalFormatting sqref="J3:K6">
    <cfRule type="expression" dxfId="696" priority="372">
      <formula>J3&gt;J$2</formula>
    </cfRule>
  </conditionalFormatting>
  <conditionalFormatting sqref="J4:K4">
    <cfRule type="expression" dxfId="695" priority="371">
      <formula>J4&gt;J$2</formula>
    </cfRule>
  </conditionalFormatting>
  <conditionalFormatting sqref="J3:K6">
    <cfRule type="expression" dxfId="694" priority="370">
      <formula>J3&gt;J$2</formula>
    </cfRule>
  </conditionalFormatting>
  <conditionalFormatting sqref="J3:K6">
    <cfRule type="expression" dxfId="693" priority="369">
      <formula>J3&gt;J$2</formula>
    </cfRule>
  </conditionalFormatting>
  <conditionalFormatting sqref="J3:K6">
    <cfRule type="expression" dxfId="692" priority="368">
      <formula>J3&gt;J$2</formula>
    </cfRule>
  </conditionalFormatting>
  <conditionalFormatting sqref="J3:K6">
    <cfRule type="expression" dxfId="691" priority="367">
      <formula>J3&gt;J$2</formula>
    </cfRule>
  </conditionalFormatting>
  <conditionalFormatting sqref="J3:K6">
    <cfRule type="expression" dxfId="690" priority="366">
      <formula>J3&gt;J$2</formula>
    </cfRule>
  </conditionalFormatting>
  <conditionalFormatting sqref="J4:K4">
    <cfRule type="expression" dxfId="689" priority="365">
      <formula>J4&gt;J$2</formula>
    </cfRule>
  </conditionalFormatting>
  <conditionalFormatting sqref="J3:K6">
    <cfRule type="expression" dxfId="688" priority="364">
      <formula>J3&gt;J$2</formula>
    </cfRule>
  </conditionalFormatting>
  <conditionalFormatting sqref="J3:K6">
    <cfRule type="expression" dxfId="687" priority="363">
      <formula>J3&gt;J$2</formula>
    </cfRule>
  </conditionalFormatting>
  <conditionalFormatting sqref="J3:K6">
    <cfRule type="expression" dxfId="686" priority="362">
      <formula>J3&gt;J$2</formula>
    </cfRule>
  </conditionalFormatting>
  <conditionalFormatting sqref="K3:T6">
    <cfRule type="expression" dxfId="685" priority="361">
      <formula>K3&gt;K$2</formula>
    </cfRule>
  </conditionalFormatting>
  <conditionalFormatting sqref="K3:T6">
    <cfRule type="expression" dxfId="684" priority="360">
      <formula>K3&gt;K$2</formula>
    </cfRule>
  </conditionalFormatting>
  <conditionalFormatting sqref="K3:T6">
    <cfRule type="expression" dxfId="683" priority="359">
      <formula>K3&gt;K$2</formula>
    </cfRule>
  </conditionalFormatting>
  <conditionalFormatting sqref="K4:T4">
    <cfRule type="expression" dxfId="682" priority="358">
      <formula>K4&gt;K$2</formula>
    </cfRule>
  </conditionalFormatting>
  <conditionalFormatting sqref="K4:T4">
    <cfRule type="expression" dxfId="681" priority="357">
      <formula>K4&gt;K$2</formula>
    </cfRule>
  </conditionalFormatting>
  <conditionalFormatting sqref="K4:T4">
    <cfRule type="expression" dxfId="680" priority="356">
      <formula>K4&gt;K$2</formula>
    </cfRule>
  </conditionalFormatting>
  <conditionalFormatting sqref="K3:T6">
    <cfRule type="expression" dxfId="679" priority="355">
      <formula>K3&gt;K$2</formula>
    </cfRule>
  </conditionalFormatting>
  <conditionalFormatting sqref="K3:T6">
    <cfRule type="expression" dxfId="678" priority="354">
      <formula>K3&gt;K$2</formula>
    </cfRule>
  </conditionalFormatting>
  <conditionalFormatting sqref="K3:T6">
    <cfRule type="expression" dxfId="677" priority="353">
      <formula>K3&gt;K$2</formula>
    </cfRule>
  </conditionalFormatting>
  <conditionalFormatting sqref="M3:T6">
    <cfRule type="expression" dxfId="676" priority="352">
      <formula>M3&gt;M$2</formula>
    </cfRule>
  </conditionalFormatting>
  <conditionalFormatting sqref="M3:T6">
    <cfRule type="expression" dxfId="675" priority="351">
      <formula>M3&gt;M$2</formula>
    </cfRule>
  </conditionalFormatting>
  <conditionalFormatting sqref="M4:T4">
    <cfRule type="expression" dxfId="674" priority="350">
      <formula>M4&gt;M$2</formula>
    </cfRule>
  </conditionalFormatting>
  <conditionalFormatting sqref="M4:T4">
    <cfRule type="expression" dxfId="673" priority="349">
      <formula>M4&gt;M$2</formula>
    </cfRule>
  </conditionalFormatting>
  <conditionalFormatting sqref="M4:T4">
    <cfRule type="expression" dxfId="672" priority="348">
      <formula>M4&gt;M$2</formula>
    </cfRule>
  </conditionalFormatting>
  <conditionalFormatting sqref="M3:T6">
    <cfRule type="expression" dxfId="671" priority="347">
      <formula>M3&gt;M$2</formula>
    </cfRule>
  </conditionalFormatting>
  <conditionalFormatting sqref="M3:T6">
    <cfRule type="expression" dxfId="670" priority="346">
      <formula>M3&gt;M$2</formula>
    </cfRule>
  </conditionalFormatting>
  <conditionalFormatting sqref="M3:T6">
    <cfRule type="expression" dxfId="669" priority="345">
      <formula>M3&gt;M$2</formula>
    </cfRule>
  </conditionalFormatting>
  <conditionalFormatting sqref="O3:T6">
    <cfRule type="expression" dxfId="668" priority="344">
      <formula>O3&gt;O$2</formula>
    </cfRule>
  </conditionalFormatting>
  <conditionalFormatting sqref="O3:T6">
    <cfRule type="expression" dxfId="667" priority="343">
      <formula>O3&gt;O$2</formula>
    </cfRule>
  </conditionalFormatting>
  <conditionalFormatting sqref="O4:T4">
    <cfRule type="expression" dxfId="666" priority="342">
      <formula>O4&gt;O$2</formula>
    </cfRule>
  </conditionalFormatting>
  <conditionalFormatting sqref="O3:T6">
    <cfRule type="expression" dxfId="665" priority="341">
      <formula>O3&gt;O$2</formula>
    </cfRule>
  </conditionalFormatting>
  <conditionalFormatting sqref="O3:T6">
    <cfRule type="expression" dxfId="664" priority="340">
      <formula>O3&gt;O$2</formula>
    </cfRule>
  </conditionalFormatting>
  <conditionalFormatting sqref="O3:T6">
    <cfRule type="expression" dxfId="663" priority="339">
      <formula>O3&gt;O$2</formula>
    </cfRule>
  </conditionalFormatting>
  <conditionalFormatting sqref="Q3:T6">
    <cfRule type="expression" dxfId="662" priority="338">
      <formula>Q3&gt;Q$2</formula>
    </cfRule>
  </conditionalFormatting>
  <conditionalFormatting sqref="Q3:T6">
    <cfRule type="expression" dxfId="661" priority="337">
      <formula>Q3&gt;Q$2</formula>
    </cfRule>
  </conditionalFormatting>
  <conditionalFormatting sqref="Q4:T4">
    <cfRule type="expression" dxfId="660" priority="336">
      <formula>Q4&gt;Q$2</formula>
    </cfRule>
  </conditionalFormatting>
  <conditionalFormatting sqref="Q3:T6">
    <cfRule type="expression" dxfId="659" priority="335">
      <formula>Q3&gt;Q$2</formula>
    </cfRule>
  </conditionalFormatting>
  <conditionalFormatting sqref="Q3:T6">
    <cfRule type="expression" dxfId="658" priority="334">
      <formula>Q3&gt;Q$2</formula>
    </cfRule>
  </conditionalFormatting>
  <conditionalFormatting sqref="Q3:T6">
    <cfRule type="expression" dxfId="657" priority="333">
      <formula>Q3&gt;Q$2</formula>
    </cfRule>
  </conditionalFormatting>
  <conditionalFormatting sqref="O3:P6">
    <cfRule type="expression" dxfId="656" priority="332">
      <formula>O3&gt;O$2</formula>
    </cfRule>
  </conditionalFormatting>
  <conditionalFormatting sqref="O3:P6">
    <cfRule type="expression" dxfId="655" priority="331">
      <formula>O3&gt;O$2</formula>
    </cfRule>
  </conditionalFormatting>
  <conditionalFormatting sqref="O4:P4">
    <cfRule type="expression" dxfId="654" priority="330">
      <formula>O4&gt;O$2</formula>
    </cfRule>
  </conditionalFormatting>
  <conditionalFormatting sqref="O3:P6">
    <cfRule type="expression" dxfId="653" priority="329">
      <formula>O3&gt;O$2</formula>
    </cfRule>
  </conditionalFormatting>
  <conditionalFormatting sqref="O3:P6">
    <cfRule type="expression" dxfId="652" priority="328">
      <formula>O3&gt;O$2</formula>
    </cfRule>
  </conditionalFormatting>
  <conditionalFormatting sqref="O3:P6">
    <cfRule type="expression" dxfId="651" priority="327">
      <formula>O3&gt;O$2</formula>
    </cfRule>
  </conditionalFormatting>
  <conditionalFormatting sqref="M3:N6">
    <cfRule type="expression" dxfId="650" priority="326">
      <formula>M3&gt;M$2</formula>
    </cfRule>
  </conditionalFormatting>
  <conditionalFormatting sqref="M3:N6">
    <cfRule type="expression" dxfId="649" priority="325">
      <formula>M3&gt;M$2</formula>
    </cfRule>
  </conditionalFormatting>
  <conditionalFormatting sqref="M4:N4">
    <cfRule type="expression" dxfId="648" priority="324">
      <formula>M4&gt;M$2</formula>
    </cfRule>
  </conditionalFormatting>
  <conditionalFormatting sqref="M3:N6">
    <cfRule type="expression" dxfId="647" priority="323">
      <formula>M3&gt;M$2</formula>
    </cfRule>
  </conditionalFormatting>
  <conditionalFormatting sqref="M3:N6">
    <cfRule type="expression" dxfId="646" priority="322">
      <formula>M3&gt;M$2</formula>
    </cfRule>
  </conditionalFormatting>
  <conditionalFormatting sqref="M3:N6">
    <cfRule type="expression" dxfId="645" priority="321">
      <formula>M3&gt;M$2</formula>
    </cfRule>
  </conditionalFormatting>
  <conditionalFormatting sqref="M3:N6">
    <cfRule type="expression" dxfId="644" priority="320">
      <formula>M3&gt;M$2</formula>
    </cfRule>
  </conditionalFormatting>
  <conditionalFormatting sqref="M3:N6">
    <cfRule type="expression" dxfId="643" priority="319">
      <formula>M3&gt;M$2</formula>
    </cfRule>
  </conditionalFormatting>
  <conditionalFormatting sqref="M4:N4">
    <cfRule type="expression" dxfId="642" priority="318">
      <formula>M4&gt;M$2</formula>
    </cfRule>
  </conditionalFormatting>
  <conditionalFormatting sqref="M3:N6">
    <cfRule type="expression" dxfId="641" priority="317">
      <formula>M3&gt;M$2</formula>
    </cfRule>
  </conditionalFormatting>
  <conditionalFormatting sqref="M3:N6">
    <cfRule type="expression" dxfId="640" priority="316">
      <formula>M3&gt;M$2</formula>
    </cfRule>
  </conditionalFormatting>
  <conditionalFormatting sqref="M3:N6">
    <cfRule type="expression" dxfId="639" priority="315">
      <formula>M3&gt;M$2</formula>
    </cfRule>
  </conditionalFormatting>
  <conditionalFormatting sqref="K3:L6">
    <cfRule type="expression" dxfId="638" priority="314">
      <formula>K3&gt;K$2</formula>
    </cfRule>
  </conditionalFormatting>
  <conditionalFormatting sqref="K3:L6">
    <cfRule type="expression" dxfId="637" priority="313">
      <formula>K3&gt;K$2</formula>
    </cfRule>
  </conditionalFormatting>
  <conditionalFormatting sqref="K4:L4">
    <cfRule type="expression" dxfId="636" priority="312">
      <formula>K4&gt;K$2</formula>
    </cfRule>
  </conditionalFormatting>
  <conditionalFormatting sqref="K4:L4">
    <cfRule type="expression" dxfId="635" priority="311">
      <formula>K4&gt;K$2</formula>
    </cfRule>
  </conditionalFormatting>
  <conditionalFormatting sqref="K4:L4">
    <cfRule type="expression" dxfId="634" priority="310">
      <formula>K4&gt;K$2</formula>
    </cfRule>
  </conditionalFormatting>
  <conditionalFormatting sqref="K3:L6">
    <cfRule type="expression" dxfId="633" priority="309">
      <formula>K3&gt;K$2</formula>
    </cfRule>
  </conditionalFormatting>
  <conditionalFormatting sqref="K3:L6">
    <cfRule type="expression" dxfId="632" priority="308">
      <formula>K3&gt;K$2</formula>
    </cfRule>
  </conditionalFormatting>
  <conditionalFormatting sqref="K3:L6">
    <cfRule type="expression" dxfId="631" priority="307">
      <formula>K3&gt;K$2</formula>
    </cfRule>
  </conditionalFormatting>
  <conditionalFormatting sqref="K3:L6">
    <cfRule type="expression" dxfId="630" priority="306">
      <formula>K3&gt;K$2</formula>
    </cfRule>
  </conditionalFormatting>
  <conditionalFormatting sqref="K3:L6">
    <cfRule type="expression" dxfId="629" priority="305">
      <formula>K3&gt;K$2</formula>
    </cfRule>
  </conditionalFormatting>
  <conditionalFormatting sqref="K4:L4">
    <cfRule type="expression" dxfId="628" priority="304">
      <formula>K4&gt;K$2</formula>
    </cfRule>
  </conditionalFormatting>
  <conditionalFormatting sqref="K3:L6">
    <cfRule type="expression" dxfId="627" priority="303">
      <formula>K3&gt;K$2</formula>
    </cfRule>
  </conditionalFormatting>
  <conditionalFormatting sqref="K3:L6">
    <cfRule type="expression" dxfId="626" priority="302">
      <formula>K3&gt;K$2</formula>
    </cfRule>
  </conditionalFormatting>
  <conditionalFormatting sqref="K3:L6">
    <cfRule type="expression" dxfId="625" priority="301">
      <formula>K3&gt;K$2</formula>
    </cfRule>
  </conditionalFormatting>
  <conditionalFormatting sqref="K3:L6">
    <cfRule type="expression" dxfId="624" priority="300">
      <formula>K3&gt;K$2</formula>
    </cfRule>
  </conditionalFormatting>
  <conditionalFormatting sqref="K3:L6">
    <cfRule type="expression" dxfId="623" priority="299">
      <formula>K3&gt;K$2</formula>
    </cfRule>
  </conditionalFormatting>
  <conditionalFormatting sqref="K4:L4">
    <cfRule type="expression" dxfId="622" priority="298">
      <formula>K4&gt;K$2</formula>
    </cfRule>
  </conditionalFormatting>
  <conditionalFormatting sqref="K3:L6">
    <cfRule type="expression" dxfId="621" priority="297">
      <formula>K3&gt;K$2</formula>
    </cfRule>
  </conditionalFormatting>
  <conditionalFormatting sqref="K3:L6">
    <cfRule type="expression" dxfId="620" priority="296">
      <formula>K3&gt;K$2</formula>
    </cfRule>
  </conditionalFormatting>
  <conditionalFormatting sqref="K3:L6">
    <cfRule type="expression" dxfId="619" priority="295">
      <formula>K3&gt;K$2</formula>
    </cfRule>
  </conditionalFormatting>
  <conditionalFormatting sqref="L3:T6">
    <cfRule type="expression" dxfId="618" priority="294">
      <formula>L3&gt;L$2</formula>
    </cfRule>
  </conditionalFormatting>
  <conditionalFormatting sqref="L3:T6">
    <cfRule type="expression" dxfId="617" priority="293">
      <formula>L3&gt;L$2</formula>
    </cfRule>
  </conditionalFormatting>
  <conditionalFormatting sqref="L4:T4">
    <cfRule type="expression" dxfId="616" priority="292">
      <formula>L4&gt;L$2</formula>
    </cfRule>
  </conditionalFormatting>
  <conditionalFormatting sqref="L4:T4">
    <cfRule type="expression" dxfId="615" priority="291">
      <formula>L4&gt;L$2</formula>
    </cfRule>
  </conditionalFormatting>
  <conditionalFormatting sqref="L4:T4">
    <cfRule type="expression" dxfId="614" priority="290">
      <formula>L4&gt;L$2</formula>
    </cfRule>
  </conditionalFormatting>
  <conditionalFormatting sqref="L3:T6">
    <cfRule type="expression" dxfId="613" priority="289">
      <formula>L3&gt;L$2</formula>
    </cfRule>
  </conditionalFormatting>
  <conditionalFormatting sqref="L3:T6">
    <cfRule type="expression" dxfId="612" priority="288">
      <formula>L3&gt;L$2</formula>
    </cfRule>
  </conditionalFormatting>
  <conditionalFormatting sqref="L3:T6">
    <cfRule type="expression" dxfId="611" priority="287">
      <formula>L3&gt;L$2</formula>
    </cfRule>
  </conditionalFormatting>
  <conditionalFormatting sqref="N3:T6">
    <cfRule type="expression" dxfId="610" priority="286">
      <formula>N3&gt;N$2</formula>
    </cfRule>
  </conditionalFormatting>
  <conditionalFormatting sqref="N3:T6">
    <cfRule type="expression" dxfId="609" priority="285">
      <formula>N3&gt;N$2</formula>
    </cfRule>
  </conditionalFormatting>
  <conditionalFormatting sqref="N4:T4">
    <cfRule type="expression" dxfId="608" priority="284">
      <formula>N4&gt;N$2</formula>
    </cfRule>
  </conditionalFormatting>
  <conditionalFormatting sqref="N3:T6">
    <cfRule type="expression" dxfId="607" priority="283">
      <formula>N3&gt;N$2</formula>
    </cfRule>
  </conditionalFormatting>
  <conditionalFormatting sqref="N3:T6">
    <cfRule type="expression" dxfId="606" priority="282">
      <formula>N3&gt;N$2</formula>
    </cfRule>
  </conditionalFormatting>
  <conditionalFormatting sqref="N3:T6">
    <cfRule type="expression" dxfId="605" priority="281">
      <formula>N3&gt;N$2</formula>
    </cfRule>
  </conditionalFormatting>
  <conditionalFormatting sqref="P3:T6">
    <cfRule type="expression" dxfId="604" priority="280">
      <formula>P3&gt;P$2</formula>
    </cfRule>
  </conditionalFormatting>
  <conditionalFormatting sqref="P3:T6">
    <cfRule type="expression" dxfId="603" priority="279">
      <formula>P3&gt;P$2</formula>
    </cfRule>
  </conditionalFormatting>
  <conditionalFormatting sqref="P4:T4">
    <cfRule type="expression" dxfId="602" priority="278">
      <formula>P4&gt;P$2</formula>
    </cfRule>
  </conditionalFormatting>
  <conditionalFormatting sqref="P3:T6">
    <cfRule type="expression" dxfId="601" priority="277">
      <formula>P3&gt;P$2</formula>
    </cfRule>
  </conditionalFormatting>
  <conditionalFormatting sqref="P3:T6">
    <cfRule type="expression" dxfId="600" priority="276">
      <formula>P3&gt;P$2</formula>
    </cfRule>
  </conditionalFormatting>
  <conditionalFormatting sqref="P3:T6">
    <cfRule type="expression" dxfId="599" priority="275">
      <formula>P3&gt;P$2</formula>
    </cfRule>
  </conditionalFormatting>
  <conditionalFormatting sqref="N3:O6">
    <cfRule type="expression" dxfId="598" priority="274">
      <formula>N3&gt;N$2</formula>
    </cfRule>
  </conditionalFormatting>
  <conditionalFormatting sqref="N3:O6">
    <cfRule type="expression" dxfId="597" priority="273">
      <formula>N3&gt;N$2</formula>
    </cfRule>
  </conditionalFormatting>
  <conditionalFormatting sqref="N4:O4">
    <cfRule type="expression" dxfId="596" priority="272">
      <formula>N4&gt;N$2</formula>
    </cfRule>
  </conditionalFormatting>
  <conditionalFormatting sqref="N3:O6">
    <cfRule type="expression" dxfId="595" priority="271">
      <formula>N3&gt;N$2</formula>
    </cfRule>
  </conditionalFormatting>
  <conditionalFormatting sqref="N3:O6">
    <cfRule type="expression" dxfId="594" priority="270">
      <formula>N3&gt;N$2</formula>
    </cfRule>
  </conditionalFormatting>
  <conditionalFormatting sqref="N3:O6">
    <cfRule type="expression" dxfId="593" priority="269">
      <formula>N3&gt;N$2</formula>
    </cfRule>
  </conditionalFormatting>
  <conditionalFormatting sqref="L3:M6">
    <cfRule type="expression" dxfId="592" priority="268">
      <formula>L3&gt;L$2</formula>
    </cfRule>
  </conditionalFormatting>
  <conditionalFormatting sqref="L3:M6">
    <cfRule type="expression" dxfId="591" priority="267">
      <formula>L3&gt;L$2</formula>
    </cfRule>
  </conditionalFormatting>
  <conditionalFormatting sqref="L4:M4">
    <cfRule type="expression" dxfId="590" priority="266">
      <formula>L4&gt;L$2</formula>
    </cfRule>
  </conditionalFormatting>
  <conditionalFormatting sqref="L3:M6">
    <cfRule type="expression" dxfId="589" priority="265">
      <formula>L3&gt;L$2</formula>
    </cfRule>
  </conditionalFormatting>
  <conditionalFormatting sqref="L3:M6">
    <cfRule type="expression" dxfId="588" priority="264">
      <formula>L3&gt;L$2</formula>
    </cfRule>
  </conditionalFormatting>
  <conditionalFormatting sqref="L3:M6">
    <cfRule type="expression" dxfId="587" priority="263">
      <formula>L3&gt;L$2</formula>
    </cfRule>
  </conditionalFormatting>
  <conditionalFormatting sqref="L3:M6">
    <cfRule type="expression" dxfId="586" priority="262">
      <formula>L3&gt;L$2</formula>
    </cfRule>
  </conditionalFormatting>
  <conditionalFormatting sqref="L3:M6">
    <cfRule type="expression" dxfId="585" priority="261">
      <formula>L3&gt;L$2</formula>
    </cfRule>
  </conditionalFormatting>
  <conditionalFormatting sqref="L4:M4">
    <cfRule type="expression" dxfId="584" priority="260">
      <formula>L4&gt;L$2</formula>
    </cfRule>
  </conditionalFormatting>
  <conditionalFormatting sqref="L3:M6">
    <cfRule type="expression" dxfId="583" priority="259">
      <formula>L3&gt;L$2</formula>
    </cfRule>
  </conditionalFormatting>
  <conditionalFormatting sqref="L3:M6">
    <cfRule type="expression" dxfId="582" priority="258">
      <formula>L3&gt;L$2</formula>
    </cfRule>
  </conditionalFormatting>
  <conditionalFormatting sqref="L3:M6">
    <cfRule type="expression" dxfId="581" priority="257">
      <formula>L3&gt;L$2</formula>
    </cfRule>
  </conditionalFormatting>
  <conditionalFormatting sqref="M3:T6">
    <cfRule type="expression" dxfId="580" priority="256">
      <formula>M3&gt;M$2</formula>
    </cfRule>
  </conditionalFormatting>
  <conditionalFormatting sqref="M3:T6">
    <cfRule type="expression" dxfId="579" priority="255">
      <formula>M3&gt;M$2</formula>
    </cfRule>
  </conditionalFormatting>
  <conditionalFormatting sqref="M4:T4">
    <cfRule type="expression" dxfId="578" priority="254">
      <formula>M4&gt;M$2</formula>
    </cfRule>
  </conditionalFormatting>
  <conditionalFormatting sqref="M3:T6">
    <cfRule type="expression" dxfId="577" priority="253">
      <formula>M3&gt;M$2</formula>
    </cfRule>
  </conditionalFormatting>
  <conditionalFormatting sqref="M3:T6">
    <cfRule type="expression" dxfId="576" priority="252">
      <formula>M3&gt;M$2</formula>
    </cfRule>
  </conditionalFormatting>
  <conditionalFormatting sqref="M3:T6">
    <cfRule type="expression" dxfId="575" priority="251">
      <formula>M3&gt;M$2</formula>
    </cfRule>
  </conditionalFormatting>
  <conditionalFormatting sqref="O3:T6">
    <cfRule type="expression" dxfId="574" priority="250">
      <formula>O3&gt;O$2</formula>
    </cfRule>
  </conditionalFormatting>
  <conditionalFormatting sqref="O3:T6">
    <cfRule type="expression" dxfId="573" priority="249">
      <formula>O3&gt;O$2</formula>
    </cfRule>
  </conditionalFormatting>
  <conditionalFormatting sqref="O4:T4">
    <cfRule type="expression" dxfId="572" priority="248">
      <formula>O4&gt;O$2</formula>
    </cfRule>
  </conditionalFormatting>
  <conditionalFormatting sqref="O3:T6">
    <cfRule type="expression" dxfId="571" priority="247">
      <formula>O3&gt;O$2</formula>
    </cfRule>
  </conditionalFormatting>
  <conditionalFormatting sqref="O3:T6">
    <cfRule type="expression" dxfId="570" priority="246">
      <formula>O3&gt;O$2</formula>
    </cfRule>
  </conditionalFormatting>
  <conditionalFormatting sqref="O3:T6">
    <cfRule type="expression" dxfId="569" priority="245">
      <formula>O3&gt;O$2</formula>
    </cfRule>
  </conditionalFormatting>
  <conditionalFormatting sqref="M3:N6">
    <cfRule type="expression" dxfId="568" priority="244">
      <formula>M3&gt;M$2</formula>
    </cfRule>
  </conditionalFormatting>
  <conditionalFormatting sqref="M3:N6">
    <cfRule type="expression" dxfId="567" priority="243">
      <formula>M3&gt;M$2</formula>
    </cfRule>
  </conditionalFormatting>
  <conditionalFormatting sqref="M4:N4">
    <cfRule type="expression" dxfId="566" priority="242">
      <formula>M4&gt;M$2</formula>
    </cfRule>
  </conditionalFormatting>
  <conditionalFormatting sqref="M3:N6">
    <cfRule type="expression" dxfId="565" priority="241">
      <formula>M3&gt;M$2</formula>
    </cfRule>
  </conditionalFormatting>
  <conditionalFormatting sqref="M3:N6">
    <cfRule type="expression" dxfId="564" priority="240">
      <formula>M3&gt;M$2</formula>
    </cfRule>
  </conditionalFormatting>
  <conditionalFormatting sqref="M3:N6">
    <cfRule type="expression" dxfId="563" priority="239">
      <formula>M3&gt;M$2</formula>
    </cfRule>
  </conditionalFormatting>
  <conditionalFormatting sqref="N3:T6">
    <cfRule type="expression" dxfId="562" priority="238">
      <formula>N3&gt;N$2</formula>
    </cfRule>
  </conditionalFormatting>
  <conditionalFormatting sqref="N3:T6">
    <cfRule type="expression" dxfId="561" priority="237">
      <formula>N3&gt;N$2</formula>
    </cfRule>
  </conditionalFormatting>
  <conditionalFormatting sqref="N4:T4">
    <cfRule type="expression" dxfId="560" priority="236">
      <formula>N4&gt;N$2</formula>
    </cfRule>
  </conditionalFormatting>
  <conditionalFormatting sqref="N3:T6">
    <cfRule type="expression" dxfId="559" priority="235">
      <formula>N3&gt;N$2</formula>
    </cfRule>
  </conditionalFormatting>
  <conditionalFormatting sqref="N3:T6">
    <cfRule type="expression" dxfId="558" priority="234">
      <formula>N3&gt;N$2</formula>
    </cfRule>
  </conditionalFormatting>
  <conditionalFormatting sqref="N3:T6">
    <cfRule type="expression" dxfId="557" priority="233">
      <formula>N3&gt;N$2</formula>
    </cfRule>
  </conditionalFormatting>
  <conditionalFormatting sqref="O3:T6">
    <cfRule type="expression" dxfId="556" priority="232">
      <formula>O3&gt;O$2</formula>
    </cfRule>
  </conditionalFormatting>
  <conditionalFormatting sqref="O3:T6">
    <cfRule type="expression" dxfId="555" priority="231">
      <formula>O3&gt;O$2</formula>
    </cfRule>
  </conditionalFormatting>
  <conditionalFormatting sqref="O3:T3">
    <cfRule type="expression" dxfId="554" priority="230">
      <formula>O3&gt;O$2</formula>
    </cfRule>
  </conditionalFormatting>
  <conditionalFormatting sqref="O4:T4">
    <cfRule type="expression" dxfId="553" priority="229">
      <formula>O4&gt;O$2</formula>
    </cfRule>
  </conditionalFormatting>
  <conditionalFormatting sqref="O5:T5">
    <cfRule type="expression" dxfId="552" priority="228">
      <formula>O5&gt;O$2</formula>
    </cfRule>
  </conditionalFormatting>
  <conditionalFormatting sqref="O6:T6">
    <cfRule type="expression" dxfId="551" priority="227">
      <formula>O6&gt;O$2</formula>
    </cfRule>
  </conditionalFormatting>
  <conditionalFormatting sqref="N3:N6">
    <cfRule type="expression" dxfId="550" priority="226">
      <formula>N3&gt;N$2</formula>
    </cfRule>
  </conditionalFormatting>
  <conditionalFormatting sqref="N3:N6">
    <cfRule type="expression" dxfId="549" priority="225">
      <formula>N3&gt;N$2</formula>
    </cfRule>
  </conditionalFormatting>
  <conditionalFormatting sqref="N3">
    <cfRule type="expression" dxfId="548" priority="224">
      <formula>N3&gt;N$2</formula>
    </cfRule>
  </conditionalFormatting>
  <conditionalFormatting sqref="N4">
    <cfRule type="expression" dxfId="547" priority="223">
      <formula>N4&gt;N$2</formula>
    </cfRule>
  </conditionalFormatting>
  <conditionalFormatting sqref="N5">
    <cfRule type="expression" dxfId="546" priority="222">
      <formula>N5&gt;N$2</formula>
    </cfRule>
  </conditionalFormatting>
  <conditionalFormatting sqref="N6">
    <cfRule type="expression" dxfId="545" priority="221">
      <formula>N6&gt;N$2</formula>
    </cfRule>
  </conditionalFormatting>
  <conditionalFormatting sqref="M3:M6">
    <cfRule type="expression" dxfId="544" priority="220">
      <formula>M3&gt;M$2</formula>
    </cfRule>
  </conditionalFormatting>
  <conditionalFormatting sqref="M3:M6">
    <cfRule type="expression" dxfId="543" priority="219">
      <formula>M3&gt;M$2</formula>
    </cfRule>
  </conditionalFormatting>
  <conditionalFormatting sqref="M4">
    <cfRule type="expression" dxfId="542" priority="218">
      <formula>M4&gt;M$2</formula>
    </cfRule>
  </conditionalFormatting>
  <conditionalFormatting sqref="M3:M6">
    <cfRule type="expression" dxfId="541" priority="217">
      <formula>M3&gt;M$2</formula>
    </cfRule>
  </conditionalFormatting>
  <conditionalFormatting sqref="M3:M6">
    <cfRule type="expression" dxfId="540" priority="216">
      <formula>M3&gt;M$2</formula>
    </cfRule>
  </conditionalFormatting>
  <conditionalFormatting sqref="M3:M6">
    <cfRule type="expression" dxfId="539" priority="215">
      <formula>M3&gt;M$2</formula>
    </cfRule>
  </conditionalFormatting>
  <conditionalFormatting sqref="M3:M6">
    <cfRule type="expression" dxfId="538" priority="214">
      <formula>M3&gt;M$2</formula>
    </cfRule>
  </conditionalFormatting>
  <conditionalFormatting sqref="M3:M6">
    <cfRule type="expression" dxfId="537" priority="213">
      <formula>M3&gt;M$2</formula>
    </cfRule>
  </conditionalFormatting>
  <conditionalFormatting sqref="M4">
    <cfRule type="expression" dxfId="536" priority="212">
      <formula>M4&gt;M$2</formula>
    </cfRule>
  </conditionalFormatting>
  <conditionalFormatting sqref="M3:M6">
    <cfRule type="expression" dxfId="535" priority="211">
      <formula>M3&gt;M$2</formula>
    </cfRule>
  </conditionalFormatting>
  <conditionalFormatting sqref="M3:M6">
    <cfRule type="expression" dxfId="534" priority="210">
      <formula>M3&gt;M$2</formula>
    </cfRule>
  </conditionalFormatting>
  <conditionalFormatting sqref="M3:M6">
    <cfRule type="expression" dxfId="533" priority="209">
      <formula>M3&gt;M$2</formula>
    </cfRule>
  </conditionalFormatting>
  <conditionalFormatting sqref="M3:M6">
    <cfRule type="expression" dxfId="532" priority="208">
      <formula>M3&gt;M$2</formula>
    </cfRule>
  </conditionalFormatting>
  <conditionalFormatting sqref="M3:M6">
    <cfRule type="expression" dxfId="531" priority="207">
      <formula>M3&gt;M$2</formula>
    </cfRule>
  </conditionalFormatting>
  <conditionalFormatting sqref="M3">
    <cfRule type="expression" dxfId="530" priority="206">
      <formula>M3&gt;M$2</formula>
    </cfRule>
  </conditionalFormatting>
  <conditionalFormatting sqref="M4">
    <cfRule type="expression" dxfId="529" priority="205">
      <formula>M4&gt;M$2</formula>
    </cfRule>
  </conditionalFormatting>
  <conditionalFormatting sqref="M5">
    <cfRule type="expression" dxfId="528" priority="204">
      <formula>M5&gt;M$2</formula>
    </cfRule>
  </conditionalFormatting>
  <conditionalFormatting sqref="M6">
    <cfRule type="expression" dxfId="527" priority="203">
      <formula>M6&gt;M$2</formula>
    </cfRule>
  </conditionalFormatting>
  <conditionalFormatting sqref="L3:L6">
    <cfRule type="expression" dxfId="526" priority="202">
      <formula>L3&gt;L$2</formula>
    </cfRule>
  </conditionalFormatting>
  <conditionalFormatting sqref="L3:L6">
    <cfRule type="expression" dxfId="525" priority="201">
      <formula>L3&gt;L$2</formula>
    </cfRule>
  </conditionalFormatting>
  <conditionalFormatting sqref="L4">
    <cfRule type="expression" dxfId="524" priority="200">
      <formula>L4&gt;L$2</formula>
    </cfRule>
  </conditionalFormatting>
  <conditionalFormatting sqref="L3:L6">
    <cfRule type="expression" dxfId="523" priority="199">
      <formula>L3&gt;L$2</formula>
    </cfRule>
  </conditionalFormatting>
  <conditionalFormatting sqref="L3:L6">
    <cfRule type="expression" dxfId="522" priority="198">
      <formula>L3&gt;L$2</formula>
    </cfRule>
  </conditionalFormatting>
  <conditionalFormatting sqref="L3:L6">
    <cfRule type="expression" dxfId="521" priority="197">
      <formula>L3&gt;L$2</formula>
    </cfRule>
  </conditionalFormatting>
  <conditionalFormatting sqref="L3:L6">
    <cfRule type="expression" dxfId="520" priority="196">
      <formula>L3&gt;L$2</formula>
    </cfRule>
  </conditionalFormatting>
  <conditionalFormatting sqref="L3:L6">
    <cfRule type="expression" dxfId="519" priority="195">
      <formula>L3&gt;L$2</formula>
    </cfRule>
  </conditionalFormatting>
  <conditionalFormatting sqref="L4">
    <cfRule type="expression" dxfId="518" priority="194">
      <formula>L4&gt;L$2</formula>
    </cfRule>
  </conditionalFormatting>
  <conditionalFormatting sqref="L3:L6">
    <cfRule type="expression" dxfId="517" priority="193">
      <formula>L3&gt;L$2</formula>
    </cfRule>
  </conditionalFormatting>
  <conditionalFormatting sqref="L3:L6">
    <cfRule type="expression" dxfId="516" priority="192">
      <formula>L3&gt;L$2</formula>
    </cfRule>
  </conditionalFormatting>
  <conditionalFormatting sqref="L3:L6">
    <cfRule type="expression" dxfId="515" priority="191">
      <formula>L3&gt;L$2</formula>
    </cfRule>
  </conditionalFormatting>
  <conditionalFormatting sqref="L3:L6">
    <cfRule type="expression" dxfId="514" priority="190">
      <formula>L3&gt;L$2</formula>
    </cfRule>
  </conditionalFormatting>
  <conditionalFormatting sqref="L3:L6">
    <cfRule type="expression" dxfId="513" priority="189">
      <formula>L3&gt;L$2</formula>
    </cfRule>
  </conditionalFormatting>
  <conditionalFormatting sqref="L4">
    <cfRule type="expression" dxfId="512" priority="188">
      <formula>L4&gt;L$2</formula>
    </cfRule>
  </conditionalFormatting>
  <conditionalFormatting sqref="L3:L6">
    <cfRule type="expression" dxfId="511" priority="187">
      <formula>L3&gt;L$2</formula>
    </cfRule>
  </conditionalFormatting>
  <conditionalFormatting sqref="L3:L6">
    <cfRule type="expression" dxfId="510" priority="186">
      <formula>L3&gt;L$2</formula>
    </cfRule>
  </conditionalFormatting>
  <conditionalFormatting sqref="L3:L6">
    <cfRule type="expression" dxfId="509" priority="185">
      <formula>L3&gt;L$2</formula>
    </cfRule>
  </conditionalFormatting>
  <conditionalFormatting sqref="L3:L6">
    <cfRule type="expression" dxfId="508" priority="184">
      <formula>L3&gt;L$2</formula>
    </cfRule>
  </conditionalFormatting>
  <conditionalFormatting sqref="L3:L6">
    <cfRule type="expression" dxfId="507" priority="183">
      <formula>L3&gt;L$2</formula>
    </cfRule>
  </conditionalFormatting>
  <conditionalFormatting sqref="L4">
    <cfRule type="expression" dxfId="506" priority="182">
      <formula>L4&gt;L$2</formula>
    </cfRule>
  </conditionalFormatting>
  <conditionalFormatting sqref="L3:L6">
    <cfRule type="expression" dxfId="505" priority="181">
      <formula>L3&gt;L$2</formula>
    </cfRule>
  </conditionalFormatting>
  <conditionalFormatting sqref="L3:L6">
    <cfRule type="expression" dxfId="504" priority="180">
      <formula>L3&gt;L$2</formula>
    </cfRule>
  </conditionalFormatting>
  <conditionalFormatting sqref="L3:L6">
    <cfRule type="expression" dxfId="503" priority="179">
      <formula>L3&gt;L$2</formula>
    </cfRule>
  </conditionalFormatting>
  <conditionalFormatting sqref="L3:L6">
    <cfRule type="expression" dxfId="502" priority="178">
      <formula>L3&gt;L$2</formula>
    </cfRule>
  </conditionalFormatting>
  <conditionalFormatting sqref="L3:L6">
    <cfRule type="expression" dxfId="501" priority="177">
      <formula>L3&gt;L$2</formula>
    </cfRule>
  </conditionalFormatting>
  <conditionalFormatting sqref="L4">
    <cfRule type="expression" dxfId="500" priority="176">
      <formula>L4&gt;L$2</formula>
    </cfRule>
  </conditionalFormatting>
  <conditionalFormatting sqref="L3:L6">
    <cfRule type="expression" dxfId="499" priority="175">
      <formula>L3&gt;L$2</formula>
    </cfRule>
  </conditionalFormatting>
  <conditionalFormatting sqref="L3:L6">
    <cfRule type="expression" dxfId="498" priority="174">
      <formula>L3&gt;L$2</formula>
    </cfRule>
  </conditionalFormatting>
  <conditionalFormatting sqref="L3:L6">
    <cfRule type="expression" dxfId="497" priority="173">
      <formula>L3&gt;L$2</formula>
    </cfRule>
  </conditionalFormatting>
  <conditionalFormatting sqref="L3:L6">
    <cfRule type="expression" dxfId="496" priority="172">
      <formula>L3&gt;L$2</formula>
    </cfRule>
  </conditionalFormatting>
  <conditionalFormatting sqref="L3:L6">
    <cfRule type="expression" dxfId="495" priority="171">
      <formula>L3&gt;L$2</formula>
    </cfRule>
  </conditionalFormatting>
  <conditionalFormatting sqref="L3">
    <cfRule type="expression" dxfId="494" priority="170">
      <formula>L3&gt;L$2</formula>
    </cfRule>
  </conditionalFormatting>
  <conditionalFormatting sqref="L4">
    <cfRule type="expression" dxfId="493" priority="169">
      <formula>L4&gt;L$2</formula>
    </cfRule>
  </conditionalFormatting>
  <conditionalFormatting sqref="L5">
    <cfRule type="expression" dxfId="492" priority="168">
      <formula>L5&gt;L$2</formula>
    </cfRule>
  </conditionalFormatting>
  <conditionalFormatting sqref="L6">
    <cfRule type="expression" dxfId="491" priority="167">
      <formula>L6&gt;L$2</formula>
    </cfRule>
  </conditionalFormatting>
  <conditionalFormatting sqref="K3:K6">
    <cfRule type="expression" dxfId="490" priority="166">
      <formula>K3&gt;K$2</formula>
    </cfRule>
  </conditionalFormatting>
  <conditionalFormatting sqref="K3:K6">
    <cfRule type="expression" dxfId="489" priority="165">
      <formula>K3&gt;K$2</formula>
    </cfRule>
  </conditionalFormatting>
  <conditionalFormatting sqref="K4">
    <cfRule type="expression" dxfId="488" priority="164">
      <formula>K4&gt;K$2</formula>
    </cfRule>
  </conditionalFormatting>
  <conditionalFormatting sqref="K4">
    <cfRule type="expression" dxfId="487" priority="163">
      <formula>K4&gt;K$2</formula>
    </cfRule>
  </conditionalFormatting>
  <conditionalFormatting sqref="K4">
    <cfRule type="expression" dxfId="486" priority="162">
      <formula>K4&gt;K$2</formula>
    </cfRule>
  </conditionalFormatting>
  <conditionalFormatting sqref="K3:K6">
    <cfRule type="expression" dxfId="485" priority="161">
      <formula>K3&gt;K$2</formula>
    </cfRule>
  </conditionalFormatting>
  <conditionalFormatting sqref="K3:K6">
    <cfRule type="expression" dxfId="484" priority="160">
      <formula>K3&gt;K$2</formula>
    </cfRule>
  </conditionalFormatting>
  <conditionalFormatting sqref="K3:K6">
    <cfRule type="expression" dxfId="483" priority="159">
      <formula>K3&gt;K$2</formula>
    </cfRule>
  </conditionalFormatting>
  <conditionalFormatting sqref="K3:K6">
    <cfRule type="expression" dxfId="482" priority="158">
      <formula>K3&gt;K$2</formula>
    </cfRule>
  </conditionalFormatting>
  <conditionalFormatting sqref="K3:K6">
    <cfRule type="expression" dxfId="481" priority="157">
      <formula>K3&gt;K$2</formula>
    </cfRule>
  </conditionalFormatting>
  <conditionalFormatting sqref="K4">
    <cfRule type="expression" dxfId="480" priority="156">
      <formula>K4&gt;K$2</formula>
    </cfRule>
  </conditionalFormatting>
  <conditionalFormatting sqref="K3:K6">
    <cfRule type="expression" dxfId="479" priority="155">
      <formula>K3&gt;K$2</formula>
    </cfRule>
  </conditionalFormatting>
  <conditionalFormatting sqref="K3:K6">
    <cfRule type="expression" dxfId="478" priority="154">
      <formula>K3&gt;K$2</formula>
    </cfRule>
  </conditionalFormatting>
  <conditionalFormatting sqref="K3:K6">
    <cfRule type="expression" dxfId="477" priority="153">
      <formula>K3&gt;K$2</formula>
    </cfRule>
  </conditionalFormatting>
  <conditionalFormatting sqref="K3:K6">
    <cfRule type="expression" dxfId="476" priority="152">
      <formula>K3&gt;K$2</formula>
    </cfRule>
  </conditionalFormatting>
  <conditionalFormatting sqref="K3:K6">
    <cfRule type="expression" dxfId="475" priority="151">
      <formula>K3&gt;K$2</formula>
    </cfRule>
  </conditionalFormatting>
  <conditionalFormatting sqref="K4">
    <cfRule type="expression" dxfId="474" priority="150">
      <formula>K4&gt;K$2</formula>
    </cfRule>
  </conditionalFormatting>
  <conditionalFormatting sqref="K3:K6">
    <cfRule type="expression" dxfId="473" priority="149">
      <formula>K3&gt;K$2</formula>
    </cfRule>
  </conditionalFormatting>
  <conditionalFormatting sqref="K3:K6">
    <cfRule type="expression" dxfId="472" priority="148">
      <formula>K3&gt;K$2</formula>
    </cfRule>
  </conditionalFormatting>
  <conditionalFormatting sqref="K3:K6">
    <cfRule type="expression" dxfId="471" priority="147">
      <formula>K3&gt;K$2</formula>
    </cfRule>
  </conditionalFormatting>
  <conditionalFormatting sqref="K3:K6">
    <cfRule type="expression" dxfId="470" priority="146">
      <formula>K3&gt;K$2</formula>
    </cfRule>
  </conditionalFormatting>
  <conditionalFormatting sqref="K3:K6">
    <cfRule type="expression" dxfId="469" priority="145">
      <formula>K3&gt;K$2</formula>
    </cfRule>
  </conditionalFormatting>
  <conditionalFormatting sqref="K4">
    <cfRule type="expression" dxfId="468" priority="144">
      <formula>K4&gt;K$2</formula>
    </cfRule>
  </conditionalFormatting>
  <conditionalFormatting sqref="K4">
    <cfRule type="expression" dxfId="467" priority="143">
      <formula>K4&gt;K$2</formula>
    </cfRule>
  </conditionalFormatting>
  <conditionalFormatting sqref="K4">
    <cfRule type="expression" dxfId="466" priority="142">
      <formula>K4&gt;K$2</formula>
    </cfRule>
  </conditionalFormatting>
  <conditionalFormatting sqref="K3:K6">
    <cfRule type="expression" dxfId="465" priority="141">
      <formula>K3&gt;K$2</formula>
    </cfRule>
  </conditionalFormatting>
  <conditionalFormatting sqref="K3:K6">
    <cfRule type="expression" dxfId="464" priority="140">
      <formula>K3&gt;K$2</formula>
    </cfRule>
  </conditionalFormatting>
  <conditionalFormatting sqref="K3:K6">
    <cfRule type="expression" dxfId="463" priority="139">
      <formula>K3&gt;K$2</formula>
    </cfRule>
  </conditionalFormatting>
  <conditionalFormatting sqref="K3:K6">
    <cfRule type="expression" dxfId="462" priority="138">
      <formula>K3&gt;K$2</formula>
    </cfRule>
  </conditionalFormatting>
  <conditionalFormatting sqref="K3:K6">
    <cfRule type="expression" dxfId="461" priority="137">
      <formula>K3&gt;K$2</formula>
    </cfRule>
  </conditionalFormatting>
  <conditionalFormatting sqref="K4">
    <cfRule type="expression" dxfId="460" priority="136">
      <formula>K4&gt;K$2</formula>
    </cfRule>
  </conditionalFormatting>
  <conditionalFormatting sqref="K3:K6">
    <cfRule type="expression" dxfId="459" priority="135">
      <formula>K3&gt;K$2</formula>
    </cfRule>
  </conditionalFormatting>
  <conditionalFormatting sqref="K3:K6">
    <cfRule type="expression" dxfId="458" priority="134">
      <formula>K3&gt;K$2</formula>
    </cfRule>
  </conditionalFormatting>
  <conditionalFormatting sqref="K3:K6">
    <cfRule type="expression" dxfId="457" priority="133">
      <formula>K3&gt;K$2</formula>
    </cfRule>
  </conditionalFormatting>
  <conditionalFormatting sqref="K3:K6">
    <cfRule type="expression" dxfId="456" priority="132">
      <formula>K3&gt;K$2</formula>
    </cfRule>
  </conditionalFormatting>
  <conditionalFormatting sqref="K3:K6">
    <cfRule type="expression" dxfId="455" priority="131">
      <formula>K3&gt;K$2</formula>
    </cfRule>
  </conditionalFormatting>
  <conditionalFormatting sqref="K4">
    <cfRule type="expression" dxfId="454" priority="130">
      <formula>K4&gt;K$2</formula>
    </cfRule>
  </conditionalFormatting>
  <conditionalFormatting sqref="K3:K6">
    <cfRule type="expression" dxfId="453" priority="129">
      <formula>K3&gt;K$2</formula>
    </cfRule>
  </conditionalFormatting>
  <conditionalFormatting sqref="K3:K6">
    <cfRule type="expression" dxfId="452" priority="128">
      <formula>K3&gt;K$2</formula>
    </cfRule>
  </conditionalFormatting>
  <conditionalFormatting sqref="K3:K6">
    <cfRule type="expression" dxfId="451" priority="127">
      <formula>K3&gt;K$2</formula>
    </cfRule>
  </conditionalFormatting>
  <conditionalFormatting sqref="K3:K6">
    <cfRule type="expression" dxfId="450" priority="126">
      <formula>K3&gt;K$2</formula>
    </cfRule>
  </conditionalFormatting>
  <conditionalFormatting sqref="K3:K6">
    <cfRule type="expression" dxfId="449" priority="125">
      <formula>K3&gt;K$2</formula>
    </cfRule>
  </conditionalFormatting>
  <conditionalFormatting sqref="K4">
    <cfRule type="expression" dxfId="448" priority="124">
      <formula>K4&gt;K$2</formula>
    </cfRule>
  </conditionalFormatting>
  <conditionalFormatting sqref="K3:K6">
    <cfRule type="expression" dxfId="447" priority="123">
      <formula>K3&gt;K$2</formula>
    </cfRule>
  </conditionalFormatting>
  <conditionalFormatting sqref="K3:K6">
    <cfRule type="expression" dxfId="446" priority="122">
      <formula>K3&gt;K$2</formula>
    </cfRule>
  </conditionalFormatting>
  <conditionalFormatting sqref="K3:K6">
    <cfRule type="expression" dxfId="445" priority="121">
      <formula>K3&gt;K$2</formula>
    </cfRule>
  </conditionalFormatting>
  <conditionalFormatting sqref="K3:K6">
    <cfRule type="expression" dxfId="444" priority="120">
      <formula>K3&gt;K$2</formula>
    </cfRule>
  </conditionalFormatting>
  <conditionalFormatting sqref="K3:K6">
    <cfRule type="expression" dxfId="443" priority="119">
      <formula>K3&gt;K$2</formula>
    </cfRule>
  </conditionalFormatting>
  <conditionalFormatting sqref="K4">
    <cfRule type="expression" dxfId="442" priority="118">
      <formula>K4&gt;K$2</formula>
    </cfRule>
  </conditionalFormatting>
  <conditionalFormatting sqref="K3:K6">
    <cfRule type="expression" dxfId="441" priority="117">
      <formula>K3&gt;K$2</formula>
    </cfRule>
  </conditionalFormatting>
  <conditionalFormatting sqref="K3:K6">
    <cfRule type="expression" dxfId="440" priority="116">
      <formula>K3&gt;K$2</formula>
    </cfRule>
  </conditionalFormatting>
  <conditionalFormatting sqref="K3:K6">
    <cfRule type="expression" dxfId="439" priority="115">
      <formula>K3&gt;K$2</formula>
    </cfRule>
  </conditionalFormatting>
  <conditionalFormatting sqref="K3:K6">
    <cfRule type="expression" dxfId="438" priority="114">
      <formula>K3&gt;K$2</formula>
    </cfRule>
  </conditionalFormatting>
  <conditionalFormatting sqref="K3:K6">
    <cfRule type="expression" dxfId="437" priority="113">
      <formula>K3&gt;K$2</formula>
    </cfRule>
  </conditionalFormatting>
  <conditionalFormatting sqref="K4">
    <cfRule type="expression" dxfId="436" priority="112">
      <formula>K4&gt;K$2</formula>
    </cfRule>
  </conditionalFormatting>
  <conditionalFormatting sqref="K3:K6">
    <cfRule type="expression" dxfId="435" priority="111">
      <formula>K3&gt;K$2</formula>
    </cfRule>
  </conditionalFormatting>
  <conditionalFormatting sqref="K3:K6">
    <cfRule type="expression" dxfId="434" priority="110">
      <formula>K3&gt;K$2</formula>
    </cfRule>
  </conditionalFormatting>
  <conditionalFormatting sqref="K3:K6">
    <cfRule type="expression" dxfId="433" priority="109">
      <formula>K3&gt;K$2</formula>
    </cfRule>
  </conditionalFormatting>
  <conditionalFormatting sqref="K3:K6">
    <cfRule type="expression" dxfId="432" priority="108">
      <formula>K3&gt;K$2</formula>
    </cfRule>
  </conditionalFormatting>
  <conditionalFormatting sqref="K3:K6">
    <cfRule type="expression" dxfId="431" priority="107">
      <formula>K3&gt;K$2</formula>
    </cfRule>
  </conditionalFormatting>
  <conditionalFormatting sqref="K3">
    <cfRule type="expression" dxfId="430" priority="106">
      <formula>K3&gt;K$2</formula>
    </cfRule>
  </conditionalFormatting>
  <conditionalFormatting sqref="K4">
    <cfRule type="expression" dxfId="429" priority="105">
      <formula>K4&gt;K$2</formula>
    </cfRule>
  </conditionalFormatting>
  <conditionalFormatting sqref="K5">
    <cfRule type="expression" dxfId="428" priority="104">
      <formula>K5&gt;K$2</formula>
    </cfRule>
  </conditionalFormatting>
  <conditionalFormatting sqref="K6">
    <cfRule type="expression" dxfId="427" priority="103">
      <formula>K6&gt;K$2</formula>
    </cfRule>
  </conditionalFormatting>
  <conditionalFormatting sqref="J3:J6">
    <cfRule type="expression" dxfId="426" priority="102">
      <formula>J3&gt;J$2</formula>
    </cfRule>
  </conditionalFormatting>
  <conditionalFormatting sqref="J3:J6">
    <cfRule type="expression" dxfId="425" priority="101">
      <formula>J3&gt;J$2</formula>
    </cfRule>
  </conditionalFormatting>
  <conditionalFormatting sqref="J3:J6">
    <cfRule type="expression" dxfId="424" priority="100">
      <formula>J3&gt;J$2</formula>
    </cfRule>
  </conditionalFormatting>
  <conditionalFormatting sqref="J4">
    <cfRule type="expression" dxfId="423" priority="99">
      <formula>J4&gt;J$2</formula>
    </cfRule>
  </conditionalFormatting>
  <conditionalFormatting sqref="J4">
    <cfRule type="expression" dxfId="422" priority="98">
      <formula>J4&gt;J$2</formula>
    </cfRule>
  </conditionalFormatting>
  <conditionalFormatting sqref="J4">
    <cfRule type="expression" dxfId="421" priority="97">
      <formula>J4&gt;J$2</formula>
    </cfRule>
  </conditionalFormatting>
  <conditionalFormatting sqref="J3:J6">
    <cfRule type="expression" dxfId="420" priority="96">
      <formula>J3&gt;J$2</formula>
    </cfRule>
  </conditionalFormatting>
  <conditionalFormatting sqref="J3:J6">
    <cfRule type="expression" dxfId="419" priority="95">
      <formula>J3&gt;J$2</formula>
    </cfRule>
  </conditionalFormatting>
  <conditionalFormatting sqref="J3:J6">
    <cfRule type="expression" dxfId="418" priority="94">
      <formula>J3&gt;J$2</formula>
    </cfRule>
  </conditionalFormatting>
  <conditionalFormatting sqref="J3:J6">
    <cfRule type="expression" dxfId="417" priority="93">
      <formula>J3&gt;J$2</formula>
    </cfRule>
  </conditionalFormatting>
  <conditionalFormatting sqref="J3:J6">
    <cfRule type="expression" dxfId="416" priority="92">
      <formula>J3&gt;J$2</formula>
    </cfRule>
  </conditionalFormatting>
  <conditionalFormatting sqref="J4">
    <cfRule type="expression" dxfId="415" priority="91">
      <formula>J4&gt;J$2</formula>
    </cfRule>
  </conditionalFormatting>
  <conditionalFormatting sqref="J4">
    <cfRule type="expression" dxfId="414" priority="90">
      <formula>J4&gt;J$2</formula>
    </cfRule>
  </conditionalFormatting>
  <conditionalFormatting sqref="J4">
    <cfRule type="expression" dxfId="413" priority="89">
      <formula>J4&gt;J$2</formula>
    </cfRule>
  </conditionalFormatting>
  <conditionalFormatting sqref="J3:J6">
    <cfRule type="expression" dxfId="412" priority="88">
      <formula>J3&gt;J$2</formula>
    </cfRule>
  </conditionalFormatting>
  <conditionalFormatting sqref="J3:J6">
    <cfRule type="expression" dxfId="411" priority="87">
      <formula>J3&gt;J$2</formula>
    </cfRule>
  </conditionalFormatting>
  <conditionalFormatting sqref="J3:J6">
    <cfRule type="expression" dxfId="410" priority="86">
      <formula>J3&gt;J$2</formula>
    </cfRule>
  </conditionalFormatting>
  <conditionalFormatting sqref="J3:J6">
    <cfRule type="expression" dxfId="409" priority="85">
      <formula>J3&gt;J$2</formula>
    </cfRule>
  </conditionalFormatting>
  <conditionalFormatting sqref="J3:J6">
    <cfRule type="expression" dxfId="408" priority="84">
      <formula>J3&gt;J$2</formula>
    </cfRule>
  </conditionalFormatting>
  <conditionalFormatting sqref="J4">
    <cfRule type="expression" dxfId="407" priority="83">
      <formula>J4&gt;J$2</formula>
    </cfRule>
  </conditionalFormatting>
  <conditionalFormatting sqref="J3:J6">
    <cfRule type="expression" dxfId="406" priority="82">
      <formula>J3&gt;J$2</formula>
    </cfRule>
  </conditionalFormatting>
  <conditionalFormatting sqref="J3:J6">
    <cfRule type="expression" dxfId="405" priority="81">
      <formula>J3&gt;J$2</formula>
    </cfRule>
  </conditionalFormatting>
  <conditionalFormatting sqref="J3:J6">
    <cfRule type="expression" dxfId="404" priority="80">
      <formula>J3&gt;J$2</formula>
    </cfRule>
  </conditionalFormatting>
  <conditionalFormatting sqref="J3:J6">
    <cfRule type="expression" dxfId="403" priority="79">
      <formula>J3&gt;J$2</formula>
    </cfRule>
  </conditionalFormatting>
  <conditionalFormatting sqref="J3:J6">
    <cfRule type="expression" dxfId="402" priority="78">
      <formula>J3&gt;J$2</formula>
    </cfRule>
  </conditionalFormatting>
  <conditionalFormatting sqref="J4">
    <cfRule type="expression" dxfId="401" priority="77">
      <formula>J4&gt;J$2</formula>
    </cfRule>
  </conditionalFormatting>
  <conditionalFormatting sqref="J3:J6">
    <cfRule type="expression" dxfId="400" priority="76">
      <formula>J3&gt;J$2</formula>
    </cfRule>
  </conditionalFormatting>
  <conditionalFormatting sqref="J3:J6">
    <cfRule type="expression" dxfId="399" priority="75">
      <formula>J3&gt;J$2</formula>
    </cfRule>
  </conditionalFormatting>
  <conditionalFormatting sqref="J3:J6">
    <cfRule type="expression" dxfId="398" priority="74">
      <formula>J3&gt;J$2</formula>
    </cfRule>
  </conditionalFormatting>
  <conditionalFormatting sqref="J3:J6">
    <cfRule type="expression" dxfId="397" priority="73">
      <formula>J3&gt;J$2</formula>
    </cfRule>
  </conditionalFormatting>
  <conditionalFormatting sqref="J3:J6">
    <cfRule type="expression" dxfId="396" priority="72">
      <formula>J3&gt;J$2</formula>
    </cfRule>
  </conditionalFormatting>
  <conditionalFormatting sqref="J3:J6">
    <cfRule type="expression" dxfId="395" priority="71">
      <formula>J3&gt;J$2</formula>
    </cfRule>
  </conditionalFormatting>
  <conditionalFormatting sqref="J4">
    <cfRule type="expression" dxfId="394" priority="70">
      <formula>J4&gt;J$2</formula>
    </cfRule>
  </conditionalFormatting>
  <conditionalFormatting sqref="J4">
    <cfRule type="expression" dxfId="393" priority="69">
      <formula>J4&gt;J$2</formula>
    </cfRule>
  </conditionalFormatting>
  <conditionalFormatting sqref="J4">
    <cfRule type="expression" dxfId="392" priority="68">
      <formula>J4&gt;J$2</formula>
    </cfRule>
  </conditionalFormatting>
  <conditionalFormatting sqref="J3:J6">
    <cfRule type="expression" dxfId="391" priority="67">
      <formula>J3&gt;J$2</formula>
    </cfRule>
  </conditionalFormatting>
  <conditionalFormatting sqref="J3:J6">
    <cfRule type="expression" dxfId="390" priority="66">
      <formula>J3&gt;J$2</formula>
    </cfRule>
  </conditionalFormatting>
  <conditionalFormatting sqref="J3:J6">
    <cfRule type="expression" dxfId="389" priority="65">
      <formula>J3&gt;J$2</formula>
    </cfRule>
  </conditionalFormatting>
  <conditionalFormatting sqref="J3:J6">
    <cfRule type="expression" dxfId="388" priority="64">
      <formula>J3&gt;J$2</formula>
    </cfRule>
  </conditionalFormatting>
  <conditionalFormatting sqref="J3:J6">
    <cfRule type="expression" dxfId="387" priority="63">
      <formula>J3&gt;J$2</formula>
    </cfRule>
  </conditionalFormatting>
  <conditionalFormatting sqref="J4">
    <cfRule type="expression" dxfId="386" priority="62">
      <formula>J4&gt;J$2</formula>
    </cfRule>
  </conditionalFormatting>
  <conditionalFormatting sqref="J4">
    <cfRule type="expression" dxfId="385" priority="61">
      <formula>J4&gt;J$2</formula>
    </cfRule>
  </conditionalFormatting>
  <conditionalFormatting sqref="J4">
    <cfRule type="expression" dxfId="384" priority="60">
      <formula>J4&gt;J$2</formula>
    </cfRule>
  </conditionalFormatting>
  <conditionalFormatting sqref="J3:J6">
    <cfRule type="expression" dxfId="383" priority="59">
      <formula>J3&gt;J$2</formula>
    </cfRule>
  </conditionalFormatting>
  <conditionalFormatting sqref="J3:J6">
    <cfRule type="expression" dxfId="382" priority="58">
      <formula>J3&gt;J$2</formula>
    </cfRule>
  </conditionalFormatting>
  <conditionalFormatting sqref="J3:J6">
    <cfRule type="expression" dxfId="381" priority="57">
      <formula>J3&gt;J$2</formula>
    </cfRule>
  </conditionalFormatting>
  <conditionalFormatting sqref="J3:J6">
    <cfRule type="expression" dxfId="380" priority="56">
      <formula>J3&gt;J$2</formula>
    </cfRule>
  </conditionalFormatting>
  <conditionalFormatting sqref="J3:J6">
    <cfRule type="expression" dxfId="379" priority="55">
      <formula>J3&gt;J$2</formula>
    </cfRule>
  </conditionalFormatting>
  <conditionalFormatting sqref="J4">
    <cfRule type="expression" dxfId="378" priority="54">
      <formula>J4&gt;J$2</formula>
    </cfRule>
  </conditionalFormatting>
  <conditionalFormatting sqref="J3:J6">
    <cfRule type="expression" dxfId="377" priority="53">
      <formula>J3&gt;J$2</formula>
    </cfRule>
  </conditionalFormatting>
  <conditionalFormatting sqref="J3:J6">
    <cfRule type="expression" dxfId="376" priority="52">
      <formula>J3&gt;J$2</formula>
    </cfRule>
  </conditionalFormatting>
  <conditionalFormatting sqref="J3:J6">
    <cfRule type="expression" dxfId="375" priority="51">
      <formula>J3&gt;J$2</formula>
    </cfRule>
  </conditionalFormatting>
  <conditionalFormatting sqref="J3:J6">
    <cfRule type="expression" dxfId="374" priority="50">
      <formula>J3&gt;J$2</formula>
    </cfRule>
  </conditionalFormatting>
  <conditionalFormatting sqref="J3:J6">
    <cfRule type="expression" dxfId="373" priority="49">
      <formula>J3&gt;J$2</formula>
    </cfRule>
  </conditionalFormatting>
  <conditionalFormatting sqref="J4">
    <cfRule type="expression" dxfId="372" priority="48">
      <formula>J4&gt;J$2</formula>
    </cfRule>
  </conditionalFormatting>
  <conditionalFormatting sqref="J3:J6">
    <cfRule type="expression" dxfId="371" priority="47">
      <formula>J3&gt;J$2</formula>
    </cfRule>
  </conditionalFormatting>
  <conditionalFormatting sqref="J3:J6">
    <cfRule type="expression" dxfId="370" priority="46">
      <formula>J3&gt;J$2</formula>
    </cfRule>
  </conditionalFormatting>
  <conditionalFormatting sqref="J3:J6">
    <cfRule type="expression" dxfId="369" priority="45">
      <formula>J3&gt;J$2</formula>
    </cfRule>
  </conditionalFormatting>
  <conditionalFormatting sqref="J3:J6">
    <cfRule type="expression" dxfId="368" priority="44">
      <formula>J3&gt;J$2</formula>
    </cfRule>
  </conditionalFormatting>
  <conditionalFormatting sqref="J3:J6">
    <cfRule type="expression" dxfId="367" priority="43">
      <formula>J3&gt;J$2</formula>
    </cfRule>
  </conditionalFormatting>
  <conditionalFormatting sqref="J4">
    <cfRule type="expression" dxfId="366" priority="42">
      <formula>J4&gt;J$2</formula>
    </cfRule>
  </conditionalFormatting>
  <conditionalFormatting sqref="J4">
    <cfRule type="expression" dxfId="365" priority="41">
      <formula>J4&gt;J$2</formula>
    </cfRule>
  </conditionalFormatting>
  <conditionalFormatting sqref="J4">
    <cfRule type="expression" dxfId="364" priority="40">
      <formula>J4&gt;J$2</formula>
    </cfRule>
  </conditionalFormatting>
  <conditionalFormatting sqref="J3:J6">
    <cfRule type="expression" dxfId="363" priority="39">
      <formula>J3&gt;J$2</formula>
    </cfRule>
  </conditionalFormatting>
  <conditionalFormatting sqref="J3:J6">
    <cfRule type="expression" dxfId="362" priority="38">
      <formula>J3&gt;J$2</formula>
    </cfRule>
  </conditionalFormatting>
  <conditionalFormatting sqref="J3:J6">
    <cfRule type="expression" dxfId="361" priority="37">
      <formula>J3&gt;J$2</formula>
    </cfRule>
  </conditionalFormatting>
  <conditionalFormatting sqref="J3:J6">
    <cfRule type="expression" dxfId="360" priority="36">
      <formula>J3&gt;J$2</formula>
    </cfRule>
  </conditionalFormatting>
  <conditionalFormatting sqref="J3:J6">
    <cfRule type="expression" dxfId="359" priority="35">
      <formula>J3&gt;J$2</formula>
    </cfRule>
  </conditionalFormatting>
  <conditionalFormatting sqref="J4">
    <cfRule type="expression" dxfId="358" priority="34">
      <formula>J4&gt;J$2</formula>
    </cfRule>
  </conditionalFormatting>
  <conditionalFormatting sqref="J3:J6">
    <cfRule type="expression" dxfId="357" priority="33">
      <formula>J3&gt;J$2</formula>
    </cfRule>
  </conditionalFormatting>
  <conditionalFormatting sqref="J3:J6">
    <cfRule type="expression" dxfId="356" priority="32">
      <formula>J3&gt;J$2</formula>
    </cfRule>
  </conditionalFormatting>
  <conditionalFormatting sqref="J3:J6">
    <cfRule type="expression" dxfId="355" priority="31">
      <formula>J3&gt;J$2</formula>
    </cfRule>
  </conditionalFormatting>
  <conditionalFormatting sqref="J3:J6">
    <cfRule type="expression" dxfId="354" priority="30">
      <formula>J3&gt;J$2</formula>
    </cfRule>
  </conditionalFormatting>
  <conditionalFormatting sqref="J3:J6">
    <cfRule type="expression" dxfId="353" priority="29">
      <formula>J3&gt;J$2</formula>
    </cfRule>
  </conditionalFormatting>
  <conditionalFormatting sqref="J4">
    <cfRule type="expression" dxfId="352" priority="28">
      <formula>J4&gt;J$2</formula>
    </cfRule>
  </conditionalFormatting>
  <conditionalFormatting sqref="J3:J6">
    <cfRule type="expression" dxfId="351" priority="27">
      <formula>J3&gt;J$2</formula>
    </cfRule>
  </conditionalFormatting>
  <conditionalFormatting sqref="J3:J6">
    <cfRule type="expression" dxfId="350" priority="26">
      <formula>J3&gt;J$2</formula>
    </cfRule>
  </conditionalFormatting>
  <conditionalFormatting sqref="J3:J6">
    <cfRule type="expression" dxfId="349" priority="25">
      <formula>J3&gt;J$2</formula>
    </cfRule>
  </conditionalFormatting>
  <conditionalFormatting sqref="J3:J6">
    <cfRule type="expression" dxfId="348" priority="24">
      <formula>J3&gt;J$2</formula>
    </cfRule>
  </conditionalFormatting>
  <conditionalFormatting sqref="J3:J6">
    <cfRule type="expression" dxfId="347" priority="23">
      <formula>J3&gt;J$2</formula>
    </cfRule>
  </conditionalFormatting>
  <conditionalFormatting sqref="J4">
    <cfRule type="expression" dxfId="346" priority="22">
      <formula>J4&gt;J$2</formula>
    </cfRule>
  </conditionalFormatting>
  <conditionalFormatting sqref="J3:J6">
    <cfRule type="expression" dxfId="345" priority="21">
      <formula>J3&gt;J$2</formula>
    </cfRule>
  </conditionalFormatting>
  <conditionalFormatting sqref="J3:J6">
    <cfRule type="expression" dxfId="344" priority="20">
      <formula>J3&gt;J$2</formula>
    </cfRule>
  </conditionalFormatting>
  <conditionalFormatting sqref="J3:J6">
    <cfRule type="expression" dxfId="343" priority="19">
      <formula>J3&gt;J$2</formula>
    </cfRule>
  </conditionalFormatting>
  <conditionalFormatting sqref="J3:J6">
    <cfRule type="expression" dxfId="342" priority="18">
      <formula>J3&gt;J$2</formula>
    </cfRule>
  </conditionalFormatting>
  <conditionalFormatting sqref="J3:J6">
    <cfRule type="expression" dxfId="341" priority="17">
      <formula>J3&gt;J$2</formula>
    </cfRule>
  </conditionalFormatting>
  <conditionalFormatting sqref="J4">
    <cfRule type="expression" dxfId="340" priority="16">
      <formula>J4&gt;J$2</formula>
    </cfRule>
  </conditionalFormatting>
  <conditionalFormatting sqref="J3:J6">
    <cfRule type="expression" dxfId="339" priority="15">
      <formula>J3&gt;J$2</formula>
    </cfRule>
  </conditionalFormatting>
  <conditionalFormatting sqref="J3:J6">
    <cfRule type="expression" dxfId="338" priority="14">
      <formula>J3&gt;J$2</formula>
    </cfRule>
  </conditionalFormatting>
  <conditionalFormatting sqref="J3:J6">
    <cfRule type="expression" dxfId="337" priority="13">
      <formula>J3&gt;J$2</formula>
    </cfRule>
  </conditionalFormatting>
  <conditionalFormatting sqref="J3:J6">
    <cfRule type="expression" dxfId="336" priority="12">
      <formula>J3&gt;J$2</formula>
    </cfRule>
  </conditionalFormatting>
  <conditionalFormatting sqref="J3:J6">
    <cfRule type="expression" dxfId="335" priority="11">
      <formula>J3&gt;J$2</formula>
    </cfRule>
  </conditionalFormatting>
  <conditionalFormatting sqref="J4">
    <cfRule type="expression" dxfId="334" priority="10">
      <formula>J4&gt;J$2</formula>
    </cfRule>
  </conditionalFormatting>
  <conditionalFormatting sqref="J3:J6">
    <cfRule type="expression" dxfId="333" priority="9">
      <formula>J3&gt;J$2</formula>
    </cfRule>
  </conditionalFormatting>
  <conditionalFormatting sqref="J3:J6">
    <cfRule type="expression" dxfId="332" priority="8">
      <formula>J3&gt;J$2</formula>
    </cfRule>
  </conditionalFormatting>
  <conditionalFormatting sqref="J3:J6">
    <cfRule type="expression" dxfId="331" priority="7">
      <formula>J3&gt;J$2</formula>
    </cfRule>
  </conditionalFormatting>
  <conditionalFormatting sqref="J3:J6">
    <cfRule type="expression" dxfId="330" priority="6">
      <formula>J3&gt;J$2</formula>
    </cfRule>
  </conditionalFormatting>
  <conditionalFormatting sqref="J3:J6">
    <cfRule type="expression" dxfId="329" priority="5">
      <formula>J3&gt;J$2</formula>
    </cfRule>
  </conditionalFormatting>
  <conditionalFormatting sqref="J3">
    <cfRule type="expression" dxfId="328" priority="4">
      <formula>J3&gt;J$2</formula>
    </cfRule>
  </conditionalFormatting>
  <conditionalFormatting sqref="J4">
    <cfRule type="expression" dxfId="327" priority="3">
      <formula>J4&gt;J$2</formula>
    </cfRule>
  </conditionalFormatting>
  <conditionalFormatting sqref="J5">
    <cfRule type="expression" dxfId="326" priority="2">
      <formula>J5&gt;J$2</formula>
    </cfRule>
  </conditionalFormatting>
  <conditionalFormatting sqref="J6">
    <cfRule type="expression" dxfId="325" priority="1">
      <formula>J6&gt;J$2</formula>
    </cfRule>
  </conditionalFormatting>
  <dataValidations count="1">
    <dataValidation type="whole" errorStyle="warning" operator="lessThanOrEqual" allowBlank="1" showInputMessage="1" showErrorMessage="1" errorTitle="YANLIŞ NOT GİRDİNİZ" error="DEĞERLENDİRME PUANI, SORU PUANINDAN BÜYÜK OLAMAZ !" sqref="J3:AC42" xr:uid="{00000000-0002-0000-0F00-000000000000}">
      <formula1>J$2</formula1>
    </dataValidation>
  </dataValidations>
  <hyperlinks>
    <hyperlink ref="D1" location="TekDers!D1" display="TekDers!D1" xr:uid="{00000000-0004-0000-0F00-000000000000}"/>
  </hyperlinks>
  <pageMargins left="0.59055118110236227" right="0.19685039370078741" top="0.19685039370078741" bottom="0" header="0.31496062992125984" footer="0.31496062992125984"/>
  <pageSetup paperSize="9" scale="97" orientation="portrait" verticalDpi="0" r:id="rId1"/>
  <colBreaks count="2" manualBreakCount="2">
    <brk id="3" max="44" man="1"/>
    <brk id="6" max="44" man="1"/>
  </colBreaks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C000"/>
  </sheetPr>
  <dimension ref="A1:Q69"/>
  <sheetViews>
    <sheetView zoomScaleSheetLayoutView="100" workbookViewId="0">
      <selection activeCell="C19" sqref="C19:D19"/>
    </sheetView>
  </sheetViews>
  <sheetFormatPr defaultColWidth="8.875" defaultRowHeight="13.5" x14ac:dyDescent="0.2"/>
  <cols>
    <col min="1" max="1" width="7.3984375" style="185" customWidth="1"/>
    <col min="2" max="2" width="6.3203125" style="186" customWidth="1"/>
    <col min="3" max="3" width="13.85546875" style="186" customWidth="1"/>
    <col min="4" max="4" width="65.51171875" style="185" customWidth="1"/>
    <col min="5" max="6" width="5.78125" style="185" bestFit="1" customWidth="1"/>
    <col min="7" max="7" width="6.3203125" style="186" bestFit="1" customWidth="1"/>
    <col min="8" max="8" width="1.74609375" style="182" customWidth="1"/>
    <col min="9" max="9" width="6.3203125" style="186" customWidth="1"/>
    <col min="10" max="10" width="13.85546875" style="186" customWidth="1"/>
    <col min="11" max="11" width="65.9140625" style="185" customWidth="1"/>
    <col min="12" max="13" width="5.78125" style="185" bestFit="1" customWidth="1"/>
    <col min="14" max="14" width="6.3203125" style="186" bestFit="1" customWidth="1"/>
    <col min="15" max="34" width="4.03515625" style="185" customWidth="1"/>
    <col min="35" max="16384" width="8.875" style="185"/>
  </cols>
  <sheetData>
    <row r="1" spans="1:14" s="178" customFormat="1" ht="18.75" thickBot="1" x14ac:dyDescent="0.25">
      <c r="A1" s="177">
        <v>1</v>
      </c>
      <c r="B1" s="357" t="s">
        <v>138</v>
      </c>
      <c r="C1" s="358"/>
      <c r="D1" s="206" t="str">
        <f>TekDers!I1</f>
        <v>6 / A</v>
      </c>
      <c r="E1" s="207" t="s">
        <v>132</v>
      </c>
      <c r="F1" s="208" t="str">
        <f ca="1">INDEX(TekDers!$H$3:$H$42,$A$1)</f>
        <v>2</v>
      </c>
      <c r="G1" s="209"/>
      <c r="H1" s="208"/>
      <c r="I1" s="359" t="s">
        <v>139</v>
      </c>
      <c r="J1" s="358"/>
      <c r="K1" s="206" t="str">
        <f ca="1">INDEX(TekDers!$I$3:$I$42,$A$1)</f>
        <v>TAKDİR/TEŞEKKÜR SONUÇ LİSTESİ</v>
      </c>
      <c r="L1" s="207"/>
      <c r="M1" s="207"/>
      <c r="N1" s="214"/>
    </row>
    <row r="2" spans="1:14" s="178" customFormat="1" ht="14.25" x14ac:dyDescent="0.2">
      <c r="A2" s="179"/>
      <c r="B2" s="210" t="s">
        <v>140</v>
      </c>
      <c r="C2" s="240">
        <f>SUM(F4:F23)</f>
        <v>71</v>
      </c>
      <c r="D2" s="211" t="str">
        <f>Türk!B2</f>
        <v>TÜRKÇE DERSİ 2. DÖNEM 1. YAZILI</v>
      </c>
      <c r="E2" s="360" t="s">
        <v>108</v>
      </c>
      <c r="F2" s="360" t="s">
        <v>107</v>
      </c>
      <c r="G2" s="360" t="s">
        <v>124</v>
      </c>
      <c r="H2" s="180"/>
      <c r="I2" s="210" t="s">
        <v>140</v>
      </c>
      <c r="J2" s="240">
        <f>SUM(M4:M23)</f>
        <v>71</v>
      </c>
      <c r="K2" s="211" t="str">
        <f>Mat!B2</f>
        <v>MATEMATİK DERSİ 2. DÖNEM 1. YAZILI</v>
      </c>
      <c r="L2" s="360" t="s">
        <v>108</v>
      </c>
      <c r="M2" s="360" t="s">
        <v>107</v>
      </c>
      <c r="N2" s="360" t="s">
        <v>124</v>
      </c>
    </row>
    <row r="3" spans="1:14" s="178" customFormat="1" ht="14.25" x14ac:dyDescent="0.2">
      <c r="A3" s="179"/>
      <c r="B3" s="212" t="s">
        <v>125</v>
      </c>
      <c r="C3" s="337" t="s">
        <v>94</v>
      </c>
      <c r="D3" s="338"/>
      <c r="E3" s="342"/>
      <c r="F3" s="342"/>
      <c r="G3" s="342"/>
      <c r="H3" s="180"/>
      <c r="I3" s="212" t="s">
        <v>125</v>
      </c>
      <c r="J3" s="337" t="s">
        <v>94</v>
      </c>
      <c r="K3" s="339"/>
      <c r="L3" s="342"/>
      <c r="M3" s="342"/>
      <c r="N3" s="342"/>
    </row>
    <row r="4" spans="1:14" s="191" customFormat="1" ht="12" customHeight="1" x14ac:dyDescent="0.2">
      <c r="A4" s="187"/>
      <c r="B4" s="213">
        <f>IF(C4="","",1)</f>
        <v>1</v>
      </c>
      <c r="C4" s="340" t="str">
        <f>IF(Türk!$B$4="","",Türk!$B$4)</f>
        <v>Türkçe dersini sever. Türkçeyi iyi konuşur.</v>
      </c>
      <c r="D4" s="341"/>
      <c r="E4" s="188">
        <f>IF(Türk!$J$2="","",Türk!$J$2)</f>
        <v>10</v>
      </c>
      <c r="F4" s="188">
        <f>IF(E4="","",INDEX(Türk!$J$3:$AC$42,$A$1,1))</f>
        <v>3</v>
      </c>
      <c r="G4" s="189">
        <f>IF(E4="","",F4*100/E4)</f>
        <v>30</v>
      </c>
      <c r="H4" s="190"/>
      <c r="I4" s="213">
        <f>IF(J4="","",1)</f>
        <v>1</v>
      </c>
      <c r="J4" s="340" t="str">
        <f>IF(Mat!$B$4="","",Mat!$B$4)</f>
        <v>Matematikte dört işlemi yapar.</v>
      </c>
      <c r="K4" s="341"/>
      <c r="L4" s="188">
        <f>IF(Mat!$J$2="","",Mat!$J$2)</f>
        <v>10</v>
      </c>
      <c r="M4" s="188">
        <f>IF(L4="","",INDEX(Mat!$J$3:$AC$42,$A$1,1))</f>
        <v>10</v>
      </c>
      <c r="N4" s="189">
        <f>IF(L4="","",M4*100/L4)</f>
        <v>100</v>
      </c>
    </row>
    <row r="5" spans="1:14" s="191" customFormat="1" ht="12" customHeight="1" x14ac:dyDescent="0.2">
      <c r="A5" s="192"/>
      <c r="B5" s="213">
        <f>IF(C5="","",2)</f>
        <v>2</v>
      </c>
      <c r="C5" s="340" t="str">
        <f>IF(Türk!$B$5="","",Türk!$B$5)</f>
        <v>2. Sorunun kazanımını yazınız. Yoksa siliniz.</v>
      </c>
      <c r="D5" s="341"/>
      <c r="E5" s="188">
        <f>IF(Türk!$K$2="","",Türk!$K$2)</f>
        <v>10</v>
      </c>
      <c r="F5" s="188">
        <f>IF(E5="","",INDEX(Türk!$J$3:$AC$42,$A$1,2))</f>
        <v>4</v>
      </c>
      <c r="G5" s="189">
        <f t="shared" ref="G5:G23" si="0">IF(E5="","",F5*100/E5)</f>
        <v>40</v>
      </c>
      <c r="H5" s="190"/>
      <c r="I5" s="213">
        <f>IF(J5="","",2)</f>
        <v>2</v>
      </c>
      <c r="J5" s="340" t="str">
        <f>IF(Mat!$B$5="","",Mat!$B$5)</f>
        <v>2. Sorunun kazanımını yazınız. Yoksa siliniz.</v>
      </c>
      <c r="K5" s="341"/>
      <c r="L5" s="188">
        <f>IF(Mat!$K$2="","",Mat!$K$2)</f>
        <v>10</v>
      </c>
      <c r="M5" s="188">
        <f>IF(L5="","",INDEX(Mat!$J$3:$AC$42,$A$1,2))</f>
        <v>10</v>
      </c>
      <c r="N5" s="189">
        <f t="shared" ref="N5:N23" si="1">IF(L5="","",M5*100/L5)</f>
        <v>100</v>
      </c>
    </row>
    <row r="6" spans="1:14" s="191" customFormat="1" ht="12" customHeight="1" x14ac:dyDescent="0.2">
      <c r="A6" s="192"/>
      <c r="B6" s="213">
        <f>IF(C6="","",3)</f>
        <v>3</v>
      </c>
      <c r="C6" s="340" t="str">
        <f>IF(Türk!$B$6="","",Türk!$B$6)</f>
        <v>3. Sorunun kazanımını yazınız. Yoksa siliniz.</v>
      </c>
      <c r="D6" s="341"/>
      <c r="E6" s="188">
        <f>IF(Türk!$L$2="","",Türk!$L$2)</f>
        <v>10</v>
      </c>
      <c r="F6" s="188">
        <f>IF(E6="","",INDEX(Türk!$J$3:$AC$42,$A$1,3))</f>
        <v>5</v>
      </c>
      <c r="G6" s="189">
        <f t="shared" si="0"/>
        <v>50</v>
      </c>
      <c r="H6" s="190"/>
      <c r="I6" s="213">
        <f>IF(J6="","",3)</f>
        <v>3</v>
      </c>
      <c r="J6" s="340" t="str">
        <f>IF(Mat!$B$6="","",Mat!$B$6)</f>
        <v>3. Sorunun kazanımını yazınız. Yoksa siliniz.</v>
      </c>
      <c r="K6" s="341"/>
      <c r="L6" s="188">
        <f>IF(Mat!$L$2="","",Mat!$L$2)</f>
        <v>10</v>
      </c>
      <c r="M6" s="188">
        <f>IF(L6="","",INDEX(Mat!$J$3:$AC$42,$A$1,3))</f>
        <v>3</v>
      </c>
      <c r="N6" s="189">
        <f t="shared" si="1"/>
        <v>30</v>
      </c>
    </row>
    <row r="7" spans="1:14" s="191" customFormat="1" ht="12" customHeight="1" x14ac:dyDescent="0.2">
      <c r="A7" s="192"/>
      <c r="B7" s="213">
        <f>IF(C7="","",4)</f>
        <v>4</v>
      </c>
      <c r="C7" s="340" t="str">
        <f>IF(Türk!$B$7="","",Türk!$B$7)</f>
        <v>4. Sorunun kazanımını yazınız. Yoksa siliniz.</v>
      </c>
      <c r="D7" s="341"/>
      <c r="E7" s="188">
        <f>IF(Türk!$M$2="","",Türk!$M$2)</f>
        <v>10</v>
      </c>
      <c r="F7" s="188">
        <f>IF(E7="","",INDEX(Türk!$J$3:$AC$42,$A$1,4))</f>
        <v>6</v>
      </c>
      <c r="G7" s="189">
        <f t="shared" si="0"/>
        <v>60</v>
      </c>
      <c r="H7" s="190"/>
      <c r="I7" s="213">
        <f>IF(J7="","",4)</f>
        <v>4</v>
      </c>
      <c r="J7" s="340" t="str">
        <f>IF(Mat!$B$7="","",Mat!$B$7)</f>
        <v>4. Sorunun kazanımını yazınız. Yoksa siliniz.</v>
      </c>
      <c r="K7" s="341"/>
      <c r="L7" s="188">
        <f>IF(Mat!$M$2="","",Mat!$M$2)</f>
        <v>10</v>
      </c>
      <c r="M7" s="188">
        <f>IF(L7="","",INDEX(Mat!$J$3:$AC$42,$A$1,4))</f>
        <v>4</v>
      </c>
      <c r="N7" s="189">
        <f t="shared" si="1"/>
        <v>40</v>
      </c>
    </row>
    <row r="8" spans="1:14" s="191" customFormat="1" ht="12" customHeight="1" x14ac:dyDescent="0.2">
      <c r="A8" s="192"/>
      <c r="B8" s="213">
        <f>IF(C8="","",5)</f>
        <v>5</v>
      </c>
      <c r="C8" s="340" t="str">
        <f>IF(Türk!$B$8="","",Türk!$B$8)</f>
        <v>5. Sorunun kazanımını yazınız. Yoksa siliniz.</v>
      </c>
      <c r="D8" s="341"/>
      <c r="E8" s="188">
        <f>IF(Türk!$N$2="","",Türk!$N$2)</f>
        <v>10</v>
      </c>
      <c r="F8" s="188">
        <f>IF(E8="","",INDEX(Türk!$J$3:$AC$42,$A$1,5))</f>
        <v>7</v>
      </c>
      <c r="G8" s="189">
        <f t="shared" si="0"/>
        <v>70</v>
      </c>
      <c r="H8" s="190"/>
      <c r="I8" s="213">
        <f>IF(J8="","",5)</f>
        <v>5</v>
      </c>
      <c r="J8" s="340" t="str">
        <f>IF(Mat!$B$8="","",Mat!$B$8)</f>
        <v>5. Sorunun kazanımını yazınız. Yoksa siliniz.</v>
      </c>
      <c r="K8" s="341"/>
      <c r="L8" s="188">
        <f>IF(Mat!$N$2="","",Mat!$N$2)</f>
        <v>10</v>
      </c>
      <c r="M8" s="188">
        <f>IF(L8="","",INDEX(Mat!$J$3:$AC$42,$A$1,5))</f>
        <v>5</v>
      </c>
      <c r="N8" s="189">
        <f t="shared" si="1"/>
        <v>50</v>
      </c>
    </row>
    <row r="9" spans="1:14" s="191" customFormat="1" ht="12" customHeight="1" x14ac:dyDescent="0.2">
      <c r="A9" s="192"/>
      <c r="B9" s="213">
        <f>IF(C9="","",6)</f>
        <v>6</v>
      </c>
      <c r="C9" s="340" t="str">
        <f>IF(Türk!$B$9="","",Türk!$B$9)</f>
        <v>6. Sorunun kazanımını yazınız. Yoksa siliniz.</v>
      </c>
      <c r="D9" s="341"/>
      <c r="E9" s="188">
        <f>IF(Türk!$O$2="","",Türk!$O$2)</f>
        <v>10</v>
      </c>
      <c r="F9" s="188">
        <f>IF(E9="","",INDEX(Türk!$J$3:$AC$42,$A$1,6))</f>
        <v>8</v>
      </c>
      <c r="G9" s="189">
        <f t="shared" si="0"/>
        <v>80</v>
      </c>
      <c r="H9" s="190"/>
      <c r="I9" s="213">
        <f>IF(J9="","",6)</f>
        <v>6</v>
      </c>
      <c r="J9" s="340" t="str">
        <f>IF(Mat!$B$9="","",Mat!$B$9)</f>
        <v>6. Sorunun kazanımını yazınız. Yoksa siliniz.</v>
      </c>
      <c r="K9" s="341"/>
      <c r="L9" s="188">
        <f>IF(Mat!$O$2="","",Mat!$O$2)</f>
        <v>10</v>
      </c>
      <c r="M9" s="188">
        <f>IF(L9="","",INDEX(Mat!$J$3:$AC$42,$A$1,6))</f>
        <v>6</v>
      </c>
      <c r="N9" s="189">
        <f t="shared" si="1"/>
        <v>60</v>
      </c>
    </row>
    <row r="10" spans="1:14" s="191" customFormat="1" ht="12" customHeight="1" x14ac:dyDescent="0.2">
      <c r="A10" s="192"/>
      <c r="B10" s="213">
        <f>IF(C10="","",7)</f>
        <v>7</v>
      </c>
      <c r="C10" s="340" t="str">
        <f>IF(Türk!$B$10="","",Türk!$B$10)</f>
        <v>7. Sorunun kazanımını yazınız. Yoksa siliniz.</v>
      </c>
      <c r="D10" s="341"/>
      <c r="E10" s="188">
        <f>IF(Türk!$P$2="","",Türk!$P$2)</f>
        <v>10</v>
      </c>
      <c r="F10" s="188">
        <f>IF(E10="","",INDEX(Türk!$J$3:$AC$42,$A$1,7))</f>
        <v>9</v>
      </c>
      <c r="G10" s="189">
        <f t="shared" si="0"/>
        <v>90</v>
      </c>
      <c r="H10" s="190"/>
      <c r="I10" s="213">
        <f>IF(J10="","",7)</f>
        <v>7</v>
      </c>
      <c r="J10" s="340" t="str">
        <f>IF(Mat!$B$10="","",Mat!$B$10)</f>
        <v>7. Sorunun kazanımını yazınız. Yoksa siliniz.</v>
      </c>
      <c r="K10" s="341"/>
      <c r="L10" s="188">
        <f>IF(Mat!$P$2="","",Mat!$P$2)</f>
        <v>10</v>
      </c>
      <c r="M10" s="188">
        <f>IF(L10="","",INDEX(Mat!$J$3:$AC$42,$A$1,7))</f>
        <v>7</v>
      </c>
      <c r="N10" s="189">
        <f t="shared" si="1"/>
        <v>70</v>
      </c>
    </row>
    <row r="11" spans="1:14" s="191" customFormat="1" ht="12" customHeight="1" x14ac:dyDescent="0.2">
      <c r="A11" s="192"/>
      <c r="B11" s="213">
        <f>IF(C11="","",8)</f>
        <v>8</v>
      </c>
      <c r="C11" s="340" t="str">
        <f>IF(Türk!$B$11="","",Türk!$B$11)</f>
        <v>8. Sorunun kazanımını yazınız. Yoksa siliniz.</v>
      </c>
      <c r="D11" s="341"/>
      <c r="E11" s="188">
        <f>IF(Türk!$Q$2="","",Türk!$Q$2)</f>
        <v>10</v>
      </c>
      <c r="F11" s="188">
        <f>IF(E11="","",INDEX(Türk!$J$3:$AC$42,$A$1,8))</f>
        <v>9</v>
      </c>
      <c r="G11" s="189">
        <f t="shared" si="0"/>
        <v>90</v>
      </c>
      <c r="H11" s="190"/>
      <c r="I11" s="213">
        <f>IF(J11="","",8)</f>
        <v>8</v>
      </c>
      <c r="J11" s="340" t="str">
        <f>IF(Mat!$B$11="","",Mat!$B$11)</f>
        <v>8. Sorunun kazanımını yazınız. Yoksa siliniz.</v>
      </c>
      <c r="K11" s="341"/>
      <c r="L11" s="188">
        <f>IF(Mat!$Q$2="","",Mat!$Q$2)</f>
        <v>10</v>
      </c>
      <c r="M11" s="188">
        <f>IF(L11="","",INDEX(Mat!$J$3:$AC$42,$A$1,8))</f>
        <v>8</v>
      </c>
      <c r="N11" s="189">
        <f t="shared" si="1"/>
        <v>80</v>
      </c>
    </row>
    <row r="12" spans="1:14" s="191" customFormat="1" ht="12" customHeight="1" x14ac:dyDescent="0.2">
      <c r="A12" s="192"/>
      <c r="B12" s="213">
        <f>IF(C12="","",9)</f>
        <v>9</v>
      </c>
      <c r="C12" s="340" t="str">
        <f>IF(Türk!$B$12="","",Türk!$B$12)</f>
        <v>9. Sorunun kazanımını yazınız. Yoksa siliniz.</v>
      </c>
      <c r="D12" s="341"/>
      <c r="E12" s="188">
        <f>IF(Türk!$R$2="","",Türk!$R$2)</f>
        <v>10</v>
      </c>
      <c r="F12" s="188">
        <f>IF(E12="","",INDEX(Türk!$J$3:$AC$42,$A$1,9))</f>
        <v>10</v>
      </c>
      <c r="G12" s="189">
        <f t="shared" si="0"/>
        <v>100</v>
      </c>
      <c r="H12" s="190"/>
      <c r="I12" s="213">
        <f>IF(J12="","",9)</f>
        <v>9</v>
      </c>
      <c r="J12" s="340" t="str">
        <f>IF(Mat!$B$12="","",Mat!$B$12)</f>
        <v>9. Sorunun kazanımını yazınız. Yoksa siliniz.</v>
      </c>
      <c r="K12" s="341"/>
      <c r="L12" s="188">
        <f>IF(Mat!$R$2="","",Mat!$R$2)</f>
        <v>10</v>
      </c>
      <c r="M12" s="188">
        <f>IF(L12="","",INDEX(Mat!$J$3:$AC$42,$A$1,9))</f>
        <v>9</v>
      </c>
      <c r="N12" s="189">
        <f t="shared" si="1"/>
        <v>90</v>
      </c>
    </row>
    <row r="13" spans="1:14" s="191" customFormat="1" ht="12" customHeight="1" x14ac:dyDescent="0.2">
      <c r="A13" s="192"/>
      <c r="B13" s="213">
        <f>IF(C13="","",10)</f>
        <v>10</v>
      </c>
      <c r="C13" s="340" t="str">
        <f>IF(Türk!$B$13="","",Türk!$B$13)</f>
        <v>10. Sorunun kazanımını yazınız. Yoksa siliniz.</v>
      </c>
      <c r="D13" s="341"/>
      <c r="E13" s="188">
        <f>IF(Türk!$S$2="","",Türk!$S$2)</f>
        <v>10</v>
      </c>
      <c r="F13" s="188">
        <f>IF(E13="","",INDEX(Türk!$J$3:$AC$42,$A$1,10))</f>
        <v>10</v>
      </c>
      <c r="G13" s="189">
        <f t="shared" si="0"/>
        <v>100</v>
      </c>
      <c r="H13" s="190"/>
      <c r="I13" s="213">
        <f>IF(J13="","",10)</f>
        <v>10</v>
      </c>
      <c r="J13" s="340" t="str">
        <f>IF(Mat!$B$13="","",Mat!$B$13)</f>
        <v>10. Sorunun kazanımını yazınız. Yoksa siliniz.</v>
      </c>
      <c r="K13" s="341"/>
      <c r="L13" s="188">
        <f>IF(Mat!$S$2="","",Mat!$S$2)</f>
        <v>10</v>
      </c>
      <c r="M13" s="188">
        <f>IF(L13="","",INDEX(Mat!$J$3:$AC$42,$A$1,10))</f>
        <v>9</v>
      </c>
      <c r="N13" s="189">
        <f t="shared" si="1"/>
        <v>90</v>
      </c>
    </row>
    <row r="14" spans="1:14" s="191" customFormat="1" ht="12" customHeight="1" x14ac:dyDescent="0.2">
      <c r="A14" s="192"/>
      <c r="B14" s="213" t="str">
        <f>IF(C14="","",11)</f>
        <v/>
      </c>
      <c r="C14" s="340" t="str">
        <f>IF(Türk!$B$14="","",Türk!$B$14)</f>
        <v/>
      </c>
      <c r="D14" s="341"/>
      <c r="E14" s="188" t="str">
        <f>IF(Türk!$T$2="","",Türk!$T$2)</f>
        <v/>
      </c>
      <c r="F14" s="188" t="str">
        <f>IF(E14="","",INDEX(Türk!$J$3:$AC$42,$A$1,11))</f>
        <v/>
      </c>
      <c r="G14" s="189" t="str">
        <f t="shared" si="0"/>
        <v/>
      </c>
      <c r="H14" s="190"/>
      <c r="I14" s="213" t="str">
        <f>IF(J14="","",11)</f>
        <v/>
      </c>
      <c r="J14" s="340" t="str">
        <f>IF(Mat!$B$14="","",Mat!$B$14)</f>
        <v/>
      </c>
      <c r="K14" s="341"/>
      <c r="L14" s="188" t="str">
        <f>IF(Mat!$T$2="","",Mat!$T$2)</f>
        <v/>
      </c>
      <c r="M14" s="188" t="str">
        <f>IF(L14="","",INDEX(Mat!$J$3:$AC$42,$A$1,11))</f>
        <v/>
      </c>
      <c r="N14" s="189" t="str">
        <f t="shared" si="1"/>
        <v/>
      </c>
    </row>
    <row r="15" spans="1:14" s="191" customFormat="1" ht="12" customHeight="1" x14ac:dyDescent="0.2">
      <c r="B15" s="213" t="str">
        <f>IF(C15="","",12)</f>
        <v/>
      </c>
      <c r="C15" s="340" t="str">
        <f>IF(Türk!$B$15="","",Türk!$B$15)</f>
        <v/>
      </c>
      <c r="D15" s="341"/>
      <c r="E15" s="188" t="str">
        <f>IF(Türk!$U$2="","",Türk!$U$2)</f>
        <v/>
      </c>
      <c r="F15" s="188" t="str">
        <f>IF(E15="","",INDEX(Türk!$J$3:$AC$42,$A$1,12))</f>
        <v/>
      </c>
      <c r="G15" s="189" t="str">
        <f t="shared" si="0"/>
        <v/>
      </c>
      <c r="H15" s="190"/>
      <c r="I15" s="213" t="str">
        <f>IF(J15="","",12)</f>
        <v/>
      </c>
      <c r="J15" s="340" t="str">
        <f>IF(Mat!$B$15="","",Mat!$B$15)</f>
        <v/>
      </c>
      <c r="K15" s="341"/>
      <c r="L15" s="188" t="str">
        <f>IF(Mat!$U$2="","",Mat!$U$2)</f>
        <v/>
      </c>
      <c r="M15" s="188" t="str">
        <f>IF(L15="","",INDEX(Mat!$J$3:$AC$42,$A$1,12))</f>
        <v/>
      </c>
      <c r="N15" s="189" t="str">
        <f t="shared" si="1"/>
        <v/>
      </c>
    </row>
    <row r="16" spans="1:14" s="191" customFormat="1" ht="12" customHeight="1" x14ac:dyDescent="0.2">
      <c r="B16" s="213" t="str">
        <f>IF(C16="","",13)</f>
        <v/>
      </c>
      <c r="C16" s="340" t="str">
        <f>IF(Türk!$B$16="","",Türk!$B$16)</f>
        <v/>
      </c>
      <c r="D16" s="341"/>
      <c r="E16" s="188" t="str">
        <f>IF(Türk!$V$2="","",Türk!$V$2)</f>
        <v/>
      </c>
      <c r="F16" s="188" t="str">
        <f>IF(E16="","",INDEX(Türk!$J$3:$AC$42,$A$1,13))</f>
        <v/>
      </c>
      <c r="G16" s="189" t="str">
        <f t="shared" si="0"/>
        <v/>
      </c>
      <c r="H16" s="190"/>
      <c r="I16" s="213" t="str">
        <f>IF(J16="","",13)</f>
        <v/>
      </c>
      <c r="J16" s="340" t="str">
        <f>IF(Mat!$B$16="","",Mat!$B$16)</f>
        <v/>
      </c>
      <c r="K16" s="341"/>
      <c r="L16" s="188" t="str">
        <f>IF(Mat!$V$2="","",Mat!$V$2)</f>
        <v/>
      </c>
      <c r="M16" s="188" t="str">
        <f>IF(L16="","",INDEX(Mat!$J$3:$AC$42,$A$1,13))</f>
        <v/>
      </c>
      <c r="N16" s="189" t="str">
        <f t="shared" si="1"/>
        <v/>
      </c>
    </row>
    <row r="17" spans="1:17" s="191" customFormat="1" ht="12" customHeight="1" x14ac:dyDescent="0.2">
      <c r="B17" s="213" t="str">
        <f>IF(C17="","",14)</f>
        <v/>
      </c>
      <c r="C17" s="340" t="str">
        <f>IF(Türk!$B$17="","",Türk!$B$17)</f>
        <v/>
      </c>
      <c r="D17" s="341"/>
      <c r="E17" s="188" t="str">
        <f>IF(Türk!$W$2="","",Türk!$W$2)</f>
        <v/>
      </c>
      <c r="F17" s="188" t="str">
        <f>IF(E17="","",INDEX(Türk!$J$3:$AC$42,$A$1,14))</f>
        <v/>
      </c>
      <c r="G17" s="189" t="str">
        <f t="shared" si="0"/>
        <v/>
      </c>
      <c r="H17" s="190"/>
      <c r="I17" s="213" t="str">
        <f>IF(J17="","",14)</f>
        <v/>
      </c>
      <c r="J17" s="340" t="str">
        <f>IF(Mat!$B$17="","",Mat!$B$17)</f>
        <v/>
      </c>
      <c r="K17" s="341"/>
      <c r="L17" s="188" t="str">
        <f>IF(Mat!$W$2="","",Mat!$W$2)</f>
        <v/>
      </c>
      <c r="M17" s="188" t="str">
        <f>IF(L17="","",INDEX(Mat!$J$3:$AC$42,$A$1,14))</f>
        <v/>
      </c>
      <c r="N17" s="189" t="str">
        <f t="shared" si="1"/>
        <v/>
      </c>
    </row>
    <row r="18" spans="1:17" s="191" customFormat="1" ht="12" customHeight="1" x14ac:dyDescent="0.2">
      <c r="B18" s="213" t="str">
        <f>IF(C18="","",15)</f>
        <v/>
      </c>
      <c r="C18" s="340" t="str">
        <f>IF(Türk!$B$18="","",Türk!$B$18)</f>
        <v/>
      </c>
      <c r="D18" s="341"/>
      <c r="E18" s="188" t="str">
        <f>IF(Türk!$X$2="","",Türk!$X$2)</f>
        <v/>
      </c>
      <c r="F18" s="188" t="str">
        <f>IF(E18="","",INDEX(Türk!$J$3:$AC$42,$A$1,15))</f>
        <v/>
      </c>
      <c r="G18" s="189" t="str">
        <f t="shared" si="0"/>
        <v/>
      </c>
      <c r="H18" s="190"/>
      <c r="I18" s="213" t="str">
        <f>IF(J18="","",15)</f>
        <v/>
      </c>
      <c r="J18" s="340" t="str">
        <f>IF(Mat!$B$18="","",Mat!$B$18)</f>
        <v/>
      </c>
      <c r="K18" s="341"/>
      <c r="L18" s="188" t="str">
        <f>IF(Mat!$X$2="","",Mat!$X$2)</f>
        <v/>
      </c>
      <c r="M18" s="188" t="str">
        <f>IF(L18="","",INDEX(Mat!$J$3:$AC$42,$A$1,15))</f>
        <v/>
      </c>
      <c r="N18" s="189" t="str">
        <f t="shared" si="1"/>
        <v/>
      </c>
    </row>
    <row r="19" spans="1:17" s="191" customFormat="1" ht="12" customHeight="1" x14ac:dyDescent="0.2">
      <c r="B19" s="213" t="str">
        <f>IF(C19="","",16)</f>
        <v/>
      </c>
      <c r="C19" s="340" t="str">
        <f>IF(Türk!$B$19="","",Türk!$B$19)</f>
        <v/>
      </c>
      <c r="D19" s="341"/>
      <c r="E19" s="188" t="str">
        <f>IF(Türk!$Y$2="","",Türk!$Y$2)</f>
        <v/>
      </c>
      <c r="F19" s="188" t="str">
        <f>IF(E19="","",INDEX(Türk!$J$3:$AC$42,$A$1,16))</f>
        <v/>
      </c>
      <c r="G19" s="189" t="str">
        <f t="shared" si="0"/>
        <v/>
      </c>
      <c r="H19" s="190"/>
      <c r="I19" s="213" t="str">
        <f>IF(J19="","",16)</f>
        <v/>
      </c>
      <c r="J19" s="340" t="str">
        <f>IF(Mat!$B$19="","",Mat!$B$19)</f>
        <v/>
      </c>
      <c r="K19" s="341"/>
      <c r="L19" s="188" t="str">
        <f>IF(Mat!$Y$2="","",Mat!$Y$2)</f>
        <v/>
      </c>
      <c r="M19" s="188" t="str">
        <f>IF(L19="","",INDEX(Mat!$J$3:$AC$42,$A$1,16))</f>
        <v/>
      </c>
      <c r="N19" s="189" t="str">
        <f t="shared" si="1"/>
        <v/>
      </c>
    </row>
    <row r="20" spans="1:17" s="191" customFormat="1" ht="12" customHeight="1" x14ac:dyDescent="0.2">
      <c r="B20" s="213" t="str">
        <f>IF(C20="","",17)</f>
        <v/>
      </c>
      <c r="C20" s="340" t="str">
        <f>IF(Türk!$B$20="","",Türk!$B$20)</f>
        <v/>
      </c>
      <c r="D20" s="341"/>
      <c r="E20" s="188" t="str">
        <f>IF(Türk!$Z$2="","",Türk!$Z$2)</f>
        <v/>
      </c>
      <c r="F20" s="188" t="str">
        <f>IF(E20="","",INDEX(Türk!$J$3:$AC$42,$A$1,17))</f>
        <v/>
      </c>
      <c r="G20" s="189" t="str">
        <f t="shared" si="0"/>
        <v/>
      </c>
      <c r="H20" s="190"/>
      <c r="I20" s="213" t="str">
        <f>IF(J20="","",17)</f>
        <v/>
      </c>
      <c r="J20" s="340" t="str">
        <f>IF(Mat!$B$20="","",Mat!$B$20)</f>
        <v/>
      </c>
      <c r="K20" s="341"/>
      <c r="L20" s="188" t="str">
        <f>IF(Mat!$Z$2="","",Mat!$Z$2)</f>
        <v/>
      </c>
      <c r="M20" s="188" t="str">
        <f>IF(L20="","",INDEX(Mat!$J$3:$AC$42,$A$1,17))</f>
        <v/>
      </c>
      <c r="N20" s="189" t="str">
        <f t="shared" si="1"/>
        <v/>
      </c>
    </row>
    <row r="21" spans="1:17" s="191" customFormat="1" ht="12" customHeight="1" x14ac:dyDescent="0.2">
      <c r="B21" s="213" t="str">
        <f>IF(C21="","",18)</f>
        <v/>
      </c>
      <c r="C21" s="340" t="str">
        <f>IF(Türk!$B$21="","",Türk!$B$21)</f>
        <v/>
      </c>
      <c r="D21" s="341"/>
      <c r="E21" s="188" t="str">
        <f>IF(Türk!$AA$2="","",Türk!$AA$2)</f>
        <v/>
      </c>
      <c r="F21" s="188" t="str">
        <f>IF(E21="","",INDEX(Türk!$J$3:$AC$42,$A$1,18))</f>
        <v/>
      </c>
      <c r="G21" s="189" t="str">
        <f t="shared" si="0"/>
        <v/>
      </c>
      <c r="H21" s="190"/>
      <c r="I21" s="213" t="str">
        <f>IF(J21="","",18)</f>
        <v/>
      </c>
      <c r="J21" s="340" t="str">
        <f>IF(Mat!$B$21="","",Mat!$B$21)</f>
        <v/>
      </c>
      <c r="K21" s="341"/>
      <c r="L21" s="188" t="str">
        <f>IF(Mat!$AA$2="","",Mat!$AA$2)</f>
        <v/>
      </c>
      <c r="M21" s="188" t="str">
        <f>IF(L21="","",INDEX(Mat!$J$3:$AC$42,$A$1,18))</f>
        <v/>
      </c>
      <c r="N21" s="189" t="str">
        <f t="shared" si="1"/>
        <v/>
      </c>
    </row>
    <row r="22" spans="1:17" s="191" customFormat="1" ht="12" customHeight="1" x14ac:dyDescent="0.2">
      <c r="B22" s="213" t="str">
        <f>IF(C22="","",19)</f>
        <v/>
      </c>
      <c r="C22" s="340" t="str">
        <f>IF(Türk!$B$22="","",Türk!$B$22)</f>
        <v/>
      </c>
      <c r="D22" s="341"/>
      <c r="E22" s="188" t="str">
        <f>IF(Türk!$AB$2="","",Türk!$AB$2)</f>
        <v/>
      </c>
      <c r="F22" s="188" t="str">
        <f>IF(E22="","",INDEX(Türk!$J$3:$AC$42,$A$1,19))</f>
        <v/>
      </c>
      <c r="G22" s="189" t="str">
        <f t="shared" si="0"/>
        <v/>
      </c>
      <c r="H22" s="190"/>
      <c r="I22" s="213" t="str">
        <f>IF(J22="","",19)</f>
        <v/>
      </c>
      <c r="J22" s="340" t="str">
        <f>IF(Mat!$B$22="","",Mat!$B$22)</f>
        <v/>
      </c>
      <c r="K22" s="341"/>
      <c r="L22" s="188" t="str">
        <f>IF(Mat!$AB$2="","",Mat!$AB$2)</f>
        <v/>
      </c>
      <c r="M22" s="188" t="str">
        <f>IF(L22="","",INDEX(Mat!$J$3:$AC$42,$A$1,19))</f>
        <v/>
      </c>
      <c r="N22" s="189" t="str">
        <f t="shared" si="1"/>
        <v/>
      </c>
    </row>
    <row r="23" spans="1:17" s="191" customFormat="1" ht="12" customHeight="1" x14ac:dyDescent="0.2">
      <c r="B23" s="213" t="str">
        <f>IF(C23="","",20)</f>
        <v/>
      </c>
      <c r="C23" s="340" t="str">
        <f>IF(Türk!$B$23="","",Türk!$B$23)</f>
        <v/>
      </c>
      <c r="D23" s="341"/>
      <c r="E23" s="188" t="str">
        <f>IF(Türk!$AC$2="","",Türk!$AC$2)</f>
        <v/>
      </c>
      <c r="F23" s="188" t="str">
        <f>IF(E23="","",INDEX(Türk!$J$3:$AC$42,$A$1,20))</f>
        <v/>
      </c>
      <c r="G23" s="189" t="str">
        <f t="shared" si="0"/>
        <v/>
      </c>
      <c r="H23" s="190"/>
      <c r="I23" s="213" t="str">
        <f>IF(J23="","",20)</f>
        <v/>
      </c>
      <c r="J23" s="340" t="str">
        <f>IF(Mat!$B$23="","",Mat!$B$23)</f>
        <v/>
      </c>
      <c r="K23" s="341"/>
      <c r="L23" s="188" t="str">
        <f>IF(Mat!$AC$2="","",Mat!$AC$2)</f>
        <v/>
      </c>
      <c r="M23" s="188" t="str">
        <f>IF(L23="","",INDEX(Mat!$J$3:$AC$42,$A$1,20))</f>
        <v/>
      </c>
      <c r="N23" s="189" t="str">
        <f t="shared" si="1"/>
        <v/>
      </c>
    </row>
    <row r="24" spans="1:17" s="181" customFormat="1" ht="6" customHeight="1" x14ac:dyDescent="0.2">
      <c r="B24" s="182"/>
      <c r="C24" s="182"/>
      <c r="D24" s="182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3"/>
      <c r="P24" s="184"/>
      <c r="Q24" s="184"/>
    </row>
    <row r="25" spans="1:17" s="178" customFormat="1" ht="14.25" x14ac:dyDescent="0.2">
      <c r="A25" s="179"/>
      <c r="B25" s="215" t="s">
        <v>140</v>
      </c>
      <c r="C25" s="240">
        <f>SUM(F27:F46)</f>
        <v>71</v>
      </c>
      <c r="D25" s="217" t="str">
        <f>Y.Dil!B2</f>
        <v>İNGİLİZCE DERSİ 2. DÖNEM 1. YAZILI</v>
      </c>
      <c r="E25" s="342" t="s">
        <v>108</v>
      </c>
      <c r="F25" s="342" t="s">
        <v>107</v>
      </c>
      <c r="G25" s="342" t="s">
        <v>124</v>
      </c>
      <c r="H25" s="180"/>
      <c r="I25" s="215" t="s">
        <v>140</v>
      </c>
      <c r="J25" s="240">
        <f>SUM(M27:M46)</f>
        <v>71</v>
      </c>
      <c r="K25" s="217" t="str">
        <f>Fen!B2</f>
        <v>FEN BİLİMLERİ DERSİ 2. DÖNEM 1. YAZILI</v>
      </c>
      <c r="L25" s="342" t="s">
        <v>108</v>
      </c>
      <c r="M25" s="342" t="s">
        <v>107</v>
      </c>
      <c r="N25" s="342" t="s">
        <v>124</v>
      </c>
    </row>
    <row r="26" spans="1:17" s="178" customFormat="1" ht="14.25" x14ac:dyDescent="0.2">
      <c r="A26" s="179"/>
      <c r="B26" s="216" t="s">
        <v>125</v>
      </c>
      <c r="C26" s="355" t="s">
        <v>94</v>
      </c>
      <c r="D26" s="356"/>
      <c r="E26" s="342"/>
      <c r="F26" s="342"/>
      <c r="G26" s="342"/>
      <c r="H26" s="180"/>
      <c r="I26" s="216" t="s">
        <v>125</v>
      </c>
      <c r="J26" s="355" t="s">
        <v>94</v>
      </c>
      <c r="K26" s="356"/>
      <c r="L26" s="342"/>
      <c r="M26" s="342"/>
      <c r="N26" s="342"/>
    </row>
    <row r="27" spans="1:17" s="191" customFormat="1" ht="12" customHeight="1" x14ac:dyDescent="0.2">
      <c r="A27" s="187"/>
      <c r="B27" s="213">
        <f>IF(C27="","",1)</f>
        <v>1</v>
      </c>
      <c r="C27" s="340" t="str">
        <f>IF(Y.Dil!$B$4="","",Y.Dil!$B$4)</f>
        <v>İngilizce bülbül gibi konuşur</v>
      </c>
      <c r="D27" s="341"/>
      <c r="E27" s="188">
        <f>IF(Y.Dil!$J$2="","",Y.Dil!$J$2)</f>
        <v>10</v>
      </c>
      <c r="F27" s="188">
        <f>IF(E27="","",INDEX(Y.Dil!$J$3:$AC$42,$A$1,1))</f>
        <v>10</v>
      </c>
      <c r="G27" s="189">
        <f>IF(E27="","",F27*100/E27)</f>
        <v>100</v>
      </c>
      <c r="H27" s="190"/>
      <c r="I27" s="213">
        <f>IF(J27="","",1)</f>
        <v>1</v>
      </c>
      <c r="J27" s="340" t="str">
        <f>IF(Fen!$B$4="","",Fen!$B$4)</f>
        <v>Fen bilimlerini iyi bilir.</v>
      </c>
      <c r="K27" s="341"/>
      <c r="L27" s="188">
        <f>IF(Fen!$J$2="","",Fen!$J$2)</f>
        <v>10</v>
      </c>
      <c r="M27" s="188">
        <f>IF(L27="","",INDEX(Fen!$J$3:$AC$42,$A$1,1))</f>
        <v>9</v>
      </c>
      <c r="N27" s="189">
        <f>IF(L27="","",M27*100/L27)</f>
        <v>90</v>
      </c>
    </row>
    <row r="28" spans="1:17" s="191" customFormat="1" ht="12" customHeight="1" x14ac:dyDescent="0.2">
      <c r="A28" s="192"/>
      <c r="B28" s="213">
        <f>IF(C28="","",2)</f>
        <v>2</v>
      </c>
      <c r="C28" s="340" t="str">
        <f>IF(Y.Dil!$B$5="","",Y.Dil!$B$5)</f>
        <v>2. Sorunun kazanımını yazınız. Yoksa siliniz.</v>
      </c>
      <c r="D28" s="341"/>
      <c r="E28" s="188">
        <f>IF(Y.Dil!$K$2="","",Y.Dil!$K$2)</f>
        <v>10</v>
      </c>
      <c r="F28" s="188">
        <f>IF(E28="","",INDEX(Y.Dil!$J$3:$AC$42,$A$1,2))</f>
        <v>3</v>
      </c>
      <c r="G28" s="189">
        <f t="shared" ref="G28:G46" si="2">IF(E28="","",F28*100/E28)</f>
        <v>30</v>
      </c>
      <c r="H28" s="190"/>
      <c r="I28" s="213">
        <f>IF(J28="","",2)</f>
        <v>2</v>
      </c>
      <c r="J28" s="340" t="str">
        <f>IF(Fen!$B$5="","",Fen!$B$5)</f>
        <v>2. Sorunun kazanımını yazınız. Yoksa siliniz.</v>
      </c>
      <c r="K28" s="341"/>
      <c r="L28" s="188">
        <f>IF(Fen!$K$2="","",Fen!$K$2)</f>
        <v>10</v>
      </c>
      <c r="M28" s="188">
        <f>IF(L28="","",INDEX(Fen!$J$3:$AC$42,$A$1,2))</f>
        <v>10</v>
      </c>
      <c r="N28" s="189">
        <f t="shared" ref="N28:N46" si="3">IF(L28="","",M28*100/L28)</f>
        <v>100</v>
      </c>
    </row>
    <row r="29" spans="1:17" s="191" customFormat="1" ht="12" customHeight="1" x14ac:dyDescent="0.2">
      <c r="A29" s="192"/>
      <c r="B29" s="213">
        <f>IF(C29="","",3)</f>
        <v>3</v>
      </c>
      <c r="C29" s="340" t="str">
        <f>IF(Y.Dil!$B$6="","",Y.Dil!$B$6)</f>
        <v>3. Sorunun kazanımını yazınız. Yoksa siliniz.</v>
      </c>
      <c r="D29" s="341"/>
      <c r="E29" s="188">
        <f>IF(Y.Dil!$L$2="","",Y.Dil!$L$2)</f>
        <v>10</v>
      </c>
      <c r="F29" s="188">
        <f>IF(E29="","",INDEX(Y.Dil!$J$3:$AC$42,$A$1,3))</f>
        <v>4</v>
      </c>
      <c r="G29" s="189">
        <f t="shared" si="2"/>
        <v>40</v>
      </c>
      <c r="H29" s="190"/>
      <c r="I29" s="213">
        <f>IF(J29="","",3)</f>
        <v>3</v>
      </c>
      <c r="J29" s="340" t="str">
        <f>IF(Fen!$B$6="","",Fen!$B$6)</f>
        <v>3. Sorunun kazanımını yazınız. Yoksa siliniz.</v>
      </c>
      <c r="K29" s="341"/>
      <c r="L29" s="188">
        <f>IF(Fen!$L$2="","",Fen!$L$2)</f>
        <v>10</v>
      </c>
      <c r="M29" s="188">
        <f>IF(L29="","",INDEX(Fen!$J$3:$AC$42,$A$1,3))</f>
        <v>10</v>
      </c>
      <c r="N29" s="189">
        <f t="shared" si="3"/>
        <v>100</v>
      </c>
    </row>
    <row r="30" spans="1:17" s="191" customFormat="1" ht="12" customHeight="1" x14ac:dyDescent="0.2">
      <c r="A30" s="192"/>
      <c r="B30" s="213">
        <f>IF(C30="","",4)</f>
        <v>4</v>
      </c>
      <c r="C30" s="340" t="str">
        <f>IF(Y.Dil!$B$7="","",Y.Dil!$B$7)</f>
        <v>4. Sorunun kazanımını yazınız. Yoksa siliniz.</v>
      </c>
      <c r="D30" s="341"/>
      <c r="E30" s="188">
        <f>IF(Y.Dil!$M$2="","",Y.Dil!$M$2)</f>
        <v>10</v>
      </c>
      <c r="F30" s="188">
        <f>IF(E30="","",INDEX(Y.Dil!$J$3:$AC$42,$A$1,4))</f>
        <v>5</v>
      </c>
      <c r="G30" s="189">
        <f t="shared" si="2"/>
        <v>50</v>
      </c>
      <c r="H30" s="190"/>
      <c r="I30" s="213">
        <f>IF(J30="","",4)</f>
        <v>4</v>
      </c>
      <c r="J30" s="340" t="str">
        <f>IF(Fen!$B$7="","",Fen!$B$7)</f>
        <v>4. Sorunun kazanımını yazınız. Yoksa siliniz.</v>
      </c>
      <c r="K30" s="341"/>
      <c r="L30" s="188">
        <f>IF(Fen!$M$2="","",Fen!$M$2)</f>
        <v>10</v>
      </c>
      <c r="M30" s="188">
        <f>IF(L30="","",INDEX(Fen!$J$3:$AC$42,$A$1,4))</f>
        <v>3</v>
      </c>
      <c r="N30" s="189">
        <f t="shared" si="3"/>
        <v>30</v>
      </c>
    </row>
    <row r="31" spans="1:17" s="191" customFormat="1" ht="12" customHeight="1" x14ac:dyDescent="0.2">
      <c r="A31" s="192"/>
      <c r="B31" s="213">
        <f>IF(C31="","",5)</f>
        <v>5</v>
      </c>
      <c r="C31" s="340" t="str">
        <f>IF(Y.Dil!$B$8="","",Y.Dil!$B$8)</f>
        <v>5. Sorunun kazanımını yazınız. Yoksa siliniz.</v>
      </c>
      <c r="D31" s="341"/>
      <c r="E31" s="188">
        <f>IF(Y.Dil!$N$2="","",Y.Dil!$N$2)</f>
        <v>10</v>
      </c>
      <c r="F31" s="188">
        <f>IF(E31="","",INDEX(Y.Dil!$J$3:$AC$42,$A$1,5))</f>
        <v>6</v>
      </c>
      <c r="G31" s="189">
        <f t="shared" si="2"/>
        <v>60</v>
      </c>
      <c r="H31" s="190"/>
      <c r="I31" s="213">
        <f>IF(J31="","",5)</f>
        <v>5</v>
      </c>
      <c r="J31" s="340" t="str">
        <f>IF(Fen!$B$8="","",Fen!$B$8)</f>
        <v>5. Sorunun kazanımını yazınız. Yoksa siliniz.</v>
      </c>
      <c r="K31" s="341"/>
      <c r="L31" s="188">
        <f>IF(Fen!$N$2="","",Fen!$N$2)</f>
        <v>10</v>
      </c>
      <c r="M31" s="188">
        <f>IF(L31="","",INDEX(Fen!$J$3:$AC$42,$A$1,5))</f>
        <v>4</v>
      </c>
      <c r="N31" s="189">
        <f t="shared" si="3"/>
        <v>40</v>
      </c>
    </row>
    <row r="32" spans="1:17" s="191" customFormat="1" ht="12" customHeight="1" x14ac:dyDescent="0.2">
      <c r="A32" s="192"/>
      <c r="B32" s="213">
        <f>IF(C32="","",6)</f>
        <v>6</v>
      </c>
      <c r="C32" s="340" t="str">
        <f>IF(Y.Dil!$B$9="","",Y.Dil!$B$9)</f>
        <v>6. Sorunun kazanımını yazınız. Yoksa siliniz.</v>
      </c>
      <c r="D32" s="341"/>
      <c r="E32" s="188">
        <f>IF(Y.Dil!$O$2="","",Y.Dil!$O$2)</f>
        <v>10</v>
      </c>
      <c r="F32" s="188">
        <f>IF(E32="","",INDEX(Y.Dil!$J$3:$AC$42,$A$1,6))</f>
        <v>7</v>
      </c>
      <c r="G32" s="189">
        <f t="shared" si="2"/>
        <v>70</v>
      </c>
      <c r="H32" s="190"/>
      <c r="I32" s="213">
        <f>IF(J32="","",6)</f>
        <v>6</v>
      </c>
      <c r="J32" s="340" t="str">
        <f>IF(Fen!$B$9="","",Fen!$B$9)</f>
        <v>6. Sorunun kazanımını yazınız. Yoksa siliniz.</v>
      </c>
      <c r="K32" s="341"/>
      <c r="L32" s="188">
        <f>IF(Fen!$O$2="","",Fen!$O$2)</f>
        <v>10</v>
      </c>
      <c r="M32" s="188">
        <f>IF(L32="","",INDEX(Fen!$J$3:$AC$42,$A$1,6))</f>
        <v>5</v>
      </c>
      <c r="N32" s="189">
        <f t="shared" si="3"/>
        <v>50</v>
      </c>
    </row>
    <row r="33" spans="1:14" s="191" customFormat="1" ht="12" customHeight="1" x14ac:dyDescent="0.2">
      <c r="A33" s="192"/>
      <c r="B33" s="213">
        <f>IF(C33="","",7)</f>
        <v>7</v>
      </c>
      <c r="C33" s="340" t="str">
        <f>IF(Y.Dil!$B$10="","",Y.Dil!$B$10)</f>
        <v>7. Sorunun kazanımını yazınız. Yoksa siliniz.</v>
      </c>
      <c r="D33" s="341"/>
      <c r="E33" s="188">
        <f>IF(Y.Dil!$P$2="","",Y.Dil!$P$2)</f>
        <v>10</v>
      </c>
      <c r="F33" s="188">
        <f>IF(E33="","",INDEX(Y.Dil!$J$3:$AC$42,$A$1,7))</f>
        <v>8</v>
      </c>
      <c r="G33" s="189">
        <f t="shared" si="2"/>
        <v>80</v>
      </c>
      <c r="H33" s="190"/>
      <c r="I33" s="213">
        <f>IF(J33="","",7)</f>
        <v>7</v>
      </c>
      <c r="J33" s="340" t="str">
        <f>IF(Fen!$B$10="","",Fen!$B$10)</f>
        <v>7. Sorunun kazanımını yazınız. Yoksa siliniz.</v>
      </c>
      <c r="K33" s="341"/>
      <c r="L33" s="188">
        <f>IF(Fen!$P$2="","",Fen!$P$2)</f>
        <v>10</v>
      </c>
      <c r="M33" s="188">
        <f>IF(L33="","",INDEX(Fen!$J$3:$AC$42,$A$1,7))</f>
        <v>6</v>
      </c>
      <c r="N33" s="189">
        <f t="shared" si="3"/>
        <v>60</v>
      </c>
    </row>
    <row r="34" spans="1:14" s="191" customFormat="1" ht="12" customHeight="1" x14ac:dyDescent="0.2">
      <c r="A34" s="192"/>
      <c r="B34" s="213">
        <f>IF(C34="","",8)</f>
        <v>8</v>
      </c>
      <c r="C34" s="340" t="str">
        <f>IF(Y.Dil!$B$11="","",Y.Dil!$B$11)</f>
        <v>8. Sorunun kazanımını yazınız. Yoksa siliniz.</v>
      </c>
      <c r="D34" s="341"/>
      <c r="E34" s="188">
        <f>IF(Y.Dil!$Q$2="","",Y.Dil!$Q$2)</f>
        <v>10</v>
      </c>
      <c r="F34" s="188">
        <f>IF(E34="","",INDEX(Y.Dil!$J$3:$AC$42,$A$1,8))</f>
        <v>9</v>
      </c>
      <c r="G34" s="189">
        <f t="shared" si="2"/>
        <v>90</v>
      </c>
      <c r="H34" s="190"/>
      <c r="I34" s="213">
        <f>IF(J34="","",8)</f>
        <v>8</v>
      </c>
      <c r="J34" s="340" t="str">
        <f>IF(Fen!$B$11="","",Fen!$B$11)</f>
        <v>8. Sorunun kazanımını yazınız. Yoksa siliniz.</v>
      </c>
      <c r="K34" s="341"/>
      <c r="L34" s="188">
        <f>IF(Fen!$Q$2="","",Fen!$Q$2)</f>
        <v>10</v>
      </c>
      <c r="M34" s="188">
        <f>IF(L34="","",INDEX(Fen!$J$3:$AC$42,$A$1,8))</f>
        <v>7</v>
      </c>
      <c r="N34" s="189">
        <f t="shared" si="3"/>
        <v>70</v>
      </c>
    </row>
    <row r="35" spans="1:14" s="191" customFormat="1" ht="12" customHeight="1" x14ac:dyDescent="0.2">
      <c r="A35" s="192"/>
      <c r="B35" s="213">
        <f>IF(C35="","",9)</f>
        <v>9</v>
      </c>
      <c r="C35" s="340" t="str">
        <f>IF(Y.Dil!$B$12="","",Y.Dil!$B$12)</f>
        <v>9. Sorunun kazanımını yazınız. Yoksa siliniz.</v>
      </c>
      <c r="D35" s="341"/>
      <c r="E35" s="188">
        <f>IF(Y.Dil!$R$2="","",Y.Dil!$R$2)</f>
        <v>10</v>
      </c>
      <c r="F35" s="188">
        <f>IF(E35="","",INDEX(Y.Dil!$J$3:$AC$42,$A$1,9))</f>
        <v>9</v>
      </c>
      <c r="G35" s="189">
        <f t="shared" si="2"/>
        <v>90</v>
      </c>
      <c r="H35" s="190"/>
      <c r="I35" s="213">
        <f>IF(J35="","",9)</f>
        <v>9</v>
      </c>
      <c r="J35" s="340" t="str">
        <f>IF(Fen!$B$12="","",Fen!$B$12)</f>
        <v>9. Sorunun kazanımını yazınız. Yoksa siliniz.</v>
      </c>
      <c r="K35" s="341"/>
      <c r="L35" s="188">
        <f>IF(Fen!$R$2="","",Fen!$R$2)</f>
        <v>10</v>
      </c>
      <c r="M35" s="188">
        <f>IF(L35="","",INDEX(Fen!$J$3:$AC$42,$A$1,9))</f>
        <v>8</v>
      </c>
      <c r="N35" s="189">
        <f t="shared" si="3"/>
        <v>80</v>
      </c>
    </row>
    <row r="36" spans="1:14" s="191" customFormat="1" ht="12" customHeight="1" x14ac:dyDescent="0.2">
      <c r="A36" s="192"/>
      <c r="B36" s="213">
        <f>IF(C36="","",10)</f>
        <v>10</v>
      </c>
      <c r="C36" s="340" t="str">
        <f>IF(Y.Dil!$B$13="","",Y.Dil!$B$13)</f>
        <v>10. Sorunun kazanımını yazınız. Yoksa siliniz.</v>
      </c>
      <c r="D36" s="341"/>
      <c r="E36" s="188">
        <f>IF(Y.Dil!$S$2="","",Y.Dil!$S$2)</f>
        <v>10</v>
      </c>
      <c r="F36" s="188">
        <f>IF(E36="","",INDEX(Y.Dil!$J$3:$AC$42,$A$1,10))</f>
        <v>10</v>
      </c>
      <c r="G36" s="189">
        <f t="shared" si="2"/>
        <v>100</v>
      </c>
      <c r="H36" s="190"/>
      <c r="I36" s="213">
        <f>IF(J36="","",10)</f>
        <v>10</v>
      </c>
      <c r="J36" s="340" t="str">
        <f>IF(Fen!$B$13="","",Fen!$B$13)</f>
        <v>10. Sorunun kazanımını yazınız. Yoksa siliniz.</v>
      </c>
      <c r="K36" s="341"/>
      <c r="L36" s="188">
        <f>IF(Fen!$S$2="","",Fen!$S$2)</f>
        <v>10</v>
      </c>
      <c r="M36" s="188">
        <f>IF(L36="","",INDEX(Fen!$J$3:$AC$42,$A$1,10))</f>
        <v>9</v>
      </c>
      <c r="N36" s="189">
        <f t="shared" si="3"/>
        <v>90</v>
      </c>
    </row>
    <row r="37" spans="1:14" s="191" customFormat="1" ht="12" customHeight="1" x14ac:dyDescent="0.2">
      <c r="A37" s="192"/>
      <c r="B37" s="213" t="str">
        <f>IF(C37="","",11)</f>
        <v/>
      </c>
      <c r="C37" s="340" t="str">
        <f>IF(Y.Dil!$B$14="","",Y.Dil!$B$14)</f>
        <v/>
      </c>
      <c r="D37" s="341"/>
      <c r="E37" s="188" t="str">
        <f>IF(Y.Dil!$T$2="","",Y.Dil!$T$2)</f>
        <v/>
      </c>
      <c r="F37" s="188" t="str">
        <f>IF(E37="","",INDEX(Y.Dil!$J$3:$AC$42,$A$1,11))</f>
        <v/>
      </c>
      <c r="G37" s="189" t="str">
        <f t="shared" si="2"/>
        <v/>
      </c>
      <c r="H37" s="190"/>
      <c r="I37" s="213" t="str">
        <f>IF(J37="","",11)</f>
        <v/>
      </c>
      <c r="J37" s="340" t="str">
        <f>IF(Fen!$B$14="","",Fen!$B$14)</f>
        <v/>
      </c>
      <c r="K37" s="341"/>
      <c r="L37" s="188" t="str">
        <f>IF(Fen!$T$2="","",Fen!$T$2)</f>
        <v/>
      </c>
      <c r="M37" s="188" t="str">
        <f>IF(L37="","",INDEX(Fen!$J$3:$AC$42,$A$1,11))</f>
        <v/>
      </c>
      <c r="N37" s="189" t="str">
        <f t="shared" si="3"/>
        <v/>
      </c>
    </row>
    <row r="38" spans="1:14" s="191" customFormat="1" ht="12" customHeight="1" x14ac:dyDescent="0.2">
      <c r="B38" s="213" t="str">
        <f>IF(C38="","",12)</f>
        <v/>
      </c>
      <c r="C38" s="340" t="str">
        <f>IF(Y.Dil!$B$15="","",Y.Dil!$B$15)</f>
        <v/>
      </c>
      <c r="D38" s="341"/>
      <c r="E38" s="188" t="str">
        <f>IF(Y.Dil!$U$2="","",Y.Dil!$U$2)</f>
        <v/>
      </c>
      <c r="F38" s="188" t="str">
        <f>IF(E38="","",INDEX(Y.Dil!$J$3:$AC$42,$A$1,12))</f>
        <v/>
      </c>
      <c r="G38" s="189" t="str">
        <f t="shared" si="2"/>
        <v/>
      </c>
      <c r="H38" s="190"/>
      <c r="I38" s="213" t="str">
        <f>IF(J38="","",12)</f>
        <v/>
      </c>
      <c r="J38" s="340" t="str">
        <f>IF(Fen!$B$15="","",Fen!$B$15)</f>
        <v/>
      </c>
      <c r="K38" s="341"/>
      <c r="L38" s="188" t="str">
        <f>IF(Fen!$U$2="","",Fen!$U$2)</f>
        <v/>
      </c>
      <c r="M38" s="188" t="str">
        <f>IF(L38="","",INDEX(Fen!$J$3:$AC$42,$A$1,12))</f>
        <v/>
      </c>
      <c r="N38" s="189" t="str">
        <f t="shared" si="3"/>
        <v/>
      </c>
    </row>
    <row r="39" spans="1:14" s="191" customFormat="1" ht="12" customHeight="1" x14ac:dyDescent="0.2">
      <c r="B39" s="213" t="str">
        <f>IF(C39="","",13)</f>
        <v/>
      </c>
      <c r="C39" s="340" t="str">
        <f>IF(Y.Dil!$B$16="","",Y.Dil!$B$16)</f>
        <v/>
      </c>
      <c r="D39" s="341"/>
      <c r="E39" s="188" t="str">
        <f>IF(Y.Dil!$V$2="","",Y.Dil!$V$2)</f>
        <v/>
      </c>
      <c r="F39" s="188" t="str">
        <f>IF(E39="","",INDEX(Y.Dil!$J$3:$AC$42,$A$1,13))</f>
        <v/>
      </c>
      <c r="G39" s="189" t="str">
        <f t="shared" si="2"/>
        <v/>
      </c>
      <c r="H39" s="190"/>
      <c r="I39" s="213" t="str">
        <f>IF(J39="","",13)</f>
        <v/>
      </c>
      <c r="J39" s="340" t="str">
        <f>IF(Fen!$B$16="","",Fen!$B$16)</f>
        <v/>
      </c>
      <c r="K39" s="341"/>
      <c r="L39" s="188" t="str">
        <f>IF(Fen!$V$2="","",Fen!$V$2)</f>
        <v/>
      </c>
      <c r="M39" s="188" t="str">
        <f>IF(L39="","",INDEX(Fen!$J$3:$AC$42,$A$1,13))</f>
        <v/>
      </c>
      <c r="N39" s="189" t="str">
        <f t="shared" si="3"/>
        <v/>
      </c>
    </row>
    <row r="40" spans="1:14" s="191" customFormat="1" ht="12" customHeight="1" x14ac:dyDescent="0.2">
      <c r="B40" s="213" t="str">
        <f>IF(C40="","",14)</f>
        <v/>
      </c>
      <c r="C40" s="340" t="str">
        <f>IF(Y.Dil!$B$17="","",Y.Dil!$B$17)</f>
        <v/>
      </c>
      <c r="D40" s="341"/>
      <c r="E40" s="188" t="str">
        <f>IF(Y.Dil!$W$2="","",Y.Dil!$W$2)</f>
        <v/>
      </c>
      <c r="F40" s="188" t="str">
        <f>IF(E40="","",INDEX(Y.Dil!$J$3:$AC$42,$A$1,14))</f>
        <v/>
      </c>
      <c r="G40" s="189" t="str">
        <f t="shared" si="2"/>
        <v/>
      </c>
      <c r="H40" s="190"/>
      <c r="I40" s="213" t="str">
        <f>IF(J40="","",14)</f>
        <v/>
      </c>
      <c r="J40" s="340" t="str">
        <f>IF(Fen!$B$17="","",Fen!$B$17)</f>
        <v/>
      </c>
      <c r="K40" s="341"/>
      <c r="L40" s="188" t="str">
        <f>IF(Fen!$W$2="","",Fen!$W$2)</f>
        <v/>
      </c>
      <c r="M40" s="188" t="str">
        <f>IF(L40="","",INDEX(Fen!$J$3:$AC$42,$A$1,14))</f>
        <v/>
      </c>
      <c r="N40" s="189" t="str">
        <f t="shared" si="3"/>
        <v/>
      </c>
    </row>
    <row r="41" spans="1:14" s="191" customFormat="1" ht="12" customHeight="1" x14ac:dyDescent="0.2">
      <c r="B41" s="213" t="str">
        <f>IF(C41="","",15)</f>
        <v/>
      </c>
      <c r="C41" s="340" t="str">
        <f>IF(Y.Dil!$B$18="","",Y.Dil!$B$18)</f>
        <v/>
      </c>
      <c r="D41" s="341"/>
      <c r="E41" s="188" t="str">
        <f>IF(Y.Dil!$X$2="","",Y.Dil!$X$2)</f>
        <v/>
      </c>
      <c r="F41" s="188" t="str">
        <f>IF(E41="","",INDEX(Y.Dil!$J$3:$AC$42,$A$1,15))</f>
        <v/>
      </c>
      <c r="G41" s="189" t="str">
        <f t="shared" si="2"/>
        <v/>
      </c>
      <c r="H41" s="190"/>
      <c r="I41" s="213" t="str">
        <f>IF(J41="","",15)</f>
        <v/>
      </c>
      <c r="J41" s="340" t="str">
        <f>IF(Fen!$B$18="","",Fen!$B$18)</f>
        <v/>
      </c>
      <c r="K41" s="341"/>
      <c r="L41" s="188" t="str">
        <f>IF(Fen!$X$2="","",Fen!$X$2)</f>
        <v/>
      </c>
      <c r="M41" s="188" t="str">
        <f>IF(L41="","",INDEX(Fen!$J$3:$AC$42,$A$1,15))</f>
        <v/>
      </c>
      <c r="N41" s="189" t="str">
        <f t="shared" si="3"/>
        <v/>
      </c>
    </row>
    <row r="42" spans="1:14" s="191" customFormat="1" ht="12" customHeight="1" x14ac:dyDescent="0.2">
      <c r="B42" s="213" t="str">
        <f>IF(C42="","",16)</f>
        <v/>
      </c>
      <c r="C42" s="340" t="str">
        <f>IF(Y.Dil!$B$19="","",Y.Dil!$B$19)</f>
        <v/>
      </c>
      <c r="D42" s="341"/>
      <c r="E42" s="188" t="str">
        <f>IF(Y.Dil!$Y$2="","",Y.Dil!$Y$2)</f>
        <v/>
      </c>
      <c r="F42" s="188" t="str">
        <f>IF(E42="","",INDEX(Y.Dil!$J$3:$AC$42,$A$1,16))</f>
        <v/>
      </c>
      <c r="G42" s="189" t="str">
        <f t="shared" si="2"/>
        <v/>
      </c>
      <c r="H42" s="190"/>
      <c r="I42" s="213" t="str">
        <f>IF(J42="","",16)</f>
        <v/>
      </c>
      <c r="J42" s="340" t="str">
        <f>IF(Fen!$B$19="","",Fen!$B$19)</f>
        <v/>
      </c>
      <c r="K42" s="341"/>
      <c r="L42" s="188" t="str">
        <f>IF(Fen!$Y$2="","",Fen!$Y$2)</f>
        <v/>
      </c>
      <c r="M42" s="188" t="str">
        <f>IF(L42="","",INDEX(Fen!$J$3:$AC$42,$A$1,16))</f>
        <v/>
      </c>
      <c r="N42" s="189" t="str">
        <f t="shared" si="3"/>
        <v/>
      </c>
    </row>
    <row r="43" spans="1:14" s="191" customFormat="1" ht="12" customHeight="1" x14ac:dyDescent="0.2">
      <c r="B43" s="213" t="str">
        <f>IF(C43="","",17)</f>
        <v/>
      </c>
      <c r="C43" s="340" t="str">
        <f>IF(Y.Dil!$B$20="","",Y.Dil!$B$20)</f>
        <v/>
      </c>
      <c r="D43" s="341"/>
      <c r="E43" s="188" t="str">
        <f>IF(Y.Dil!$Z$2="","",Y.Dil!$Z$2)</f>
        <v/>
      </c>
      <c r="F43" s="188" t="str">
        <f>IF(E43="","",INDEX(Y.Dil!$J$3:$AC$42,$A$1,17))</f>
        <v/>
      </c>
      <c r="G43" s="189" t="str">
        <f t="shared" si="2"/>
        <v/>
      </c>
      <c r="H43" s="190"/>
      <c r="I43" s="213" t="str">
        <f>IF(J43="","",17)</f>
        <v/>
      </c>
      <c r="J43" s="340" t="str">
        <f>IF(Fen!$B$20="","",Fen!$B$20)</f>
        <v/>
      </c>
      <c r="K43" s="341"/>
      <c r="L43" s="188" t="str">
        <f>IF(Fen!$Z$2="","",Fen!$Z$2)</f>
        <v/>
      </c>
      <c r="M43" s="188" t="str">
        <f>IF(L43="","",INDEX(Fen!$J$3:$AC$42,$A$1,17))</f>
        <v/>
      </c>
      <c r="N43" s="189" t="str">
        <f t="shared" si="3"/>
        <v/>
      </c>
    </row>
    <row r="44" spans="1:14" s="191" customFormat="1" ht="12" customHeight="1" x14ac:dyDescent="0.2">
      <c r="B44" s="213" t="str">
        <f>IF(C44="","",18)</f>
        <v/>
      </c>
      <c r="C44" s="340" t="str">
        <f>IF(Y.Dil!$B$21="","",Y.Dil!$B$21)</f>
        <v/>
      </c>
      <c r="D44" s="341"/>
      <c r="E44" s="188" t="str">
        <f>IF(Y.Dil!$AA$2="","",Y.Dil!$AA$2)</f>
        <v/>
      </c>
      <c r="F44" s="188" t="str">
        <f>IF(E44="","",INDEX(Y.Dil!$J$3:$AC$42,$A$1,18))</f>
        <v/>
      </c>
      <c r="G44" s="189" t="str">
        <f t="shared" si="2"/>
        <v/>
      </c>
      <c r="H44" s="190"/>
      <c r="I44" s="213" t="str">
        <f>IF(J44="","",18)</f>
        <v/>
      </c>
      <c r="J44" s="340" t="str">
        <f>IF(Fen!$B$21="","",Fen!$B$21)</f>
        <v/>
      </c>
      <c r="K44" s="341"/>
      <c r="L44" s="188" t="str">
        <f>IF(Fen!$AA$2="","",Fen!$AA$2)</f>
        <v/>
      </c>
      <c r="M44" s="188" t="str">
        <f>IF(L44="","",INDEX(Fen!$J$3:$AC$42,$A$1,18))</f>
        <v/>
      </c>
      <c r="N44" s="189" t="str">
        <f t="shared" si="3"/>
        <v/>
      </c>
    </row>
    <row r="45" spans="1:14" s="191" customFormat="1" ht="12" customHeight="1" x14ac:dyDescent="0.2">
      <c r="B45" s="213" t="str">
        <f>IF(C45="","",19)</f>
        <v/>
      </c>
      <c r="C45" s="340" t="str">
        <f>IF(Y.Dil!$B$22="","",Y.Dil!$B$22)</f>
        <v/>
      </c>
      <c r="D45" s="341"/>
      <c r="E45" s="188" t="str">
        <f>IF(Y.Dil!$AB$2="","",Y.Dil!$AB$2)</f>
        <v/>
      </c>
      <c r="F45" s="188" t="str">
        <f>IF(E45="","",INDEX(Y.Dil!$J$3:$AC$42,$A$1,19))</f>
        <v/>
      </c>
      <c r="G45" s="189" t="str">
        <f t="shared" si="2"/>
        <v/>
      </c>
      <c r="H45" s="190"/>
      <c r="I45" s="213" t="str">
        <f>IF(J45="","",19)</f>
        <v/>
      </c>
      <c r="J45" s="340" t="str">
        <f>IF(Fen!$B$22="","",Fen!$B$22)</f>
        <v/>
      </c>
      <c r="K45" s="341"/>
      <c r="L45" s="188" t="str">
        <f>IF(Fen!$AB$2="","",Fen!$AB$2)</f>
        <v/>
      </c>
      <c r="M45" s="188" t="str">
        <f>IF(L45="","",INDEX(Fen!$J$3:$AC$42,$A$1,19))</f>
        <v/>
      </c>
      <c r="N45" s="189" t="str">
        <f t="shared" si="3"/>
        <v/>
      </c>
    </row>
    <row r="46" spans="1:14" s="191" customFormat="1" ht="12" customHeight="1" x14ac:dyDescent="0.2">
      <c r="B46" s="213" t="str">
        <f>IF(C46="","",20)</f>
        <v/>
      </c>
      <c r="C46" s="340" t="str">
        <f>IF(Y.Dil!$B$23="","",Y.Dil!$B$23)</f>
        <v/>
      </c>
      <c r="D46" s="341"/>
      <c r="E46" s="188" t="str">
        <f>IF(Y.Dil!$AC$2="","",Y.Dil!$AC$2)</f>
        <v/>
      </c>
      <c r="F46" s="188" t="str">
        <f>IF(E46="","",INDEX(Y.Dil!$J$3:$AC$42,$A$1,20))</f>
        <v/>
      </c>
      <c r="G46" s="189" t="str">
        <f t="shared" si="2"/>
        <v/>
      </c>
      <c r="H46" s="190"/>
      <c r="I46" s="213" t="str">
        <f>IF(J46="","",20)</f>
        <v/>
      </c>
      <c r="J46" s="340" t="str">
        <f>IF(Fen!$B$23="","",Fen!$B$23)</f>
        <v/>
      </c>
      <c r="K46" s="341"/>
      <c r="L46" s="188" t="str">
        <f>IF(Fen!$AC$2="","",Fen!$AC$2)</f>
        <v/>
      </c>
      <c r="M46" s="188" t="str">
        <f>IF(L46="","",INDEX(Fen!$J$3:$AC$42,$A$1,20))</f>
        <v/>
      </c>
      <c r="N46" s="189" t="str">
        <f t="shared" si="3"/>
        <v/>
      </c>
    </row>
    <row r="47" spans="1:14" ht="4.7" customHeight="1" x14ac:dyDescent="0.2"/>
    <row r="48" spans="1:14" s="178" customFormat="1" ht="14.25" x14ac:dyDescent="0.2">
      <c r="A48" s="179"/>
      <c r="B48" s="215" t="s">
        <v>140</v>
      </c>
      <c r="C48" s="240">
        <f>SUM(F50:F69)</f>
        <v>71</v>
      </c>
      <c r="D48" s="217" t="str">
        <f>Sos!B2</f>
        <v>SOSYAL BİLGİLER DERSİ 2. DÖNEM 1. YAZILI</v>
      </c>
      <c r="E48" s="342" t="s">
        <v>108</v>
      </c>
      <c r="F48" s="342" t="s">
        <v>107</v>
      </c>
      <c r="G48" s="342" t="s">
        <v>124</v>
      </c>
      <c r="H48" s="180"/>
      <c r="I48" s="215" t="s">
        <v>140</v>
      </c>
      <c r="J48" s="240">
        <f>SUM(M50:M69)</f>
        <v>71</v>
      </c>
      <c r="K48" s="217" t="str">
        <f>DinK.!B2</f>
        <v>DİN KÜLTÜRÜ VE AHLAK BİLGİSİ DERSİ 2. DÖNEM 1. YAZILI</v>
      </c>
      <c r="L48" s="342" t="s">
        <v>108</v>
      </c>
      <c r="M48" s="342" t="s">
        <v>107</v>
      </c>
      <c r="N48" s="342" t="s">
        <v>124</v>
      </c>
    </row>
    <row r="49" spans="1:14" s="178" customFormat="1" ht="14.25" x14ac:dyDescent="0.2">
      <c r="A49" s="179"/>
      <c r="B49" s="216" t="s">
        <v>125</v>
      </c>
      <c r="C49" s="355" t="s">
        <v>94</v>
      </c>
      <c r="D49" s="356"/>
      <c r="E49" s="342"/>
      <c r="F49" s="342"/>
      <c r="G49" s="342"/>
      <c r="H49" s="180"/>
      <c r="I49" s="216" t="s">
        <v>125</v>
      </c>
      <c r="J49" s="355" t="s">
        <v>94</v>
      </c>
      <c r="K49" s="356"/>
      <c r="L49" s="342"/>
      <c r="M49" s="342"/>
      <c r="N49" s="342"/>
    </row>
    <row r="50" spans="1:14" s="191" customFormat="1" ht="12" customHeight="1" x14ac:dyDescent="0.2">
      <c r="A50" s="187"/>
      <c r="B50" s="213">
        <f>IF(C50="","",1)</f>
        <v>1</v>
      </c>
      <c r="C50" s="340" t="str">
        <f>IF(Sos!$B$4="","",Sos!$B$4)</f>
        <v>Sosyal bilgiler ondan sorulur.</v>
      </c>
      <c r="D50" s="341"/>
      <c r="E50" s="188">
        <f>IF(Sos!$J$2="","",Sos!$J$2)</f>
        <v>10</v>
      </c>
      <c r="F50" s="188">
        <f>IF(E50="","",INDEX(Sos!$J$3:$AC$42,$A$1,1))</f>
        <v>9</v>
      </c>
      <c r="G50" s="189">
        <f>IF(E50="","",F50*100/E50)</f>
        <v>90</v>
      </c>
      <c r="H50" s="190"/>
      <c r="I50" s="213">
        <f>IF(J50="","",1)</f>
        <v>1</v>
      </c>
      <c r="J50" s="340" t="str">
        <f>IF(DinK.!$B$4="","",DinK.!$B$4)</f>
        <v>Din kültürünü bilir.</v>
      </c>
      <c r="K50" s="341"/>
      <c r="L50" s="188">
        <f>IF(DinK.!$J$2="","",DinK.!$J$2)</f>
        <v>10</v>
      </c>
      <c r="M50" s="188">
        <f>IF(L50="","",INDEX(DinK.!$J$3:$AC$42,$A$1,1))</f>
        <v>8</v>
      </c>
      <c r="N50" s="189">
        <f>IF(L50="","",M50*100/L50)</f>
        <v>80</v>
      </c>
    </row>
    <row r="51" spans="1:14" s="191" customFormat="1" ht="12" customHeight="1" x14ac:dyDescent="0.2">
      <c r="A51" s="192"/>
      <c r="B51" s="213">
        <f>IF(C51="","",2)</f>
        <v>2</v>
      </c>
      <c r="C51" s="340" t="str">
        <f>IF(Sos!$B$5="","",Sos!$B$5)</f>
        <v>2. Sorunun kazanımını yazınız. Yoksa siliniz.</v>
      </c>
      <c r="D51" s="341"/>
      <c r="E51" s="188">
        <f>IF(Sos!$K$2="","",Sos!$K$2)</f>
        <v>10</v>
      </c>
      <c r="F51" s="188">
        <f>IF(E51="","",INDEX(Sos!$J$3:$AC$42,$A$1,2))</f>
        <v>9</v>
      </c>
      <c r="G51" s="189">
        <f t="shared" ref="G51:G69" si="4">IF(E51="","",F51*100/E51)</f>
        <v>90</v>
      </c>
      <c r="H51" s="190"/>
      <c r="I51" s="213">
        <f>IF(J51="","",2)</f>
        <v>2</v>
      </c>
      <c r="J51" s="340" t="str">
        <f>IF(DinK.!$B$5="","",DinK.!$B$5)</f>
        <v>2. Sorunun kazanımını yazınız. Yoksa siliniz.</v>
      </c>
      <c r="K51" s="341"/>
      <c r="L51" s="188">
        <f>IF(DinK.!$K$2="","",DinK.!$K$2)</f>
        <v>10</v>
      </c>
      <c r="M51" s="188">
        <f>IF(L51="","",INDEX(DinK.!$J$3:$AC$42,$A$1,2))</f>
        <v>9</v>
      </c>
      <c r="N51" s="189">
        <f t="shared" ref="N51:N69" si="5">IF(L51="","",M51*100/L51)</f>
        <v>90</v>
      </c>
    </row>
    <row r="52" spans="1:14" s="191" customFormat="1" ht="12" customHeight="1" x14ac:dyDescent="0.2">
      <c r="A52" s="192"/>
      <c r="B52" s="213">
        <f>IF(C52="","",3)</f>
        <v>3</v>
      </c>
      <c r="C52" s="340" t="str">
        <f>IF(Sos!$B$6="","",Sos!$B$6)</f>
        <v>3. Sorunun kazanımını yazınız. Yoksa siliniz.</v>
      </c>
      <c r="D52" s="341"/>
      <c r="E52" s="188">
        <f>IF(Sos!$L$2="","",Sos!$L$2)</f>
        <v>10</v>
      </c>
      <c r="F52" s="188">
        <f>IF(E52="","",INDEX(Sos!$J$3:$AC$42,$A$1,3))</f>
        <v>10</v>
      </c>
      <c r="G52" s="189">
        <f t="shared" si="4"/>
        <v>100</v>
      </c>
      <c r="H52" s="190"/>
      <c r="I52" s="213">
        <f>IF(J52="","",3)</f>
        <v>3</v>
      </c>
      <c r="J52" s="340" t="str">
        <f>IF(DinK.!$B$6="","",DinK.!$B$6)</f>
        <v>3. Sorunun kazanımını yazınız. Yoksa siliniz.</v>
      </c>
      <c r="K52" s="341"/>
      <c r="L52" s="188">
        <f>IF(DinK.!$L$2="","",DinK.!$L$2)</f>
        <v>10</v>
      </c>
      <c r="M52" s="188">
        <f>IF(L52="","",INDEX(DinK.!$J$3:$AC$42,$A$1,3))</f>
        <v>9</v>
      </c>
      <c r="N52" s="189">
        <f t="shared" si="5"/>
        <v>90</v>
      </c>
    </row>
    <row r="53" spans="1:14" s="191" customFormat="1" ht="12" customHeight="1" x14ac:dyDescent="0.2">
      <c r="A53" s="192"/>
      <c r="B53" s="213">
        <f>IF(C53="","",4)</f>
        <v>4</v>
      </c>
      <c r="C53" s="340" t="str">
        <f>IF(Sos!$B$7="","",Sos!$B$7)</f>
        <v>4. Sorunun kazanımını yazınız. Yoksa siliniz.</v>
      </c>
      <c r="D53" s="341"/>
      <c r="E53" s="188">
        <f>IF(Sos!$M$2="","",Sos!$M$2)</f>
        <v>10</v>
      </c>
      <c r="F53" s="188">
        <f>IF(E53="","",INDEX(Sos!$J$3:$AC$42,$A$1,4))</f>
        <v>10</v>
      </c>
      <c r="G53" s="189">
        <f t="shared" si="4"/>
        <v>100</v>
      </c>
      <c r="H53" s="190"/>
      <c r="I53" s="213">
        <f>IF(J53="","",4)</f>
        <v>4</v>
      </c>
      <c r="J53" s="340" t="str">
        <f>IF(DinK.!$B$7="","",DinK.!$B$7)</f>
        <v>4. Sorunun kazanımını yazınız. Yoksa siliniz.</v>
      </c>
      <c r="K53" s="341"/>
      <c r="L53" s="188">
        <f>IF(DinK.!$M$2="","",DinK.!$M$2)</f>
        <v>10</v>
      </c>
      <c r="M53" s="188">
        <f>IF(L53="","",INDEX(DinK.!$J$3:$AC$42,$A$1,4))</f>
        <v>10</v>
      </c>
      <c r="N53" s="189">
        <f t="shared" si="5"/>
        <v>100</v>
      </c>
    </row>
    <row r="54" spans="1:14" s="191" customFormat="1" ht="12" customHeight="1" x14ac:dyDescent="0.2">
      <c r="A54" s="192"/>
      <c r="B54" s="213">
        <f>IF(C54="","",5)</f>
        <v>5</v>
      </c>
      <c r="C54" s="340" t="str">
        <f>IF(Sos!$B$8="","",Sos!$B$8)</f>
        <v>5. Sorunun kazanımını yazınız. Yoksa siliniz.</v>
      </c>
      <c r="D54" s="341"/>
      <c r="E54" s="188">
        <f>IF(Sos!$N$2="","",Sos!$N$2)</f>
        <v>10</v>
      </c>
      <c r="F54" s="188">
        <f>IF(E54="","",INDEX(Sos!$J$3:$AC$42,$A$1,5))</f>
        <v>3</v>
      </c>
      <c r="G54" s="189">
        <f t="shared" si="4"/>
        <v>30</v>
      </c>
      <c r="H54" s="190"/>
      <c r="I54" s="213">
        <f>IF(J54="","",5)</f>
        <v>5</v>
      </c>
      <c r="J54" s="340" t="str">
        <f>IF(DinK.!$B$8="","",DinK.!$B$8)</f>
        <v>5. Sorunun kazanımını yazınız. Yoksa siliniz.</v>
      </c>
      <c r="K54" s="341"/>
      <c r="L54" s="188">
        <f>IF(DinK.!$N$2="","",DinK.!$N$2)</f>
        <v>10</v>
      </c>
      <c r="M54" s="188">
        <f>IF(L54="","",INDEX(DinK.!$J$3:$AC$42,$A$1,5))</f>
        <v>10</v>
      </c>
      <c r="N54" s="189">
        <f t="shared" si="5"/>
        <v>100</v>
      </c>
    </row>
    <row r="55" spans="1:14" s="191" customFormat="1" ht="12" customHeight="1" x14ac:dyDescent="0.2">
      <c r="A55" s="192"/>
      <c r="B55" s="213">
        <f>IF(C55="","",6)</f>
        <v>6</v>
      </c>
      <c r="C55" s="340" t="str">
        <f>IF(Sos!$B$9="","",Sos!$B$9)</f>
        <v>6. Sorunun kazanımını yazınız. Yoksa siliniz.</v>
      </c>
      <c r="D55" s="341"/>
      <c r="E55" s="188">
        <f>IF(Sos!$O$2="","",Sos!$O$2)</f>
        <v>10</v>
      </c>
      <c r="F55" s="188">
        <f>IF(E55="","",INDEX(Sos!$J$3:$AC$42,$A$1,6))</f>
        <v>4</v>
      </c>
      <c r="G55" s="189">
        <f t="shared" si="4"/>
        <v>40</v>
      </c>
      <c r="H55" s="190"/>
      <c r="I55" s="213">
        <f>IF(J55="","",6)</f>
        <v>6</v>
      </c>
      <c r="J55" s="340" t="str">
        <f>IF(DinK.!$B$9="","",DinK.!$B$9)</f>
        <v>6. Sorunun kazanımını yazınız. Yoksa siliniz.</v>
      </c>
      <c r="K55" s="341"/>
      <c r="L55" s="188">
        <f>IF(DinK.!$O$2="","",DinK.!$O$2)</f>
        <v>10</v>
      </c>
      <c r="M55" s="188">
        <f>IF(L55="","",INDEX(DinK.!$J$3:$AC$42,$A$1,6))</f>
        <v>3</v>
      </c>
      <c r="N55" s="189">
        <f t="shared" si="5"/>
        <v>30</v>
      </c>
    </row>
    <row r="56" spans="1:14" s="191" customFormat="1" ht="12" customHeight="1" x14ac:dyDescent="0.2">
      <c r="A56" s="192"/>
      <c r="B56" s="213">
        <f>IF(C56="","",7)</f>
        <v>7</v>
      </c>
      <c r="C56" s="340" t="str">
        <f>IF(Sos!$B$10="","",Sos!$B$10)</f>
        <v>7. Sorunun kazanımını yazınız. Yoksa siliniz.</v>
      </c>
      <c r="D56" s="341"/>
      <c r="E56" s="188">
        <f>IF(Sos!$P$2="","",Sos!$P$2)</f>
        <v>10</v>
      </c>
      <c r="F56" s="188">
        <f>IF(E56="","",INDEX(Sos!$J$3:$AC$42,$A$1,7))</f>
        <v>5</v>
      </c>
      <c r="G56" s="189">
        <f t="shared" si="4"/>
        <v>50</v>
      </c>
      <c r="H56" s="190"/>
      <c r="I56" s="213">
        <f>IF(J56="","",7)</f>
        <v>7</v>
      </c>
      <c r="J56" s="340" t="str">
        <f>IF(DinK.!$B$10="","",DinK.!$B$10)</f>
        <v>7. Sorunun kazanımını yazınız. Yoksa siliniz.</v>
      </c>
      <c r="K56" s="341"/>
      <c r="L56" s="188">
        <f>IF(DinK.!$P$2="","",DinK.!$P$2)</f>
        <v>10</v>
      </c>
      <c r="M56" s="188">
        <f>IF(L56="","",INDEX(DinK.!$J$3:$AC$42,$A$1,7))</f>
        <v>4</v>
      </c>
      <c r="N56" s="189">
        <f t="shared" si="5"/>
        <v>40</v>
      </c>
    </row>
    <row r="57" spans="1:14" s="191" customFormat="1" ht="12" customHeight="1" x14ac:dyDescent="0.2">
      <c r="A57" s="192"/>
      <c r="B57" s="213">
        <f>IF(C57="","",8)</f>
        <v>8</v>
      </c>
      <c r="C57" s="340" t="str">
        <f>IF(Sos!$B$11="","",Sos!$B$11)</f>
        <v>8. Sorunun kazanımını yazınız. Yoksa siliniz.</v>
      </c>
      <c r="D57" s="341"/>
      <c r="E57" s="188">
        <f>IF(Sos!$Q$2="","",Sos!$Q$2)</f>
        <v>10</v>
      </c>
      <c r="F57" s="188">
        <f>IF(E57="","",INDEX(Sos!$J$3:$AC$42,$A$1,8))</f>
        <v>6</v>
      </c>
      <c r="G57" s="189">
        <f t="shared" si="4"/>
        <v>60</v>
      </c>
      <c r="H57" s="190"/>
      <c r="I57" s="213">
        <f>IF(J57="","",8)</f>
        <v>8</v>
      </c>
      <c r="J57" s="340" t="str">
        <f>IF(DinK.!$B$11="","",DinK.!$B$11)</f>
        <v>8. Sorunun kazanımını yazınız. Yoksa siliniz.</v>
      </c>
      <c r="K57" s="341"/>
      <c r="L57" s="188">
        <f>IF(DinK.!$Q$2="","",DinK.!$Q$2)</f>
        <v>10</v>
      </c>
      <c r="M57" s="188">
        <f>IF(L57="","",INDEX(DinK.!$J$3:$AC$42,$A$1,8))</f>
        <v>5</v>
      </c>
      <c r="N57" s="189">
        <f t="shared" si="5"/>
        <v>50</v>
      </c>
    </row>
    <row r="58" spans="1:14" s="191" customFormat="1" ht="12" customHeight="1" x14ac:dyDescent="0.2">
      <c r="A58" s="192"/>
      <c r="B58" s="213">
        <f>IF(C58="","",9)</f>
        <v>9</v>
      </c>
      <c r="C58" s="340" t="str">
        <f>IF(Sos!$B$12="","",Sos!$B$12)</f>
        <v>9. Sorunun kazanımını yazınız. Yoksa siliniz.</v>
      </c>
      <c r="D58" s="341"/>
      <c r="E58" s="188">
        <f>IF(Sos!$R$2="","",Sos!$R$2)</f>
        <v>10</v>
      </c>
      <c r="F58" s="188">
        <f>IF(E58="","",INDEX(Sos!$J$3:$AC$42,$A$1,9))</f>
        <v>7</v>
      </c>
      <c r="G58" s="189">
        <f t="shared" si="4"/>
        <v>70</v>
      </c>
      <c r="H58" s="190"/>
      <c r="I58" s="213">
        <f>IF(J58="","",9)</f>
        <v>9</v>
      </c>
      <c r="J58" s="340" t="str">
        <f>IF(DinK.!$B$12="","",DinK.!$B$12)</f>
        <v>9. Sorunun kazanımını yazınız. Yoksa siliniz.</v>
      </c>
      <c r="K58" s="341"/>
      <c r="L58" s="188">
        <f>IF(DinK.!$R$2="","",DinK.!$R$2)</f>
        <v>10</v>
      </c>
      <c r="M58" s="188">
        <f>IF(L58="","",INDEX(DinK.!$J$3:$AC$42,$A$1,9))</f>
        <v>6</v>
      </c>
      <c r="N58" s="189">
        <f t="shared" si="5"/>
        <v>60</v>
      </c>
    </row>
    <row r="59" spans="1:14" s="191" customFormat="1" ht="12" customHeight="1" x14ac:dyDescent="0.2">
      <c r="A59" s="192"/>
      <c r="B59" s="213">
        <f>IF(C59="","",10)</f>
        <v>10</v>
      </c>
      <c r="C59" s="340" t="str">
        <f>IF(Sos!$B$13="","",Sos!$B$13)</f>
        <v>10. Sorunun kazanımını yazınız. Yoksa siliniz.</v>
      </c>
      <c r="D59" s="341"/>
      <c r="E59" s="188">
        <f>IF(Sos!$S$2="","",Sos!$S$2)</f>
        <v>10</v>
      </c>
      <c r="F59" s="188">
        <f>IF(E59="","",INDEX(Sos!$J$3:$AC$42,$A$1,10))</f>
        <v>8</v>
      </c>
      <c r="G59" s="189">
        <f t="shared" si="4"/>
        <v>80</v>
      </c>
      <c r="H59" s="190"/>
      <c r="I59" s="213">
        <f>IF(J59="","",10)</f>
        <v>10</v>
      </c>
      <c r="J59" s="340" t="str">
        <f>IF(DinK.!$B$13="","",DinK.!$B$13)</f>
        <v>10. Sorunun kazanımını yazınız. Yoksa siliniz.</v>
      </c>
      <c r="K59" s="341"/>
      <c r="L59" s="188">
        <f>IF(DinK.!$S$2="","",DinK.!$S$2)</f>
        <v>10</v>
      </c>
      <c r="M59" s="188">
        <f>IF(L59="","",INDEX(DinK.!$J$3:$AC$42,$A$1,10))</f>
        <v>7</v>
      </c>
      <c r="N59" s="189">
        <f t="shared" si="5"/>
        <v>70</v>
      </c>
    </row>
    <row r="60" spans="1:14" s="191" customFormat="1" ht="12" customHeight="1" x14ac:dyDescent="0.2">
      <c r="A60" s="192"/>
      <c r="B60" s="213" t="str">
        <f>IF(C60="","",11)</f>
        <v/>
      </c>
      <c r="C60" s="340" t="str">
        <f>IF(Sos!$B$14="","",Sos!$B$14)</f>
        <v/>
      </c>
      <c r="D60" s="341"/>
      <c r="E60" s="188" t="str">
        <f>IF(Sos!$T$2="","",Sos!$T$2)</f>
        <v/>
      </c>
      <c r="F60" s="188" t="str">
        <f>IF(E60="","",INDEX(Sos!$J$3:$AC$42,$A$1,11))</f>
        <v/>
      </c>
      <c r="G60" s="189" t="str">
        <f t="shared" si="4"/>
        <v/>
      </c>
      <c r="H60" s="190"/>
      <c r="I60" s="213" t="str">
        <f>IF(J60="","",11)</f>
        <v/>
      </c>
      <c r="J60" s="340" t="str">
        <f>IF(DinK.!$B$14="","",DinK.!$B$14)</f>
        <v/>
      </c>
      <c r="K60" s="341"/>
      <c r="L60" s="188" t="str">
        <f>IF(DinK.!$T$2="","",DinK.!$T$2)</f>
        <v/>
      </c>
      <c r="M60" s="188" t="str">
        <f>IF(L60="","",INDEX(DinK.!$J$3:$AC$42,$A$1,11))</f>
        <v/>
      </c>
      <c r="N60" s="189" t="str">
        <f t="shared" si="5"/>
        <v/>
      </c>
    </row>
    <row r="61" spans="1:14" s="191" customFormat="1" ht="12" customHeight="1" x14ac:dyDescent="0.2">
      <c r="B61" s="213" t="str">
        <f>IF(C61="","",12)</f>
        <v/>
      </c>
      <c r="C61" s="340" t="str">
        <f>IF(Sos!$B$15="","",Sos!$B$15)</f>
        <v/>
      </c>
      <c r="D61" s="341"/>
      <c r="E61" s="188" t="str">
        <f>IF(Sos!$U$2="","",Sos!$U$2)</f>
        <v/>
      </c>
      <c r="F61" s="188" t="str">
        <f>IF(E61="","",INDEX(Sos!$J$3:$AC$42,$A$1,12))</f>
        <v/>
      </c>
      <c r="G61" s="189" t="str">
        <f t="shared" si="4"/>
        <v/>
      </c>
      <c r="H61" s="190"/>
      <c r="I61" s="213" t="str">
        <f>IF(J61="","",12)</f>
        <v/>
      </c>
      <c r="J61" s="340" t="str">
        <f>IF(DinK.!$B$15="","",DinK.!$B$15)</f>
        <v/>
      </c>
      <c r="K61" s="341"/>
      <c r="L61" s="188" t="str">
        <f>IF(DinK.!$U$2="","",DinK.!$U$2)</f>
        <v/>
      </c>
      <c r="M61" s="188" t="str">
        <f>IF(L61="","",INDEX(DinK.!$J$3:$AC$42,$A$1,12))</f>
        <v/>
      </c>
      <c r="N61" s="189" t="str">
        <f t="shared" si="5"/>
        <v/>
      </c>
    </row>
    <row r="62" spans="1:14" s="191" customFormat="1" ht="12" customHeight="1" x14ac:dyDescent="0.2">
      <c r="B62" s="213" t="str">
        <f>IF(C62="","",13)</f>
        <v/>
      </c>
      <c r="C62" s="340" t="str">
        <f>IF(Sos!$B$16="","",Sos!$B$16)</f>
        <v/>
      </c>
      <c r="D62" s="341"/>
      <c r="E62" s="188" t="str">
        <f>IF(Sos!$V$2="","",Sos!$V$2)</f>
        <v/>
      </c>
      <c r="F62" s="188" t="str">
        <f>IF(E62="","",INDEX(Sos!$J$3:$AC$42,$A$1,13))</f>
        <v/>
      </c>
      <c r="G62" s="189" t="str">
        <f t="shared" si="4"/>
        <v/>
      </c>
      <c r="H62" s="190"/>
      <c r="I62" s="213" t="str">
        <f>IF(J62="","",13)</f>
        <v/>
      </c>
      <c r="J62" s="340" t="str">
        <f>IF(DinK.!$B$16="","",DinK.!$B$16)</f>
        <v/>
      </c>
      <c r="K62" s="341"/>
      <c r="L62" s="188" t="str">
        <f>IF(DinK.!$V$2="","",DinK.!$V$2)</f>
        <v/>
      </c>
      <c r="M62" s="188" t="str">
        <f>IF(L62="","",INDEX(DinK.!$J$3:$AC$42,$A$1,13))</f>
        <v/>
      </c>
      <c r="N62" s="189" t="str">
        <f t="shared" si="5"/>
        <v/>
      </c>
    </row>
    <row r="63" spans="1:14" s="191" customFormat="1" ht="12" customHeight="1" x14ac:dyDescent="0.2">
      <c r="B63" s="213" t="str">
        <f>IF(C63="","",14)</f>
        <v/>
      </c>
      <c r="C63" s="340" t="str">
        <f>IF(Sos!$B$17="","",Sos!$B$17)</f>
        <v/>
      </c>
      <c r="D63" s="341"/>
      <c r="E63" s="188" t="str">
        <f>IF(Sos!$W$2="","",Sos!$W$2)</f>
        <v/>
      </c>
      <c r="F63" s="188" t="str">
        <f>IF(E63="","",INDEX(Sos!$J$3:$AC$42,$A$1,14))</f>
        <v/>
      </c>
      <c r="G63" s="189" t="str">
        <f t="shared" si="4"/>
        <v/>
      </c>
      <c r="H63" s="190"/>
      <c r="I63" s="213" t="str">
        <f>IF(J63="","",14)</f>
        <v/>
      </c>
      <c r="J63" s="340" t="str">
        <f>IF(DinK.!$B$17="","",DinK.!$B$17)</f>
        <v/>
      </c>
      <c r="K63" s="341"/>
      <c r="L63" s="188" t="str">
        <f>IF(DinK.!$W$2="","",DinK.!$W$2)</f>
        <v/>
      </c>
      <c r="M63" s="188" t="str">
        <f>IF(L63="","",INDEX(DinK.!$J$3:$AC$42,$A$1,14))</f>
        <v/>
      </c>
      <c r="N63" s="189" t="str">
        <f t="shared" si="5"/>
        <v/>
      </c>
    </row>
    <row r="64" spans="1:14" s="191" customFormat="1" ht="12" customHeight="1" x14ac:dyDescent="0.2">
      <c r="B64" s="213" t="str">
        <f>IF(C64="","",15)</f>
        <v/>
      </c>
      <c r="C64" s="340" t="str">
        <f>IF(Sos!$B$18="","",Sos!$B$18)</f>
        <v/>
      </c>
      <c r="D64" s="341"/>
      <c r="E64" s="188" t="str">
        <f>IF(Sos!$X$2="","",Sos!$X$2)</f>
        <v/>
      </c>
      <c r="F64" s="188" t="str">
        <f>IF(E64="","",INDEX(Sos!$J$3:$AC$42,$A$1,15))</f>
        <v/>
      </c>
      <c r="G64" s="189" t="str">
        <f t="shared" si="4"/>
        <v/>
      </c>
      <c r="H64" s="190"/>
      <c r="I64" s="213" t="str">
        <f>IF(J64="","",15)</f>
        <v/>
      </c>
      <c r="J64" s="340" t="str">
        <f>IF(DinK.!$B$18="","",DinK.!$B$18)</f>
        <v/>
      </c>
      <c r="K64" s="341"/>
      <c r="L64" s="188" t="str">
        <f>IF(DinK.!$X$2="","",DinK.!$X$2)</f>
        <v/>
      </c>
      <c r="M64" s="188" t="str">
        <f>IF(L64="","",INDEX(DinK.!$J$3:$AC$42,$A$1,15))</f>
        <v/>
      </c>
      <c r="N64" s="189" t="str">
        <f t="shared" si="5"/>
        <v/>
      </c>
    </row>
    <row r="65" spans="2:14" s="191" customFormat="1" ht="12" customHeight="1" x14ac:dyDescent="0.2">
      <c r="B65" s="213" t="str">
        <f>IF(C65="","",16)</f>
        <v/>
      </c>
      <c r="C65" s="340" t="str">
        <f>IF(Sos!$B$19="","",Sos!$B$19)</f>
        <v/>
      </c>
      <c r="D65" s="341"/>
      <c r="E65" s="188" t="str">
        <f>IF(Sos!$Y$2="","",Sos!$Y$2)</f>
        <v/>
      </c>
      <c r="F65" s="188" t="str">
        <f>IF(E65="","",INDEX(Sos!$J$3:$AC$42,$A$1,16))</f>
        <v/>
      </c>
      <c r="G65" s="189" t="str">
        <f t="shared" si="4"/>
        <v/>
      </c>
      <c r="H65" s="190"/>
      <c r="I65" s="213" t="str">
        <f>IF(J65="","",16)</f>
        <v/>
      </c>
      <c r="J65" s="340" t="str">
        <f>IF(DinK.!$B$19="","",DinK.!$B$19)</f>
        <v/>
      </c>
      <c r="K65" s="341"/>
      <c r="L65" s="188" t="str">
        <f>IF(DinK.!$Y$2="","",DinK.!$Y$2)</f>
        <v/>
      </c>
      <c r="M65" s="188" t="str">
        <f>IF(L65="","",INDEX(DinK.!$J$3:$AC$42,$A$1,16))</f>
        <v/>
      </c>
      <c r="N65" s="189" t="str">
        <f t="shared" si="5"/>
        <v/>
      </c>
    </row>
    <row r="66" spans="2:14" s="191" customFormat="1" ht="12" customHeight="1" x14ac:dyDescent="0.2">
      <c r="B66" s="213" t="str">
        <f>IF(C66="","",17)</f>
        <v/>
      </c>
      <c r="C66" s="340" t="str">
        <f>IF(Sos!$B$20="","",Sos!$B$20)</f>
        <v/>
      </c>
      <c r="D66" s="341"/>
      <c r="E66" s="188" t="str">
        <f>IF(Sos!$Z$2="","",Sos!$Z$2)</f>
        <v/>
      </c>
      <c r="F66" s="188" t="str">
        <f>IF(E66="","",INDEX(Sos!$J$3:$AC$42,$A$1,17))</f>
        <v/>
      </c>
      <c r="G66" s="189" t="str">
        <f t="shared" si="4"/>
        <v/>
      </c>
      <c r="H66" s="190"/>
      <c r="I66" s="213" t="str">
        <f>IF(J66="","",17)</f>
        <v/>
      </c>
      <c r="J66" s="340" t="str">
        <f>IF(DinK.!$B$20="","",DinK.!$B$20)</f>
        <v/>
      </c>
      <c r="K66" s="341"/>
      <c r="L66" s="188" t="str">
        <f>IF(DinK.!$Z$2="","",DinK.!$Z$2)</f>
        <v/>
      </c>
      <c r="M66" s="188" t="str">
        <f>IF(L66="","",INDEX(DinK.!$J$3:$AC$42,$A$1,17))</f>
        <v/>
      </c>
      <c r="N66" s="189" t="str">
        <f t="shared" si="5"/>
        <v/>
      </c>
    </row>
    <row r="67" spans="2:14" s="191" customFormat="1" ht="12" customHeight="1" x14ac:dyDescent="0.2">
      <c r="B67" s="213" t="str">
        <f>IF(C67="","",18)</f>
        <v/>
      </c>
      <c r="C67" s="340" t="str">
        <f>IF(Sos!$B$21="","",Sos!$B$21)</f>
        <v/>
      </c>
      <c r="D67" s="341"/>
      <c r="E67" s="188" t="str">
        <f>IF(Sos!$AA$2="","",Sos!$AA$2)</f>
        <v/>
      </c>
      <c r="F67" s="188" t="str">
        <f>IF(E67="","",INDEX(Sos!$J$3:$AC$42,$A$1,18))</f>
        <v/>
      </c>
      <c r="G67" s="189" t="str">
        <f t="shared" si="4"/>
        <v/>
      </c>
      <c r="H67" s="190"/>
      <c r="I67" s="213" t="str">
        <f>IF(J67="","",18)</f>
        <v/>
      </c>
      <c r="J67" s="340" t="str">
        <f>IF(DinK.!$B$21="","",DinK.!$B$21)</f>
        <v/>
      </c>
      <c r="K67" s="341"/>
      <c r="L67" s="188" t="str">
        <f>IF(DinK.!$AA$2="","",DinK.!$AA$2)</f>
        <v/>
      </c>
      <c r="M67" s="188" t="str">
        <f>IF(L67="","",INDEX(DinK.!$J$3:$AC$42,$A$1,18))</f>
        <v/>
      </c>
      <c r="N67" s="189" t="str">
        <f t="shared" si="5"/>
        <v/>
      </c>
    </row>
    <row r="68" spans="2:14" s="191" customFormat="1" ht="12" customHeight="1" x14ac:dyDescent="0.2">
      <c r="B68" s="213" t="str">
        <f>IF(C68="","",19)</f>
        <v/>
      </c>
      <c r="C68" s="340" t="str">
        <f>IF(Sos!$B$22="","",Sos!$B$22)</f>
        <v/>
      </c>
      <c r="D68" s="341"/>
      <c r="E68" s="188" t="str">
        <f>IF(Sos!$AB$2="","",Sos!$AB$2)</f>
        <v/>
      </c>
      <c r="F68" s="188" t="str">
        <f>IF(E68="","",INDEX(Sos!$J$3:$AC$42,$A$1,19))</f>
        <v/>
      </c>
      <c r="G68" s="189" t="str">
        <f t="shared" si="4"/>
        <v/>
      </c>
      <c r="H68" s="190"/>
      <c r="I68" s="213" t="str">
        <f>IF(J68="","",19)</f>
        <v/>
      </c>
      <c r="J68" s="340" t="str">
        <f>IF(DinK.!$B$22="","",DinK.!$B$22)</f>
        <v/>
      </c>
      <c r="K68" s="341"/>
      <c r="L68" s="188" t="str">
        <f>IF(DinK.!$AB$2="","",DinK.!$AB$2)</f>
        <v/>
      </c>
      <c r="M68" s="188" t="str">
        <f>IF(L68="","",INDEX(DinK.!$J$3:$AC$42,$A$1,19))</f>
        <v/>
      </c>
      <c r="N68" s="189" t="str">
        <f t="shared" si="5"/>
        <v/>
      </c>
    </row>
    <row r="69" spans="2:14" s="191" customFormat="1" ht="12" customHeight="1" x14ac:dyDescent="0.2">
      <c r="B69" s="213" t="str">
        <f>IF(C69="","",20)</f>
        <v/>
      </c>
      <c r="C69" s="340" t="str">
        <f>IF(Sos!$B$23="","",Sos!$B$23)</f>
        <v/>
      </c>
      <c r="D69" s="341"/>
      <c r="E69" s="188" t="str">
        <f>IF(Sos!$AC$2="","",Sos!$AC$2)</f>
        <v/>
      </c>
      <c r="F69" s="188" t="str">
        <f>IF(E69="","",INDEX(Sos!$J$3:$AC$42,$A$1,20))</f>
        <v/>
      </c>
      <c r="G69" s="189" t="str">
        <f t="shared" si="4"/>
        <v/>
      </c>
      <c r="H69" s="190"/>
      <c r="I69" s="213" t="str">
        <f>IF(J69="","",20)</f>
        <v/>
      </c>
      <c r="J69" s="340" t="str">
        <f>IF(DinK.!$B$23="","",DinK.!$B$23)</f>
        <v/>
      </c>
      <c r="K69" s="341"/>
      <c r="L69" s="188" t="str">
        <f>IF(DinK.!$AC$2="","",DinK.!$AC$2)</f>
        <v/>
      </c>
      <c r="M69" s="188" t="str">
        <f>IF(L69="","",INDEX(DinK.!$J$3:$AC$42,$A$1,20))</f>
        <v/>
      </c>
      <c r="N69" s="189" t="str">
        <f t="shared" si="5"/>
        <v/>
      </c>
    </row>
  </sheetData>
  <mergeCells count="146">
    <mergeCell ref="C5:D5"/>
    <mergeCell ref="J5:K5"/>
    <mergeCell ref="C6:D6"/>
    <mergeCell ref="J6:K6"/>
    <mergeCell ref="C7:D7"/>
    <mergeCell ref="J7:K7"/>
    <mergeCell ref="M2:M3"/>
    <mergeCell ref="N2:N3"/>
    <mergeCell ref="C3:D3"/>
    <mergeCell ref="J3:K3"/>
    <mergeCell ref="C4:D4"/>
    <mergeCell ref="J4:K4"/>
    <mergeCell ref="E2:E3"/>
    <mergeCell ref="F2:F3"/>
    <mergeCell ref="G2:G3"/>
    <mergeCell ref="L2:L3"/>
    <mergeCell ref="C11:D11"/>
    <mergeCell ref="J11:K11"/>
    <mergeCell ref="C12:D12"/>
    <mergeCell ref="J12:K12"/>
    <mergeCell ref="C13:D13"/>
    <mergeCell ref="J13:K13"/>
    <mergeCell ref="C8:D8"/>
    <mergeCell ref="J8:K8"/>
    <mergeCell ref="C9:D9"/>
    <mergeCell ref="J9:K9"/>
    <mergeCell ref="C10:D10"/>
    <mergeCell ref="J10:K10"/>
    <mergeCell ref="C17:D17"/>
    <mergeCell ref="J17:K17"/>
    <mergeCell ref="C18:D18"/>
    <mergeCell ref="J18:K18"/>
    <mergeCell ref="C19:D19"/>
    <mergeCell ref="J19:K19"/>
    <mergeCell ref="C14:D14"/>
    <mergeCell ref="J14:K14"/>
    <mergeCell ref="C15:D15"/>
    <mergeCell ref="J15:K15"/>
    <mergeCell ref="C16:D16"/>
    <mergeCell ref="J16:K16"/>
    <mergeCell ref="L25:L26"/>
    <mergeCell ref="M25:M26"/>
    <mergeCell ref="C23:D23"/>
    <mergeCell ref="J23:K23"/>
    <mergeCell ref="C20:D20"/>
    <mergeCell ref="J20:K20"/>
    <mergeCell ref="C21:D21"/>
    <mergeCell ref="J21:K21"/>
    <mergeCell ref="C22:D22"/>
    <mergeCell ref="J22:K22"/>
    <mergeCell ref="C30:D30"/>
    <mergeCell ref="J30:K30"/>
    <mergeCell ref="C31:D31"/>
    <mergeCell ref="J31:K31"/>
    <mergeCell ref="C32:D32"/>
    <mergeCell ref="J32:K32"/>
    <mergeCell ref="C28:D28"/>
    <mergeCell ref="J28:K28"/>
    <mergeCell ref="C29:D29"/>
    <mergeCell ref="J29:K29"/>
    <mergeCell ref="C37:D37"/>
    <mergeCell ref="J37:K37"/>
    <mergeCell ref="C38:D38"/>
    <mergeCell ref="J38:K38"/>
    <mergeCell ref="C33:D33"/>
    <mergeCell ref="J33:K33"/>
    <mergeCell ref="C34:D34"/>
    <mergeCell ref="J34:K34"/>
    <mergeCell ref="C35:D35"/>
    <mergeCell ref="J35:K35"/>
    <mergeCell ref="J55:K55"/>
    <mergeCell ref="C51:D51"/>
    <mergeCell ref="J51:K51"/>
    <mergeCell ref="N48:N49"/>
    <mergeCell ref="C50:D50"/>
    <mergeCell ref="J50:K50"/>
    <mergeCell ref="C45:D45"/>
    <mergeCell ref="J45:K45"/>
    <mergeCell ref="C46:D46"/>
    <mergeCell ref="J46:K46"/>
    <mergeCell ref="C52:D52"/>
    <mergeCell ref="J52:K52"/>
    <mergeCell ref="C53:D53"/>
    <mergeCell ref="J53:K53"/>
    <mergeCell ref="C69:D69"/>
    <mergeCell ref="J69:K69"/>
    <mergeCell ref="C65:D65"/>
    <mergeCell ref="J65:K65"/>
    <mergeCell ref="C66:D66"/>
    <mergeCell ref="J66:K66"/>
    <mergeCell ref="C67:D67"/>
    <mergeCell ref="J67:K67"/>
    <mergeCell ref="C62:D62"/>
    <mergeCell ref="J62:K62"/>
    <mergeCell ref="C63:D63"/>
    <mergeCell ref="J63:K63"/>
    <mergeCell ref="C64:D64"/>
    <mergeCell ref="J64:K64"/>
    <mergeCell ref="B1:C1"/>
    <mergeCell ref="I1:J1"/>
    <mergeCell ref="E25:E26"/>
    <mergeCell ref="F25:F26"/>
    <mergeCell ref="G25:G26"/>
    <mergeCell ref="C49:D49"/>
    <mergeCell ref="J49:K49"/>
    <mergeCell ref="C68:D68"/>
    <mergeCell ref="J68:K68"/>
    <mergeCell ref="C59:D59"/>
    <mergeCell ref="J59:K59"/>
    <mergeCell ref="C60:D60"/>
    <mergeCell ref="J60:K60"/>
    <mergeCell ref="C61:D61"/>
    <mergeCell ref="J61:K61"/>
    <mergeCell ref="C56:D56"/>
    <mergeCell ref="J56:K56"/>
    <mergeCell ref="C57:D57"/>
    <mergeCell ref="J57:K57"/>
    <mergeCell ref="C58:D58"/>
    <mergeCell ref="J58:K58"/>
    <mergeCell ref="C54:D54"/>
    <mergeCell ref="J54:K54"/>
    <mergeCell ref="C55:D55"/>
    <mergeCell ref="N25:N26"/>
    <mergeCell ref="C26:D26"/>
    <mergeCell ref="J26:K26"/>
    <mergeCell ref="C27:D27"/>
    <mergeCell ref="J27:K27"/>
    <mergeCell ref="E48:E49"/>
    <mergeCell ref="F48:F49"/>
    <mergeCell ref="G48:G49"/>
    <mergeCell ref="L48:L49"/>
    <mergeCell ref="M48:M49"/>
    <mergeCell ref="C42:D42"/>
    <mergeCell ref="J42:K42"/>
    <mergeCell ref="C43:D43"/>
    <mergeCell ref="J43:K43"/>
    <mergeCell ref="C44:D44"/>
    <mergeCell ref="J44:K44"/>
    <mergeCell ref="C39:D39"/>
    <mergeCell ref="J39:K39"/>
    <mergeCell ref="C40:D40"/>
    <mergeCell ref="J40:K40"/>
    <mergeCell ref="C41:D41"/>
    <mergeCell ref="J41:K41"/>
    <mergeCell ref="C36:D36"/>
    <mergeCell ref="J36:K36"/>
  </mergeCells>
  <conditionalFormatting sqref="E4:G23">
    <cfRule type="expression" dxfId="324" priority="473">
      <formula>$G4&gt;85</formula>
    </cfRule>
    <cfRule type="expression" dxfId="323" priority="474">
      <formula>$G4&gt;=70</formula>
    </cfRule>
    <cfRule type="expression" dxfId="322" priority="475">
      <formula>$G4&lt;50</formula>
    </cfRule>
    <cfRule type="expression" dxfId="321" priority="476">
      <formula>$G4&gt;=50</formula>
    </cfRule>
  </conditionalFormatting>
  <conditionalFormatting sqref="B4:B23 E4:G23">
    <cfRule type="expression" dxfId="320" priority="472">
      <formula>$B4=""</formula>
    </cfRule>
  </conditionalFormatting>
  <conditionalFormatting sqref="C4:G23">
    <cfRule type="expression" dxfId="319" priority="388">
      <formula>$G4&gt;85</formula>
    </cfRule>
    <cfRule type="expression" dxfId="318" priority="389">
      <formula>$G4&gt;=70</formula>
    </cfRule>
    <cfRule type="expression" dxfId="317" priority="391">
      <formula>$G4&lt;50</formula>
    </cfRule>
    <cfRule type="expression" dxfId="316" priority="390">
      <formula>$G4&gt;=50</formula>
    </cfRule>
    <cfRule type="expression" dxfId="315" priority="467">
      <formula>$B4=""</formula>
    </cfRule>
    <cfRule type="expression" dxfId="314" priority="468">
      <formula>$G4&gt;85</formula>
    </cfRule>
    <cfRule type="expression" dxfId="313" priority="469">
      <formula>$G4&gt;=70</formula>
    </cfRule>
    <cfRule type="expression" dxfId="312" priority="470">
      <formula>$G4&lt;50</formula>
    </cfRule>
    <cfRule type="expression" dxfId="311" priority="471">
      <formula>$G4&gt;=50</formula>
    </cfRule>
  </conditionalFormatting>
  <conditionalFormatting sqref="L4:N23">
    <cfRule type="expression" dxfId="310" priority="463">
      <formula>$G4&gt;85</formula>
    </cfRule>
    <cfRule type="expression" dxfId="309" priority="464">
      <formula>$G4&gt;=70</formula>
    </cfRule>
    <cfRule type="expression" dxfId="308" priority="465">
      <formula>$G4&lt;50</formula>
    </cfRule>
    <cfRule type="expression" dxfId="307" priority="466">
      <formula>$G4&gt;=50</formula>
    </cfRule>
  </conditionalFormatting>
  <conditionalFormatting sqref="I4:I23 L4:N23">
    <cfRule type="expression" dxfId="306" priority="462">
      <formula>$B4=""</formula>
    </cfRule>
  </conditionalFormatting>
  <conditionalFormatting sqref="J4:J23">
    <cfRule type="expression" dxfId="305" priority="458">
      <formula>$G4&gt;85</formula>
    </cfRule>
    <cfRule type="expression" dxfId="304" priority="459">
      <formula>$G4&gt;=70</formula>
    </cfRule>
    <cfRule type="expression" dxfId="303" priority="460">
      <formula>$G4&lt;50</formula>
    </cfRule>
    <cfRule type="expression" dxfId="302" priority="461">
      <formula>$G4&gt;=50</formula>
    </cfRule>
  </conditionalFormatting>
  <conditionalFormatting sqref="J4:J23">
    <cfRule type="expression" dxfId="301" priority="457">
      <formula>$B4=""</formula>
    </cfRule>
  </conditionalFormatting>
  <conditionalFormatting sqref="J4:N23">
    <cfRule type="expression" dxfId="300" priority="298">
      <formula>$N4&gt;85</formula>
    </cfRule>
    <cfRule type="expression" dxfId="299" priority="299">
      <formula>$N4&gt;=70</formula>
    </cfRule>
    <cfRule type="expression" dxfId="298" priority="301">
      <formula>$N4&lt;50</formula>
    </cfRule>
    <cfRule type="expression" dxfId="297" priority="300">
      <formula>$N4&gt;=50</formula>
    </cfRule>
    <cfRule type="expression" dxfId="296" priority="442">
      <formula>$I4=""</formula>
    </cfRule>
    <cfRule type="expression" dxfId="295" priority="443">
      <formula>$N4&gt;85</formula>
    </cfRule>
    <cfRule type="expression" dxfId="294" priority="444">
      <formula>$N4&gt;=70</formula>
    </cfRule>
    <cfRule type="expression" dxfId="293" priority="445">
      <formula>$N4&lt;50</formula>
    </cfRule>
    <cfRule type="expression" dxfId="292" priority="446">
      <formula>$N4&gt;=50</formula>
    </cfRule>
    <cfRule type="expression" dxfId="291" priority="447">
      <formula>$I4=""</formula>
    </cfRule>
    <cfRule type="expression" dxfId="290" priority="448">
      <formula>$N4&gt;85</formula>
    </cfRule>
    <cfRule type="expression" dxfId="289" priority="449">
      <formula>$N4&gt;=70</formula>
    </cfRule>
    <cfRule type="expression" dxfId="288" priority="450">
      <formula>$N4&lt;50</formula>
    </cfRule>
    <cfRule type="expression" dxfId="287" priority="451">
      <formula>$N4&gt;=50</formula>
    </cfRule>
    <cfRule type="expression" dxfId="286" priority="452">
      <formula>$I4=""</formula>
    </cfRule>
    <cfRule type="expression" dxfId="285" priority="453">
      <formula>$N4&gt;85</formula>
    </cfRule>
    <cfRule type="expression" dxfId="284" priority="454">
      <formula>$N4&gt;=70</formula>
    </cfRule>
    <cfRule type="expression" dxfId="283" priority="455">
      <formula>$N4&lt;50</formula>
    </cfRule>
    <cfRule type="expression" dxfId="282" priority="456">
      <formula>$N4&gt;=50</formula>
    </cfRule>
  </conditionalFormatting>
  <conditionalFormatting sqref="E4:E23">
    <cfRule type="expression" dxfId="281" priority="393">
      <formula>$G4&gt;85</formula>
    </cfRule>
    <cfRule type="expression" dxfId="280" priority="394">
      <formula>$G4&gt;=70</formula>
    </cfRule>
    <cfRule type="expression" dxfId="279" priority="395">
      <formula>$G4&lt;50</formula>
    </cfRule>
    <cfRule type="expression" dxfId="278" priority="396">
      <formula>$G4&gt;=50</formula>
    </cfRule>
  </conditionalFormatting>
  <conditionalFormatting sqref="E4:E23">
    <cfRule type="expression" dxfId="277" priority="392">
      <formula>$B4=""</formula>
    </cfRule>
  </conditionalFormatting>
  <conditionalFormatting sqref="L4:L23">
    <cfRule type="expression" dxfId="276" priority="383">
      <formula>$G4&gt;85</formula>
    </cfRule>
    <cfRule type="expression" dxfId="275" priority="384">
      <formula>$G4&gt;=70</formula>
    </cfRule>
    <cfRule type="expression" dxfId="274" priority="385">
      <formula>$G4&lt;50</formula>
    </cfRule>
    <cfRule type="expression" dxfId="273" priority="386">
      <formula>$G4&gt;=50</formula>
    </cfRule>
  </conditionalFormatting>
  <conditionalFormatting sqref="L4:L23">
    <cfRule type="expression" dxfId="272" priority="382">
      <formula>$B4=""</formula>
    </cfRule>
  </conditionalFormatting>
  <conditionalFormatting sqref="L4:L23">
    <cfRule type="expression" dxfId="271" priority="377">
      <formula>$B4=""</formula>
    </cfRule>
    <cfRule type="expression" dxfId="270" priority="378">
      <formula>$G4&gt;85</formula>
    </cfRule>
    <cfRule type="expression" dxfId="269" priority="379">
      <formula>$G4&gt;=70</formula>
    </cfRule>
    <cfRule type="expression" dxfId="268" priority="380">
      <formula>$G4&lt;50</formula>
    </cfRule>
    <cfRule type="expression" dxfId="267" priority="381">
      <formula>$G4&gt;=50</formula>
    </cfRule>
  </conditionalFormatting>
  <conditionalFormatting sqref="L4:L23">
    <cfRule type="expression" dxfId="266" priority="373">
      <formula>$G4&gt;85</formula>
    </cfRule>
    <cfRule type="expression" dxfId="265" priority="374">
      <formula>$G4&gt;=70</formula>
    </cfRule>
    <cfRule type="expression" dxfId="264" priority="375">
      <formula>$G4&lt;50</formula>
    </cfRule>
    <cfRule type="expression" dxfId="263" priority="376">
      <formula>$G4&gt;=50</formula>
    </cfRule>
  </conditionalFormatting>
  <conditionalFormatting sqref="L4:L23">
    <cfRule type="expression" dxfId="262" priority="372">
      <formula>$B4=""</formula>
    </cfRule>
  </conditionalFormatting>
  <conditionalFormatting sqref="L4:L23">
    <cfRule type="expression" dxfId="261" priority="368">
      <formula>$G4&gt;85</formula>
    </cfRule>
    <cfRule type="expression" dxfId="260" priority="369">
      <formula>$G4&gt;=70</formula>
    </cfRule>
    <cfRule type="expression" dxfId="259" priority="370">
      <formula>$G4&lt;50</formula>
    </cfRule>
    <cfRule type="expression" dxfId="258" priority="371">
      <formula>$G4&gt;=50</formula>
    </cfRule>
  </conditionalFormatting>
  <conditionalFormatting sqref="L4:L23">
    <cfRule type="expression" dxfId="257" priority="367">
      <formula>$B4=""</formula>
    </cfRule>
  </conditionalFormatting>
  <conditionalFormatting sqref="L4:N23">
    <cfRule type="expression" dxfId="256" priority="308">
      <formula>$G4&gt;85</formula>
    </cfRule>
    <cfRule type="expression" dxfId="255" priority="309">
      <formula>$G4&gt;=70</formula>
    </cfRule>
    <cfRule type="expression" dxfId="254" priority="310">
      <formula>$G4&lt;50</formula>
    </cfRule>
    <cfRule type="expression" dxfId="253" priority="311">
      <formula>$G4&gt;=50</formula>
    </cfRule>
  </conditionalFormatting>
  <conditionalFormatting sqref="L4:N23">
    <cfRule type="expression" dxfId="252" priority="307">
      <formula>$B4=""</formula>
    </cfRule>
  </conditionalFormatting>
  <conditionalFormatting sqref="J4:N23">
    <cfRule type="expression" dxfId="251" priority="302">
      <formula>$B4=""</formula>
    </cfRule>
    <cfRule type="expression" dxfId="250" priority="303">
      <formula>$G4&gt;85</formula>
    </cfRule>
    <cfRule type="expression" dxfId="249" priority="304">
      <formula>$G4&gt;=70</formula>
    </cfRule>
    <cfRule type="expression" dxfId="248" priority="305">
      <formula>$G4&lt;50</formula>
    </cfRule>
    <cfRule type="expression" dxfId="247" priority="306">
      <formula>$G4&gt;=50</formula>
    </cfRule>
  </conditionalFormatting>
  <conditionalFormatting sqref="E27:G46">
    <cfRule type="expression" dxfId="246" priority="163">
      <formula>$G27&gt;85</formula>
    </cfRule>
    <cfRule type="expression" dxfId="245" priority="164">
      <formula>$G27&gt;=70</formula>
    </cfRule>
    <cfRule type="expression" dxfId="244" priority="165">
      <formula>$G27&lt;50</formula>
    </cfRule>
    <cfRule type="expression" dxfId="243" priority="166">
      <formula>$G27&gt;=50</formula>
    </cfRule>
  </conditionalFormatting>
  <conditionalFormatting sqref="B27:B46 E27:G46">
    <cfRule type="expression" dxfId="242" priority="162">
      <formula>$B27=""</formula>
    </cfRule>
  </conditionalFormatting>
  <conditionalFormatting sqref="C27:G46">
    <cfRule type="expression" dxfId="241" priority="123">
      <formula>$G27&gt;85</formula>
    </cfRule>
    <cfRule type="expression" dxfId="240" priority="124">
      <formula>$G27&gt;=70</formula>
    </cfRule>
    <cfRule type="expression" dxfId="239" priority="126">
      <formula>$G27&lt;50</formula>
    </cfRule>
    <cfRule type="expression" dxfId="238" priority="125">
      <formula>$G27&gt;=50</formula>
    </cfRule>
    <cfRule type="expression" dxfId="237" priority="157">
      <formula>$B27=""</formula>
    </cfRule>
    <cfRule type="expression" dxfId="236" priority="158">
      <formula>$G27&gt;85</formula>
    </cfRule>
    <cfRule type="expression" dxfId="235" priority="159">
      <formula>$G27&gt;=70</formula>
    </cfRule>
    <cfRule type="expression" dxfId="234" priority="160">
      <formula>$G27&lt;50</formula>
    </cfRule>
    <cfRule type="expression" dxfId="233" priority="161">
      <formula>$G27&gt;=50</formula>
    </cfRule>
  </conditionalFormatting>
  <conditionalFormatting sqref="L27:N46">
    <cfRule type="expression" dxfId="232" priority="153">
      <formula>$G27&gt;85</formula>
    </cfRule>
    <cfRule type="expression" dxfId="231" priority="154">
      <formula>$G27&gt;=70</formula>
    </cfRule>
    <cfRule type="expression" dxfId="230" priority="155">
      <formula>$G27&lt;50</formula>
    </cfRule>
    <cfRule type="expression" dxfId="229" priority="156">
      <formula>$G27&gt;=50</formula>
    </cfRule>
  </conditionalFormatting>
  <conditionalFormatting sqref="I27:I46 L27:N46">
    <cfRule type="expression" dxfId="228" priority="152">
      <formula>$B27=""</formula>
    </cfRule>
  </conditionalFormatting>
  <conditionalFormatting sqref="J27:J46">
    <cfRule type="expression" dxfId="227" priority="148">
      <formula>$G27&gt;85</formula>
    </cfRule>
    <cfRule type="expression" dxfId="226" priority="149">
      <formula>$G27&gt;=70</formula>
    </cfRule>
    <cfRule type="expression" dxfId="225" priority="150">
      <formula>$G27&lt;50</formula>
    </cfRule>
    <cfRule type="expression" dxfId="224" priority="151">
      <formula>$G27&gt;=50</formula>
    </cfRule>
  </conditionalFormatting>
  <conditionalFormatting sqref="J27:J46">
    <cfRule type="expression" dxfId="223" priority="147">
      <formula>$B27=""</formula>
    </cfRule>
  </conditionalFormatting>
  <conditionalFormatting sqref="J27:N46">
    <cfRule type="expression" dxfId="222" priority="88">
      <formula>$N27&gt;85</formula>
    </cfRule>
    <cfRule type="expression" dxfId="221" priority="89">
      <formula>$N27&gt;=70</formula>
    </cfRule>
    <cfRule type="expression" dxfId="220" priority="91">
      <formula>$N27&lt;50</formula>
    </cfRule>
    <cfRule type="expression" dxfId="219" priority="90">
      <formula>$N27&gt;=50</formula>
    </cfRule>
    <cfRule type="expression" dxfId="218" priority="132">
      <formula>$I27=""</formula>
    </cfRule>
    <cfRule type="expression" dxfId="217" priority="133">
      <formula>$N27&gt;85</formula>
    </cfRule>
    <cfRule type="expression" dxfId="216" priority="134">
      <formula>$N27&gt;=70</formula>
    </cfRule>
    <cfRule type="expression" dxfId="215" priority="135">
      <formula>$N27&lt;50</formula>
    </cfRule>
    <cfRule type="expression" dxfId="214" priority="136">
      <formula>$N27&gt;=50</formula>
    </cfRule>
    <cfRule type="expression" dxfId="213" priority="137">
      <formula>$I27=""</formula>
    </cfRule>
    <cfRule type="expression" dxfId="212" priority="138">
      <formula>$N27&gt;85</formula>
    </cfRule>
    <cfRule type="expression" dxfId="211" priority="139">
      <formula>$N27&gt;=70</formula>
    </cfRule>
    <cfRule type="expression" dxfId="210" priority="140">
      <formula>$N27&lt;50</formula>
    </cfRule>
    <cfRule type="expression" dxfId="209" priority="141">
      <formula>$N27&gt;=50</formula>
    </cfRule>
    <cfRule type="expression" dxfId="208" priority="142">
      <formula>$I27=""</formula>
    </cfRule>
    <cfRule type="expression" dxfId="207" priority="143">
      <formula>$N27&gt;85</formula>
    </cfRule>
    <cfRule type="expression" dxfId="206" priority="144">
      <formula>$N27&gt;=70</formula>
    </cfRule>
    <cfRule type="expression" dxfId="205" priority="145">
      <formula>$N27&lt;50</formula>
    </cfRule>
    <cfRule type="expression" dxfId="204" priority="146">
      <formula>$N27&gt;=50</formula>
    </cfRule>
  </conditionalFormatting>
  <conditionalFormatting sqref="E27:E46">
    <cfRule type="expression" dxfId="203" priority="128">
      <formula>$G27&gt;85</formula>
    </cfRule>
    <cfRule type="expression" dxfId="202" priority="129">
      <formula>$G27&gt;=70</formula>
    </cfRule>
    <cfRule type="expression" dxfId="201" priority="130">
      <formula>$G27&lt;50</formula>
    </cfRule>
    <cfRule type="expression" dxfId="200" priority="131">
      <formula>$G27&gt;=50</formula>
    </cfRule>
  </conditionalFormatting>
  <conditionalFormatting sqref="E27:E46">
    <cfRule type="expression" dxfId="199" priority="127">
      <formula>$B27=""</formula>
    </cfRule>
  </conditionalFormatting>
  <conditionalFormatting sqref="L27:L46">
    <cfRule type="expression" dxfId="198" priority="118">
      <formula>$G27&gt;85</formula>
    </cfRule>
    <cfRule type="expression" dxfId="197" priority="119">
      <formula>$G27&gt;=70</formula>
    </cfRule>
    <cfRule type="expression" dxfId="196" priority="120">
      <formula>$G27&lt;50</formula>
    </cfRule>
    <cfRule type="expression" dxfId="195" priority="121">
      <formula>$G27&gt;=50</formula>
    </cfRule>
  </conditionalFormatting>
  <conditionalFormatting sqref="L27:L46">
    <cfRule type="expression" dxfId="194" priority="117">
      <formula>$B27=""</formula>
    </cfRule>
  </conditionalFormatting>
  <conditionalFormatting sqref="L27:L46">
    <cfRule type="expression" dxfId="193" priority="112">
      <formula>$B27=""</formula>
    </cfRule>
    <cfRule type="expression" dxfId="192" priority="113">
      <formula>$G27&gt;85</formula>
    </cfRule>
    <cfRule type="expression" dxfId="191" priority="114">
      <formula>$G27&gt;=70</formula>
    </cfRule>
    <cfRule type="expression" dxfId="190" priority="115">
      <formula>$G27&lt;50</formula>
    </cfRule>
    <cfRule type="expression" dxfId="189" priority="116">
      <formula>$G27&gt;=50</formula>
    </cfRule>
  </conditionalFormatting>
  <conditionalFormatting sqref="L27:L46">
    <cfRule type="expression" dxfId="188" priority="108">
      <formula>$G27&gt;85</formula>
    </cfRule>
    <cfRule type="expression" dxfId="187" priority="109">
      <formula>$G27&gt;=70</formula>
    </cfRule>
    <cfRule type="expression" dxfId="186" priority="110">
      <formula>$G27&lt;50</formula>
    </cfRule>
    <cfRule type="expression" dxfId="185" priority="111">
      <formula>$G27&gt;=50</formula>
    </cfRule>
  </conditionalFormatting>
  <conditionalFormatting sqref="L27:L46">
    <cfRule type="expression" dxfId="184" priority="107">
      <formula>$B27=""</formula>
    </cfRule>
  </conditionalFormatting>
  <conditionalFormatting sqref="L27:L46">
    <cfRule type="expression" dxfId="183" priority="103">
      <formula>$G27&gt;85</formula>
    </cfRule>
    <cfRule type="expression" dxfId="182" priority="104">
      <formula>$G27&gt;=70</formula>
    </cfRule>
    <cfRule type="expression" dxfId="181" priority="105">
      <formula>$G27&lt;50</formula>
    </cfRule>
    <cfRule type="expression" dxfId="180" priority="106">
      <formula>$G27&gt;=50</formula>
    </cfRule>
  </conditionalFormatting>
  <conditionalFormatting sqref="L27:L46">
    <cfRule type="expression" dxfId="179" priority="102">
      <formula>$B27=""</formula>
    </cfRule>
  </conditionalFormatting>
  <conditionalFormatting sqref="L27:N46">
    <cfRule type="expression" dxfId="178" priority="98">
      <formula>$G27&gt;85</formula>
    </cfRule>
    <cfRule type="expression" dxfId="177" priority="99">
      <formula>$G27&gt;=70</formula>
    </cfRule>
    <cfRule type="expression" dxfId="176" priority="100">
      <formula>$G27&lt;50</formula>
    </cfRule>
    <cfRule type="expression" dxfId="175" priority="101">
      <formula>$G27&gt;=50</formula>
    </cfRule>
  </conditionalFormatting>
  <conditionalFormatting sqref="L27:N46">
    <cfRule type="expression" dxfId="174" priority="97">
      <formula>$B27=""</formula>
    </cfRule>
  </conditionalFormatting>
  <conditionalFormatting sqref="J27:N46">
    <cfRule type="expression" dxfId="173" priority="92">
      <formula>$B27=""</formula>
    </cfRule>
    <cfRule type="expression" dxfId="172" priority="93">
      <formula>$G27&gt;85</formula>
    </cfRule>
    <cfRule type="expression" dxfId="171" priority="94">
      <formula>$G27&gt;=70</formula>
    </cfRule>
    <cfRule type="expression" dxfId="170" priority="95">
      <formula>$G27&lt;50</formula>
    </cfRule>
    <cfRule type="expression" dxfId="169" priority="96">
      <formula>$G27&gt;=50</formula>
    </cfRule>
  </conditionalFormatting>
  <conditionalFormatting sqref="E50:G69">
    <cfRule type="expression" dxfId="168" priority="83">
      <formula>$G50&gt;85</formula>
    </cfRule>
    <cfRule type="expression" dxfId="167" priority="84">
      <formula>$G50&gt;=70</formula>
    </cfRule>
    <cfRule type="expression" dxfId="166" priority="85">
      <formula>$G50&lt;50</formula>
    </cfRule>
    <cfRule type="expression" dxfId="165" priority="86">
      <formula>$G50&gt;=50</formula>
    </cfRule>
  </conditionalFormatting>
  <conditionalFormatting sqref="B50:B69 E50:G69">
    <cfRule type="expression" dxfId="164" priority="82">
      <formula>$B50=""</formula>
    </cfRule>
  </conditionalFormatting>
  <conditionalFormatting sqref="C50:G69">
    <cfRule type="expression" dxfId="163" priority="43">
      <formula>$G50&gt;85</formula>
    </cfRule>
    <cfRule type="expression" dxfId="162" priority="44">
      <formula>$G50&gt;=70</formula>
    </cfRule>
    <cfRule type="expression" dxfId="161" priority="46">
      <formula>$G50&lt;50</formula>
    </cfRule>
    <cfRule type="expression" dxfId="160" priority="45">
      <formula>$G50&gt;=50</formula>
    </cfRule>
    <cfRule type="expression" dxfId="159" priority="77">
      <formula>$B50=""</formula>
    </cfRule>
    <cfRule type="expression" dxfId="158" priority="78">
      <formula>$G50&gt;85</formula>
    </cfRule>
    <cfRule type="expression" dxfId="157" priority="79">
      <formula>$G50&gt;=70</formula>
    </cfRule>
    <cfRule type="expression" dxfId="156" priority="80">
      <formula>$G50&lt;50</formula>
    </cfRule>
    <cfRule type="expression" dxfId="155" priority="81">
      <formula>$G50&gt;=50</formula>
    </cfRule>
  </conditionalFormatting>
  <conditionalFormatting sqref="L50:N69">
    <cfRule type="expression" dxfId="154" priority="73">
      <formula>$G50&gt;85</formula>
    </cfRule>
    <cfRule type="expression" dxfId="153" priority="74">
      <formula>$G50&gt;=70</formula>
    </cfRule>
    <cfRule type="expression" dxfId="152" priority="75">
      <formula>$G50&lt;50</formula>
    </cfRule>
    <cfRule type="expression" dxfId="151" priority="76">
      <formula>$G50&gt;=50</formula>
    </cfRule>
  </conditionalFormatting>
  <conditionalFormatting sqref="I50:I69 L50:N69">
    <cfRule type="expression" dxfId="150" priority="72">
      <formula>$B50=""</formula>
    </cfRule>
  </conditionalFormatting>
  <conditionalFormatting sqref="J50:J69">
    <cfRule type="expression" dxfId="149" priority="68">
      <formula>$G50&gt;85</formula>
    </cfRule>
    <cfRule type="expression" dxfId="148" priority="69">
      <formula>$G50&gt;=70</formula>
    </cfRule>
    <cfRule type="expression" dxfId="147" priority="70">
      <formula>$G50&lt;50</formula>
    </cfRule>
    <cfRule type="expression" dxfId="146" priority="71">
      <formula>$G50&gt;=50</formula>
    </cfRule>
  </conditionalFormatting>
  <conditionalFormatting sqref="J50:J69">
    <cfRule type="expression" dxfId="145" priority="67">
      <formula>$B50=""</formula>
    </cfRule>
  </conditionalFormatting>
  <conditionalFormatting sqref="J50:N69">
    <cfRule type="expression" dxfId="144" priority="8">
      <formula>$N50&gt;85</formula>
    </cfRule>
    <cfRule type="expression" dxfId="143" priority="9">
      <formula>$N50&gt;=70</formula>
    </cfRule>
    <cfRule type="expression" dxfId="142" priority="11">
      <formula>$N50&lt;50</formula>
    </cfRule>
    <cfRule type="expression" dxfId="141" priority="10">
      <formula>$N50&gt;=50</formula>
    </cfRule>
    <cfRule type="expression" dxfId="140" priority="52">
      <formula>$I50=""</formula>
    </cfRule>
    <cfRule type="expression" dxfId="139" priority="53">
      <formula>$N50&gt;85</formula>
    </cfRule>
    <cfRule type="expression" dxfId="138" priority="54">
      <formula>$N50&gt;=70</formula>
    </cfRule>
    <cfRule type="expression" dxfId="137" priority="55">
      <formula>$N50&lt;50</formula>
    </cfRule>
    <cfRule type="expression" dxfId="136" priority="56">
      <formula>$N50&gt;=50</formula>
    </cfRule>
    <cfRule type="expression" dxfId="135" priority="57">
      <formula>$I50=""</formula>
    </cfRule>
    <cfRule type="expression" dxfId="134" priority="58">
      <formula>$N50&gt;85</formula>
    </cfRule>
    <cfRule type="expression" dxfId="133" priority="59">
      <formula>$N50&gt;=70</formula>
    </cfRule>
    <cfRule type="expression" dxfId="132" priority="60">
      <formula>$N50&lt;50</formula>
    </cfRule>
    <cfRule type="expression" dxfId="131" priority="61">
      <formula>$N50&gt;=50</formula>
    </cfRule>
    <cfRule type="expression" dxfId="130" priority="62">
      <formula>$I50=""</formula>
    </cfRule>
    <cfRule type="expression" dxfId="129" priority="63">
      <formula>$N50&gt;85</formula>
    </cfRule>
    <cfRule type="expression" dxfId="128" priority="64">
      <formula>$N50&gt;=70</formula>
    </cfRule>
    <cfRule type="expression" dxfId="127" priority="65">
      <formula>$N50&lt;50</formula>
    </cfRule>
    <cfRule type="expression" dxfId="126" priority="66">
      <formula>$N50&gt;=50</formula>
    </cfRule>
  </conditionalFormatting>
  <conditionalFormatting sqref="E50:E69">
    <cfRule type="expression" dxfId="125" priority="48">
      <formula>$G50&gt;85</formula>
    </cfRule>
    <cfRule type="expression" dxfId="124" priority="49">
      <formula>$G50&gt;=70</formula>
    </cfRule>
    <cfRule type="expression" dxfId="123" priority="50">
      <formula>$G50&lt;50</formula>
    </cfRule>
    <cfRule type="expression" dxfId="122" priority="51">
      <formula>$G50&gt;=50</formula>
    </cfRule>
  </conditionalFormatting>
  <conditionalFormatting sqref="E50:E69">
    <cfRule type="expression" dxfId="121" priority="47">
      <formula>$B50=""</formula>
    </cfRule>
  </conditionalFormatting>
  <conditionalFormatting sqref="L50:L69">
    <cfRule type="expression" dxfId="120" priority="38">
      <formula>$G50&gt;85</formula>
    </cfRule>
    <cfRule type="expression" dxfId="119" priority="39">
      <formula>$G50&gt;=70</formula>
    </cfRule>
    <cfRule type="expression" dxfId="118" priority="40">
      <formula>$G50&lt;50</formula>
    </cfRule>
    <cfRule type="expression" dxfId="117" priority="41">
      <formula>$G50&gt;=50</formula>
    </cfRule>
  </conditionalFormatting>
  <conditionalFormatting sqref="L50:L69">
    <cfRule type="expression" dxfId="116" priority="37">
      <formula>$B50=""</formula>
    </cfRule>
  </conditionalFormatting>
  <conditionalFormatting sqref="L50:L69">
    <cfRule type="expression" dxfId="115" priority="32">
      <formula>$B50=""</formula>
    </cfRule>
    <cfRule type="expression" dxfId="114" priority="33">
      <formula>$G50&gt;85</formula>
    </cfRule>
    <cfRule type="expression" dxfId="113" priority="34">
      <formula>$G50&gt;=70</formula>
    </cfRule>
    <cfRule type="expression" dxfId="112" priority="35">
      <formula>$G50&lt;50</formula>
    </cfRule>
    <cfRule type="expression" dxfId="111" priority="36">
      <formula>$G50&gt;=50</formula>
    </cfRule>
  </conditionalFormatting>
  <conditionalFormatting sqref="L50:L69">
    <cfRule type="expression" dxfId="110" priority="28">
      <formula>$G50&gt;85</formula>
    </cfRule>
    <cfRule type="expression" dxfId="109" priority="29">
      <formula>$G50&gt;=70</formula>
    </cfRule>
    <cfRule type="expression" dxfId="108" priority="30">
      <formula>$G50&lt;50</formula>
    </cfRule>
    <cfRule type="expression" dxfId="107" priority="31">
      <formula>$G50&gt;=50</formula>
    </cfRule>
  </conditionalFormatting>
  <conditionalFormatting sqref="L50:L69">
    <cfRule type="expression" dxfId="106" priority="27">
      <formula>$B50=""</formula>
    </cfRule>
  </conditionalFormatting>
  <conditionalFormatting sqref="L50:L69">
    <cfRule type="expression" dxfId="105" priority="23">
      <formula>$G50&gt;85</formula>
    </cfRule>
    <cfRule type="expression" dxfId="104" priority="24">
      <formula>$G50&gt;=70</formula>
    </cfRule>
    <cfRule type="expression" dxfId="103" priority="25">
      <formula>$G50&lt;50</formula>
    </cfRule>
    <cfRule type="expression" dxfId="102" priority="26">
      <formula>$G50&gt;=50</formula>
    </cfRule>
  </conditionalFormatting>
  <conditionalFormatting sqref="L50:L69">
    <cfRule type="expression" dxfId="101" priority="22">
      <formula>$B50=""</formula>
    </cfRule>
  </conditionalFormatting>
  <conditionalFormatting sqref="L50:N69">
    <cfRule type="expression" dxfId="100" priority="18">
      <formula>$G50&gt;85</formula>
    </cfRule>
    <cfRule type="expression" dxfId="99" priority="19">
      <formula>$G50&gt;=70</formula>
    </cfRule>
    <cfRule type="expression" dxfId="98" priority="20">
      <formula>$G50&lt;50</formula>
    </cfRule>
    <cfRule type="expression" dxfId="97" priority="21">
      <formula>$G50&gt;=50</formula>
    </cfRule>
  </conditionalFormatting>
  <conditionalFormatting sqref="L50:N69">
    <cfRule type="expression" dxfId="96" priority="17">
      <formula>$B50=""</formula>
    </cfRule>
  </conditionalFormatting>
  <conditionalFormatting sqref="J50:N69">
    <cfRule type="expression" dxfId="95" priority="12">
      <formula>$B50=""</formula>
    </cfRule>
    <cfRule type="expression" dxfId="94" priority="13">
      <formula>$G50&gt;85</formula>
    </cfRule>
    <cfRule type="expression" dxfId="93" priority="14">
      <formula>$G50&gt;=70</formula>
    </cfRule>
    <cfRule type="expression" dxfId="92" priority="15">
      <formula>$G50&lt;50</formula>
    </cfRule>
    <cfRule type="expression" dxfId="91" priority="16">
      <formula>$G50&gt;=50</formula>
    </cfRule>
  </conditionalFormatting>
  <conditionalFormatting sqref="B4:G23">
    <cfRule type="expression" dxfId="90" priority="387">
      <formula>$B4=""</formula>
    </cfRule>
  </conditionalFormatting>
  <conditionalFormatting sqref="I4:N23">
    <cfRule type="expression" dxfId="89" priority="297">
      <formula>$I4=""</formula>
    </cfRule>
  </conditionalFormatting>
  <conditionalFormatting sqref="I27:N46">
    <cfRule type="expression" dxfId="88" priority="87">
      <formula>$I27=""</formula>
    </cfRule>
  </conditionalFormatting>
  <conditionalFormatting sqref="I50:N69">
    <cfRule type="expression" dxfId="87" priority="7">
      <formula>$I50=""</formula>
    </cfRule>
  </conditionalFormatting>
  <conditionalFormatting sqref="B27:G46">
    <cfRule type="expression" dxfId="86" priority="122">
      <formula>$B27=""</formula>
    </cfRule>
  </conditionalFormatting>
  <conditionalFormatting sqref="B50:G69">
    <cfRule type="expression" dxfId="85" priority="42">
      <formula>$B50=""</formula>
    </cfRule>
  </conditionalFormatting>
  <pageMargins left="0.31496062992125984" right="0" top="0.19685039370078741" bottom="0" header="0.31496062992125984" footer="0.31496062992125984"/>
  <pageSetup paperSize="9" scale="67" orientation="landscape" horizontalDpi="0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0000"/>
  </sheetPr>
  <dimension ref="A1:D41"/>
  <sheetViews>
    <sheetView workbookViewId="0">
      <selection activeCell="C2" sqref="C2"/>
    </sheetView>
  </sheetViews>
  <sheetFormatPr defaultColWidth="8.609375" defaultRowHeight="15" x14ac:dyDescent="0.2"/>
  <cols>
    <col min="1" max="1" width="23.9453125" style="51" customWidth="1"/>
    <col min="2" max="2" width="34.83984375" style="51" bestFit="1" customWidth="1"/>
    <col min="3" max="3" width="10.4921875" style="50" bestFit="1" customWidth="1"/>
    <col min="4" max="4" width="8.609375" style="50"/>
    <col min="5" max="16384" width="8.609375" style="51"/>
  </cols>
  <sheetData>
    <row r="1" spans="1:4" x14ac:dyDescent="0.2">
      <c r="B1" s="51" t="s">
        <v>221</v>
      </c>
      <c r="C1" s="285" t="s">
        <v>227</v>
      </c>
      <c r="D1" s="285" t="s">
        <v>192</v>
      </c>
    </row>
    <row r="2" spans="1:4" x14ac:dyDescent="0.2">
      <c r="A2" s="283" t="s">
        <v>186</v>
      </c>
      <c r="B2" s="52" t="s">
        <v>194</v>
      </c>
      <c r="C2" s="285">
        <v>1</v>
      </c>
      <c r="D2" s="285">
        <f>COUNTIF(V!$F$1:$F$2501,C2)-1</f>
        <v>24</v>
      </c>
    </row>
    <row r="3" spans="1:4" x14ac:dyDescent="0.2">
      <c r="A3" s="283" t="s">
        <v>187</v>
      </c>
      <c r="B3" s="52" t="s">
        <v>195</v>
      </c>
      <c r="C3" s="285">
        <v>2</v>
      </c>
      <c r="D3" s="285">
        <f>COUNTIF(V!$F$1:$F$2501,C3)-1</f>
        <v>31</v>
      </c>
    </row>
    <row r="4" spans="1:4" x14ac:dyDescent="0.2">
      <c r="A4" s="284" t="s">
        <v>188</v>
      </c>
      <c r="B4" s="52" t="s">
        <v>196</v>
      </c>
      <c r="C4" s="285">
        <v>3</v>
      </c>
      <c r="D4" s="285">
        <f>COUNTIF(V!$F$1:$F$2501,C4)-1</f>
        <v>28</v>
      </c>
    </row>
    <row r="5" spans="1:4" x14ac:dyDescent="0.2">
      <c r="A5" s="283" t="s">
        <v>189</v>
      </c>
      <c r="B5" s="52" t="s">
        <v>197</v>
      </c>
      <c r="C5" s="285">
        <v>4</v>
      </c>
      <c r="D5" s="285">
        <f>COUNTIF(V!$F$1:$F$2501,C5)-1</f>
        <v>34</v>
      </c>
    </row>
    <row r="6" spans="1:4" x14ac:dyDescent="0.2">
      <c r="A6" s="283" t="s">
        <v>190</v>
      </c>
      <c r="B6" s="52" t="s">
        <v>198</v>
      </c>
      <c r="C6" s="285">
        <v>5</v>
      </c>
      <c r="D6" s="285">
        <f>COUNTIF(V!$F$1:$F$2501,C6)-1</f>
        <v>36</v>
      </c>
    </row>
    <row r="7" spans="1:4" x14ac:dyDescent="0.2">
      <c r="A7" s="52"/>
      <c r="B7" s="52" t="s">
        <v>199</v>
      </c>
      <c r="C7" s="285">
        <v>6</v>
      </c>
      <c r="D7" s="285">
        <f>COUNTIF(V!$F$1:$F$2501,C7)-1</f>
        <v>37</v>
      </c>
    </row>
    <row r="8" spans="1:4" x14ac:dyDescent="0.2">
      <c r="A8" s="52"/>
      <c r="B8" s="52" t="s">
        <v>200</v>
      </c>
      <c r="C8" s="285">
        <v>7</v>
      </c>
      <c r="D8" s="285">
        <f>COUNTIF(V!$F$1:$F$2501,C8)-1</f>
        <v>36</v>
      </c>
    </row>
    <row r="9" spans="1:4" x14ac:dyDescent="0.2">
      <c r="A9" s="52"/>
      <c r="B9" s="52" t="s">
        <v>201</v>
      </c>
      <c r="C9" s="285">
        <v>8</v>
      </c>
      <c r="D9" s="285">
        <f>COUNTIF(V!$F$1:$F$2501,C9)-1</f>
        <v>30</v>
      </c>
    </row>
    <row r="10" spans="1:4" x14ac:dyDescent="0.2">
      <c r="A10" s="52"/>
      <c r="B10" s="52" t="s">
        <v>202</v>
      </c>
      <c r="C10" s="285">
        <v>9</v>
      </c>
      <c r="D10" s="285">
        <f>COUNTIF(V!$F$1:$F$2501,C10)-1</f>
        <v>30</v>
      </c>
    </row>
    <row r="11" spans="1:4" x14ac:dyDescent="0.2">
      <c r="A11" s="52"/>
      <c r="B11" s="52" t="s">
        <v>203</v>
      </c>
      <c r="C11" s="285">
        <v>10</v>
      </c>
      <c r="D11" s="285">
        <f>COUNTIF(V!$F$1:$F$2501,C11)-1</f>
        <v>35</v>
      </c>
    </row>
    <row r="12" spans="1:4" x14ac:dyDescent="0.2">
      <c r="A12" s="52"/>
      <c r="B12" s="52" t="s">
        <v>204</v>
      </c>
      <c r="C12" s="285">
        <v>11</v>
      </c>
      <c r="D12" s="285">
        <f>COUNTIF(V!$F$1:$F$2501,C12)-1</f>
        <v>33</v>
      </c>
    </row>
    <row r="13" spans="1:4" x14ac:dyDescent="0.2">
      <c r="B13" s="52" t="s">
        <v>205</v>
      </c>
      <c r="C13" s="285">
        <v>12</v>
      </c>
      <c r="D13" s="285">
        <f>COUNTIF(V!$F$1:$F$2501,C13)-1</f>
        <v>31</v>
      </c>
    </row>
    <row r="14" spans="1:4" x14ac:dyDescent="0.2">
      <c r="A14" s="52"/>
      <c r="B14" s="52" t="s">
        <v>206</v>
      </c>
      <c r="C14" s="285">
        <v>13</v>
      </c>
      <c r="D14" s="285">
        <f>COUNTIF(V!$F$1:$F$2501,C14)-1</f>
        <v>36</v>
      </c>
    </row>
    <row r="15" spans="1:4" x14ac:dyDescent="0.2">
      <c r="A15" s="52"/>
      <c r="B15" s="52" t="s">
        <v>207</v>
      </c>
      <c r="C15" s="285">
        <v>14</v>
      </c>
      <c r="D15" s="285">
        <f>COUNTIF(V!$F$1:$F$2501,C15)-1</f>
        <v>32</v>
      </c>
    </row>
    <row r="16" spans="1:4" x14ac:dyDescent="0.2">
      <c r="A16" s="52"/>
      <c r="B16" s="52" t="s">
        <v>208</v>
      </c>
      <c r="C16" s="285">
        <v>15</v>
      </c>
      <c r="D16" s="285">
        <f>COUNTIF(V!$F$1:$F$2501,C16)-1</f>
        <v>27</v>
      </c>
    </row>
    <row r="17" spans="1:4" x14ac:dyDescent="0.2">
      <c r="A17" s="52"/>
      <c r="B17" s="52" t="s">
        <v>209</v>
      </c>
      <c r="C17" s="285">
        <v>16</v>
      </c>
      <c r="D17" s="285">
        <f>COUNTIF(V!$F$1:$F$2501,C17)-1</f>
        <v>28</v>
      </c>
    </row>
    <row r="18" spans="1:4" x14ac:dyDescent="0.2">
      <c r="A18" s="52"/>
      <c r="B18" s="52" t="s">
        <v>210</v>
      </c>
      <c r="C18" s="285">
        <v>17</v>
      </c>
      <c r="D18" s="285">
        <f>COUNTIF(V!$F$1:$F$2501,C18)-1</f>
        <v>30</v>
      </c>
    </row>
    <row r="19" spans="1:4" x14ac:dyDescent="0.2">
      <c r="A19" s="52"/>
      <c r="B19" s="52" t="s">
        <v>211</v>
      </c>
      <c r="C19" s="285">
        <v>18</v>
      </c>
      <c r="D19" s="285">
        <f>COUNTIF(V!$F$1:$F$2501,C19)-1</f>
        <v>24</v>
      </c>
    </row>
    <row r="20" spans="1:4" x14ac:dyDescent="0.2">
      <c r="A20" s="52"/>
      <c r="B20" s="52" t="s">
        <v>212</v>
      </c>
      <c r="C20" s="285">
        <v>19</v>
      </c>
      <c r="D20" s="285">
        <f>COUNTIF(V!$F$1:$F$2501,C20)-1</f>
        <v>28</v>
      </c>
    </row>
    <row r="21" spans="1:4" x14ac:dyDescent="0.2">
      <c r="B21" s="52" t="s">
        <v>220</v>
      </c>
      <c r="C21" s="285">
        <v>20</v>
      </c>
      <c r="D21" s="285">
        <f>COUNTIF(V!$F$1:$F$2501,C21)-1</f>
        <v>38</v>
      </c>
    </row>
    <row r="22" spans="1:4" x14ac:dyDescent="0.2">
      <c r="A22" s="52"/>
      <c r="B22" s="52" t="s">
        <v>213</v>
      </c>
      <c r="C22" s="285">
        <v>21</v>
      </c>
      <c r="D22" s="285">
        <f>COUNTIF(V!$F$1:$F$2501,C22)-1</f>
        <v>33</v>
      </c>
    </row>
    <row r="23" spans="1:4" x14ac:dyDescent="0.2">
      <c r="A23" s="52"/>
      <c r="B23" s="52" t="s">
        <v>214</v>
      </c>
      <c r="C23" s="285">
        <v>22</v>
      </c>
      <c r="D23" s="285">
        <f>COUNTIF(V!$F$1:$F$2501,C23)-1</f>
        <v>34</v>
      </c>
    </row>
    <row r="24" spans="1:4" x14ac:dyDescent="0.2">
      <c r="A24" s="52"/>
      <c r="B24" s="52" t="s">
        <v>215</v>
      </c>
      <c r="C24" s="285">
        <v>23</v>
      </c>
      <c r="D24" s="285">
        <f>COUNTIF(V!$F$1:$F$2501,C24)-1</f>
        <v>38</v>
      </c>
    </row>
    <row r="25" spans="1:4" x14ac:dyDescent="0.2">
      <c r="A25" s="52"/>
      <c r="B25" s="52" t="s">
        <v>216</v>
      </c>
      <c r="C25" s="285">
        <v>24</v>
      </c>
      <c r="D25" s="285">
        <f>COUNTIF(V!$F$1:$F$2501,C25)-1</f>
        <v>35</v>
      </c>
    </row>
    <row r="26" spans="1:4" x14ac:dyDescent="0.2">
      <c r="A26" s="52"/>
      <c r="B26" s="52" t="s">
        <v>217</v>
      </c>
      <c r="C26" s="285">
        <v>25</v>
      </c>
      <c r="D26" s="285">
        <f>COUNTIF(V!$F$1:$F$2501,C26)-1</f>
        <v>33</v>
      </c>
    </row>
    <row r="27" spans="1:4" x14ac:dyDescent="0.2">
      <c r="A27" s="52"/>
      <c r="B27" s="52" t="s">
        <v>218</v>
      </c>
      <c r="C27" s="285">
        <v>26</v>
      </c>
      <c r="D27" s="285">
        <f>COUNTIF(V!$F$1:$F$2501,C27)-1</f>
        <v>33</v>
      </c>
    </row>
    <row r="28" spans="1:4" x14ac:dyDescent="0.2">
      <c r="B28" s="52" t="s">
        <v>219</v>
      </c>
      <c r="C28" s="285">
        <v>27</v>
      </c>
      <c r="D28" s="285">
        <f>COUNTIF(V!$F$1:$F$2501,C28)-1</f>
        <v>37</v>
      </c>
    </row>
    <row r="29" spans="1:4" x14ac:dyDescent="0.2">
      <c r="A29" s="52"/>
      <c r="C29" s="285">
        <v>28</v>
      </c>
      <c r="D29" s="285">
        <f>COUNTIF(V!$F$1:$F$2501,C29)-1</f>
        <v>0</v>
      </c>
    </row>
    <row r="30" spans="1:4" x14ac:dyDescent="0.2">
      <c r="A30" s="52"/>
      <c r="C30" s="285">
        <v>29</v>
      </c>
      <c r="D30" s="285">
        <f>COUNTIF(V!$F$1:$F$2501,C30)-1</f>
        <v>0</v>
      </c>
    </row>
    <row r="31" spans="1:4" x14ac:dyDescent="0.2">
      <c r="A31" s="52"/>
      <c r="C31" s="285">
        <v>30</v>
      </c>
      <c r="D31" s="285">
        <f>COUNTIF(V!$F$1:$F$2501,C31)-1</f>
        <v>0</v>
      </c>
    </row>
    <row r="32" spans="1:4" x14ac:dyDescent="0.2">
      <c r="A32" s="52"/>
      <c r="C32" s="285">
        <v>31</v>
      </c>
      <c r="D32" s="285">
        <f>COUNTIF(V!$F$1:$F$2501,C32)-1</f>
        <v>0</v>
      </c>
    </row>
    <row r="33" spans="1:4" x14ac:dyDescent="0.2">
      <c r="A33" s="52"/>
      <c r="C33" s="285">
        <v>32</v>
      </c>
      <c r="D33" s="285">
        <f>COUNTIF(V!$F$1:$F$2501,C33)-1</f>
        <v>0</v>
      </c>
    </row>
    <row r="34" spans="1:4" x14ac:dyDescent="0.2">
      <c r="A34" s="52"/>
      <c r="C34" s="285">
        <v>33</v>
      </c>
      <c r="D34" s="285">
        <f>COUNTIF(V!$F$1:$F$2501,C34)-1</f>
        <v>0</v>
      </c>
    </row>
    <row r="35" spans="1:4" x14ac:dyDescent="0.2">
      <c r="C35" s="285">
        <v>34</v>
      </c>
      <c r="D35" s="285">
        <f>COUNTIF(V!$F$1:$F$2501,C35)-1</f>
        <v>0</v>
      </c>
    </row>
    <row r="36" spans="1:4" x14ac:dyDescent="0.2">
      <c r="C36" s="285">
        <v>35</v>
      </c>
      <c r="D36" s="285">
        <f>COUNTIF(V!$F$1:$F$2501,C36)-1</f>
        <v>0</v>
      </c>
    </row>
    <row r="37" spans="1:4" x14ac:dyDescent="0.2">
      <c r="C37" s="285">
        <v>36</v>
      </c>
      <c r="D37" s="285">
        <f>COUNTIF(V!$F$1:$F$2501,C37)-1</f>
        <v>0</v>
      </c>
    </row>
    <row r="38" spans="1:4" x14ac:dyDescent="0.2">
      <c r="C38" s="285">
        <v>37</v>
      </c>
      <c r="D38" s="285">
        <f>COUNTIF(V!$F$1:$F$2501,C38)-1</f>
        <v>0</v>
      </c>
    </row>
    <row r="39" spans="1:4" x14ac:dyDescent="0.2">
      <c r="C39" s="285">
        <v>38</v>
      </c>
      <c r="D39" s="285">
        <f>COUNTIF(V!$F$1:$F$2501,C39)-1</f>
        <v>0</v>
      </c>
    </row>
    <row r="40" spans="1:4" x14ac:dyDescent="0.2">
      <c r="C40" s="285">
        <v>39</v>
      </c>
      <c r="D40" s="285">
        <f>COUNTIF(V!$F$1:$F$2501,C40)-1</f>
        <v>0</v>
      </c>
    </row>
    <row r="41" spans="1:4" x14ac:dyDescent="0.2">
      <c r="B41" s="51" t="s">
        <v>193</v>
      </c>
      <c r="C41" s="285">
        <v>40</v>
      </c>
      <c r="D41" s="285">
        <f>COUNTIF(V!$F$1:$F$2501,C41)-1</f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0000"/>
  </sheetPr>
  <dimension ref="A1:O927"/>
  <sheetViews>
    <sheetView workbookViewId="0"/>
  </sheetViews>
  <sheetFormatPr defaultColWidth="7.93359375" defaultRowHeight="12.75" customHeight="1" x14ac:dyDescent="0.2"/>
  <cols>
    <col min="1" max="256" width="6.859375" style="51" customWidth="1"/>
    <col min="257" max="16384" width="7.93359375" style="51"/>
  </cols>
  <sheetData>
    <row r="1" spans="1:12" ht="15" x14ac:dyDescent="0.2">
      <c r="G1" s="51" t="s">
        <v>177</v>
      </c>
      <c r="H1" s="51" t="s">
        <v>178</v>
      </c>
      <c r="J1" s="51" t="s">
        <v>179</v>
      </c>
    </row>
    <row r="2" spans="1:12" ht="15" x14ac:dyDescent="0.2">
      <c r="A2" s="51" t="s">
        <v>180</v>
      </c>
      <c r="B2" s="51" t="s">
        <v>113</v>
      </c>
      <c r="L2" s="51" t="s">
        <v>181</v>
      </c>
    </row>
    <row r="3" spans="1:12" ht="15" x14ac:dyDescent="0.2">
      <c r="A3" s="53">
        <v>1</v>
      </c>
      <c r="B3" s="53">
        <v>2</v>
      </c>
      <c r="C3" s="51" t="s">
        <v>235</v>
      </c>
      <c r="G3" s="282">
        <v>-1</v>
      </c>
      <c r="I3" s="282">
        <v>0</v>
      </c>
      <c r="L3" s="52" t="s">
        <v>182</v>
      </c>
    </row>
    <row r="4" spans="1:12" ht="15" x14ac:dyDescent="0.2">
      <c r="A4" s="53">
        <v>2</v>
      </c>
      <c r="B4" s="53">
        <v>54</v>
      </c>
      <c r="C4" s="51" t="s">
        <v>235</v>
      </c>
      <c r="G4" s="282">
        <v>-1</v>
      </c>
      <c r="I4" s="282">
        <v>0</v>
      </c>
      <c r="L4" s="52" t="s">
        <v>182</v>
      </c>
    </row>
    <row r="5" spans="1:12" ht="15" x14ac:dyDescent="0.2">
      <c r="A5" s="53">
        <v>3</v>
      </c>
      <c r="B5" s="53">
        <v>69</v>
      </c>
      <c r="C5" s="51" t="s">
        <v>235</v>
      </c>
      <c r="G5" s="282">
        <v>-1</v>
      </c>
      <c r="I5" s="282">
        <v>0</v>
      </c>
      <c r="L5" s="52" t="s">
        <v>182</v>
      </c>
    </row>
    <row r="6" spans="1:12" ht="15" x14ac:dyDescent="0.2">
      <c r="A6" s="53">
        <v>4</v>
      </c>
      <c r="B6" s="53">
        <v>82</v>
      </c>
      <c r="C6" s="51" t="s">
        <v>235</v>
      </c>
      <c r="G6" s="282">
        <v>-1</v>
      </c>
      <c r="I6" s="282">
        <v>0</v>
      </c>
      <c r="L6" s="52" t="s">
        <v>182</v>
      </c>
    </row>
    <row r="7" spans="1:12" ht="15" x14ac:dyDescent="0.2">
      <c r="A7" s="53">
        <v>5</v>
      </c>
      <c r="B7" s="53">
        <v>89</v>
      </c>
      <c r="C7" s="51" t="s">
        <v>235</v>
      </c>
      <c r="G7" s="282">
        <v>-1</v>
      </c>
      <c r="I7" s="282">
        <v>0</v>
      </c>
      <c r="L7" s="52" t="s">
        <v>182</v>
      </c>
    </row>
    <row r="8" spans="1:12" ht="15" x14ac:dyDescent="0.2">
      <c r="A8" s="53">
        <v>6</v>
      </c>
      <c r="B8" s="53">
        <v>178</v>
      </c>
      <c r="C8" s="51" t="s">
        <v>235</v>
      </c>
      <c r="G8" s="282">
        <v>-1</v>
      </c>
      <c r="I8" s="282">
        <v>0</v>
      </c>
      <c r="L8" s="52" t="s">
        <v>182</v>
      </c>
    </row>
    <row r="9" spans="1:12" ht="15" x14ac:dyDescent="0.2">
      <c r="A9" s="53">
        <v>7</v>
      </c>
      <c r="B9" s="53">
        <v>196</v>
      </c>
      <c r="C9" s="51" t="s">
        <v>235</v>
      </c>
      <c r="G9" s="282">
        <v>-1</v>
      </c>
      <c r="I9" s="282">
        <v>0</v>
      </c>
      <c r="L9" s="52" t="s">
        <v>182</v>
      </c>
    </row>
    <row r="10" spans="1:12" ht="15" x14ac:dyDescent="0.2">
      <c r="A10" s="53">
        <v>8</v>
      </c>
      <c r="B10" s="53">
        <v>197</v>
      </c>
      <c r="C10" s="51" t="s">
        <v>235</v>
      </c>
      <c r="G10" s="282">
        <v>-1</v>
      </c>
      <c r="I10" s="282">
        <v>0</v>
      </c>
      <c r="L10" s="52" t="s">
        <v>182</v>
      </c>
    </row>
    <row r="11" spans="1:12" ht="15" x14ac:dyDescent="0.2">
      <c r="A11" s="53">
        <v>9</v>
      </c>
      <c r="B11" s="53">
        <v>225</v>
      </c>
      <c r="C11" s="51" t="s">
        <v>235</v>
      </c>
      <c r="G11" s="282">
        <v>-1</v>
      </c>
      <c r="I11" s="282">
        <v>0</v>
      </c>
      <c r="L11" s="52" t="s">
        <v>182</v>
      </c>
    </row>
    <row r="12" spans="1:12" ht="15" x14ac:dyDescent="0.2">
      <c r="A12" s="53">
        <v>10</v>
      </c>
      <c r="B12" s="53">
        <v>329</v>
      </c>
      <c r="C12" s="51" t="s">
        <v>235</v>
      </c>
      <c r="G12" s="282">
        <v>-1</v>
      </c>
      <c r="I12" s="282">
        <v>0</v>
      </c>
      <c r="L12" s="52" t="s">
        <v>182</v>
      </c>
    </row>
    <row r="13" spans="1:12" ht="15" x14ac:dyDescent="0.2">
      <c r="A13" s="53">
        <v>11</v>
      </c>
      <c r="B13" s="53">
        <v>347</v>
      </c>
      <c r="C13" s="51" t="s">
        <v>235</v>
      </c>
      <c r="G13" s="282">
        <v>-1</v>
      </c>
      <c r="I13" s="282">
        <v>0</v>
      </c>
      <c r="L13" s="52" t="s">
        <v>182</v>
      </c>
    </row>
    <row r="14" spans="1:12" ht="15" x14ac:dyDescent="0.2">
      <c r="A14" s="53">
        <v>12</v>
      </c>
      <c r="B14" s="53">
        <v>349</v>
      </c>
      <c r="C14" s="51" t="s">
        <v>235</v>
      </c>
      <c r="G14" s="282">
        <v>-1</v>
      </c>
      <c r="I14" s="282">
        <v>0</v>
      </c>
      <c r="L14" s="52" t="s">
        <v>182</v>
      </c>
    </row>
    <row r="15" spans="1:12" ht="15" x14ac:dyDescent="0.2">
      <c r="A15" s="53">
        <v>13</v>
      </c>
      <c r="B15" s="53">
        <v>429</v>
      </c>
      <c r="C15" s="51" t="s">
        <v>235</v>
      </c>
      <c r="G15" s="282">
        <v>-1</v>
      </c>
      <c r="I15" s="282">
        <v>0</v>
      </c>
      <c r="L15" s="52" t="s">
        <v>182</v>
      </c>
    </row>
    <row r="16" spans="1:12" ht="15" x14ac:dyDescent="0.2">
      <c r="A16" s="53">
        <v>14</v>
      </c>
      <c r="B16" s="53">
        <v>470</v>
      </c>
      <c r="C16" s="51" t="s">
        <v>235</v>
      </c>
      <c r="G16" s="282">
        <v>-1</v>
      </c>
      <c r="I16" s="282">
        <v>0</v>
      </c>
      <c r="L16" s="52" t="s">
        <v>182</v>
      </c>
    </row>
    <row r="17" spans="1:12" ht="15" x14ac:dyDescent="0.2">
      <c r="A17" s="53">
        <v>15</v>
      </c>
      <c r="B17" s="53">
        <v>478</v>
      </c>
      <c r="C17" s="51" t="s">
        <v>235</v>
      </c>
      <c r="G17" s="282">
        <v>-1</v>
      </c>
      <c r="I17" s="282">
        <v>0</v>
      </c>
      <c r="L17" s="52" t="s">
        <v>182</v>
      </c>
    </row>
    <row r="18" spans="1:12" ht="15" x14ac:dyDescent="0.2">
      <c r="A18" s="53">
        <v>16</v>
      </c>
      <c r="B18" s="53">
        <v>494</v>
      </c>
      <c r="C18" s="51" t="s">
        <v>235</v>
      </c>
      <c r="G18" s="282">
        <v>-1</v>
      </c>
      <c r="I18" s="282">
        <v>0</v>
      </c>
      <c r="L18" s="52" t="s">
        <v>182</v>
      </c>
    </row>
    <row r="19" spans="1:12" ht="15" x14ac:dyDescent="0.2">
      <c r="A19" s="53">
        <v>17</v>
      </c>
      <c r="B19" s="53">
        <v>583</v>
      </c>
      <c r="C19" s="51" t="s">
        <v>235</v>
      </c>
      <c r="G19" s="282">
        <v>-1</v>
      </c>
      <c r="I19" s="282">
        <v>0</v>
      </c>
      <c r="L19" s="52" t="s">
        <v>182</v>
      </c>
    </row>
    <row r="20" spans="1:12" ht="15" x14ac:dyDescent="0.2">
      <c r="A20" s="53">
        <v>18</v>
      </c>
      <c r="B20" s="53">
        <v>604</v>
      </c>
      <c r="C20" s="51" t="s">
        <v>235</v>
      </c>
      <c r="G20" s="282">
        <v>-1</v>
      </c>
      <c r="I20" s="282">
        <v>0</v>
      </c>
      <c r="L20" s="52" t="s">
        <v>182</v>
      </c>
    </row>
    <row r="21" spans="1:12" ht="15" x14ac:dyDescent="0.2">
      <c r="A21" s="53">
        <v>19</v>
      </c>
      <c r="B21" s="53">
        <v>612</v>
      </c>
      <c r="C21" s="51" t="s">
        <v>235</v>
      </c>
      <c r="G21" s="282">
        <v>-1</v>
      </c>
      <c r="I21" s="282">
        <v>0</v>
      </c>
      <c r="L21" s="52" t="s">
        <v>182</v>
      </c>
    </row>
    <row r="22" spans="1:12" ht="15" x14ac:dyDescent="0.2">
      <c r="A22" s="53">
        <v>20</v>
      </c>
      <c r="B22" s="53">
        <v>632</v>
      </c>
      <c r="C22" s="51" t="s">
        <v>235</v>
      </c>
      <c r="G22" s="282">
        <v>-1</v>
      </c>
      <c r="I22" s="282">
        <v>0</v>
      </c>
      <c r="L22" s="52" t="s">
        <v>182</v>
      </c>
    </row>
    <row r="23" spans="1:12" ht="15" x14ac:dyDescent="0.2">
      <c r="A23" s="53">
        <v>21</v>
      </c>
      <c r="B23" s="53">
        <v>668</v>
      </c>
      <c r="C23" s="51" t="s">
        <v>235</v>
      </c>
      <c r="G23" s="282">
        <v>-1</v>
      </c>
      <c r="I23" s="282">
        <v>0</v>
      </c>
      <c r="L23" s="52" t="s">
        <v>182</v>
      </c>
    </row>
    <row r="24" spans="1:12" ht="15" x14ac:dyDescent="0.2">
      <c r="A24" s="53">
        <v>22</v>
      </c>
      <c r="B24" s="53">
        <v>750</v>
      </c>
      <c r="C24" s="51" t="s">
        <v>235</v>
      </c>
      <c r="G24" s="282">
        <v>-1</v>
      </c>
      <c r="I24" s="282">
        <v>0</v>
      </c>
      <c r="L24" s="52" t="s">
        <v>182</v>
      </c>
    </row>
    <row r="25" spans="1:12" ht="15" x14ac:dyDescent="0.2">
      <c r="A25" s="53">
        <v>23</v>
      </c>
      <c r="B25" s="53">
        <v>761</v>
      </c>
      <c r="C25" s="51" t="s">
        <v>235</v>
      </c>
      <c r="G25" s="282">
        <v>-1</v>
      </c>
      <c r="I25" s="282">
        <v>0</v>
      </c>
      <c r="L25" s="52" t="s">
        <v>182</v>
      </c>
    </row>
    <row r="26" spans="1:12" ht="15" x14ac:dyDescent="0.2">
      <c r="A26" s="53">
        <v>24</v>
      </c>
      <c r="B26" s="53">
        <v>792</v>
      </c>
      <c r="C26" s="51" t="s">
        <v>235</v>
      </c>
      <c r="G26" s="282">
        <v>-1</v>
      </c>
      <c r="I26" s="282">
        <v>0</v>
      </c>
      <c r="L26" s="52" t="s">
        <v>182</v>
      </c>
    </row>
    <row r="27" spans="1:12" ht="15" x14ac:dyDescent="0.2">
      <c r="D27" s="51" t="s">
        <v>183</v>
      </c>
      <c r="J27" s="51" t="s">
        <v>184</v>
      </c>
    </row>
    <row r="28" spans="1:12" ht="15" x14ac:dyDescent="0.2">
      <c r="A28" s="53">
        <v>1</v>
      </c>
      <c r="B28" s="53">
        <v>141</v>
      </c>
      <c r="C28" s="51" t="s">
        <v>235</v>
      </c>
      <c r="G28" s="282">
        <v>-1</v>
      </c>
      <c r="I28" s="282">
        <v>0</v>
      </c>
      <c r="L28" s="52" t="s">
        <v>182</v>
      </c>
    </row>
    <row r="29" spans="1:12" ht="15" x14ac:dyDescent="0.2">
      <c r="A29" s="53">
        <v>2</v>
      </c>
      <c r="B29" s="53">
        <v>153</v>
      </c>
      <c r="C29" s="51" t="s">
        <v>235</v>
      </c>
      <c r="G29" s="282">
        <v>-1</v>
      </c>
      <c r="I29" s="282">
        <v>0</v>
      </c>
      <c r="L29" s="52" t="s">
        <v>182</v>
      </c>
    </row>
    <row r="30" spans="1:12" ht="15" x14ac:dyDescent="0.2">
      <c r="A30" s="53">
        <v>3</v>
      </c>
      <c r="B30" s="53">
        <v>157</v>
      </c>
      <c r="C30" s="51" t="s">
        <v>235</v>
      </c>
      <c r="G30" s="282">
        <v>-1</v>
      </c>
      <c r="I30" s="282">
        <v>0</v>
      </c>
      <c r="L30" s="52" t="s">
        <v>182</v>
      </c>
    </row>
    <row r="31" spans="1:12" ht="15" x14ac:dyDescent="0.2">
      <c r="A31" s="53">
        <v>4</v>
      </c>
      <c r="B31" s="53">
        <v>171</v>
      </c>
      <c r="C31" s="51" t="s">
        <v>235</v>
      </c>
      <c r="G31" s="282">
        <v>-1</v>
      </c>
      <c r="I31" s="282">
        <v>0</v>
      </c>
      <c r="L31" s="52" t="s">
        <v>182</v>
      </c>
    </row>
    <row r="32" spans="1:12" ht="15" x14ac:dyDescent="0.2">
      <c r="A32" s="53">
        <v>5</v>
      </c>
      <c r="B32" s="53">
        <v>180</v>
      </c>
      <c r="C32" s="51" t="s">
        <v>235</v>
      </c>
      <c r="G32" s="282">
        <v>-1</v>
      </c>
      <c r="I32" s="282">
        <v>0</v>
      </c>
      <c r="L32" s="52" t="s">
        <v>182</v>
      </c>
    </row>
    <row r="33" spans="1:12" ht="15" x14ac:dyDescent="0.2">
      <c r="A33" s="53">
        <v>6</v>
      </c>
      <c r="B33" s="53">
        <v>210</v>
      </c>
      <c r="C33" s="51" t="s">
        <v>235</v>
      </c>
      <c r="G33" s="282">
        <v>-1</v>
      </c>
      <c r="I33" s="282">
        <v>0</v>
      </c>
      <c r="L33" s="52" t="s">
        <v>182</v>
      </c>
    </row>
    <row r="34" spans="1:12" ht="15" x14ac:dyDescent="0.2">
      <c r="A34" s="53">
        <v>7</v>
      </c>
      <c r="B34" s="53">
        <v>211</v>
      </c>
      <c r="C34" s="51" t="s">
        <v>235</v>
      </c>
      <c r="G34" s="282">
        <v>-1</v>
      </c>
      <c r="I34" s="282">
        <v>0</v>
      </c>
      <c r="L34" s="52" t="s">
        <v>182</v>
      </c>
    </row>
    <row r="35" spans="1:12" ht="15" x14ac:dyDescent="0.2">
      <c r="A35" s="53">
        <v>8</v>
      </c>
      <c r="B35" s="53">
        <v>219</v>
      </c>
      <c r="C35" s="51" t="s">
        <v>235</v>
      </c>
      <c r="G35" s="282">
        <v>-1</v>
      </c>
      <c r="I35" s="282">
        <v>0</v>
      </c>
      <c r="L35" s="52" t="s">
        <v>182</v>
      </c>
    </row>
    <row r="36" spans="1:12" ht="15" x14ac:dyDescent="0.2">
      <c r="A36" s="53">
        <v>9</v>
      </c>
      <c r="B36" s="53">
        <v>228</v>
      </c>
      <c r="C36" s="51" t="s">
        <v>235</v>
      </c>
      <c r="G36" s="282">
        <v>-1</v>
      </c>
      <c r="I36" s="282">
        <v>0</v>
      </c>
      <c r="L36" s="52" t="s">
        <v>182</v>
      </c>
    </row>
    <row r="37" spans="1:12" ht="15" x14ac:dyDescent="0.2">
      <c r="A37" s="53">
        <v>10</v>
      </c>
      <c r="B37" s="53">
        <v>240</v>
      </c>
      <c r="C37" s="51" t="s">
        <v>235</v>
      </c>
      <c r="G37" s="282">
        <v>-1</v>
      </c>
      <c r="I37" s="282">
        <v>0</v>
      </c>
      <c r="L37" s="52" t="s">
        <v>182</v>
      </c>
    </row>
    <row r="38" spans="1:12" ht="15" x14ac:dyDescent="0.2">
      <c r="A38" s="53">
        <v>11</v>
      </c>
      <c r="B38" s="53">
        <v>255</v>
      </c>
      <c r="C38" s="51" t="s">
        <v>235</v>
      </c>
      <c r="G38" s="282">
        <v>-1</v>
      </c>
      <c r="I38" s="282">
        <v>0</v>
      </c>
      <c r="L38" s="52" t="s">
        <v>182</v>
      </c>
    </row>
    <row r="39" spans="1:12" ht="15" x14ac:dyDescent="0.2">
      <c r="A39" s="53">
        <v>12</v>
      </c>
      <c r="B39" s="53">
        <v>339</v>
      </c>
      <c r="C39" s="51" t="s">
        <v>235</v>
      </c>
      <c r="G39" s="282">
        <v>-1</v>
      </c>
      <c r="I39" s="282">
        <v>0</v>
      </c>
      <c r="L39" s="52" t="s">
        <v>182</v>
      </c>
    </row>
    <row r="40" spans="1:12" ht="15" x14ac:dyDescent="0.2">
      <c r="A40" s="53">
        <v>13</v>
      </c>
      <c r="B40" s="53">
        <v>341</v>
      </c>
      <c r="C40" s="51" t="s">
        <v>235</v>
      </c>
      <c r="G40" s="282">
        <v>-1</v>
      </c>
      <c r="I40" s="282">
        <v>0</v>
      </c>
      <c r="L40" s="52" t="s">
        <v>182</v>
      </c>
    </row>
    <row r="41" spans="1:12" ht="15" x14ac:dyDescent="0.2">
      <c r="A41" s="53">
        <v>14</v>
      </c>
      <c r="B41" s="53">
        <v>342</v>
      </c>
      <c r="C41" s="51" t="s">
        <v>235</v>
      </c>
      <c r="G41" s="282">
        <v>-1</v>
      </c>
      <c r="I41" s="282">
        <v>0</v>
      </c>
      <c r="L41" s="52" t="s">
        <v>182</v>
      </c>
    </row>
    <row r="42" spans="1:12" ht="15" x14ac:dyDescent="0.2">
      <c r="A42" s="53">
        <v>15</v>
      </c>
      <c r="B42" s="53">
        <v>350</v>
      </c>
      <c r="C42" s="51" t="s">
        <v>235</v>
      </c>
      <c r="G42" s="282">
        <v>-1</v>
      </c>
      <c r="I42" s="282">
        <v>0</v>
      </c>
      <c r="L42" s="52" t="s">
        <v>182</v>
      </c>
    </row>
    <row r="43" spans="1:12" ht="15" x14ac:dyDescent="0.2">
      <c r="A43" s="53">
        <v>16</v>
      </c>
      <c r="B43" s="53">
        <v>356</v>
      </c>
      <c r="C43" s="51" t="s">
        <v>235</v>
      </c>
      <c r="G43" s="282">
        <v>-1</v>
      </c>
      <c r="I43" s="282">
        <v>0</v>
      </c>
      <c r="L43" s="52" t="s">
        <v>182</v>
      </c>
    </row>
    <row r="44" spans="1:12" ht="15" x14ac:dyDescent="0.2">
      <c r="A44" s="53">
        <v>17</v>
      </c>
      <c r="B44" s="53">
        <v>369</v>
      </c>
      <c r="C44" s="51" t="s">
        <v>235</v>
      </c>
      <c r="G44" s="282">
        <v>-1</v>
      </c>
      <c r="I44" s="282">
        <v>0</v>
      </c>
      <c r="L44" s="52" t="s">
        <v>182</v>
      </c>
    </row>
    <row r="45" spans="1:12" ht="15" x14ac:dyDescent="0.2">
      <c r="A45" s="53">
        <v>18</v>
      </c>
      <c r="B45" s="53">
        <v>382</v>
      </c>
      <c r="C45" s="51" t="s">
        <v>235</v>
      </c>
      <c r="G45" s="282">
        <v>-1</v>
      </c>
      <c r="I45" s="282">
        <v>0</v>
      </c>
      <c r="L45" s="52" t="s">
        <v>182</v>
      </c>
    </row>
    <row r="46" spans="1:12" ht="15" x14ac:dyDescent="0.2">
      <c r="A46" s="53">
        <v>19</v>
      </c>
      <c r="B46" s="53">
        <v>406</v>
      </c>
      <c r="C46" s="51" t="s">
        <v>235</v>
      </c>
      <c r="G46" s="282">
        <v>-1</v>
      </c>
      <c r="I46" s="282">
        <v>0</v>
      </c>
      <c r="L46" s="52" t="s">
        <v>182</v>
      </c>
    </row>
    <row r="47" spans="1:12" ht="15" x14ac:dyDescent="0.2">
      <c r="A47" s="53">
        <v>20</v>
      </c>
      <c r="B47" s="53">
        <v>468</v>
      </c>
      <c r="C47" s="51" t="s">
        <v>235</v>
      </c>
      <c r="G47" s="282">
        <v>-1</v>
      </c>
      <c r="I47" s="282">
        <v>0</v>
      </c>
      <c r="L47" s="52" t="s">
        <v>182</v>
      </c>
    </row>
    <row r="48" spans="1:12" ht="15" x14ac:dyDescent="0.2">
      <c r="A48" s="53">
        <v>21</v>
      </c>
      <c r="B48" s="53">
        <v>563</v>
      </c>
      <c r="C48" s="51" t="s">
        <v>235</v>
      </c>
      <c r="G48" s="282">
        <v>-1</v>
      </c>
      <c r="I48" s="282">
        <v>0</v>
      </c>
      <c r="L48" s="52" t="s">
        <v>182</v>
      </c>
    </row>
    <row r="49" spans="1:12" ht="15" x14ac:dyDescent="0.2">
      <c r="A49" s="53">
        <v>22</v>
      </c>
      <c r="B49" s="53">
        <v>587</v>
      </c>
      <c r="C49" s="51" t="s">
        <v>235</v>
      </c>
      <c r="G49" s="282">
        <v>-1</v>
      </c>
      <c r="I49" s="282">
        <v>0</v>
      </c>
      <c r="L49" s="52" t="s">
        <v>182</v>
      </c>
    </row>
    <row r="50" spans="1:12" ht="15" x14ac:dyDescent="0.2">
      <c r="A50" s="53">
        <v>23</v>
      </c>
      <c r="B50" s="53">
        <v>617</v>
      </c>
      <c r="C50" s="51" t="s">
        <v>235</v>
      </c>
      <c r="G50" s="282">
        <v>-1</v>
      </c>
      <c r="I50" s="282">
        <v>0</v>
      </c>
      <c r="L50" s="52" t="s">
        <v>182</v>
      </c>
    </row>
    <row r="51" spans="1:12" ht="15" x14ac:dyDescent="0.2">
      <c r="A51" s="53">
        <v>24</v>
      </c>
      <c r="B51" s="53">
        <v>623</v>
      </c>
      <c r="C51" s="51" t="s">
        <v>235</v>
      </c>
      <c r="G51" s="282">
        <v>-1</v>
      </c>
      <c r="I51" s="282">
        <v>0</v>
      </c>
      <c r="L51" s="52" t="s">
        <v>182</v>
      </c>
    </row>
    <row r="52" spans="1:12" ht="15" x14ac:dyDescent="0.2">
      <c r="A52" s="53">
        <v>25</v>
      </c>
      <c r="B52" s="53">
        <v>653</v>
      </c>
      <c r="C52" s="51" t="s">
        <v>235</v>
      </c>
      <c r="G52" s="282">
        <v>-1</v>
      </c>
      <c r="I52" s="282">
        <v>0</v>
      </c>
      <c r="L52" s="52" t="s">
        <v>182</v>
      </c>
    </row>
    <row r="53" spans="1:12" ht="15" x14ac:dyDescent="0.2">
      <c r="A53" s="53">
        <v>26</v>
      </c>
      <c r="B53" s="53">
        <v>710</v>
      </c>
      <c r="C53" s="51" t="s">
        <v>235</v>
      </c>
      <c r="G53" s="282">
        <v>-1</v>
      </c>
      <c r="I53" s="282">
        <v>0</v>
      </c>
      <c r="L53" s="52" t="s">
        <v>182</v>
      </c>
    </row>
    <row r="54" spans="1:12" ht="15" x14ac:dyDescent="0.2">
      <c r="A54" s="53">
        <v>27</v>
      </c>
      <c r="B54" s="53">
        <v>711</v>
      </c>
      <c r="C54" s="51" t="s">
        <v>235</v>
      </c>
      <c r="G54" s="282">
        <v>-1</v>
      </c>
      <c r="I54" s="282">
        <v>0</v>
      </c>
      <c r="L54" s="52" t="s">
        <v>182</v>
      </c>
    </row>
    <row r="55" spans="1:12" ht="15" x14ac:dyDescent="0.2">
      <c r="A55" s="53">
        <v>28</v>
      </c>
      <c r="B55" s="53">
        <v>719</v>
      </c>
      <c r="C55" s="51" t="s">
        <v>235</v>
      </c>
      <c r="G55" s="282">
        <v>-1</v>
      </c>
      <c r="I55" s="282">
        <v>0</v>
      </c>
      <c r="L55" s="52" t="s">
        <v>182</v>
      </c>
    </row>
    <row r="56" spans="1:12" ht="15" x14ac:dyDescent="0.2">
      <c r="A56" s="53">
        <v>29</v>
      </c>
      <c r="B56" s="53">
        <v>722</v>
      </c>
      <c r="C56" s="51" t="s">
        <v>235</v>
      </c>
      <c r="G56" s="282">
        <v>-1</v>
      </c>
      <c r="I56" s="282">
        <v>0</v>
      </c>
      <c r="L56" s="52" t="s">
        <v>182</v>
      </c>
    </row>
    <row r="57" spans="1:12" ht="15" x14ac:dyDescent="0.2">
      <c r="A57" s="53">
        <v>30</v>
      </c>
      <c r="B57" s="53">
        <v>742</v>
      </c>
      <c r="C57" s="51" t="s">
        <v>235</v>
      </c>
      <c r="G57" s="282">
        <v>-1</v>
      </c>
      <c r="I57" s="282">
        <v>0</v>
      </c>
      <c r="L57" s="52" t="s">
        <v>182</v>
      </c>
    </row>
    <row r="58" spans="1:12" ht="15" x14ac:dyDescent="0.2">
      <c r="A58" s="53">
        <v>31</v>
      </c>
      <c r="B58" s="53">
        <v>793</v>
      </c>
      <c r="C58" s="51" t="s">
        <v>235</v>
      </c>
      <c r="G58" s="282">
        <v>-1</v>
      </c>
      <c r="I58" s="282">
        <v>0</v>
      </c>
      <c r="L58" s="52" t="s">
        <v>182</v>
      </c>
    </row>
    <row r="59" spans="1:12" ht="15" x14ac:dyDescent="0.2">
      <c r="D59" s="51" t="s">
        <v>183</v>
      </c>
      <c r="J59" s="51" t="s">
        <v>184</v>
      </c>
    </row>
    <row r="60" spans="1:12" ht="15" x14ac:dyDescent="0.2">
      <c r="A60" s="53">
        <v>1</v>
      </c>
      <c r="B60" s="53">
        <v>81</v>
      </c>
      <c r="C60" s="51" t="s">
        <v>235</v>
      </c>
      <c r="G60" s="282">
        <v>-1</v>
      </c>
      <c r="I60" s="282">
        <v>0</v>
      </c>
      <c r="L60" s="52" t="s">
        <v>182</v>
      </c>
    </row>
    <row r="61" spans="1:12" ht="15" x14ac:dyDescent="0.2">
      <c r="A61" s="53">
        <v>2</v>
      </c>
      <c r="B61" s="53">
        <v>131</v>
      </c>
      <c r="C61" s="51" t="s">
        <v>235</v>
      </c>
      <c r="G61" s="282">
        <v>-1</v>
      </c>
      <c r="I61" s="282">
        <v>0</v>
      </c>
      <c r="L61" s="52" t="s">
        <v>182</v>
      </c>
    </row>
    <row r="62" spans="1:12" ht="15" x14ac:dyDescent="0.2">
      <c r="A62" s="53">
        <v>3</v>
      </c>
      <c r="B62" s="53">
        <v>143</v>
      </c>
      <c r="C62" s="51" t="s">
        <v>235</v>
      </c>
      <c r="G62" s="282">
        <v>-1</v>
      </c>
      <c r="I62" s="282">
        <v>0</v>
      </c>
      <c r="L62" s="52" t="s">
        <v>182</v>
      </c>
    </row>
    <row r="63" spans="1:12" ht="15" x14ac:dyDescent="0.2">
      <c r="A63" s="53">
        <v>4</v>
      </c>
      <c r="B63" s="53">
        <v>146</v>
      </c>
      <c r="C63" s="51" t="s">
        <v>235</v>
      </c>
      <c r="G63" s="282">
        <v>-1</v>
      </c>
      <c r="I63" s="282">
        <v>0</v>
      </c>
      <c r="L63" s="52" t="s">
        <v>182</v>
      </c>
    </row>
    <row r="64" spans="1:12" ht="15" x14ac:dyDescent="0.2">
      <c r="A64" s="53">
        <v>5</v>
      </c>
      <c r="B64" s="53">
        <v>174</v>
      </c>
      <c r="C64" s="51" t="s">
        <v>235</v>
      </c>
      <c r="G64" s="282">
        <v>-1</v>
      </c>
      <c r="I64" s="282">
        <v>0</v>
      </c>
      <c r="L64" s="52" t="s">
        <v>182</v>
      </c>
    </row>
    <row r="65" spans="1:12" ht="15" x14ac:dyDescent="0.2">
      <c r="A65" s="53">
        <v>6</v>
      </c>
      <c r="B65" s="53">
        <v>199</v>
      </c>
      <c r="C65" s="51" t="s">
        <v>235</v>
      </c>
      <c r="G65" s="282">
        <v>-1</v>
      </c>
      <c r="I65" s="282">
        <v>0</v>
      </c>
      <c r="L65" s="52" t="s">
        <v>182</v>
      </c>
    </row>
    <row r="66" spans="1:12" ht="15" x14ac:dyDescent="0.2">
      <c r="A66" s="53">
        <v>7</v>
      </c>
      <c r="B66" s="53">
        <v>237</v>
      </c>
      <c r="C66" s="51" t="s">
        <v>235</v>
      </c>
      <c r="G66" s="282">
        <v>-1</v>
      </c>
      <c r="I66" s="282">
        <v>0</v>
      </c>
      <c r="L66" s="52" t="s">
        <v>182</v>
      </c>
    </row>
    <row r="67" spans="1:12" ht="15" x14ac:dyDescent="0.2">
      <c r="A67" s="53">
        <v>8</v>
      </c>
      <c r="B67" s="53">
        <v>278</v>
      </c>
      <c r="C67" s="51" t="s">
        <v>235</v>
      </c>
      <c r="G67" s="282">
        <v>-1</v>
      </c>
      <c r="I67" s="282">
        <v>0</v>
      </c>
      <c r="L67" s="52" t="s">
        <v>182</v>
      </c>
    </row>
    <row r="68" spans="1:12" ht="15" x14ac:dyDescent="0.2">
      <c r="A68" s="53">
        <v>9</v>
      </c>
      <c r="B68" s="53">
        <v>283</v>
      </c>
      <c r="C68" s="51" t="s">
        <v>235</v>
      </c>
      <c r="G68" s="282">
        <v>-1</v>
      </c>
      <c r="I68" s="282">
        <v>0</v>
      </c>
      <c r="L68" s="52" t="s">
        <v>182</v>
      </c>
    </row>
    <row r="69" spans="1:12" ht="15" x14ac:dyDescent="0.2">
      <c r="A69" s="53">
        <v>10</v>
      </c>
      <c r="B69" s="53">
        <v>285</v>
      </c>
      <c r="C69" s="51" t="s">
        <v>235</v>
      </c>
      <c r="G69" s="282">
        <v>-1</v>
      </c>
      <c r="I69" s="282">
        <v>0</v>
      </c>
      <c r="L69" s="52" t="s">
        <v>182</v>
      </c>
    </row>
    <row r="70" spans="1:12" ht="15" x14ac:dyDescent="0.2">
      <c r="A70" s="53">
        <v>11</v>
      </c>
      <c r="B70" s="53">
        <v>293</v>
      </c>
      <c r="C70" s="51" t="s">
        <v>235</v>
      </c>
      <c r="G70" s="282">
        <v>-1</v>
      </c>
      <c r="I70" s="282">
        <v>0</v>
      </c>
      <c r="L70" s="52" t="s">
        <v>182</v>
      </c>
    </row>
    <row r="71" spans="1:12" ht="15" x14ac:dyDescent="0.2">
      <c r="A71" s="53">
        <v>12</v>
      </c>
      <c r="B71" s="53">
        <v>307</v>
      </c>
      <c r="C71" s="51" t="s">
        <v>235</v>
      </c>
      <c r="G71" s="282">
        <v>-1</v>
      </c>
      <c r="I71" s="282">
        <v>0</v>
      </c>
      <c r="L71" s="52" t="s">
        <v>182</v>
      </c>
    </row>
    <row r="72" spans="1:12" ht="15" x14ac:dyDescent="0.2">
      <c r="A72" s="53">
        <v>13</v>
      </c>
      <c r="B72" s="53">
        <v>372</v>
      </c>
      <c r="C72" s="51" t="s">
        <v>235</v>
      </c>
      <c r="G72" s="282">
        <v>-1</v>
      </c>
      <c r="I72" s="282">
        <v>0</v>
      </c>
      <c r="L72" s="52" t="s">
        <v>182</v>
      </c>
    </row>
    <row r="73" spans="1:12" ht="15" x14ac:dyDescent="0.2">
      <c r="A73" s="53">
        <v>14</v>
      </c>
      <c r="B73" s="53">
        <v>374</v>
      </c>
      <c r="C73" s="51" t="s">
        <v>235</v>
      </c>
      <c r="G73" s="282">
        <v>-1</v>
      </c>
      <c r="I73" s="282">
        <v>0</v>
      </c>
      <c r="L73" s="52" t="s">
        <v>182</v>
      </c>
    </row>
    <row r="74" spans="1:12" ht="15" x14ac:dyDescent="0.2">
      <c r="A74" s="53">
        <v>15</v>
      </c>
      <c r="B74" s="53">
        <v>378</v>
      </c>
      <c r="C74" s="51" t="s">
        <v>235</v>
      </c>
      <c r="G74" s="282">
        <v>-1</v>
      </c>
      <c r="I74" s="282">
        <v>0</v>
      </c>
      <c r="L74" s="52" t="s">
        <v>182</v>
      </c>
    </row>
    <row r="75" spans="1:12" ht="15" x14ac:dyDescent="0.2">
      <c r="A75" s="53">
        <v>16</v>
      </c>
      <c r="B75" s="53">
        <v>428</v>
      </c>
      <c r="C75" s="51" t="s">
        <v>235</v>
      </c>
      <c r="G75" s="282">
        <v>-1</v>
      </c>
      <c r="I75" s="282">
        <v>0</v>
      </c>
      <c r="L75" s="52" t="s">
        <v>182</v>
      </c>
    </row>
    <row r="76" spans="1:12" ht="15" x14ac:dyDescent="0.2">
      <c r="A76" s="53">
        <v>17</v>
      </c>
      <c r="B76" s="53">
        <v>432</v>
      </c>
      <c r="C76" s="51" t="s">
        <v>235</v>
      </c>
      <c r="G76" s="282">
        <v>-1</v>
      </c>
      <c r="I76" s="282">
        <v>0</v>
      </c>
      <c r="L76" s="52" t="s">
        <v>182</v>
      </c>
    </row>
    <row r="77" spans="1:12" ht="15" x14ac:dyDescent="0.2">
      <c r="A77" s="53">
        <v>18</v>
      </c>
      <c r="B77" s="53">
        <v>436</v>
      </c>
      <c r="C77" s="51" t="s">
        <v>235</v>
      </c>
      <c r="G77" s="282">
        <v>-1</v>
      </c>
      <c r="I77" s="282">
        <v>0</v>
      </c>
      <c r="L77" s="52" t="s">
        <v>182</v>
      </c>
    </row>
    <row r="78" spans="1:12" ht="15" x14ac:dyDescent="0.2">
      <c r="A78" s="53">
        <v>19</v>
      </c>
      <c r="B78" s="53">
        <v>458</v>
      </c>
      <c r="C78" s="51" t="s">
        <v>235</v>
      </c>
      <c r="G78" s="282">
        <v>-1</v>
      </c>
      <c r="I78" s="282">
        <v>0</v>
      </c>
      <c r="L78" s="52" t="s">
        <v>182</v>
      </c>
    </row>
    <row r="79" spans="1:12" ht="15" x14ac:dyDescent="0.2">
      <c r="A79" s="53">
        <v>20</v>
      </c>
      <c r="B79" s="53">
        <v>473</v>
      </c>
      <c r="C79" s="51" t="s">
        <v>235</v>
      </c>
      <c r="G79" s="282">
        <v>-1</v>
      </c>
      <c r="I79" s="282">
        <v>0</v>
      </c>
      <c r="L79" s="52" t="s">
        <v>182</v>
      </c>
    </row>
    <row r="80" spans="1:12" ht="15" x14ac:dyDescent="0.2">
      <c r="A80" s="53">
        <v>21</v>
      </c>
      <c r="B80" s="53">
        <v>482</v>
      </c>
      <c r="C80" s="51" t="s">
        <v>235</v>
      </c>
      <c r="G80" s="282">
        <v>-1</v>
      </c>
      <c r="I80" s="282">
        <v>0</v>
      </c>
      <c r="L80" s="52" t="s">
        <v>182</v>
      </c>
    </row>
    <row r="81" spans="1:12" ht="15" x14ac:dyDescent="0.2">
      <c r="A81" s="53">
        <v>22</v>
      </c>
      <c r="B81" s="53">
        <v>499</v>
      </c>
      <c r="C81" s="51" t="s">
        <v>235</v>
      </c>
      <c r="G81" s="282">
        <v>-1</v>
      </c>
      <c r="I81" s="282">
        <v>0</v>
      </c>
      <c r="L81" s="52" t="s">
        <v>182</v>
      </c>
    </row>
    <row r="82" spans="1:12" ht="15" x14ac:dyDescent="0.2">
      <c r="A82" s="53">
        <v>23</v>
      </c>
      <c r="B82" s="53">
        <v>625</v>
      </c>
      <c r="C82" s="51" t="s">
        <v>235</v>
      </c>
      <c r="G82" s="282">
        <v>-1</v>
      </c>
      <c r="I82" s="282">
        <v>0</v>
      </c>
      <c r="L82" s="52" t="s">
        <v>182</v>
      </c>
    </row>
    <row r="83" spans="1:12" ht="15" x14ac:dyDescent="0.2">
      <c r="A83" s="53">
        <v>24</v>
      </c>
      <c r="B83" s="53">
        <v>704</v>
      </c>
      <c r="C83" s="51" t="s">
        <v>235</v>
      </c>
      <c r="G83" s="282">
        <v>-1</v>
      </c>
      <c r="I83" s="282">
        <v>0</v>
      </c>
      <c r="L83" s="52" t="s">
        <v>182</v>
      </c>
    </row>
    <row r="84" spans="1:12" ht="15" x14ac:dyDescent="0.2">
      <c r="A84" s="53">
        <v>25</v>
      </c>
      <c r="B84" s="53">
        <v>708</v>
      </c>
      <c r="C84" s="51" t="s">
        <v>235</v>
      </c>
      <c r="G84" s="282">
        <v>-1</v>
      </c>
      <c r="I84" s="282">
        <v>0</v>
      </c>
      <c r="L84" s="52" t="s">
        <v>182</v>
      </c>
    </row>
    <row r="85" spans="1:12" ht="15" x14ac:dyDescent="0.2">
      <c r="A85" s="53">
        <v>26</v>
      </c>
      <c r="B85" s="53">
        <v>843</v>
      </c>
      <c r="C85" s="51" t="s">
        <v>235</v>
      </c>
      <c r="G85" s="282">
        <v>-1</v>
      </c>
      <c r="I85" s="282">
        <v>0</v>
      </c>
      <c r="L85" s="52" t="s">
        <v>182</v>
      </c>
    </row>
    <row r="86" spans="1:12" ht="15" x14ac:dyDescent="0.2">
      <c r="A86" s="53">
        <v>27</v>
      </c>
      <c r="B86" s="53">
        <v>844</v>
      </c>
      <c r="C86" s="51" t="s">
        <v>235</v>
      </c>
      <c r="G86" s="282">
        <v>-1</v>
      </c>
      <c r="I86" s="282">
        <v>0</v>
      </c>
      <c r="L86" s="52" t="s">
        <v>182</v>
      </c>
    </row>
    <row r="87" spans="1:12" ht="15" x14ac:dyDescent="0.2">
      <c r="A87" s="53">
        <v>28</v>
      </c>
      <c r="B87" s="53">
        <v>917</v>
      </c>
      <c r="C87" s="51" t="s">
        <v>235</v>
      </c>
      <c r="G87" s="282">
        <v>-1</v>
      </c>
      <c r="I87" s="282">
        <v>0</v>
      </c>
      <c r="L87" s="52" t="s">
        <v>182</v>
      </c>
    </row>
    <row r="88" spans="1:12" ht="15" x14ac:dyDescent="0.2">
      <c r="D88" s="51" t="s">
        <v>183</v>
      </c>
      <c r="J88" s="51" t="s">
        <v>184</v>
      </c>
    </row>
    <row r="89" spans="1:12" ht="15" x14ac:dyDescent="0.2">
      <c r="A89" s="53">
        <v>1</v>
      </c>
      <c r="B89" s="53">
        <v>49</v>
      </c>
      <c r="C89" s="51" t="s">
        <v>235</v>
      </c>
      <c r="G89" s="282">
        <v>-1</v>
      </c>
      <c r="I89" s="282">
        <v>0</v>
      </c>
      <c r="L89" s="52" t="s">
        <v>182</v>
      </c>
    </row>
    <row r="90" spans="1:12" ht="15" x14ac:dyDescent="0.2">
      <c r="A90" s="53">
        <v>2</v>
      </c>
      <c r="B90" s="53">
        <v>73</v>
      </c>
      <c r="C90" s="51" t="s">
        <v>235</v>
      </c>
      <c r="G90" s="282">
        <v>-1</v>
      </c>
      <c r="I90" s="282">
        <v>0</v>
      </c>
      <c r="L90" s="52" t="s">
        <v>182</v>
      </c>
    </row>
    <row r="91" spans="1:12" ht="15" x14ac:dyDescent="0.2">
      <c r="A91" s="53">
        <v>3</v>
      </c>
      <c r="B91" s="53">
        <v>74</v>
      </c>
      <c r="C91" s="51" t="s">
        <v>235</v>
      </c>
      <c r="G91" s="282">
        <v>-1</v>
      </c>
      <c r="I91" s="282">
        <v>0</v>
      </c>
      <c r="L91" s="52" t="s">
        <v>182</v>
      </c>
    </row>
    <row r="92" spans="1:12" ht="15" x14ac:dyDescent="0.2">
      <c r="A92" s="53">
        <v>4</v>
      </c>
      <c r="B92" s="53">
        <v>75</v>
      </c>
      <c r="C92" s="51" t="s">
        <v>235</v>
      </c>
      <c r="G92" s="282">
        <v>-1</v>
      </c>
      <c r="I92" s="282">
        <v>0</v>
      </c>
      <c r="L92" s="52" t="s">
        <v>182</v>
      </c>
    </row>
    <row r="93" spans="1:12" ht="15" x14ac:dyDescent="0.2">
      <c r="A93" s="53">
        <v>5</v>
      </c>
      <c r="B93" s="53">
        <v>112</v>
      </c>
      <c r="C93" s="51" t="s">
        <v>235</v>
      </c>
      <c r="G93" s="282">
        <v>-1</v>
      </c>
      <c r="I93" s="282">
        <v>0</v>
      </c>
      <c r="L93" s="52" t="s">
        <v>182</v>
      </c>
    </row>
    <row r="94" spans="1:12" ht="15" x14ac:dyDescent="0.2">
      <c r="A94" s="53">
        <v>6</v>
      </c>
      <c r="B94" s="53">
        <v>123</v>
      </c>
      <c r="C94" s="51" t="s">
        <v>235</v>
      </c>
      <c r="G94" s="282">
        <v>-1</v>
      </c>
      <c r="I94" s="282">
        <v>0</v>
      </c>
      <c r="L94" s="52" t="s">
        <v>182</v>
      </c>
    </row>
    <row r="95" spans="1:12" ht="15" x14ac:dyDescent="0.2">
      <c r="A95" s="53">
        <v>7</v>
      </c>
      <c r="B95" s="53">
        <v>150</v>
      </c>
      <c r="C95" s="51" t="s">
        <v>235</v>
      </c>
      <c r="G95" s="282">
        <v>-1</v>
      </c>
      <c r="I95" s="282">
        <v>0</v>
      </c>
      <c r="L95" s="52" t="s">
        <v>182</v>
      </c>
    </row>
    <row r="96" spans="1:12" ht="15" x14ac:dyDescent="0.2">
      <c r="A96" s="53">
        <v>8</v>
      </c>
      <c r="B96" s="53">
        <v>185</v>
      </c>
      <c r="C96" s="51" t="s">
        <v>235</v>
      </c>
      <c r="G96" s="282">
        <v>-1</v>
      </c>
      <c r="I96" s="282">
        <v>0</v>
      </c>
      <c r="L96" s="52" t="s">
        <v>182</v>
      </c>
    </row>
    <row r="97" spans="1:12" ht="15" x14ac:dyDescent="0.2">
      <c r="A97" s="53">
        <v>9</v>
      </c>
      <c r="B97" s="53">
        <v>189</v>
      </c>
      <c r="C97" s="51" t="s">
        <v>235</v>
      </c>
      <c r="G97" s="282">
        <v>-1</v>
      </c>
      <c r="I97" s="282">
        <v>0</v>
      </c>
      <c r="L97" s="52" t="s">
        <v>182</v>
      </c>
    </row>
    <row r="98" spans="1:12" ht="15" x14ac:dyDescent="0.2">
      <c r="A98" s="53">
        <v>10</v>
      </c>
      <c r="B98" s="53">
        <v>201</v>
      </c>
      <c r="C98" s="51" t="s">
        <v>235</v>
      </c>
      <c r="G98" s="282">
        <v>-1</v>
      </c>
      <c r="I98" s="282">
        <v>0</v>
      </c>
      <c r="L98" s="52" t="s">
        <v>182</v>
      </c>
    </row>
    <row r="99" spans="1:12" ht="15" x14ac:dyDescent="0.2">
      <c r="A99" s="53">
        <v>11</v>
      </c>
      <c r="B99" s="53">
        <v>202</v>
      </c>
      <c r="C99" s="51" t="s">
        <v>235</v>
      </c>
      <c r="G99" s="282">
        <v>-1</v>
      </c>
      <c r="I99" s="282">
        <v>0</v>
      </c>
      <c r="L99" s="52" t="s">
        <v>182</v>
      </c>
    </row>
    <row r="100" spans="1:12" ht="15" x14ac:dyDescent="0.2">
      <c r="A100" s="53">
        <v>12</v>
      </c>
      <c r="B100" s="53">
        <v>245</v>
      </c>
      <c r="C100" s="51" t="s">
        <v>235</v>
      </c>
      <c r="G100" s="282">
        <v>-1</v>
      </c>
      <c r="I100" s="282">
        <v>0</v>
      </c>
      <c r="L100" s="52" t="s">
        <v>182</v>
      </c>
    </row>
    <row r="101" spans="1:12" ht="15" x14ac:dyDescent="0.2">
      <c r="A101" s="53">
        <v>13</v>
      </c>
      <c r="B101" s="53">
        <v>264</v>
      </c>
      <c r="C101" s="51" t="s">
        <v>235</v>
      </c>
      <c r="G101" s="282">
        <v>-1</v>
      </c>
      <c r="I101" s="282">
        <v>0</v>
      </c>
      <c r="L101" s="52" t="s">
        <v>182</v>
      </c>
    </row>
    <row r="102" spans="1:12" ht="15" x14ac:dyDescent="0.2">
      <c r="A102" s="53">
        <v>14</v>
      </c>
      <c r="B102" s="53">
        <v>265</v>
      </c>
      <c r="C102" s="51" t="s">
        <v>235</v>
      </c>
      <c r="G102" s="282">
        <v>-1</v>
      </c>
      <c r="I102" s="282">
        <v>0</v>
      </c>
      <c r="L102" s="52" t="s">
        <v>182</v>
      </c>
    </row>
    <row r="103" spans="1:12" ht="15" x14ac:dyDescent="0.2">
      <c r="A103" s="53">
        <v>15</v>
      </c>
      <c r="B103" s="53">
        <v>320</v>
      </c>
      <c r="C103" s="51" t="s">
        <v>235</v>
      </c>
      <c r="G103" s="282">
        <v>-1</v>
      </c>
      <c r="I103" s="282">
        <v>0</v>
      </c>
      <c r="L103" s="52" t="s">
        <v>182</v>
      </c>
    </row>
    <row r="104" spans="1:12" ht="15" x14ac:dyDescent="0.2">
      <c r="A104" s="53">
        <v>16</v>
      </c>
      <c r="B104" s="53">
        <v>330</v>
      </c>
      <c r="C104" s="51" t="s">
        <v>235</v>
      </c>
      <c r="G104" s="282">
        <v>-1</v>
      </c>
      <c r="I104" s="282">
        <v>0</v>
      </c>
      <c r="L104" s="52" t="s">
        <v>182</v>
      </c>
    </row>
    <row r="105" spans="1:12" ht="15" x14ac:dyDescent="0.2">
      <c r="A105" s="53">
        <v>17</v>
      </c>
      <c r="B105" s="53">
        <v>343</v>
      </c>
      <c r="C105" s="51" t="s">
        <v>235</v>
      </c>
      <c r="G105" s="282">
        <v>-1</v>
      </c>
      <c r="I105" s="282">
        <v>0</v>
      </c>
      <c r="L105" s="52" t="s">
        <v>182</v>
      </c>
    </row>
    <row r="106" spans="1:12" ht="15" x14ac:dyDescent="0.2">
      <c r="A106" s="53">
        <v>18</v>
      </c>
      <c r="B106" s="53">
        <v>352</v>
      </c>
      <c r="C106" s="51" t="s">
        <v>235</v>
      </c>
      <c r="G106" s="282">
        <v>-1</v>
      </c>
      <c r="I106" s="282">
        <v>0</v>
      </c>
      <c r="L106" s="52" t="s">
        <v>182</v>
      </c>
    </row>
    <row r="107" spans="1:12" ht="15" x14ac:dyDescent="0.2">
      <c r="A107" s="53">
        <v>19</v>
      </c>
      <c r="B107" s="53">
        <v>390</v>
      </c>
      <c r="C107" s="51" t="s">
        <v>235</v>
      </c>
      <c r="G107" s="282">
        <v>-1</v>
      </c>
      <c r="I107" s="282">
        <v>0</v>
      </c>
      <c r="L107" s="52" t="s">
        <v>182</v>
      </c>
    </row>
    <row r="108" spans="1:12" ht="15" x14ac:dyDescent="0.2">
      <c r="A108" s="53">
        <v>20</v>
      </c>
      <c r="B108" s="53">
        <v>402</v>
      </c>
      <c r="C108" s="51" t="s">
        <v>235</v>
      </c>
      <c r="G108" s="282">
        <v>-1</v>
      </c>
      <c r="I108" s="282">
        <v>0</v>
      </c>
      <c r="L108" s="52" t="s">
        <v>182</v>
      </c>
    </row>
    <row r="109" spans="1:12" ht="15" x14ac:dyDescent="0.2">
      <c r="A109" s="53">
        <v>21</v>
      </c>
      <c r="B109" s="53">
        <v>425</v>
      </c>
      <c r="C109" s="51" t="s">
        <v>235</v>
      </c>
      <c r="G109" s="282">
        <v>-1</v>
      </c>
      <c r="I109" s="282">
        <v>0</v>
      </c>
      <c r="L109" s="52" t="s">
        <v>182</v>
      </c>
    </row>
    <row r="110" spans="1:12" ht="15" x14ac:dyDescent="0.2">
      <c r="A110" s="53">
        <v>22</v>
      </c>
      <c r="B110" s="53">
        <v>455</v>
      </c>
      <c r="C110" s="51" t="s">
        <v>235</v>
      </c>
      <c r="G110" s="282">
        <v>-1</v>
      </c>
      <c r="I110" s="282">
        <v>0</v>
      </c>
      <c r="L110" s="52" t="s">
        <v>182</v>
      </c>
    </row>
    <row r="111" spans="1:12" ht="15" x14ac:dyDescent="0.2">
      <c r="A111" s="53">
        <v>23</v>
      </c>
      <c r="B111" s="53">
        <v>500</v>
      </c>
      <c r="C111" s="51" t="s">
        <v>235</v>
      </c>
      <c r="G111" s="282">
        <v>-1</v>
      </c>
      <c r="I111" s="282">
        <v>0</v>
      </c>
      <c r="L111" s="52" t="s">
        <v>182</v>
      </c>
    </row>
    <row r="112" spans="1:12" ht="15" x14ac:dyDescent="0.2">
      <c r="A112" s="53">
        <v>24</v>
      </c>
      <c r="B112" s="53">
        <v>561</v>
      </c>
      <c r="C112" s="51" t="s">
        <v>235</v>
      </c>
      <c r="G112" s="282">
        <v>-1</v>
      </c>
      <c r="I112" s="282">
        <v>0</v>
      </c>
      <c r="L112" s="52" t="s">
        <v>182</v>
      </c>
    </row>
    <row r="113" spans="1:12" ht="15" x14ac:dyDescent="0.2">
      <c r="A113" s="53">
        <v>25</v>
      </c>
      <c r="B113" s="53">
        <v>630</v>
      </c>
      <c r="C113" s="51" t="s">
        <v>235</v>
      </c>
      <c r="G113" s="282">
        <v>-1</v>
      </c>
      <c r="I113" s="282">
        <v>0</v>
      </c>
      <c r="L113" s="52" t="s">
        <v>182</v>
      </c>
    </row>
    <row r="114" spans="1:12" ht="15" x14ac:dyDescent="0.2">
      <c r="A114" s="53">
        <v>26</v>
      </c>
      <c r="B114" s="53">
        <v>637</v>
      </c>
      <c r="C114" s="51" t="s">
        <v>235</v>
      </c>
      <c r="G114" s="282">
        <v>-1</v>
      </c>
      <c r="I114" s="282">
        <v>0</v>
      </c>
      <c r="L114" s="52" t="s">
        <v>182</v>
      </c>
    </row>
    <row r="115" spans="1:12" ht="15" x14ac:dyDescent="0.2">
      <c r="A115" s="53">
        <v>27</v>
      </c>
      <c r="B115" s="53">
        <v>705</v>
      </c>
      <c r="C115" s="51" t="s">
        <v>235</v>
      </c>
      <c r="G115" s="282">
        <v>-1</v>
      </c>
      <c r="I115" s="282">
        <v>0</v>
      </c>
      <c r="L115" s="52" t="s">
        <v>182</v>
      </c>
    </row>
    <row r="116" spans="1:12" ht="15" x14ac:dyDescent="0.2">
      <c r="A116" s="53">
        <v>28</v>
      </c>
      <c r="B116" s="53">
        <v>709</v>
      </c>
      <c r="C116" s="51" t="s">
        <v>235</v>
      </c>
      <c r="G116" s="282">
        <v>-1</v>
      </c>
      <c r="I116" s="282">
        <v>0</v>
      </c>
      <c r="L116" s="52" t="s">
        <v>182</v>
      </c>
    </row>
    <row r="117" spans="1:12" ht="15" x14ac:dyDescent="0.2">
      <c r="A117" s="53">
        <v>29</v>
      </c>
      <c r="B117" s="53">
        <v>720</v>
      </c>
      <c r="C117" s="51" t="s">
        <v>235</v>
      </c>
      <c r="G117" s="282">
        <v>-1</v>
      </c>
      <c r="I117" s="282">
        <v>0</v>
      </c>
      <c r="L117" s="52" t="s">
        <v>182</v>
      </c>
    </row>
    <row r="118" spans="1:12" ht="15" x14ac:dyDescent="0.2">
      <c r="A118" s="53">
        <v>30</v>
      </c>
      <c r="B118" s="53">
        <v>738</v>
      </c>
      <c r="C118" s="51" t="s">
        <v>235</v>
      </c>
      <c r="G118" s="282">
        <v>-1</v>
      </c>
      <c r="I118" s="282">
        <v>0</v>
      </c>
      <c r="L118" s="52" t="s">
        <v>182</v>
      </c>
    </row>
    <row r="119" spans="1:12" ht="15" x14ac:dyDescent="0.2">
      <c r="A119" s="53">
        <v>31</v>
      </c>
      <c r="B119" s="53">
        <v>743</v>
      </c>
      <c r="C119" s="51" t="s">
        <v>235</v>
      </c>
      <c r="G119" s="282">
        <v>-1</v>
      </c>
      <c r="I119" s="282">
        <v>0</v>
      </c>
      <c r="L119" s="52" t="s">
        <v>182</v>
      </c>
    </row>
    <row r="120" spans="1:12" ht="15" x14ac:dyDescent="0.2">
      <c r="A120" s="53">
        <v>32</v>
      </c>
      <c r="B120" s="53">
        <v>753</v>
      </c>
      <c r="C120" s="51" t="s">
        <v>235</v>
      </c>
      <c r="G120" s="282">
        <v>-1</v>
      </c>
      <c r="I120" s="282">
        <v>0</v>
      </c>
      <c r="L120" s="52" t="s">
        <v>182</v>
      </c>
    </row>
    <row r="121" spans="1:12" ht="15" x14ac:dyDescent="0.2">
      <c r="A121" s="53">
        <v>33</v>
      </c>
      <c r="B121" s="53">
        <v>757</v>
      </c>
      <c r="C121" s="51" t="s">
        <v>235</v>
      </c>
      <c r="G121" s="282">
        <v>-1</v>
      </c>
      <c r="I121" s="282">
        <v>0</v>
      </c>
      <c r="L121" s="52" t="s">
        <v>182</v>
      </c>
    </row>
    <row r="122" spans="1:12" ht="15" x14ac:dyDescent="0.2">
      <c r="A122" s="53">
        <v>34</v>
      </c>
      <c r="B122" s="53">
        <v>767</v>
      </c>
      <c r="C122" s="51" t="s">
        <v>235</v>
      </c>
      <c r="G122" s="282">
        <v>-1</v>
      </c>
      <c r="I122" s="282">
        <v>0</v>
      </c>
      <c r="L122" s="52" t="s">
        <v>182</v>
      </c>
    </row>
    <row r="123" spans="1:12" ht="15" x14ac:dyDescent="0.2">
      <c r="D123" s="51" t="s">
        <v>183</v>
      </c>
      <c r="J123" s="51" t="s">
        <v>184</v>
      </c>
    </row>
    <row r="124" spans="1:12" ht="15" x14ac:dyDescent="0.2">
      <c r="A124" s="53">
        <v>1</v>
      </c>
      <c r="B124" s="53">
        <v>57</v>
      </c>
      <c r="C124" s="51" t="s">
        <v>235</v>
      </c>
      <c r="G124" s="282">
        <v>-1</v>
      </c>
      <c r="I124" s="282">
        <v>0</v>
      </c>
      <c r="L124" s="52" t="s">
        <v>182</v>
      </c>
    </row>
    <row r="125" spans="1:12" ht="15" x14ac:dyDescent="0.2">
      <c r="A125" s="53">
        <v>2</v>
      </c>
      <c r="B125" s="53">
        <v>72</v>
      </c>
      <c r="C125" s="51" t="s">
        <v>235</v>
      </c>
      <c r="G125" s="282">
        <v>-1</v>
      </c>
      <c r="I125" s="282">
        <v>0</v>
      </c>
      <c r="L125" s="52" t="s">
        <v>182</v>
      </c>
    </row>
    <row r="126" spans="1:12" ht="15" x14ac:dyDescent="0.2">
      <c r="A126" s="53">
        <v>3</v>
      </c>
      <c r="B126" s="53">
        <v>177</v>
      </c>
      <c r="C126" s="51" t="s">
        <v>235</v>
      </c>
      <c r="G126" s="282">
        <v>-1</v>
      </c>
      <c r="I126" s="282">
        <v>0</v>
      </c>
      <c r="L126" s="52" t="s">
        <v>182</v>
      </c>
    </row>
    <row r="127" spans="1:12" ht="15" x14ac:dyDescent="0.2">
      <c r="A127" s="53">
        <v>4</v>
      </c>
      <c r="B127" s="53">
        <v>217</v>
      </c>
      <c r="C127" s="51" t="s">
        <v>235</v>
      </c>
      <c r="G127" s="282">
        <v>-1</v>
      </c>
      <c r="I127" s="282">
        <v>0</v>
      </c>
      <c r="L127" s="52" t="s">
        <v>182</v>
      </c>
    </row>
    <row r="128" spans="1:12" ht="15" x14ac:dyDescent="0.2">
      <c r="A128" s="53">
        <v>5</v>
      </c>
      <c r="B128" s="53">
        <v>221</v>
      </c>
      <c r="C128" s="51" t="s">
        <v>235</v>
      </c>
      <c r="G128" s="282">
        <v>-1</v>
      </c>
      <c r="I128" s="282">
        <v>0</v>
      </c>
      <c r="L128" s="52" t="s">
        <v>182</v>
      </c>
    </row>
    <row r="129" spans="1:12" ht="15" x14ac:dyDescent="0.2">
      <c r="A129" s="53">
        <v>6</v>
      </c>
      <c r="B129" s="53">
        <v>289</v>
      </c>
      <c r="C129" s="51" t="s">
        <v>235</v>
      </c>
      <c r="G129" s="282">
        <v>-1</v>
      </c>
      <c r="I129" s="282">
        <v>0</v>
      </c>
      <c r="L129" s="52" t="s">
        <v>182</v>
      </c>
    </row>
    <row r="130" spans="1:12" ht="15" x14ac:dyDescent="0.2">
      <c r="A130" s="53">
        <v>7</v>
      </c>
      <c r="B130" s="53">
        <v>292</v>
      </c>
      <c r="C130" s="51" t="s">
        <v>235</v>
      </c>
      <c r="G130" s="282">
        <v>-1</v>
      </c>
      <c r="I130" s="282">
        <v>0</v>
      </c>
      <c r="L130" s="52" t="s">
        <v>182</v>
      </c>
    </row>
    <row r="131" spans="1:12" ht="15" x14ac:dyDescent="0.2">
      <c r="A131" s="53">
        <v>8</v>
      </c>
      <c r="B131" s="53">
        <v>306</v>
      </c>
      <c r="C131" s="51" t="s">
        <v>235</v>
      </c>
      <c r="G131" s="282">
        <v>-1</v>
      </c>
      <c r="I131" s="282">
        <v>0</v>
      </c>
      <c r="L131" s="52" t="s">
        <v>182</v>
      </c>
    </row>
    <row r="132" spans="1:12" ht="15" x14ac:dyDescent="0.2">
      <c r="A132" s="53">
        <v>9</v>
      </c>
      <c r="B132" s="53">
        <v>312</v>
      </c>
      <c r="C132" s="51" t="s">
        <v>235</v>
      </c>
      <c r="G132" s="282">
        <v>-1</v>
      </c>
      <c r="I132" s="282">
        <v>0</v>
      </c>
      <c r="L132" s="52" t="s">
        <v>182</v>
      </c>
    </row>
    <row r="133" spans="1:12" ht="15" x14ac:dyDescent="0.2">
      <c r="A133" s="53">
        <v>10</v>
      </c>
      <c r="B133" s="53">
        <v>313</v>
      </c>
      <c r="C133" s="51" t="s">
        <v>235</v>
      </c>
      <c r="G133" s="282">
        <v>-1</v>
      </c>
      <c r="I133" s="282">
        <v>0</v>
      </c>
      <c r="L133" s="52" t="s">
        <v>182</v>
      </c>
    </row>
    <row r="134" spans="1:12" ht="15" x14ac:dyDescent="0.2">
      <c r="A134" s="53">
        <v>11</v>
      </c>
      <c r="B134" s="53">
        <v>395</v>
      </c>
      <c r="C134" s="51" t="s">
        <v>235</v>
      </c>
      <c r="G134" s="282">
        <v>-1</v>
      </c>
      <c r="I134" s="282">
        <v>0</v>
      </c>
      <c r="L134" s="52" t="s">
        <v>182</v>
      </c>
    </row>
    <row r="135" spans="1:12" ht="15" x14ac:dyDescent="0.2">
      <c r="A135" s="53">
        <v>12</v>
      </c>
      <c r="B135" s="53">
        <v>407</v>
      </c>
      <c r="C135" s="51" t="s">
        <v>235</v>
      </c>
      <c r="G135" s="282">
        <v>-1</v>
      </c>
      <c r="I135" s="282">
        <v>0</v>
      </c>
      <c r="L135" s="52" t="s">
        <v>182</v>
      </c>
    </row>
    <row r="136" spans="1:12" ht="15" x14ac:dyDescent="0.2">
      <c r="A136" s="53">
        <v>13</v>
      </c>
      <c r="B136" s="53">
        <v>431</v>
      </c>
      <c r="C136" s="51" t="s">
        <v>235</v>
      </c>
      <c r="G136" s="282">
        <v>-1</v>
      </c>
      <c r="I136" s="282">
        <v>0</v>
      </c>
      <c r="L136" s="52" t="s">
        <v>182</v>
      </c>
    </row>
    <row r="137" spans="1:12" ht="15" x14ac:dyDescent="0.2">
      <c r="A137" s="53">
        <v>14</v>
      </c>
      <c r="B137" s="53">
        <v>446</v>
      </c>
      <c r="C137" s="51" t="s">
        <v>235</v>
      </c>
      <c r="G137" s="282">
        <v>-1</v>
      </c>
      <c r="I137" s="282">
        <v>0</v>
      </c>
      <c r="L137" s="52" t="s">
        <v>182</v>
      </c>
    </row>
    <row r="138" spans="1:12" ht="15" x14ac:dyDescent="0.2">
      <c r="A138" s="53">
        <v>15</v>
      </c>
      <c r="B138" s="53">
        <v>448</v>
      </c>
      <c r="C138" s="51" t="s">
        <v>235</v>
      </c>
      <c r="G138" s="282">
        <v>-1</v>
      </c>
      <c r="I138" s="282">
        <v>0</v>
      </c>
      <c r="L138" s="52" t="s">
        <v>182</v>
      </c>
    </row>
    <row r="139" spans="1:12" ht="15" x14ac:dyDescent="0.2">
      <c r="A139" s="53">
        <v>16</v>
      </c>
      <c r="B139" s="53">
        <v>450</v>
      </c>
      <c r="C139" s="51" t="s">
        <v>235</v>
      </c>
      <c r="G139" s="282">
        <v>-1</v>
      </c>
      <c r="I139" s="282">
        <v>0</v>
      </c>
      <c r="L139" s="52" t="s">
        <v>182</v>
      </c>
    </row>
    <row r="140" spans="1:12" ht="15" x14ac:dyDescent="0.2">
      <c r="A140" s="53">
        <v>17</v>
      </c>
      <c r="B140" s="53">
        <v>454</v>
      </c>
      <c r="C140" s="51" t="s">
        <v>235</v>
      </c>
      <c r="G140" s="282">
        <v>-1</v>
      </c>
      <c r="I140" s="282">
        <v>0</v>
      </c>
      <c r="L140" s="52" t="s">
        <v>182</v>
      </c>
    </row>
    <row r="141" spans="1:12" ht="15" x14ac:dyDescent="0.2">
      <c r="A141" s="53">
        <v>18</v>
      </c>
      <c r="B141" s="53">
        <v>467</v>
      </c>
      <c r="C141" s="51" t="s">
        <v>235</v>
      </c>
      <c r="G141" s="282">
        <v>-1</v>
      </c>
      <c r="I141" s="282">
        <v>0</v>
      </c>
      <c r="L141" s="52" t="s">
        <v>182</v>
      </c>
    </row>
    <row r="142" spans="1:12" ht="15" x14ac:dyDescent="0.2">
      <c r="A142" s="53">
        <v>19</v>
      </c>
      <c r="B142" s="53">
        <v>522</v>
      </c>
      <c r="C142" s="51" t="s">
        <v>235</v>
      </c>
      <c r="G142" s="282">
        <v>-1</v>
      </c>
      <c r="I142" s="282">
        <v>0</v>
      </c>
      <c r="L142" s="52" t="s">
        <v>182</v>
      </c>
    </row>
    <row r="143" spans="1:12" ht="15" x14ac:dyDescent="0.2">
      <c r="A143" s="53">
        <v>20</v>
      </c>
      <c r="B143" s="53">
        <v>657</v>
      </c>
      <c r="C143" s="51" t="s">
        <v>235</v>
      </c>
      <c r="G143" s="282">
        <v>-1</v>
      </c>
      <c r="I143" s="282">
        <v>0</v>
      </c>
      <c r="L143" s="52" t="s">
        <v>182</v>
      </c>
    </row>
    <row r="144" spans="1:12" ht="15" x14ac:dyDescent="0.2">
      <c r="A144" s="53">
        <v>21</v>
      </c>
      <c r="B144" s="53">
        <v>660</v>
      </c>
      <c r="C144" s="51" t="s">
        <v>235</v>
      </c>
      <c r="G144" s="282">
        <v>-1</v>
      </c>
      <c r="I144" s="282">
        <v>0</v>
      </c>
      <c r="L144" s="52" t="s">
        <v>182</v>
      </c>
    </row>
    <row r="145" spans="1:12" ht="15" x14ac:dyDescent="0.2">
      <c r="A145" s="53">
        <v>22</v>
      </c>
      <c r="B145" s="53">
        <v>672</v>
      </c>
      <c r="C145" s="51" t="s">
        <v>235</v>
      </c>
      <c r="G145" s="282">
        <v>-1</v>
      </c>
      <c r="I145" s="282">
        <v>0</v>
      </c>
      <c r="L145" s="52" t="s">
        <v>182</v>
      </c>
    </row>
    <row r="146" spans="1:12" ht="15" x14ac:dyDescent="0.2">
      <c r="A146" s="53">
        <v>23</v>
      </c>
      <c r="B146" s="53">
        <v>678</v>
      </c>
      <c r="C146" s="51" t="s">
        <v>235</v>
      </c>
      <c r="G146" s="282">
        <v>-1</v>
      </c>
      <c r="I146" s="282">
        <v>0</v>
      </c>
      <c r="L146" s="52" t="s">
        <v>182</v>
      </c>
    </row>
    <row r="147" spans="1:12" ht="15" x14ac:dyDescent="0.2">
      <c r="A147" s="53">
        <v>24</v>
      </c>
      <c r="B147" s="53">
        <v>706</v>
      </c>
      <c r="C147" s="51" t="s">
        <v>235</v>
      </c>
      <c r="G147" s="282">
        <v>-1</v>
      </c>
      <c r="I147" s="282">
        <v>0</v>
      </c>
      <c r="L147" s="52" t="s">
        <v>182</v>
      </c>
    </row>
    <row r="148" spans="1:12" ht="15" x14ac:dyDescent="0.2">
      <c r="A148" s="53">
        <v>25</v>
      </c>
      <c r="B148" s="53">
        <v>715</v>
      </c>
      <c r="C148" s="51" t="s">
        <v>235</v>
      </c>
      <c r="G148" s="282">
        <v>-1</v>
      </c>
      <c r="I148" s="282">
        <v>0</v>
      </c>
      <c r="L148" s="52" t="s">
        <v>182</v>
      </c>
    </row>
    <row r="149" spans="1:12" ht="15" x14ac:dyDescent="0.2">
      <c r="A149" s="53">
        <v>26</v>
      </c>
      <c r="B149" s="53">
        <v>718</v>
      </c>
      <c r="C149" s="51" t="s">
        <v>235</v>
      </c>
      <c r="G149" s="282">
        <v>-1</v>
      </c>
      <c r="I149" s="282">
        <v>0</v>
      </c>
      <c r="L149" s="52" t="s">
        <v>182</v>
      </c>
    </row>
    <row r="150" spans="1:12" ht="15" x14ac:dyDescent="0.2">
      <c r="A150" s="53">
        <v>27</v>
      </c>
      <c r="B150" s="53">
        <v>724</v>
      </c>
      <c r="C150" s="51" t="s">
        <v>235</v>
      </c>
      <c r="G150" s="282">
        <v>-1</v>
      </c>
      <c r="I150" s="282">
        <v>0</v>
      </c>
      <c r="L150" s="52" t="s">
        <v>182</v>
      </c>
    </row>
    <row r="151" spans="1:12" ht="15" x14ac:dyDescent="0.2">
      <c r="A151" s="53">
        <v>28</v>
      </c>
      <c r="B151" s="53">
        <v>725</v>
      </c>
      <c r="C151" s="51" t="s">
        <v>235</v>
      </c>
      <c r="G151" s="282">
        <v>-1</v>
      </c>
      <c r="I151" s="282">
        <v>0</v>
      </c>
      <c r="L151" s="52" t="s">
        <v>182</v>
      </c>
    </row>
    <row r="152" spans="1:12" ht="15" x14ac:dyDescent="0.2">
      <c r="A152" s="53">
        <v>29</v>
      </c>
      <c r="B152" s="53">
        <v>731</v>
      </c>
      <c r="C152" s="51" t="s">
        <v>235</v>
      </c>
      <c r="G152" s="282">
        <v>-1</v>
      </c>
      <c r="I152" s="282">
        <v>0</v>
      </c>
      <c r="L152" s="52" t="s">
        <v>182</v>
      </c>
    </row>
    <row r="153" spans="1:12" ht="15" x14ac:dyDescent="0.2">
      <c r="A153" s="53">
        <v>30</v>
      </c>
      <c r="B153" s="53">
        <v>734</v>
      </c>
      <c r="C153" s="51" t="s">
        <v>235</v>
      </c>
      <c r="G153" s="282">
        <v>-1</v>
      </c>
      <c r="I153" s="282">
        <v>0</v>
      </c>
      <c r="L153" s="52" t="s">
        <v>182</v>
      </c>
    </row>
    <row r="154" spans="1:12" ht="15" x14ac:dyDescent="0.2">
      <c r="A154" s="53">
        <v>31</v>
      </c>
      <c r="B154" s="53">
        <v>737</v>
      </c>
      <c r="C154" s="51" t="s">
        <v>235</v>
      </c>
      <c r="G154" s="282">
        <v>-1</v>
      </c>
      <c r="I154" s="282">
        <v>0</v>
      </c>
      <c r="L154" s="52" t="s">
        <v>182</v>
      </c>
    </row>
    <row r="155" spans="1:12" ht="15" x14ac:dyDescent="0.2">
      <c r="A155" s="53">
        <v>32</v>
      </c>
      <c r="B155" s="53">
        <v>748</v>
      </c>
      <c r="C155" s="51" t="s">
        <v>235</v>
      </c>
      <c r="G155" s="282">
        <v>-1</v>
      </c>
      <c r="I155" s="282">
        <v>0</v>
      </c>
      <c r="L155" s="52" t="s">
        <v>182</v>
      </c>
    </row>
    <row r="156" spans="1:12" ht="15" x14ac:dyDescent="0.2">
      <c r="A156" s="53">
        <v>33</v>
      </c>
      <c r="B156" s="53">
        <v>752</v>
      </c>
      <c r="C156" s="51" t="s">
        <v>235</v>
      </c>
      <c r="G156" s="282">
        <v>-1</v>
      </c>
      <c r="I156" s="282">
        <v>0</v>
      </c>
      <c r="L156" s="52" t="s">
        <v>182</v>
      </c>
    </row>
    <row r="157" spans="1:12" ht="15" x14ac:dyDescent="0.2">
      <c r="A157" s="53">
        <v>34</v>
      </c>
      <c r="B157" s="53">
        <v>766</v>
      </c>
      <c r="C157" s="51" t="s">
        <v>235</v>
      </c>
      <c r="G157" s="282">
        <v>-1</v>
      </c>
      <c r="I157" s="282">
        <v>0</v>
      </c>
      <c r="L157" s="52" t="s">
        <v>182</v>
      </c>
    </row>
    <row r="158" spans="1:12" ht="15" x14ac:dyDescent="0.2">
      <c r="A158" s="53">
        <v>35</v>
      </c>
      <c r="B158" s="53">
        <v>835</v>
      </c>
      <c r="C158" s="51" t="s">
        <v>235</v>
      </c>
      <c r="G158" s="282">
        <v>-1</v>
      </c>
      <c r="I158" s="282">
        <v>0</v>
      </c>
      <c r="L158" s="52" t="s">
        <v>182</v>
      </c>
    </row>
    <row r="159" spans="1:12" ht="15" x14ac:dyDescent="0.2">
      <c r="A159" s="53">
        <v>36</v>
      </c>
      <c r="B159" s="53">
        <v>894</v>
      </c>
      <c r="C159" s="51" t="s">
        <v>235</v>
      </c>
      <c r="G159" s="282">
        <v>-1</v>
      </c>
      <c r="I159" s="282">
        <v>0</v>
      </c>
      <c r="L159" s="52" t="s">
        <v>182</v>
      </c>
    </row>
    <row r="160" spans="1:12" ht="15" x14ac:dyDescent="0.2">
      <c r="D160" s="51" t="s">
        <v>183</v>
      </c>
      <c r="J160" s="51" t="s">
        <v>184</v>
      </c>
    </row>
    <row r="161" spans="1:12" ht="15" x14ac:dyDescent="0.2">
      <c r="A161" s="53">
        <v>1</v>
      </c>
      <c r="B161" s="53">
        <v>43</v>
      </c>
      <c r="C161" s="51" t="s">
        <v>235</v>
      </c>
      <c r="G161" s="282">
        <v>-1</v>
      </c>
      <c r="I161" s="282">
        <v>0</v>
      </c>
      <c r="L161" s="52" t="s">
        <v>182</v>
      </c>
    </row>
    <row r="162" spans="1:12" ht="15" x14ac:dyDescent="0.2">
      <c r="A162" s="53">
        <v>2</v>
      </c>
      <c r="B162" s="53">
        <v>53</v>
      </c>
      <c r="C162" s="51" t="s">
        <v>235</v>
      </c>
      <c r="G162" s="282">
        <v>-1</v>
      </c>
      <c r="I162" s="282">
        <v>0</v>
      </c>
      <c r="L162" s="52" t="s">
        <v>182</v>
      </c>
    </row>
    <row r="163" spans="1:12" ht="15" x14ac:dyDescent="0.2">
      <c r="A163" s="53">
        <v>3</v>
      </c>
      <c r="B163" s="53">
        <v>55</v>
      </c>
      <c r="C163" s="51" t="s">
        <v>235</v>
      </c>
      <c r="G163" s="282">
        <v>-1</v>
      </c>
      <c r="I163" s="282">
        <v>0</v>
      </c>
      <c r="L163" s="52" t="s">
        <v>182</v>
      </c>
    </row>
    <row r="164" spans="1:12" ht="15" x14ac:dyDescent="0.2">
      <c r="A164" s="53">
        <v>4</v>
      </c>
      <c r="B164" s="53">
        <v>86</v>
      </c>
      <c r="C164" s="51" t="s">
        <v>235</v>
      </c>
      <c r="G164" s="282">
        <v>-1</v>
      </c>
      <c r="I164" s="282">
        <v>0</v>
      </c>
      <c r="L164" s="52" t="s">
        <v>182</v>
      </c>
    </row>
    <row r="165" spans="1:12" ht="15" x14ac:dyDescent="0.2">
      <c r="A165" s="53">
        <v>5</v>
      </c>
      <c r="B165" s="53">
        <v>90</v>
      </c>
      <c r="C165" s="51" t="s">
        <v>235</v>
      </c>
      <c r="G165" s="282">
        <v>-1</v>
      </c>
      <c r="I165" s="282">
        <v>0</v>
      </c>
      <c r="L165" s="52" t="s">
        <v>182</v>
      </c>
    </row>
    <row r="166" spans="1:12" ht="15" x14ac:dyDescent="0.2">
      <c r="A166" s="53">
        <v>6</v>
      </c>
      <c r="B166" s="53">
        <v>94</v>
      </c>
      <c r="C166" s="51" t="s">
        <v>235</v>
      </c>
      <c r="G166" s="282">
        <v>-1</v>
      </c>
      <c r="I166" s="282">
        <v>0</v>
      </c>
      <c r="L166" s="52" t="s">
        <v>182</v>
      </c>
    </row>
    <row r="167" spans="1:12" ht="15" x14ac:dyDescent="0.2">
      <c r="A167" s="53">
        <v>7</v>
      </c>
      <c r="B167" s="53">
        <v>95</v>
      </c>
      <c r="C167" s="51" t="s">
        <v>235</v>
      </c>
      <c r="G167" s="282">
        <v>-1</v>
      </c>
      <c r="I167" s="282">
        <v>0</v>
      </c>
      <c r="L167" s="52" t="s">
        <v>182</v>
      </c>
    </row>
    <row r="168" spans="1:12" ht="15" x14ac:dyDescent="0.2">
      <c r="A168" s="53">
        <v>8</v>
      </c>
      <c r="B168" s="53">
        <v>118</v>
      </c>
      <c r="C168" s="51" t="s">
        <v>235</v>
      </c>
      <c r="G168" s="282">
        <v>-1</v>
      </c>
      <c r="I168" s="282">
        <v>0</v>
      </c>
      <c r="L168" s="52" t="s">
        <v>182</v>
      </c>
    </row>
    <row r="169" spans="1:12" ht="15" x14ac:dyDescent="0.2">
      <c r="A169" s="53">
        <v>9</v>
      </c>
      <c r="B169" s="53">
        <v>187</v>
      </c>
      <c r="C169" s="51" t="s">
        <v>235</v>
      </c>
      <c r="G169" s="282">
        <v>-1</v>
      </c>
      <c r="I169" s="282">
        <v>0</v>
      </c>
      <c r="L169" s="52" t="s">
        <v>182</v>
      </c>
    </row>
    <row r="170" spans="1:12" ht="15" x14ac:dyDescent="0.2">
      <c r="A170" s="53">
        <v>10</v>
      </c>
      <c r="B170" s="53">
        <v>209</v>
      </c>
      <c r="C170" s="51" t="s">
        <v>235</v>
      </c>
      <c r="G170" s="282">
        <v>-1</v>
      </c>
      <c r="I170" s="282">
        <v>0</v>
      </c>
      <c r="L170" s="52" t="s">
        <v>182</v>
      </c>
    </row>
    <row r="171" spans="1:12" ht="15" x14ac:dyDescent="0.2">
      <c r="A171" s="53">
        <v>11</v>
      </c>
      <c r="B171" s="53">
        <v>212</v>
      </c>
      <c r="C171" s="51" t="s">
        <v>235</v>
      </c>
      <c r="G171" s="282">
        <v>-1</v>
      </c>
      <c r="I171" s="282">
        <v>0</v>
      </c>
      <c r="L171" s="52" t="s">
        <v>182</v>
      </c>
    </row>
    <row r="172" spans="1:12" ht="15" x14ac:dyDescent="0.2">
      <c r="A172" s="53">
        <v>12</v>
      </c>
      <c r="B172" s="53">
        <v>223</v>
      </c>
      <c r="C172" s="51" t="s">
        <v>235</v>
      </c>
      <c r="G172" s="282">
        <v>-1</v>
      </c>
      <c r="I172" s="282">
        <v>0</v>
      </c>
      <c r="L172" s="52" t="s">
        <v>182</v>
      </c>
    </row>
    <row r="173" spans="1:12" ht="15" x14ac:dyDescent="0.2">
      <c r="A173" s="53">
        <v>13</v>
      </c>
      <c r="B173" s="53">
        <v>258</v>
      </c>
      <c r="C173" s="51" t="s">
        <v>235</v>
      </c>
      <c r="G173" s="282">
        <v>-1</v>
      </c>
      <c r="I173" s="282">
        <v>0</v>
      </c>
      <c r="L173" s="52" t="s">
        <v>182</v>
      </c>
    </row>
    <row r="174" spans="1:12" ht="15" x14ac:dyDescent="0.2">
      <c r="A174" s="53">
        <v>14</v>
      </c>
      <c r="B174" s="53">
        <v>287</v>
      </c>
      <c r="C174" s="51" t="s">
        <v>235</v>
      </c>
      <c r="G174" s="282">
        <v>-1</v>
      </c>
      <c r="I174" s="282">
        <v>0</v>
      </c>
      <c r="L174" s="52" t="s">
        <v>182</v>
      </c>
    </row>
    <row r="175" spans="1:12" ht="15" x14ac:dyDescent="0.2">
      <c r="A175" s="53">
        <v>15</v>
      </c>
      <c r="B175" s="53">
        <v>302</v>
      </c>
      <c r="C175" s="51" t="s">
        <v>235</v>
      </c>
      <c r="G175" s="282">
        <v>-1</v>
      </c>
      <c r="I175" s="282">
        <v>0</v>
      </c>
      <c r="L175" s="52" t="s">
        <v>182</v>
      </c>
    </row>
    <row r="176" spans="1:12" ht="15" x14ac:dyDescent="0.2">
      <c r="A176" s="53">
        <v>16</v>
      </c>
      <c r="B176" s="53">
        <v>348</v>
      </c>
      <c r="C176" s="51" t="s">
        <v>235</v>
      </c>
      <c r="G176" s="282">
        <v>-1</v>
      </c>
      <c r="I176" s="282">
        <v>0</v>
      </c>
      <c r="L176" s="52" t="s">
        <v>182</v>
      </c>
    </row>
    <row r="177" spans="1:12" ht="15" x14ac:dyDescent="0.2">
      <c r="A177" s="53">
        <v>17</v>
      </c>
      <c r="B177" s="53">
        <v>359</v>
      </c>
      <c r="C177" s="51" t="s">
        <v>235</v>
      </c>
      <c r="G177" s="282">
        <v>-1</v>
      </c>
      <c r="I177" s="282">
        <v>0</v>
      </c>
      <c r="L177" s="52" t="s">
        <v>182</v>
      </c>
    </row>
    <row r="178" spans="1:12" ht="15" x14ac:dyDescent="0.2">
      <c r="A178" s="53">
        <v>18</v>
      </c>
      <c r="B178" s="53">
        <v>360</v>
      </c>
      <c r="C178" s="51" t="s">
        <v>235</v>
      </c>
      <c r="G178" s="282">
        <v>-1</v>
      </c>
      <c r="I178" s="282">
        <v>0</v>
      </c>
      <c r="L178" s="52" t="s">
        <v>182</v>
      </c>
    </row>
    <row r="179" spans="1:12" ht="15" x14ac:dyDescent="0.2">
      <c r="A179" s="53">
        <v>19</v>
      </c>
      <c r="B179" s="53">
        <v>361</v>
      </c>
      <c r="C179" s="51" t="s">
        <v>235</v>
      </c>
      <c r="G179" s="282">
        <v>-1</v>
      </c>
      <c r="I179" s="282">
        <v>0</v>
      </c>
      <c r="L179" s="52" t="s">
        <v>182</v>
      </c>
    </row>
    <row r="180" spans="1:12" ht="15" x14ac:dyDescent="0.2">
      <c r="A180" s="53">
        <v>20</v>
      </c>
      <c r="B180" s="53">
        <v>366</v>
      </c>
      <c r="C180" s="51" t="s">
        <v>235</v>
      </c>
      <c r="G180" s="282">
        <v>-1</v>
      </c>
      <c r="I180" s="282">
        <v>0</v>
      </c>
      <c r="L180" s="52" t="s">
        <v>182</v>
      </c>
    </row>
    <row r="181" spans="1:12" ht="15" x14ac:dyDescent="0.2">
      <c r="A181" s="53">
        <v>21</v>
      </c>
      <c r="B181" s="53">
        <v>388</v>
      </c>
      <c r="C181" s="51" t="s">
        <v>235</v>
      </c>
      <c r="G181" s="282">
        <v>-1</v>
      </c>
      <c r="I181" s="282">
        <v>0</v>
      </c>
      <c r="L181" s="52" t="s">
        <v>182</v>
      </c>
    </row>
    <row r="182" spans="1:12" ht="15" x14ac:dyDescent="0.2">
      <c r="A182" s="53">
        <v>22</v>
      </c>
      <c r="B182" s="53">
        <v>419</v>
      </c>
      <c r="C182" s="51" t="s">
        <v>235</v>
      </c>
      <c r="G182" s="282">
        <v>-1</v>
      </c>
      <c r="I182" s="282">
        <v>0</v>
      </c>
      <c r="L182" s="52" t="s">
        <v>182</v>
      </c>
    </row>
    <row r="183" spans="1:12" ht="15" x14ac:dyDescent="0.2">
      <c r="A183" s="53">
        <v>23</v>
      </c>
      <c r="B183" s="53">
        <v>462</v>
      </c>
      <c r="C183" s="51" t="s">
        <v>235</v>
      </c>
      <c r="G183" s="282">
        <v>-1</v>
      </c>
      <c r="I183" s="282">
        <v>0</v>
      </c>
      <c r="L183" s="52" t="s">
        <v>182</v>
      </c>
    </row>
    <row r="184" spans="1:12" ht="15" x14ac:dyDescent="0.2">
      <c r="A184" s="53">
        <v>24</v>
      </c>
      <c r="B184" s="53">
        <v>495</v>
      </c>
      <c r="C184" s="51" t="s">
        <v>235</v>
      </c>
      <c r="G184" s="282">
        <v>-1</v>
      </c>
      <c r="I184" s="282">
        <v>0</v>
      </c>
      <c r="L184" s="52" t="s">
        <v>182</v>
      </c>
    </row>
    <row r="185" spans="1:12" ht="15" x14ac:dyDescent="0.2">
      <c r="A185" s="53">
        <v>25</v>
      </c>
      <c r="B185" s="53">
        <v>511</v>
      </c>
      <c r="C185" s="51" t="s">
        <v>235</v>
      </c>
      <c r="G185" s="282">
        <v>-1</v>
      </c>
      <c r="I185" s="282">
        <v>0</v>
      </c>
      <c r="L185" s="52" t="s">
        <v>182</v>
      </c>
    </row>
    <row r="186" spans="1:12" ht="15" x14ac:dyDescent="0.2">
      <c r="A186" s="53">
        <v>26</v>
      </c>
      <c r="B186" s="53">
        <v>513</v>
      </c>
      <c r="C186" s="51" t="s">
        <v>235</v>
      </c>
      <c r="G186" s="282">
        <v>-1</v>
      </c>
      <c r="I186" s="282">
        <v>0</v>
      </c>
      <c r="L186" s="52" t="s">
        <v>182</v>
      </c>
    </row>
    <row r="187" spans="1:12" ht="15" x14ac:dyDescent="0.2">
      <c r="A187" s="53">
        <v>27</v>
      </c>
      <c r="B187" s="53">
        <v>551</v>
      </c>
      <c r="C187" s="51" t="s">
        <v>235</v>
      </c>
      <c r="G187" s="282">
        <v>-1</v>
      </c>
      <c r="I187" s="282">
        <v>0</v>
      </c>
      <c r="L187" s="52" t="s">
        <v>182</v>
      </c>
    </row>
    <row r="188" spans="1:12" ht="15" x14ac:dyDescent="0.2">
      <c r="A188" s="53">
        <v>28</v>
      </c>
      <c r="B188" s="53">
        <v>586</v>
      </c>
      <c r="C188" s="51" t="s">
        <v>235</v>
      </c>
      <c r="G188" s="282">
        <v>-1</v>
      </c>
      <c r="I188" s="282">
        <v>0</v>
      </c>
      <c r="L188" s="52" t="s">
        <v>182</v>
      </c>
    </row>
    <row r="189" spans="1:12" ht="15" x14ac:dyDescent="0.2">
      <c r="A189" s="53">
        <v>29</v>
      </c>
      <c r="B189" s="53">
        <v>591</v>
      </c>
      <c r="C189" s="51" t="s">
        <v>235</v>
      </c>
      <c r="G189" s="282">
        <v>-1</v>
      </c>
      <c r="I189" s="282">
        <v>0</v>
      </c>
      <c r="L189" s="52" t="s">
        <v>182</v>
      </c>
    </row>
    <row r="190" spans="1:12" ht="15" x14ac:dyDescent="0.2">
      <c r="A190" s="53">
        <v>30</v>
      </c>
      <c r="B190" s="53">
        <v>602</v>
      </c>
      <c r="C190" s="51" t="s">
        <v>235</v>
      </c>
      <c r="G190" s="282">
        <v>-1</v>
      </c>
      <c r="I190" s="282">
        <v>0</v>
      </c>
      <c r="L190" s="52" t="s">
        <v>182</v>
      </c>
    </row>
    <row r="191" spans="1:12" ht="15" x14ac:dyDescent="0.2">
      <c r="A191" s="53">
        <v>31</v>
      </c>
      <c r="B191" s="53">
        <v>716</v>
      </c>
      <c r="C191" s="51" t="s">
        <v>235</v>
      </c>
      <c r="G191" s="282">
        <v>-1</v>
      </c>
      <c r="I191" s="282">
        <v>0</v>
      </c>
      <c r="L191" s="52" t="s">
        <v>182</v>
      </c>
    </row>
    <row r="192" spans="1:12" ht="15" x14ac:dyDescent="0.2">
      <c r="A192" s="53">
        <v>32</v>
      </c>
      <c r="B192" s="53">
        <v>723</v>
      </c>
      <c r="C192" s="51" t="s">
        <v>235</v>
      </c>
      <c r="G192" s="282">
        <v>-1</v>
      </c>
      <c r="I192" s="282">
        <v>0</v>
      </c>
      <c r="L192" s="52" t="s">
        <v>182</v>
      </c>
    </row>
    <row r="193" spans="1:12" ht="15" x14ac:dyDescent="0.2">
      <c r="A193" s="53">
        <v>33</v>
      </c>
      <c r="B193" s="53">
        <v>744</v>
      </c>
      <c r="C193" s="51" t="s">
        <v>235</v>
      </c>
      <c r="G193" s="282">
        <v>-1</v>
      </c>
      <c r="I193" s="282">
        <v>0</v>
      </c>
      <c r="L193" s="52" t="s">
        <v>182</v>
      </c>
    </row>
    <row r="194" spans="1:12" ht="15" x14ac:dyDescent="0.2">
      <c r="A194" s="53">
        <v>34</v>
      </c>
      <c r="B194" s="53">
        <v>747</v>
      </c>
      <c r="C194" s="51" t="s">
        <v>235</v>
      </c>
      <c r="G194" s="282">
        <v>-1</v>
      </c>
      <c r="I194" s="282">
        <v>0</v>
      </c>
      <c r="L194" s="52" t="s">
        <v>182</v>
      </c>
    </row>
    <row r="195" spans="1:12" ht="15" x14ac:dyDescent="0.2">
      <c r="A195" s="53">
        <v>35</v>
      </c>
      <c r="B195" s="53">
        <v>786</v>
      </c>
      <c r="C195" s="51" t="s">
        <v>235</v>
      </c>
      <c r="G195" s="282">
        <v>-1</v>
      </c>
      <c r="I195" s="282">
        <v>0</v>
      </c>
      <c r="L195" s="52" t="s">
        <v>182</v>
      </c>
    </row>
    <row r="196" spans="1:12" ht="15" x14ac:dyDescent="0.2">
      <c r="A196" s="53">
        <v>36</v>
      </c>
      <c r="B196" s="53">
        <v>788</v>
      </c>
      <c r="C196" s="51" t="s">
        <v>235</v>
      </c>
      <c r="G196" s="282">
        <v>-1</v>
      </c>
      <c r="I196" s="282">
        <v>0</v>
      </c>
      <c r="L196" s="52" t="s">
        <v>182</v>
      </c>
    </row>
    <row r="197" spans="1:12" ht="15" x14ac:dyDescent="0.2">
      <c r="A197" s="53">
        <v>37</v>
      </c>
      <c r="B197" s="53">
        <v>833</v>
      </c>
      <c r="C197" s="51" t="s">
        <v>235</v>
      </c>
      <c r="G197" s="282">
        <v>-1</v>
      </c>
      <c r="I197" s="282">
        <v>0</v>
      </c>
      <c r="L197" s="52" t="s">
        <v>182</v>
      </c>
    </row>
    <row r="198" spans="1:12" ht="15" x14ac:dyDescent="0.2">
      <c r="D198" s="51" t="s">
        <v>183</v>
      </c>
      <c r="J198" s="51" t="s">
        <v>184</v>
      </c>
    </row>
    <row r="199" spans="1:12" ht="15" x14ac:dyDescent="0.2">
      <c r="A199" s="53">
        <v>1</v>
      </c>
      <c r="B199" s="53">
        <v>56</v>
      </c>
      <c r="C199" s="51" t="s">
        <v>235</v>
      </c>
      <c r="G199" s="282">
        <v>-1</v>
      </c>
      <c r="I199" s="282">
        <v>0</v>
      </c>
      <c r="L199" s="52" t="s">
        <v>182</v>
      </c>
    </row>
    <row r="200" spans="1:12" ht="15" x14ac:dyDescent="0.2">
      <c r="A200" s="53">
        <v>2</v>
      </c>
      <c r="B200" s="53">
        <v>122</v>
      </c>
      <c r="C200" s="51" t="s">
        <v>235</v>
      </c>
      <c r="G200" s="282">
        <v>-1</v>
      </c>
      <c r="I200" s="282">
        <v>0</v>
      </c>
      <c r="L200" s="52" t="s">
        <v>182</v>
      </c>
    </row>
    <row r="201" spans="1:12" ht="15" x14ac:dyDescent="0.2">
      <c r="A201" s="53">
        <v>3</v>
      </c>
      <c r="B201" s="53">
        <v>134</v>
      </c>
      <c r="C201" s="51" t="s">
        <v>235</v>
      </c>
      <c r="G201" s="282">
        <v>-1</v>
      </c>
      <c r="I201" s="282">
        <v>0</v>
      </c>
      <c r="L201" s="52" t="s">
        <v>182</v>
      </c>
    </row>
    <row r="202" spans="1:12" ht="15" x14ac:dyDescent="0.2">
      <c r="A202" s="53">
        <v>4</v>
      </c>
      <c r="B202" s="53">
        <v>145</v>
      </c>
      <c r="C202" s="51" t="s">
        <v>235</v>
      </c>
      <c r="G202" s="282">
        <v>-1</v>
      </c>
      <c r="I202" s="282">
        <v>0</v>
      </c>
      <c r="L202" s="52" t="s">
        <v>182</v>
      </c>
    </row>
    <row r="203" spans="1:12" ht="15" x14ac:dyDescent="0.2">
      <c r="A203" s="53">
        <v>5</v>
      </c>
      <c r="B203" s="53">
        <v>166</v>
      </c>
      <c r="C203" s="51" t="s">
        <v>235</v>
      </c>
      <c r="G203" s="282">
        <v>-1</v>
      </c>
      <c r="I203" s="282">
        <v>0</v>
      </c>
      <c r="L203" s="52" t="s">
        <v>182</v>
      </c>
    </row>
    <row r="204" spans="1:12" ht="15" x14ac:dyDescent="0.2">
      <c r="A204" s="53">
        <v>6</v>
      </c>
      <c r="B204" s="53">
        <v>173</v>
      </c>
      <c r="C204" s="51" t="s">
        <v>235</v>
      </c>
      <c r="G204" s="282">
        <v>-1</v>
      </c>
      <c r="I204" s="282">
        <v>0</v>
      </c>
      <c r="L204" s="52" t="s">
        <v>182</v>
      </c>
    </row>
    <row r="205" spans="1:12" ht="15" x14ac:dyDescent="0.2">
      <c r="A205" s="53">
        <v>7</v>
      </c>
      <c r="B205" s="53">
        <v>184</v>
      </c>
      <c r="C205" s="51" t="s">
        <v>235</v>
      </c>
      <c r="G205" s="282">
        <v>-1</v>
      </c>
      <c r="I205" s="282">
        <v>0</v>
      </c>
      <c r="L205" s="52" t="s">
        <v>182</v>
      </c>
    </row>
    <row r="206" spans="1:12" ht="15" x14ac:dyDescent="0.2">
      <c r="A206" s="53">
        <v>8</v>
      </c>
      <c r="B206" s="53">
        <v>194</v>
      </c>
      <c r="C206" s="51" t="s">
        <v>235</v>
      </c>
      <c r="G206" s="282">
        <v>-1</v>
      </c>
      <c r="I206" s="282">
        <v>0</v>
      </c>
      <c r="L206" s="52" t="s">
        <v>182</v>
      </c>
    </row>
    <row r="207" spans="1:12" ht="15" x14ac:dyDescent="0.2">
      <c r="A207" s="53">
        <v>9</v>
      </c>
      <c r="B207" s="53">
        <v>234</v>
      </c>
      <c r="C207" s="51" t="s">
        <v>235</v>
      </c>
      <c r="G207" s="282">
        <v>-1</v>
      </c>
      <c r="I207" s="282">
        <v>0</v>
      </c>
      <c r="L207" s="52" t="s">
        <v>182</v>
      </c>
    </row>
    <row r="208" spans="1:12" ht="15" x14ac:dyDescent="0.2">
      <c r="A208" s="53">
        <v>10</v>
      </c>
      <c r="B208" s="53">
        <v>260</v>
      </c>
      <c r="C208" s="51" t="s">
        <v>235</v>
      </c>
      <c r="G208" s="282">
        <v>-1</v>
      </c>
      <c r="I208" s="282">
        <v>0</v>
      </c>
      <c r="L208" s="52" t="s">
        <v>182</v>
      </c>
    </row>
    <row r="209" spans="1:12" ht="15" x14ac:dyDescent="0.2">
      <c r="A209" s="53">
        <v>11</v>
      </c>
      <c r="B209" s="53">
        <v>291</v>
      </c>
      <c r="C209" s="51" t="s">
        <v>235</v>
      </c>
      <c r="G209" s="282">
        <v>-1</v>
      </c>
      <c r="I209" s="282">
        <v>0</v>
      </c>
      <c r="L209" s="52" t="s">
        <v>182</v>
      </c>
    </row>
    <row r="210" spans="1:12" ht="15" x14ac:dyDescent="0.2">
      <c r="A210" s="53">
        <v>12</v>
      </c>
      <c r="B210" s="53">
        <v>310</v>
      </c>
      <c r="C210" s="51" t="s">
        <v>235</v>
      </c>
      <c r="G210" s="282">
        <v>-1</v>
      </c>
      <c r="I210" s="282">
        <v>0</v>
      </c>
      <c r="L210" s="52" t="s">
        <v>182</v>
      </c>
    </row>
    <row r="211" spans="1:12" ht="15" x14ac:dyDescent="0.2">
      <c r="A211" s="53">
        <v>13</v>
      </c>
      <c r="B211" s="53">
        <v>311</v>
      </c>
      <c r="C211" s="51" t="s">
        <v>235</v>
      </c>
      <c r="G211" s="282">
        <v>-1</v>
      </c>
      <c r="I211" s="282">
        <v>0</v>
      </c>
      <c r="L211" s="52" t="s">
        <v>182</v>
      </c>
    </row>
    <row r="212" spans="1:12" ht="15" x14ac:dyDescent="0.2">
      <c r="A212" s="53">
        <v>14</v>
      </c>
      <c r="B212" s="53">
        <v>318</v>
      </c>
      <c r="C212" s="51" t="s">
        <v>235</v>
      </c>
      <c r="G212" s="282">
        <v>-1</v>
      </c>
      <c r="I212" s="282">
        <v>0</v>
      </c>
      <c r="L212" s="52" t="s">
        <v>182</v>
      </c>
    </row>
    <row r="213" spans="1:12" ht="15" x14ac:dyDescent="0.2">
      <c r="A213" s="53">
        <v>15</v>
      </c>
      <c r="B213" s="53">
        <v>334</v>
      </c>
      <c r="C213" s="51" t="s">
        <v>235</v>
      </c>
      <c r="G213" s="282">
        <v>-1</v>
      </c>
      <c r="I213" s="282">
        <v>0</v>
      </c>
      <c r="L213" s="52" t="s">
        <v>182</v>
      </c>
    </row>
    <row r="214" spans="1:12" ht="15" x14ac:dyDescent="0.2">
      <c r="A214" s="53">
        <v>16</v>
      </c>
      <c r="B214" s="53">
        <v>383</v>
      </c>
      <c r="C214" s="51" t="s">
        <v>235</v>
      </c>
      <c r="G214" s="282">
        <v>-1</v>
      </c>
      <c r="I214" s="282">
        <v>0</v>
      </c>
      <c r="L214" s="52" t="s">
        <v>182</v>
      </c>
    </row>
    <row r="215" spans="1:12" ht="15" x14ac:dyDescent="0.2">
      <c r="A215" s="53">
        <v>17</v>
      </c>
      <c r="B215" s="53">
        <v>414</v>
      </c>
      <c r="C215" s="51" t="s">
        <v>235</v>
      </c>
      <c r="G215" s="282">
        <v>-1</v>
      </c>
      <c r="I215" s="282">
        <v>0</v>
      </c>
      <c r="L215" s="52" t="s">
        <v>182</v>
      </c>
    </row>
    <row r="216" spans="1:12" ht="15" x14ac:dyDescent="0.2">
      <c r="A216" s="53">
        <v>18</v>
      </c>
      <c r="B216" s="53">
        <v>415</v>
      </c>
      <c r="C216" s="51" t="s">
        <v>235</v>
      </c>
      <c r="G216" s="282">
        <v>-1</v>
      </c>
      <c r="I216" s="282">
        <v>0</v>
      </c>
      <c r="L216" s="52" t="s">
        <v>182</v>
      </c>
    </row>
    <row r="217" spans="1:12" ht="15" x14ac:dyDescent="0.2">
      <c r="A217" s="53">
        <v>19</v>
      </c>
      <c r="B217" s="53">
        <v>437</v>
      </c>
      <c r="C217" s="51" t="s">
        <v>235</v>
      </c>
      <c r="G217" s="282">
        <v>-1</v>
      </c>
      <c r="I217" s="282">
        <v>0</v>
      </c>
      <c r="L217" s="52" t="s">
        <v>182</v>
      </c>
    </row>
    <row r="218" spans="1:12" ht="15" x14ac:dyDescent="0.2">
      <c r="A218" s="53">
        <v>20</v>
      </c>
      <c r="B218" s="53">
        <v>441</v>
      </c>
      <c r="C218" s="51" t="s">
        <v>235</v>
      </c>
      <c r="G218" s="282">
        <v>-1</v>
      </c>
      <c r="I218" s="282">
        <v>0</v>
      </c>
      <c r="L218" s="52" t="s">
        <v>182</v>
      </c>
    </row>
    <row r="219" spans="1:12" ht="15" x14ac:dyDescent="0.2">
      <c r="A219" s="53">
        <v>21</v>
      </c>
      <c r="B219" s="53">
        <v>469</v>
      </c>
      <c r="C219" s="51" t="s">
        <v>235</v>
      </c>
      <c r="G219" s="282">
        <v>-1</v>
      </c>
      <c r="I219" s="282">
        <v>0</v>
      </c>
      <c r="L219" s="52" t="s">
        <v>182</v>
      </c>
    </row>
    <row r="220" spans="1:12" ht="15" x14ac:dyDescent="0.2">
      <c r="A220" s="53">
        <v>22</v>
      </c>
      <c r="B220" s="53">
        <v>628</v>
      </c>
      <c r="C220" s="51" t="s">
        <v>235</v>
      </c>
      <c r="G220" s="282">
        <v>-1</v>
      </c>
      <c r="I220" s="282">
        <v>0</v>
      </c>
      <c r="L220" s="52" t="s">
        <v>182</v>
      </c>
    </row>
    <row r="221" spans="1:12" ht="15" x14ac:dyDescent="0.2">
      <c r="A221" s="53">
        <v>23</v>
      </c>
      <c r="B221" s="53">
        <v>636</v>
      </c>
      <c r="C221" s="51" t="s">
        <v>235</v>
      </c>
      <c r="G221" s="282">
        <v>-1</v>
      </c>
      <c r="I221" s="282">
        <v>0</v>
      </c>
      <c r="L221" s="52" t="s">
        <v>182</v>
      </c>
    </row>
    <row r="222" spans="1:12" ht="15" x14ac:dyDescent="0.2">
      <c r="A222" s="53">
        <v>24</v>
      </c>
      <c r="B222" s="53">
        <v>640</v>
      </c>
      <c r="C222" s="51" t="s">
        <v>235</v>
      </c>
      <c r="G222" s="282">
        <v>-1</v>
      </c>
      <c r="I222" s="282">
        <v>0</v>
      </c>
      <c r="L222" s="52" t="s">
        <v>182</v>
      </c>
    </row>
    <row r="223" spans="1:12" ht="15" x14ac:dyDescent="0.2">
      <c r="A223" s="53">
        <v>25</v>
      </c>
      <c r="B223" s="53">
        <v>665</v>
      </c>
      <c r="C223" s="51" t="s">
        <v>235</v>
      </c>
      <c r="G223" s="282">
        <v>-1</v>
      </c>
      <c r="I223" s="282">
        <v>0</v>
      </c>
      <c r="L223" s="52" t="s">
        <v>182</v>
      </c>
    </row>
    <row r="224" spans="1:12" ht="15" x14ac:dyDescent="0.2">
      <c r="A224" s="53">
        <v>26</v>
      </c>
      <c r="B224" s="53">
        <v>693</v>
      </c>
      <c r="C224" s="51" t="s">
        <v>235</v>
      </c>
      <c r="G224" s="282">
        <v>-1</v>
      </c>
      <c r="I224" s="282">
        <v>0</v>
      </c>
      <c r="L224" s="52" t="s">
        <v>182</v>
      </c>
    </row>
    <row r="225" spans="1:12" ht="15" x14ac:dyDescent="0.2">
      <c r="A225" s="53">
        <v>27</v>
      </c>
      <c r="B225" s="53">
        <v>707</v>
      </c>
      <c r="C225" s="51" t="s">
        <v>235</v>
      </c>
      <c r="G225" s="282">
        <v>-1</v>
      </c>
      <c r="I225" s="282">
        <v>0</v>
      </c>
      <c r="L225" s="52" t="s">
        <v>182</v>
      </c>
    </row>
    <row r="226" spans="1:12" ht="15" x14ac:dyDescent="0.2">
      <c r="A226" s="53">
        <v>28</v>
      </c>
      <c r="B226" s="53">
        <v>739</v>
      </c>
      <c r="C226" s="51" t="s">
        <v>235</v>
      </c>
      <c r="G226" s="282">
        <v>-1</v>
      </c>
      <c r="I226" s="282">
        <v>0</v>
      </c>
      <c r="L226" s="52" t="s">
        <v>182</v>
      </c>
    </row>
    <row r="227" spans="1:12" ht="15" x14ac:dyDescent="0.2">
      <c r="A227" s="53">
        <v>29</v>
      </c>
      <c r="B227" s="53">
        <v>749</v>
      </c>
      <c r="C227" s="51" t="s">
        <v>235</v>
      </c>
      <c r="G227" s="282">
        <v>-1</v>
      </c>
      <c r="I227" s="282">
        <v>0</v>
      </c>
      <c r="L227" s="52" t="s">
        <v>182</v>
      </c>
    </row>
    <row r="228" spans="1:12" ht="15" x14ac:dyDescent="0.2">
      <c r="A228" s="53">
        <v>30</v>
      </c>
      <c r="B228" s="53">
        <v>758</v>
      </c>
      <c r="C228" s="51" t="s">
        <v>235</v>
      </c>
      <c r="G228" s="282">
        <v>-1</v>
      </c>
      <c r="I228" s="282">
        <v>0</v>
      </c>
      <c r="L228" s="52" t="s">
        <v>182</v>
      </c>
    </row>
    <row r="229" spans="1:12" ht="15" x14ac:dyDescent="0.2">
      <c r="A229" s="53">
        <v>31</v>
      </c>
      <c r="B229" s="53">
        <v>769</v>
      </c>
      <c r="C229" s="51" t="s">
        <v>235</v>
      </c>
      <c r="G229" s="282">
        <v>-1</v>
      </c>
      <c r="I229" s="282">
        <v>0</v>
      </c>
      <c r="L229" s="52" t="s">
        <v>182</v>
      </c>
    </row>
    <row r="230" spans="1:12" ht="15" x14ac:dyDescent="0.2">
      <c r="A230" s="53">
        <v>32</v>
      </c>
      <c r="B230" s="53">
        <v>771</v>
      </c>
      <c r="C230" s="51" t="s">
        <v>235</v>
      </c>
      <c r="G230" s="282">
        <v>-1</v>
      </c>
      <c r="I230" s="282">
        <v>0</v>
      </c>
      <c r="L230" s="52" t="s">
        <v>182</v>
      </c>
    </row>
    <row r="231" spans="1:12" ht="15" x14ac:dyDescent="0.2">
      <c r="A231" s="53">
        <v>33</v>
      </c>
      <c r="B231" s="53">
        <v>772</v>
      </c>
      <c r="C231" s="51" t="s">
        <v>235</v>
      </c>
      <c r="G231" s="282">
        <v>-1</v>
      </c>
      <c r="I231" s="282">
        <v>0</v>
      </c>
      <c r="L231" s="52" t="s">
        <v>182</v>
      </c>
    </row>
    <row r="232" spans="1:12" ht="15" x14ac:dyDescent="0.2">
      <c r="A232" s="53">
        <v>34</v>
      </c>
      <c r="B232" s="53">
        <v>830</v>
      </c>
      <c r="C232" s="51" t="s">
        <v>235</v>
      </c>
      <c r="G232" s="282">
        <v>-1</v>
      </c>
      <c r="I232" s="282">
        <v>0</v>
      </c>
      <c r="L232" s="52" t="s">
        <v>182</v>
      </c>
    </row>
    <row r="233" spans="1:12" ht="15" x14ac:dyDescent="0.2">
      <c r="A233" s="53">
        <v>35</v>
      </c>
      <c r="B233" s="53">
        <v>861</v>
      </c>
      <c r="C233" s="51" t="s">
        <v>235</v>
      </c>
      <c r="G233" s="282">
        <v>-1</v>
      </c>
      <c r="I233" s="282">
        <v>0</v>
      </c>
      <c r="L233" s="52" t="s">
        <v>182</v>
      </c>
    </row>
    <row r="234" spans="1:12" ht="15" x14ac:dyDescent="0.2">
      <c r="A234" s="53">
        <v>36</v>
      </c>
      <c r="B234" s="53">
        <v>878</v>
      </c>
      <c r="C234" s="51" t="s">
        <v>235</v>
      </c>
      <c r="G234" s="282">
        <v>-1</v>
      </c>
      <c r="I234" s="282">
        <v>0</v>
      </c>
      <c r="L234" s="52" t="s">
        <v>182</v>
      </c>
    </row>
    <row r="235" spans="1:12" ht="15" x14ac:dyDescent="0.2">
      <c r="D235" s="51" t="s">
        <v>183</v>
      </c>
      <c r="J235" s="51" t="s">
        <v>184</v>
      </c>
    </row>
    <row r="236" spans="1:12" ht="15" x14ac:dyDescent="0.2">
      <c r="A236" s="53">
        <v>1</v>
      </c>
      <c r="B236" s="53">
        <v>7</v>
      </c>
      <c r="C236" s="51" t="s">
        <v>235</v>
      </c>
      <c r="G236" s="282">
        <v>-1</v>
      </c>
      <c r="I236" s="282">
        <v>0</v>
      </c>
      <c r="L236" s="52" t="s">
        <v>182</v>
      </c>
    </row>
    <row r="237" spans="1:12" ht="15" x14ac:dyDescent="0.2">
      <c r="A237" s="53">
        <v>2</v>
      </c>
      <c r="B237" s="53">
        <v>10</v>
      </c>
      <c r="C237" s="51" t="s">
        <v>235</v>
      </c>
      <c r="G237" s="282">
        <v>-1</v>
      </c>
      <c r="I237" s="282">
        <v>0</v>
      </c>
      <c r="L237" s="52" t="s">
        <v>182</v>
      </c>
    </row>
    <row r="238" spans="1:12" ht="15" x14ac:dyDescent="0.2">
      <c r="A238" s="53">
        <v>3</v>
      </c>
      <c r="B238" s="53">
        <v>16</v>
      </c>
      <c r="C238" s="51" t="s">
        <v>235</v>
      </c>
      <c r="G238" s="282">
        <v>-1</v>
      </c>
      <c r="I238" s="282">
        <v>0</v>
      </c>
      <c r="L238" s="52" t="s">
        <v>182</v>
      </c>
    </row>
    <row r="239" spans="1:12" ht="15" x14ac:dyDescent="0.2">
      <c r="A239" s="53">
        <v>4</v>
      </c>
      <c r="B239" s="53">
        <v>25</v>
      </c>
      <c r="C239" s="51" t="s">
        <v>235</v>
      </c>
      <c r="G239" s="282">
        <v>-1</v>
      </c>
      <c r="I239" s="282">
        <v>0</v>
      </c>
      <c r="L239" s="52" t="s">
        <v>182</v>
      </c>
    </row>
    <row r="240" spans="1:12" ht="15" x14ac:dyDescent="0.2">
      <c r="A240" s="53">
        <v>5</v>
      </c>
      <c r="B240" s="53">
        <v>42</v>
      </c>
      <c r="C240" s="51" t="s">
        <v>235</v>
      </c>
      <c r="G240" s="282">
        <v>-1</v>
      </c>
      <c r="I240" s="282">
        <v>0</v>
      </c>
      <c r="L240" s="52" t="s">
        <v>182</v>
      </c>
    </row>
    <row r="241" spans="1:12" ht="15" x14ac:dyDescent="0.2">
      <c r="A241" s="53">
        <v>6</v>
      </c>
      <c r="B241" s="53">
        <v>50</v>
      </c>
      <c r="C241" s="51" t="s">
        <v>235</v>
      </c>
      <c r="G241" s="282">
        <v>-1</v>
      </c>
      <c r="I241" s="282">
        <v>0</v>
      </c>
      <c r="L241" s="52" t="s">
        <v>182</v>
      </c>
    </row>
    <row r="242" spans="1:12" ht="15" x14ac:dyDescent="0.2">
      <c r="A242" s="53">
        <v>7</v>
      </c>
      <c r="B242" s="53">
        <v>52</v>
      </c>
      <c r="C242" s="51" t="s">
        <v>235</v>
      </c>
      <c r="G242" s="282">
        <v>-1</v>
      </c>
      <c r="I242" s="282">
        <v>0</v>
      </c>
      <c r="L242" s="52" t="s">
        <v>182</v>
      </c>
    </row>
    <row r="243" spans="1:12" ht="15" x14ac:dyDescent="0.2">
      <c r="A243" s="53">
        <v>8</v>
      </c>
      <c r="B243" s="53">
        <v>58</v>
      </c>
      <c r="C243" s="51" t="s">
        <v>235</v>
      </c>
      <c r="G243" s="282">
        <v>-1</v>
      </c>
      <c r="I243" s="282">
        <v>0</v>
      </c>
      <c r="L243" s="52" t="s">
        <v>182</v>
      </c>
    </row>
    <row r="244" spans="1:12" ht="15" x14ac:dyDescent="0.2">
      <c r="A244" s="53">
        <v>9</v>
      </c>
      <c r="B244" s="53">
        <v>63</v>
      </c>
      <c r="C244" s="51" t="s">
        <v>235</v>
      </c>
      <c r="G244" s="282">
        <v>-1</v>
      </c>
      <c r="I244" s="282">
        <v>0</v>
      </c>
      <c r="L244" s="52" t="s">
        <v>182</v>
      </c>
    </row>
    <row r="245" spans="1:12" ht="15" x14ac:dyDescent="0.2">
      <c r="A245" s="53">
        <v>10</v>
      </c>
      <c r="B245" s="53">
        <v>70</v>
      </c>
      <c r="C245" s="51" t="s">
        <v>235</v>
      </c>
      <c r="G245" s="282">
        <v>-1</v>
      </c>
      <c r="I245" s="282">
        <v>0</v>
      </c>
      <c r="L245" s="52" t="s">
        <v>182</v>
      </c>
    </row>
    <row r="246" spans="1:12" ht="15" x14ac:dyDescent="0.2">
      <c r="A246" s="53">
        <v>11</v>
      </c>
      <c r="B246" s="53">
        <v>71</v>
      </c>
      <c r="C246" s="51" t="s">
        <v>235</v>
      </c>
      <c r="G246" s="282">
        <v>-1</v>
      </c>
      <c r="I246" s="282">
        <v>0</v>
      </c>
      <c r="L246" s="52" t="s">
        <v>182</v>
      </c>
    </row>
    <row r="247" spans="1:12" ht="15" x14ac:dyDescent="0.2">
      <c r="A247" s="53">
        <v>12</v>
      </c>
      <c r="B247" s="53">
        <v>84</v>
      </c>
      <c r="C247" s="51" t="s">
        <v>235</v>
      </c>
      <c r="G247" s="282">
        <v>-1</v>
      </c>
      <c r="I247" s="282">
        <v>0</v>
      </c>
      <c r="L247" s="52" t="s">
        <v>182</v>
      </c>
    </row>
    <row r="248" spans="1:12" ht="15" x14ac:dyDescent="0.2">
      <c r="A248" s="53">
        <v>13</v>
      </c>
      <c r="B248" s="53">
        <v>85</v>
      </c>
      <c r="C248" s="51" t="s">
        <v>235</v>
      </c>
      <c r="G248" s="282">
        <v>-1</v>
      </c>
      <c r="I248" s="282">
        <v>0</v>
      </c>
      <c r="L248" s="52" t="s">
        <v>182</v>
      </c>
    </row>
    <row r="249" spans="1:12" ht="15" x14ac:dyDescent="0.2">
      <c r="A249" s="53">
        <v>14</v>
      </c>
      <c r="B249" s="53">
        <v>92</v>
      </c>
      <c r="C249" s="51" t="s">
        <v>235</v>
      </c>
      <c r="G249" s="282">
        <v>-1</v>
      </c>
      <c r="I249" s="282">
        <v>0</v>
      </c>
      <c r="L249" s="52" t="s">
        <v>182</v>
      </c>
    </row>
    <row r="250" spans="1:12" ht="15" x14ac:dyDescent="0.2">
      <c r="A250" s="53">
        <v>15</v>
      </c>
      <c r="B250" s="53">
        <v>100</v>
      </c>
      <c r="C250" s="51" t="s">
        <v>235</v>
      </c>
      <c r="G250" s="282">
        <v>-1</v>
      </c>
      <c r="I250" s="282">
        <v>0</v>
      </c>
      <c r="L250" s="52" t="s">
        <v>182</v>
      </c>
    </row>
    <row r="251" spans="1:12" ht="15" x14ac:dyDescent="0.2">
      <c r="A251" s="53">
        <v>16</v>
      </c>
      <c r="B251" s="53">
        <v>136</v>
      </c>
      <c r="C251" s="51" t="s">
        <v>235</v>
      </c>
      <c r="G251" s="282">
        <v>-1</v>
      </c>
      <c r="I251" s="282">
        <v>0</v>
      </c>
      <c r="L251" s="52" t="s">
        <v>182</v>
      </c>
    </row>
    <row r="252" spans="1:12" ht="15" x14ac:dyDescent="0.2">
      <c r="A252" s="53">
        <v>17</v>
      </c>
      <c r="B252" s="53">
        <v>315</v>
      </c>
      <c r="C252" s="51" t="s">
        <v>235</v>
      </c>
      <c r="G252" s="282">
        <v>-1</v>
      </c>
      <c r="I252" s="282">
        <v>0</v>
      </c>
      <c r="L252" s="52" t="s">
        <v>182</v>
      </c>
    </row>
    <row r="253" spans="1:12" ht="15" x14ac:dyDescent="0.2">
      <c r="A253" s="53">
        <v>18</v>
      </c>
      <c r="B253" s="53">
        <v>335</v>
      </c>
      <c r="C253" s="51" t="s">
        <v>235</v>
      </c>
      <c r="G253" s="282">
        <v>-1</v>
      </c>
      <c r="I253" s="282">
        <v>0</v>
      </c>
      <c r="L253" s="52" t="s">
        <v>182</v>
      </c>
    </row>
    <row r="254" spans="1:12" ht="15" x14ac:dyDescent="0.2">
      <c r="A254" s="53">
        <v>19</v>
      </c>
      <c r="B254" s="53">
        <v>351</v>
      </c>
      <c r="C254" s="51" t="s">
        <v>235</v>
      </c>
      <c r="G254" s="282">
        <v>-1</v>
      </c>
      <c r="I254" s="282">
        <v>0</v>
      </c>
      <c r="L254" s="52" t="s">
        <v>182</v>
      </c>
    </row>
    <row r="255" spans="1:12" ht="15" x14ac:dyDescent="0.2">
      <c r="A255" s="53">
        <v>20</v>
      </c>
      <c r="B255" s="53">
        <v>413</v>
      </c>
      <c r="C255" s="51" t="s">
        <v>235</v>
      </c>
      <c r="G255" s="282">
        <v>-1</v>
      </c>
      <c r="I255" s="282">
        <v>0</v>
      </c>
      <c r="L255" s="52" t="s">
        <v>182</v>
      </c>
    </row>
    <row r="256" spans="1:12" ht="15" x14ac:dyDescent="0.2">
      <c r="A256" s="53">
        <v>21</v>
      </c>
      <c r="B256" s="53">
        <v>427</v>
      </c>
      <c r="C256" s="51" t="s">
        <v>235</v>
      </c>
      <c r="G256" s="282">
        <v>-1</v>
      </c>
      <c r="I256" s="282">
        <v>0</v>
      </c>
      <c r="L256" s="52" t="s">
        <v>182</v>
      </c>
    </row>
    <row r="257" spans="1:12" ht="15" x14ac:dyDescent="0.2">
      <c r="A257" s="53">
        <v>22</v>
      </c>
      <c r="B257" s="53">
        <v>479</v>
      </c>
      <c r="C257" s="51" t="s">
        <v>235</v>
      </c>
      <c r="G257" s="282">
        <v>-1</v>
      </c>
      <c r="I257" s="282">
        <v>0</v>
      </c>
      <c r="L257" s="52" t="s">
        <v>182</v>
      </c>
    </row>
    <row r="258" spans="1:12" ht="15" x14ac:dyDescent="0.2">
      <c r="A258" s="53">
        <v>23</v>
      </c>
      <c r="B258" s="53">
        <v>501</v>
      </c>
      <c r="C258" s="51" t="s">
        <v>235</v>
      </c>
      <c r="G258" s="282">
        <v>-1</v>
      </c>
      <c r="I258" s="282">
        <v>0</v>
      </c>
      <c r="L258" s="52" t="s">
        <v>182</v>
      </c>
    </row>
    <row r="259" spans="1:12" ht="15" x14ac:dyDescent="0.2">
      <c r="A259" s="53">
        <v>24</v>
      </c>
      <c r="B259" s="53">
        <v>509</v>
      </c>
      <c r="C259" s="51" t="s">
        <v>235</v>
      </c>
      <c r="G259" s="282">
        <v>-1</v>
      </c>
      <c r="I259" s="282">
        <v>0</v>
      </c>
      <c r="L259" s="52" t="s">
        <v>182</v>
      </c>
    </row>
    <row r="260" spans="1:12" ht="15" x14ac:dyDescent="0.2">
      <c r="A260" s="53">
        <v>25</v>
      </c>
      <c r="B260" s="53">
        <v>662</v>
      </c>
      <c r="C260" s="51" t="s">
        <v>235</v>
      </c>
      <c r="G260" s="282">
        <v>-1</v>
      </c>
      <c r="I260" s="282">
        <v>0</v>
      </c>
      <c r="L260" s="52" t="s">
        <v>182</v>
      </c>
    </row>
    <row r="261" spans="1:12" ht="15" x14ac:dyDescent="0.2">
      <c r="A261" s="53">
        <v>26</v>
      </c>
      <c r="B261" s="53">
        <v>676</v>
      </c>
      <c r="C261" s="51" t="s">
        <v>235</v>
      </c>
      <c r="G261" s="282">
        <v>-1</v>
      </c>
      <c r="I261" s="282">
        <v>0</v>
      </c>
      <c r="L261" s="52" t="s">
        <v>182</v>
      </c>
    </row>
    <row r="262" spans="1:12" ht="15" x14ac:dyDescent="0.2">
      <c r="A262" s="53">
        <v>27</v>
      </c>
      <c r="B262" s="53">
        <v>684</v>
      </c>
      <c r="C262" s="51" t="s">
        <v>235</v>
      </c>
      <c r="G262" s="282">
        <v>-1</v>
      </c>
      <c r="I262" s="282">
        <v>0</v>
      </c>
      <c r="L262" s="52" t="s">
        <v>182</v>
      </c>
    </row>
    <row r="263" spans="1:12" ht="15" x14ac:dyDescent="0.2">
      <c r="A263" s="53">
        <v>28</v>
      </c>
      <c r="B263" s="53">
        <v>688</v>
      </c>
      <c r="C263" s="51" t="s">
        <v>235</v>
      </c>
      <c r="G263" s="282">
        <v>-1</v>
      </c>
      <c r="I263" s="282">
        <v>0</v>
      </c>
      <c r="L263" s="52" t="s">
        <v>182</v>
      </c>
    </row>
    <row r="264" spans="1:12" ht="15" x14ac:dyDescent="0.2">
      <c r="A264" s="53">
        <v>29</v>
      </c>
      <c r="B264" s="53">
        <v>694</v>
      </c>
      <c r="C264" s="51" t="s">
        <v>235</v>
      </c>
      <c r="G264" s="282">
        <v>-1</v>
      </c>
      <c r="I264" s="282">
        <v>0</v>
      </c>
      <c r="L264" s="52" t="s">
        <v>182</v>
      </c>
    </row>
    <row r="265" spans="1:12" ht="15" x14ac:dyDescent="0.2">
      <c r="A265" s="53">
        <v>30</v>
      </c>
      <c r="B265" s="53">
        <v>702</v>
      </c>
      <c r="C265" s="51" t="s">
        <v>235</v>
      </c>
      <c r="G265" s="282">
        <v>-1</v>
      </c>
      <c r="I265" s="282">
        <v>0</v>
      </c>
      <c r="L265" s="52" t="s">
        <v>182</v>
      </c>
    </row>
    <row r="266" spans="1:12" ht="15" x14ac:dyDescent="0.2">
      <c r="D266" s="51" t="s">
        <v>183</v>
      </c>
      <c r="J266" s="51" t="s">
        <v>184</v>
      </c>
    </row>
    <row r="267" spans="1:12" ht="15" x14ac:dyDescent="0.2">
      <c r="A267" s="53">
        <v>1</v>
      </c>
      <c r="B267" s="53">
        <v>11</v>
      </c>
      <c r="C267" s="51" t="s">
        <v>235</v>
      </c>
      <c r="G267" s="282">
        <v>-1</v>
      </c>
      <c r="I267" s="282">
        <v>0</v>
      </c>
      <c r="L267" s="52" t="s">
        <v>182</v>
      </c>
    </row>
    <row r="268" spans="1:12" ht="15" x14ac:dyDescent="0.2">
      <c r="A268" s="53">
        <v>2</v>
      </c>
      <c r="B268" s="53">
        <v>38</v>
      </c>
      <c r="C268" s="51" t="s">
        <v>235</v>
      </c>
      <c r="G268" s="282">
        <v>-1</v>
      </c>
      <c r="I268" s="282">
        <v>0</v>
      </c>
      <c r="L268" s="52" t="s">
        <v>182</v>
      </c>
    </row>
    <row r="269" spans="1:12" ht="15" x14ac:dyDescent="0.2">
      <c r="A269" s="53">
        <v>3</v>
      </c>
      <c r="B269" s="53">
        <v>60</v>
      </c>
      <c r="C269" s="51" t="s">
        <v>235</v>
      </c>
      <c r="G269" s="282">
        <v>-1</v>
      </c>
      <c r="I269" s="282">
        <v>0</v>
      </c>
      <c r="L269" s="52" t="s">
        <v>182</v>
      </c>
    </row>
    <row r="270" spans="1:12" ht="15" x14ac:dyDescent="0.2">
      <c r="A270" s="53">
        <v>4</v>
      </c>
      <c r="B270" s="53">
        <v>104</v>
      </c>
      <c r="C270" s="51" t="s">
        <v>235</v>
      </c>
      <c r="G270" s="282">
        <v>-1</v>
      </c>
      <c r="I270" s="282">
        <v>0</v>
      </c>
      <c r="L270" s="52" t="s">
        <v>182</v>
      </c>
    </row>
    <row r="271" spans="1:12" ht="15" x14ac:dyDescent="0.2">
      <c r="A271" s="53">
        <v>5</v>
      </c>
      <c r="B271" s="53">
        <v>110</v>
      </c>
      <c r="C271" s="51" t="s">
        <v>235</v>
      </c>
      <c r="G271" s="282">
        <v>-1</v>
      </c>
      <c r="I271" s="282">
        <v>0</v>
      </c>
      <c r="L271" s="52" t="s">
        <v>182</v>
      </c>
    </row>
    <row r="272" spans="1:12" ht="15" x14ac:dyDescent="0.2">
      <c r="A272" s="53">
        <v>6</v>
      </c>
      <c r="B272" s="53">
        <v>140</v>
      </c>
      <c r="C272" s="51" t="s">
        <v>235</v>
      </c>
      <c r="G272" s="282">
        <v>-1</v>
      </c>
      <c r="I272" s="282">
        <v>0</v>
      </c>
      <c r="L272" s="52" t="s">
        <v>182</v>
      </c>
    </row>
    <row r="273" spans="1:12" ht="15" x14ac:dyDescent="0.2">
      <c r="A273" s="53">
        <v>7</v>
      </c>
      <c r="B273" s="53">
        <v>161</v>
      </c>
      <c r="C273" s="51" t="s">
        <v>235</v>
      </c>
      <c r="G273" s="282">
        <v>-1</v>
      </c>
      <c r="I273" s="282">
        <v>0</v>
      </c>
      <c r="L273" s="52" t="s">
        <v>182</v>
      </c>
    </row>
    <row r="274" spans="1:12" ht="15" x14ac:dyDescent="0.2">
      <c r="A274" s="53">
        <v>8</v>
      </c>
      <c r="B274" s="53">
        <v>181</v>
      </c>
      <c r="C274" s="51" t="s">
        <v>235</v>
      </c>
      <c r="G274" s="282">
        <v>-1</v>
      </c>
      <c r="I274" s="282">
        <v>0</v>
      </c>
      <c r="L274" s="52" t="s">
        <v>182</v>
      </c>
    </row>
    <row r="275" spans="1:12" ht="15" x14ac:dyDescent="0.2">
      <c r="A275" s="53">
        <v>9</v>
      </c>
      <c r="B275" s="53">
        <v>218</v>
      </c>
      <c r="C275" s="51" t="s">
        <v>235</v>
      </c>
      <c r="G275" s="282">
        <v>-1</v>
      </c>
      <c r="I275" s="282">
        <v>0</v>
      </c>
      <c r="L275" s="52" t="s">
        <v>182</v>
      </c>
    </row>
    <row r="276" spans="1:12" ht="15" x14ac:dyDescent="0.2">
      <c r="A276" s="53">
        <v>10</v>
      </c>
      <c r="B276" s="53">
        <v>229</v>
      </c>
      <c r="C276" s="51" t="s">
        <v>235</v>
      </c>
      <c r="G276" s="282">
        <v>-1</v>
      </c>
      <c r="I276" s="282">
        <v>0</v>
      </c>
      <c r="L276" s="52" t="s">
        <v>182</v>
      </c>
    </row>
    <row r="277" spans="1:12" ht="15" x14ac:dyDescent="0.2">
      <c r="A277" s="53">
        <v>11</v>
      </c>
      <c r="B277" s="53">
        <v>261</v>
      </c>
      <c r="C277" s="51" t="s">
        <v>235</v>
      </c>
      <c r="G277" s="282">
        <v>-1</v>
      </c>
      <c r="I277" s="282">
        <v>0</v>
      </c>
      <c r="L277" s="52" t="s">
        <v>182</v>
      </c>
    </row>
    <row r="278" spans="1:12" ht="15" x14ac:dyDescent="0.2">
      <c r="A278" s="53">
        <v>12</v>
      </c>
      <c r="B278" s="53">
        <v>262</v>
      </c>
      <c r="C278" s="51" t="s">
        <v>235</v>
      </c>
      <c r="G278" s="282">
        <v>-1</v>
      </c>
      <c r="I278" s="282">
        <v>0</v>
      </c>
      <c r="L278" s="52" t="s">
        <v>182</v>
      </c>
    </row>
    <row r="279" spans="1:12" ht="15" x14ac:dyDescent="0.2">
      <c r="A279" s="53">
        <v>13</v>
      </c>
      <c r="B279" s="53">
        <v>269</v>
      </c>
      <c r="C279" s="51" t="s">
        <v>235</v>
      </c>
      <c r="G279" s="282">
        <v>-1</v>
      </c>
      <c r="I279" s="282">
        <v>0</v>
      </c>
      <c r="L279" s="52" t="s">
        <v>182</v>
      </c>
    </row>
    <row r="280" spans="1:12" ht="15" x14ac:dyDescent="0.2">
      <c r="A280" s="53">
        <v>14</v>
      </c>
      <c r="B280" s="53">
        <v>272</v>
      </c>
      <c r="C280" s="51" t="s">
        <v>235</v>
      </c>
      <c r="G280" s="282">
        <v>-1</v>
      </c>
      <c r="I280" s="282">
        <v>0</v>
      </c>
      <c r="L280" s="52" t="s">
        <v>182</v>
      </c>
    </row>
    <row r="281" spans="1:12" ht="15" x14ac:dyDescent="0.2">
      <c r="A281" s="53">
        <v>15</v>
      </c>
      <c r="B281" s="53">
        <v>326</v>
      </c>
      <c r="C281" s="51" t="s">
        <v>235</v>
      </c>
      <c r="G281" s="282">
        <v>-1</v>
      </c>
      <c r="I281" s="282">
        <v>0</v>
      </c>
      <c r="L281" s="52" t="s">
        <v>182</v>
      </c>
    </row>
    <row r="282" spans="1:12" ht="15" x14ac:dyDescent="0.2">
      <c r="A282" s="53">
        <v>16</v>
      </c>
      <c r="B282" s="53">
        <v>332</v>
      </c>
      <c r="C282" s="51" t="s">
        <v>235</v>
      </c>
      <c r="G282" s="282">
        <v>-1</v>
      </c>
      <c r="I282" s="282">
        <v>0</v>
      </c>
      <c r="L282" s="52" t="s">
        <v>182</v>
      </c>
    </row>
    <row r="283" spans="1:12" ht="15" x14ac:dyDescent="0.2">
      <c r="A283" s="53">
        <v>17</v>
      </c>
      <c r="B283" s="53">
        <v>354</v>
      </c>
      <c r="C283" s="51" t="s">
        <v>235</v>
      </c>
      <c r="G283" s="282">
        <v>-1</v>
      </c>
      <c r="I283" s="282">
        <v>0</v>
      </c>
      <c r="L283" s="52" t="s">
        <v>182</v>
      </c>
    </row>
    <row r="284" spans="1:12" ht="15" x14ac:dyDescent="0.2">
      <c r="A284" s="53">
        <v>18</v>
      </c>
      <c r="B284" s="53">
        <v>373</v>
      </c>
      <c r="C284" s="51" t="s">
        <v>235</v>
      </c>
      <c r="G284" s="282">
        <v>-1</v>
      </c>
      <c r="I284" s="282">
        <v>0</v>
      </c>
      <c r="L284" s="52" t="s">
        <v>182</v>
      </c>
    </row>
    <row r="285" spans="1:12" ht="15" x14ac:dyDescent="0.2">
      <c r="A285" s="53">
        <v>19</v>
      </c>
      <c r="B285" s="53">
        <v>447</v>
      </c>
      <c r="C285" s="51" t="s">
        <v>235</v>
      </c>
      <c r="G285" s="282">
        <v>-1</v>
      </c>
      <c r="I285" s="282">
        <v>0</v>
      </c>
      <c r="L285" s="52" t="s">
        <v>182</v>
      </c>
    </row>
    <row r="286" spans="1:12" ht="15" x14ac:dyDescent="0.2">
      <c r="A286" s="53">
        <v>20</v>
      </c>
      <c r="B286" s="53">
        <v>486</v>
      </c>
      <c r="C286" s="51" t="s">
        <v>235</v>
      </c>
      <c r="G286" s="282">
        <v>-1</v>
      </c>
      <c r="I286" s="282">
        <v>0</v>
      </c>
      <c r="L286" s="52" t="s">
        <v>182</v>
      </c>
    </row>
    <row r="287" spans="1:12" ht="15" x14ac:dyDescent="0.2">
      <c r="A287" s="53">
        <v>21</v>
      </c>
      <c r="B287" s="53">
        <v>521</v>
      </c>
      <c r="C287" s="51" t="s">
        <v>235</v>
      </c>
      <c r="G287" s="282">
        <v>-1</v>
      </c>
      <c r="I287" s="282">
        <v>0</v>
      </c>
      <c r="L287" s="52" t="s">
        <v>182</v>
      </c>
    </row>
    <row r="288" spans="1:12" ht="15" x14ac:dyDescent="0.2">
      <c r="A288" s="53">
        <v>22</v>
      </c>
      <c r="B288" s="53">
        <v>536</v>
      </c>
      <c r="C288" s="51" t="s">
        <v>235</v>
      </c>
      <c r="G288" s="282">
        <v>-1</v>
      </c>
      <c r="I288" s="282">
        <v>0</v>
      </c>
      <c r="L288" s="52" t="s">
        <v>182</v>
      </c>
    </row>
    <row r="289" spans="1:12" ht="15" x14ac:dyDescent="0.2">
      <c r="A289" s="53">
        <v>23</v>
      </c>
      <c r="B289" s="53">
        <v>560</v>
      </c>
      <c r="C289" s="51" t="s">
        <v>235</v>
      </c>
      <c r="G289" s="282">
        <v>-1</v>
      </c>
      <c r="I289" s="282">
        <v>0</v>
      </c>
      <c r="L289" s="52" t="s">
        <v>182</v>
      </c>
    </row>
    <row r="290" spans="1:12" ht="15" x14ac:dyDescent="0.2">
      <c r="A290" s="53">
        <v>24</v>
      </c>
      <c r="B290" s="53">
        <v>581</v>
      </c>
      <c r="C290" s="51" t="s">
        <v>235</v>
      </c>
      <c r="G290" s="282">
        <v>-1</v>
      </c>
      <c r="I290" s="282">
        <v>0</v>
      </c>
      <c r="L290" s="52" t="s">
        <v>182</v>
      </c>
    </row>
    <row r="291" spans="1:12" ht="15" x14ac:dyDescent="0.2">
      <c r="A291" s="53">
        <v>25</v>
      </c>
      <c r="B291" s="53">
        <v>593</v>
      </c>
      <c r="C291" s="51" t="s">
        <v>235</v>
      </c>
      <c r="G291" s="282">
        <v>-1</v>
      </c>
      <c r="I291" s="282">
        <v>0</v>
      </c>
      <c r="L291" s="52" t="s">
        <v>182</v>
      </c>
    </row>
    <row r="292" spans="1:12" ht="15" x14ac:dyDescent="0.2">
      <c r="A292" s="53">
        <v>26</v>
      </c>
      <c r="B292" s="53">
        <v>611</v>
      </c>
      <c r="C292" s="51" t="s">
        <v>235</v>
      </c>
      <c r="G292" s="282">
        <v>-1</v>
      </c>
      <c r="I292" s="282">
        <v>0</v>
      </c>
      <c r="L292" s="52" t="s">
        <v>182</v>
      </c>
    </row>
    <row r="293" spans="1:12" ht="15" x14ac:dyDescent="0.2">
      <c r="A293" s="53">
        <v>27</v>
      </c>
      <c r="B293" s="53">
        <v>627</v>
      </c>
      <c r="C293" s="51" t="s">
        <v>235</v>
      </c>
      <c r="G293" s="282">
        <v>-1</v>
      </c>
      <c r="I293" s="282">
        <v>0</v>
      </c>
      <c r="L293" s="52" t="s">
        <v>182</v>
      </c>
    </row>
    <row r="294" spans="1:12" ht="15" x14ac:dyDescent="0.2">
      <c r="A294" s="53">
        <v>28</v>
      </c>
      <c r="B294" s="53">
        <v>663</v>
      </c>
      <c r="C294" s="51" t="s">
        <v>235</v>
      </c>
      <c r="G294" s="282">
        <v>-1</v>
      </c>
      <c r="I294" s="282">
        <v>0</v>
      </c>
      <c r="L294" s="52" t="s">
        <v>182</v>
      </c>
    </row>
    <row r="295" spans="1:12" ht="15" x14ac:dyDescent="0.2">
      <c r="A295" s="53">
        <v>29</v>
      </c>
      <c r="B295" s="53">
        <v>784</v>
      </c>
      <c r="C295" s="51" t="s">
        <v>235</v>
      </c>
      <c r="G295" s="282">
        <v>-1</v>
      </c>
      <c r="I295" s="282">
        <v>0</v>
      </c>
      <c r="L295" s="52" t="s">
        <v>182</v>
      </c>
    </row>
    <row r="296" spans="1:12" ht="15" x14ac:dyDescent="0.2">
      <c r="A296" s="53">
        <v>30</v>
      </c>
      <c r="B296" s="53">
        <v>832</v>
      </c>
      <c r="C296" s="51" t="s">
        <v>235</v>
      </c>
      <c r="G296" s="282">
        <v>-1</v>
      </c>
      <c r="I296" s="282">
        <v>0</v>
      </c>
      <c r="L296" s="52" t="s">
        <v>182</v>
      </c>
    </row>
    <row r="297" spans="1:12" ht="15" x14ac:dyDescent="0.2">
      <c r="D297" s="51" t="s">
        <v>183</v>
      </c>
      <c r="J297" s="51" t="s">
        <v>184</v>
      </c>
    </row>
    <row r="298" spans="1:12" ht="15" x14ac:dyDescent="0.2">
      <c r="A298" s="53">
        <v>1</v>
      </c>
      <c r="B298" s="53">
        <v>3</v>
      </c>
      <c r="C298" s="51" t="s">
        <v>235</v>
      </c>
      <c r="G298" s="282">
        <v>-1</v>
      </c>
      <c r="I298" s="282">
        <v>0</v>
      </c>
      <c r="L298" s="52" t="s">
        <v>182</v>
      </c>
    </row>
    <row r="299" spans="1:12" ht="15" x14ac:dyDescent="0.2">
      <c r="A299" s="53">
        <v>2</v>
      </c>
      <c r="B299" s="53">
        <v>5</v>
      </c>
      <c r="C299" s="51" t="s">
        <v>235</v>
      </c>
      <c r="G299" s="282">
        <v>-1</v>
      </c>
      <c r="I299" s="282">
        <v>0</v>
      </c>
      <c r="L299" s="52" t="s">
        <v>182</v>
      </c>
    </row>
    <row r="300" spans="1:12" ht="15" x14ac:dyDescent="0.2">
      <c r="A300" s="53">
        <v>3</v>
      </c>
      <c r="B300" s="53">
        <v>17</v>
      </c>
      <c r="C300" s="51" t="s">
        <v>235</v>
      </c>
      <c r="G300" s="282">
        <v>-1</v>
      </c>
      <c r="I300" s="282">
        <v>0</v>
      </c>
      <c r="L300" s="52" t="s">
        <v>182</v>
      </c>
    </row>
    <row r="301" spans="1:12" ht="15" x14ac:dyDescent="0.2">
      <c r="A301" s="53">
        <v>4</v>
      </c>
      <c r="B301" s="53">
        <v>33</v>
      </c>
      <c r="C301" s="51" t="s">
        <v>235</v>
      </c>
      <c r="G301" s="282">
        <v>-1</v>
      </c>
      <c r="I301" s="282">
        <v>0</v>
      </c>
      <c r="L301" s="52" t="s">
        <v>182</v>
      </c>
    </row>
    <row r="302" spans="1:12" ht="15" x14ac:dyDescent="0.2">
      <c r="A302" s="53">
        <v>5</v>
      </c>
      <c r="B302" s="53">
        <v>37</v>
      </c>
      <c r="C302" s="51" t="s">
        <v>235</v>
      </c>
      <c r="G302" s="282">
        <v>-1</v>
      </c>
      <c r="I302" s="282">
        <v>0</v>
      </c>
      <c r="L302" s="52" t="s">
        <v>182</v>
      </c>
    </row>
    <row r="303" spans="1:12" ht="15" x14ac:dyDescent="0.2">
      <c r="A303" s="53">
        <v>6</v>
      </c>
      <c r="B303" s="53">
        <v>48</v>
      </c>
      <c r="C303" s="51" t="s">
        <v>235</v>
      </c>
      <c r="G303" s="282">
        <v>-1</v>
      </c>
      <c r="I303" s="282">
        <v>0</v>
      </c>
      <c r="L303" s="52" t="s">
        <v>182</v>
      </c>
    </row>
    <row r="304" spans="1:12" ht="15" x14ac:dyDescent="0.2">
      <c r="A304" s="53">
        <v>7</v>
      </c>
      <c r="B304" s="53">
        <v>62</v>
      </c>
      <c r="C304" s="51" t="s">
        <v>235</v>
      </c>
      <c r="G304" s="282">
        <v>-1</v>
      </c>
      <c r="I304" s="282">
        <v>0</v>
      </c>
      <c r="L304" s="52" t="s">
        <v>182</v>
      </c>
    </row>
    <row r="305" spans="1:12" ht="15" x14ac:dyDescent="0.2">
      <c r="A305" s="53">
        <v>8</v>
      </c>
      <c r="B305" s="53">
        <v>115</v>
      </c>
      <c r="C305" s="51" t="s">
        <v>235</v>
      </c>
      <c r="G305" s="282">
        <v>-1</v>
      </c>
      <c r="I305" s="282">
        <v>0</v>
      </c>
      <c r="L305" s="52" t="s">
        <v>182</v>
      </c>
    </row>
    <row r="306" spans="1:12" ht="15" x14ac:dyDescent="0.2">
      <c r="A306" s="53">
        <v>9</v>
      </c>
      <c r="B306" s="53">
        <v>125</v>
      </c>
      <c r="C306" s="51" t="s">
        <v>235</v>
      </c>
      <c r="G306" s="282">
        <v>-1</v>
      </c>
      <c r="I306" s="282">
        <v>0</v>
      </c>
      <c r="L306" s="52" t="s">
        <v>182</v>
      </c>
    </row>
    <row r="307" spans="1:12" ht="15" x14ac:dyDescent="0.2">
      <c r="A307" s="53">
        <v>10</v>
      </c>
      <c r="B307" s="53">
        <v>127</v>
      </c>
      <c r="C307" s="51" t="s">
        <v>235</v>
      </c>
      <c r="G307" s="282">
        <v>-1</v>
      </c>
      <c r="I307" s="282">
        <v>0</v>
      </c>
      <c r="L307" s="52" t="s">
        <v>182</v>
      </c>
    </row>
    <row r="308" spans="1:12" ht="15" x14ac:dyDescent="0.2">
      <c r="A308" s="53">
        <v>11</v>
      </c>
      <c r="B308" s="53">
        <v>156</v>
      </c>
      <c r="C308" s="51" t="s">
        <v>235</v>
      </c>
      <c r="G308" s="282">
        <v>-1</v>
      </c>
      <c r="I308" s="282">
        <v>0</v>
      </c>
      <c r="L308" s="52" t="s">
        <v>182</v>
      </c>
    </row>
    <row r="309" spans="1:12" ht="15" x14ac:dyDescent="0.2">
      <c r="A309" s="53">
        <v>12</v>
      </c>
      <c r="B309" s="53">
        <v>159</v>
      </c>
      <c r="C309" s="51" t="s">
        <v>235</v>
      </c>
      <c r="G309" s="282">
        <v>-1</v>
      </c>
      <c r="I309" s="282">
        <v>0</v>
      </c>
      <c r="L309" s="52" t="s">
        <v>182</v>
      </c>
    </row>
    <row r="310" spans="1:12" ht="15" x14ac:dyDescent="0.2">
      <c r="A310" s="53">
        <v>13</v>
      </c>
      <c r="B310" s="53">
        <v>284</v>
      </c>
      <c r="C310" s="51" t="s">
        <v>235</v>
      </c>
      <c r="G310" s="282">
        <v>-1</v>
      </c>
      <c r="I310" s="282">
        <v>0</v>
      </c>
      <c r="L310" s="52" t="s">
        <v>182</v>
      </c>
    </row>
    <row r="311" spans="1:12" ht="15" x14ac:dyDescent="0.2">
      <c r="A311" s="53">
        <v>14</v>
      </c>
      <c r="B311" s="53">
        <v>309</v>
      </c>
      <c r="C311" s="51" t="s">
        <v>235</v>
      </c>
      <c r="G311" s="282">
        <v>-1</v>
      </c>
      <c r="I311" s="282">
        <v>0</v>
      </c>
      <c r="L311" s="52" t="s">
        <v>182</v>
      </c>
    </row>
    <row r="312" spans="1:12" ht="15" x14ac:dyDescent="0.2">
      <c r="A312" s="53">
        <v>15</v>
      </c>
      <c r="B312" s="53">
        <v>416</v>
      </c>
      <c r="C312" s="51" t="s">
        <v>235</v>
      </c>
      <c r="G312" s="282">
        <v>-1</v>
      </c>
      <c r="I312" s="282">
        <v>0</v>
      </c>
      <c r="L312" s="52" t="s">
        <v>182</v>
      </c>
    </row>
    <row r="313" spans="1:12" ht="15" x14ac:dyDescent="0.2">
      <c r="A313" s="53">
        <v>16</v>
      </c>
      <c r="B313" s="53">
        <v>453</v>
      </c>
      <c r="C313" s="51" t="s">
        <v>235</v>
      </c>
      <c r="G313" s="282">
        <v>-1</v>
      </c>
      <c r="I313" s="282">
        <v>0</v>
      </c>
      <c r="L313" s="52" t="s">
        <v>182</v>
      </c>
    </row>
    <row r="314" spans="1:12" ht="15" x14ac:dyDescent="0.2">
      <c r="A314" s="53">
        <v>17</v>
      </c>
      <c r="B314" s="53">
        <v>527</v>
      </c>
      <c r="C314" s="51" t="s">
        <v>235</v>
      </c>
      <c r="G314" s="282">
        <v>-1</v>
      </c>
      <c r="I314" s="282">
        <v>0</v>
      </c>
      <c r="L314" s="52" t="s">
        <v>182</v>
      </c>
    </row>
    <row r="315" spans="1:12" ht="15" x14ac:dyDescent="0.2">
      <c r="A315" s="53">
        <v>18</v>
      </c>
      <c r="B315" s="53">
        <v>544</v>
      </c>
      <c r="C315" s="51" t="s">
        <v>235</v>
      </c>
      <c r="G315" s="282">
        <v>-1</v>
      </c>
      <c r="I315" s="282">
        <v>0</v>
      </c>
      <c r="L315" s="52" t="s">
        <v>182</v>
      </c>
    </row>
    <row r="316" spans="1:12" ht="15" x14ac:dyDescent="0.2">
      <c r="A316" s="53">
        <v>19</v>
      </c>
      <c r="B316" s="53">
        <v>553</v>
      </c>
      <c r="C316" s="51" t="s">
        <v>235</v>
      </c>
      <c r="G316" s="282">
        <v>-1</v>
      </c>
      <c r="I316" s="282">
        <v>0</v>
      </c>
      <c r="L316" s="52" t="s">
        <v>182</v>
      </c>
    </row>
    <row r="317" spans="1:12" ht="15" x14ac:dyDescent="0.2">
      <c r="A317" s="53">
        <v>20</v>
      </c>
      <c r="B317" s="53">
        <v>556</v>
      </c>
      <c r="C317" s="51" t="s">
        <v>235</v>
      </c>
      <c r="G317" s="282">
        <v>-1</v>
      </c>
      <c r="I317" s="282">
        <v>0</v>
      </c>
      <c r="L317" s="52" t="s">
        <v>182</v>
      </c>
    </row>
    <row r="318" spans="1:12" ht="15" x14ac:dyDescent="0.2">
      <c r="A318" s="53">
        <v>21</v>
      </c>
      <c r="B318" s="53">
        <v>557</v>
      </c>
      <c r="C318" s="51" t="s">
        <v>235</v>
      </c>
      <c r="G318" s="282">
        <v>-1</v>
      </c>
      <c r="I318" s="282">
        <v>0</v>
      </c>
      <c r="L318" s="52" t="s">
        <v>182</v>
      </c>
    </row>
    <row r="319" spans="1:12" ht="15" x14ac:dyDescent="0.2">
      <c r="A319" s="53">
        <v>22</v>
      </c>
      <c r="B319" s="53">
        <v>559</v>
      </c>
      <c r="C319" s="51" t="s">
        <v>235</v>
      </c>
      <c r="G319" s="282">
        <v>-1</v>
      </c>
      <c r="I319" s="282">
        <v>0</v>
      </c>
      <c r="L319" s="52" t="s">
        <v>182</v>
      </c>
    </row>
    <row r="320" spans="1:12" ht="15" x14ac:dyDescent="0.2">
      <c r="A320" s="53">
        <v>23</v>
      </c>
      <c r="B320" s="53">
        <v>571</v>
      </c>
      <c r="C320" s="51" t="s">
        <v>235</v>
      </c>
      <c r="G320" s="282">
        <v>-1</v>
      </c>
      <c r="I320" s="282">
        <v>0</v>
      </c>
      <c r="L320" s="52" t="s">
        <v>182</v>
      </c>
    </row>
    <row r="321" spans="1:12" ht="15" x14ac:dyDescent="0.2">
      <c r="A321" s="53">
        <v>24</v>
      </c>
      <c r="B321" s="53">
        <v>584</v>
      </c>
      <c r="C321" s="51" t="s">
        <v>235</v>
      </c>
      <c r="G321" s="282">
        <v>-1</v>
      </c>
      <c r="I321" s="282">
        <v>0</v>
      </c>
      <c r="L321" s="52" t="s">
        <v>182</v>
      </c>
    </row>
    <row r="322" spans="1:12" ht="15" x14ac:dyDescent="0.2">
      <c r="A322" s="53">
        <v>25</v>
      </c>
      <c r="B322" s="53">
        <v>594</v>
      </c>
      <c r="C322" s="51" t="s">
        <v>235</v>
      </c>
      <c r="G322" s="282">
        <v>-1</v>
      </c>
      <c r="I322" s="282">
        <v>0</v>
      </c>
      <c r="L322" s="52" t="s">
        <v>182</v>
      </c>
    </row>
    <row r="323" spans="1:12" ht="15" x14ac:dyDescent="0.2">
      <c r="A323" s="53">
        <v>26</v>
      </c>
      <c r="B323" s="53">
        <v>599</v>
      </c>
      <c r="C323" s="51" t="s">
        <v>235</v>
      </c>
      <c r="G323" s="282">
        <v>-1</v>
      </c>
      <c r="I323" s="282">
        <v>0</v>
      </c>
      <c r="L323" s="52" t="s">
        <v>182</v>
      </c>
    </row>
    <row r="324" spans="1:12" ht="15" x14ac:dyDescent="0.2">
      <c r="A324" s="53">
        <v>27</v>
      </c>
      <c r="B324" s="53">
        <v>600</v>
      </c>
      <c r="C324" s="51" t="s">
        <v>235</v>
      </c>
      <c r="G324" s="282">
        <v>-1</v>
      </c>
      <c r="I324" s="282">
        <v>0</v>
      </c>
      <c r="L324" s="52" t="s">
        <v>182</v>
      </c>
    </row>
    <row r="325" spans="1:12" ht="15" x14ac:dyDescent="0.2">
      <c r="A325" s="53">
        <v>28</v>
      </c>
      <c r="B325" s="53">
        <v>620</v>
      </c>
      <c r="C325" s="51" t="s">
        <v>235</v>
      </c>
      <c r="G325" s="282">
        <v>-1</v>
      </c>
      <c r="I325" s="282">
        <v>0</v>
      </c>
      <c r="L325" s="52" t="s">
        <v>182</v>
      </c>
    </row>
    <row r="326" spans="1:12" ht="15" x14ac:dyDescent="0.2">
      <c r="A326" s="53">
        <v>29</v>
      </c>
      <c r="B326" s="53">
        <v>647</v>
      </c>
      <c r="C326" s="51" t="s">
        <v>235</v>
      </c>
      <c r="G326" s="282">
        <v>-1</v>
      </c>
      <c r="I326" s="282">
        <v>0</v>
      </c>
      <c r="L326" s="52" t="s">
        <v>182</v>
      </c>
    </row>
    <row r="327" spans="1:12" ht="15" x14ac:dyDescent="0.2">
      <c r="A327" s="53">
        <v>30</v>
      </c>
      <c r="B327" s="53">
        <v>664</v>
      </c>
      <c r="C327" s="51" t="s">
        <v>235</v>
      </c>
      <c r="G327" s="282">
        <v>-1</v>
      </c>
      <c r="I327" s="282">
        <v>0</v>
      </c>
      <c r="L327" s="52" t="s">
        <v>182</v>
      </c>
    </row>
    <row r="328" spans="1:12" ht="15" x14ac:dyDescent="0.2">
      <c r="A328" s="53">
        <v>31</v>
      </c>
      <c r="B328" s="53">
        <v>727</v>
      </c>
      <c r="C328" s="51" t="s">
        <v>235</v>
      </c>
      <c r="G328" s="282">
        <v>-1</v>
      </c>
      <c r="I328" s="282">
        <v>0</v>
      </c>
      <c r="L328" s="52" t="s">
        <v>182</v>
      </c>
    </row>
    <row r="329" spans="1:12" ht="15" x14ac:dyDescent="0.2">
      <c r="A329" s="53">
        <v>32</v>
      </c>
      <c r="B329" s="53">
        <v>735</v>
      </c>
      <c r="C329" s="51" t="s">
        <v>235</v>
      </c>
      <c r="G329" s="282">
        <v>-1</v>
      </c>
      <c r="I329" s="282">
        <v>0</v>
      </c>
      <c r="L329" s="52" t="s">
        <v>182</v>
      </c>
    </row>
    <row r="330" spans="1:12" ht="15" x14ac:dyDescent="0.2">
      <c r="A330" s="53">
        <v>33</v>
      </c>
      <c r="B330" s="53">
        <v>764</v>
      </c>
      <c r="C330" s="51" t="s">
        <v>235</v>
      </c>
      <c r="G330" s="282">
        <v>-1</v>
      </c>
      <c r="I330" s="282">
        <v>0</v>
      </c>
      <c r="L330" s="52" t="s">
        <v>182</v>
      </c>
    </row>
    <row r="331" spans="1:12" ht="15" x14ac:dyDescent="0.2">
      <c r="A331" s="53">
        <v>34</v>
      </c>
      <c r="B331" s="53">
        <v>801</v>
      </c>
      <c r="C331" s="51" t="s">
        <v>235</v>
      </c>
      <c r="G331" s="282">
        <v>-1</v>
      </c>
      <c r="I331" s="282">
        <v>0</v>
      </c>
      <c r="L331" s="52" t="s">
        <v>182</v>
      </c>
    </row>
    <row r="332" spans="1:12" ht="15" x14ac:dyDescent="0.2">
      <c r="A332" s="53">
        <v>35</v>
      </c>
      <c r="B332" s="53">
        <v>947</v>
      </c>
      <c r="C332" s="51" t="s">
        <v>235</v>
      </c>
      <c r="G332" s="282">
        <v>-1</v>
      </c>
      <c r="I332" s="282">
        <v>0</v>
      </c>
      <c r="L332" s="52" t="s">
        <v>182</v>
      </c>
    </row>
    <row r="333" spans="1:12" ht="15" x14ac:dyDescent="0.2">
      <c r="D333" s="51" t="s">
        <v>183</v>
      </c>
      <c r="J333" s="51" t="s">
        <v>184</v>
      </c>
    </row>
    <row r="334" spans="1:12" ht="15" x14ac:dyDescent="0.2">
      <c r="A334" s="53">
        <v>1</v>
      </c>
      <c r="B334" s="53">
        <v>9</v>
      </c>
      <c r="C334" s="51" t="s">
        <v>235</v>
      </c>
      <c r="G334" s="282">
        <v>-1</v>
      </c>
      <c r="I334" s="282">
        <v>0</v>
      </c>
      <c r="L334" s="52" t="s">
        <v>182</v>
      </c>
    </row>
    <row r="335" spans="1:12" ht="15" x14ac:dyDescent="0.2">
      <c r="A335" s="53">
        <v>2</v>
      </c>
      <c r="B335" s="53">
        <v>12</v>
      </c>
      <c r="C335" s="51" t="s">
        <v>235</v>
      </c>
      <c r="G335" s="282">
        <v>-1</v>
      </c>
      <c r="I335" s="282">
        <v>0</v>
      </c>
      <c r="L335" s="52" t="s">
        <v>182</v>
      </c>
    </row>
    <row r="336" spans="1:12" ht="15" x14ac:dyDescent="0.2">
      <c r="A336" s="53">
        <v>3</v>
      </c>
      <c r="B336" s="53">
        <v>35</v>
      </c>
      <c r="C336" s="51" t="s">
        <v>235</v>
      </c>
      <c r="G336" s="282">
        <v>-1</v>
      </c>
      <c r="I336" s="282">
        <v>0</v>
      </c>
      <c r="L336" s="52" t="s">
        <v>182</v>
      </c>
    </row>
    <row r="337" spans="1:12" ht="15" x14ac:dyDescent="0.2">
      <c r="A337" s="53">
        <v>4</v>
      </c>
      <c r="B337" s="53">
        <v>65</v>
      </c>
      <c r="C337" s="51" t="s">
        <v>235</v>
      </c>
      <c r="G337" s="282">
        <v>-1</v>
      </c>
      <c r="I337" s="282">
        <v>0</v>
      </c>
      <c r="L337" s="52" t="s">
        <v>182</v>
      </c>
    </row>
    <row r="338" spans="1:12" ht="15" x14ac:dyDescent="0.2">
      <c r="A338" s="53">
        <v>5</v>
      </c>
      <c r="B338" s="53">
        <v>99</v>
      </c>
      <c r="C338" s="51" t="s">
        <v>235</v>
      </c>
      <c r="G338" s="282">
        <v>-1</v>
      </c>
      <c r="I338" s="282">
        <v>0</v>
      </c>
      <c r="L338" s="52" t="s">
        <v>182</v>
      </c>
    </row>
    <row r="339" spans="1:12" ht="15" x14ac:dyDescent="0.2">
      <c r="A339" s="53">
        <v>6</v>
      </c>
      <c r="B339" s="53">
        <v>101</v>
      </c>
      <c r="C339" s="51" t="s">
        <v>235</v>
      </c>
      <c r="G339" s="282">
        <v>-1</v>
      </c>
      <c r="I339" s="282">
        <v>0</v>
      </c>
      <c r="L339" s="52" t="s">
        <v>182</v>
      </c>
    </row>
    <row r="340" spans="1:12" ht="15" x14ac:dyDescent="0.2">
      <c r="A340" s="53">
        <v>7</v>
      </c>
      <c r="B340" s="53">
        <v>102</v>
      </c>
      <c r="C340" s="51" t="s">
        <v>235</v>
      </c>
      <c r="G340" s="282">
        <v>-1</v>
      </c>
      <c r="I340" s="282">
        <v>0</v>
      </c>
      <c r="L340" s="52" t="s">
        <v>182</v>
      </c>
    </row>
    <row r="341" spans="1:12" ht="15" x14ac:dyDescent="0.2">
      <c r="A341" s="53">
        <v>8</v>
      </c>
      <c r="B341" s="53">
        <v>108</v>
      </c>
      <c r="C341" s="51" t="s">
        <v>235</v>
      </c>
      <c r="G341" s="282">
        <v>-1</v>
      </c>
      <c r="I341" s="282">
        <v>0</v>
      </c>
      <c r="L341" s="52" t="s">
        <v>182</v>
      </c>
    </row>
    <row r="342" spans="1:12" ht="15" x14ac:dyDescent="0.2">
      <c r="A342" s="53">
        <v>9</v>
      </c>
      <c r="B342" s="53">
        <v>130</v>
      </c>
      <c r="C342" s="51" t="s">
        <v>235</v>
      </c>
      <c r="G342" s="282">
        <v>-1</v>
      </c>
      <c r="I342" s="282">
        <v>0</v>
      </c>
      <c r="L342" s="52" t="s">
        <v>182</v>
      </c>
    </row>
    <row r="343" spans="1:12" ht="15" x14ac:dyDescent="0.2">
      <c r="A343" s="53">
        <v>10</v>
      </c>
      <c r="B343" s="53">
        <v>132</v>
      </c>
      <c r="C343" s="51" t="s">
        <v>235</v>
      </c>
      <c r="G343" s="282">
        <v>-1</v>
      </c>
      <c r="I343" s="282">
        <v>0</v>
      </c>
      <c r="L343" s="52" t="s">
        <v>182</v>
      </c>
    </row>
    <row r="344" spans="1:12" ht="15" x14ac:dyDescent="0.2">
      <c r="A344" s="53">
        <v>11</v>
      </c>
      <c r="B344" s="53">
        <v>142</v>
      </c>
      <c r="C344" s="51" t="s">
        <v>235</v>
      </c>
      <c r="G344" s="282">
        <v>-1</v>
      </c>
      <c r="I344" s="282">
        <v>0</v>
      </c>
      <c r="L344" s="52" t="s">
        <v>182</v>
      </c>
    </row>
    <row r="345" spans="1:12" ht="15" x14ac:dyDescent="0.2">
      <c r="A345" s="53">
        <v>12</v>
      </c>
      <c r="B345" s="53">
        <v>163</v>
      </c>
      <c r="C345" s="51" t="s">
        <v>235</v>
      </c>
      <c r="G345" s="282">
        <v>-1</v>
      </c>
      <c r="I345" s="282">
        <v>0</v>
      </c>
      <c r="L345" s="52" t="s">
        <v>182</v>
      </c>
    </row>
    <row r="346" spans="1:12" ht="15" x14ac:dyDescent="0.2">
      <c r="A346" s="53">
        <v>13</v>
      </c>
      <c r="B346" s="53">
        <v>190</v>
      </c>
      <c r="C346" s="51" t="s">
        <v>235</v>
      </c>
      <c r="G346" s="282">
        <v>-1</v>
      </c>
      <c r="I346" s="282">
        <v>0</v>
      </c>
      <c r="L346" s="52" t="s">
        <v>182</v>
      </c>
    </row>
    <row r="347" spans="1:12" ht="15" x14ac:dyDescent="0.2">
      <c r="A347" s="53">
        <v>14</v>
      </c>
      <c r="B347" s="53">
        <v>203</v>
      </c>
      <c r="C347" s="51" t="s">
        <v>235</v>
      </c>
      <c r="G347" s="282">
        <v>-1</v>
      </c>
      <c r="I347" s="282">
        <v>0</v>
      </c>
      <c r="L347" s="52" t="s">
        <v>182</v>
      </c>
    </row>
    <row r="348" spans="1:12" ht="15" x14ac:dyDescent="0.2">
      <c r="A348" s="53">
        <v>15</v>
      </c>
      <c r="B348" s="53">
        <v>204</v>
      </c>
      <c r="C348" s="51" t="s">
        <v>235</v>
      </c>
      <c r="G348" s="282">
        <v>-1</v>
      </c>
      <c r="I348" s="282">
        <v>0</v>
      </c>
      <c r="L348" s="52" t="s">
        <v>182</v>
      </c>
    </row>
    <row r="349" spans="1:12" ht="15" x14ac:dyDescent="0.2">
      <c r="A349" s="53">
        <v>16</v>
      </c>
      <c r="B349" s="53">
        <v>233</v>
      </c>
      <c r="C349" s="51" t="s">
        <v>235</v>
      </c>
      <c r="G349" s="282">
        <v>-1</v>
      </c>
      <c r="I349" s="282">
        <v>0</v>
      </c>
      <c r="L349" s="52" t="s">
        <v>182</v>
      </c>
    </row>
    <row r="350" spans="1:12" ht="15" x14ac:dyDescent="0.2">
      <c r="A350" s="53">
        <v>17</v>
      </c>
      <c r="B350" s="53">
        <v>239</v>
      </c>
      <c r="C350" s="51" t="s">
        <v>235</v>
      </c>
      <c r="G350" s="282">
        <v>-1</v>
      </c>
      <c r="I350" s="282">
        <v>0</v>
      </c>
      <c r="L350" s="52" t="s">
        <v>182</v>
      </c>
    </row>
    <row r="351" spans="1:12" ht="15" x14ac:dyDescent="0.2">
      <c r="A351" s="53">
        <v>18</v>
      </c>
      <c r="B351" s="53">
        <v>296</v>
      </c>
      <c r="C351" s="51" t="s">
        <v>235</v>
      </c>
      <c r="G351" s="282">
        <v>-1</v>
      </c>
      <c r="I351" s="282">
        <v>0</v>
      </c>
      <c r="L351" s="52" t="s">
        <v>182</v>
      </c>
    </row>
    <row r="352" spans="1:12" ht="15" x14ac:dyDescent="0.2">
      <c r="A352" s="53">
        <v>19</v>
      </c>
      <c r="B352" s="53">
        <v>314</v>
      </c>
      <c r="C352" s="51" t="s">
        <v>235</v>
      </c>
      <c r="G352" s="282">
        <v>-1</v>
      </c>
      <c r="I352" s="282">
        <v>0</v>
      </c>
      <c r="L352" s="52" t="s">
        <v>182</v>
      </c>
    </row>
    <row r="353" spans="1:12" ht="15" x14ac:dyDescent="0.2">
      <c r="A353" s="53">
        <v>20</v>
      </c>
      <c r="B353" s="53">
        <v>336</v>
      </c>
      <c r="C353" s="51" t="s">
        <v>235</v>
      </c>
      <c r="G353" s="282">
        <v>-1</v>
      </c>
      <c r="I353" s="282">
        <v>0</v>
      </c>
      <c r="L353" s="52" t="s">
        <v>182</v>
      </c>
    </row>
    <row r="354" spans="1:12" ht="15" x14ac:dyDescent="0.2">
      <c r="A354" s="53">
        <v>21</v>
      </c>
      <c r="B354" s="53">
        <v>346</v>
      </c>
      <c r="C354" s="51" t="s">
        <v>235</v>
      </c>
      <c r="G354" s="282">
        <v>-1</v>
      </c>
      <c r="I354" s="282">
        <v>0</v>
      </c>
      <c r="L354" s="52" t="s">
        <v>182</v>
      </c>
    </row>
    <row r="355" spans="1:12" ht="15" x14ac:dyDescent="0.2">
      <c r="A355" s="53">
        <v>22</v>
      </c>
      <c r="B355" s="53">
        <v>420</v>
      </c>
      <c r="C355" s="51" t="s">
        <v>235</v>
      </c>
      <c r="G355" s="282">
        <v>-1</v>
      </c>
      <c r="I355" s="282">
        <v>0</v>
      </c>
      <c r="L355" s="52" t="s">
        <v>182</v>
      </c>
    </row>
    <row r="356" spans="1:12" ht="15" x14ac:dyDescent="0.2">
      <c r="A356" s="53">
        <v>23</v>
      </c>
      <c r="B356" s="53">
        <v>440</v>
      </c>
      <c r="C356" s="51" t="s">
        <v>235</v>
      </c>
      <c r="G356" s="282">
        <v>-1</v>
      </c>
      <c r="I356" s="282">
        <v>0</v>
      </c>
      <c r="L356" s="52" t="s">
        <v>182</v>
      </c>
    </row>
    <row r="357" spans="1:12" ht="15" x14ac:dyDescent="0.2">
      <c r="A357" s="53">
        <v>24</v>
      </c>
      <c r="B357" s="53">
        <v>516</v>
      </c>
      <c r="C357" s="51" t="s">
        <v>235</v>
      </c>
      <c r="G357" s="282">
        <v>-1</v>
      </c>
      <c r="I357" s="282">
        <v>0</v>
      </c>
      <c r="L357" s="52" t="s">
        <v>182</v>
      </c>
    </row>
    <row r="358" spans="1:12" ht="15" x14ac:dyDescent="0.2">
      <c r="A358" s="53">
        <v>25</v>
      </c>
      <c r="B358" s="53">
        <v>573</v>
      </c>
      <c r="C358" s="51" t="s">
        <v>235</v>
      </c>
      <c r="G358" s="282">
        <v>-1</v>
      </c>
      <c r="I358" s="282">
        <v>0</v>
      </c>
      <c r="L358" s="52" t="s">
        <v>182</v>
      </c>
    </row>
    <row r="359" spans="1:12" ht="15" x14ac:dyDescent="0.2">
      <c r="A359" s="53">
        <v>26</v>
      </c>
      <c r="B359" s="53">
        <v>597</v>
      </c>
      <c r="C359" s="51" t="s">
        <v>235</v>
      </c>
      <c r="G359" s="282">
        <v>-1</v>
      </c>
      <c r="I359" s="282">
        <v>0</v>
      </c>
      <c r="L359" s="52" t="s">
        <v>182</v>
      </c>
    </row>
    <row r="360" spans="1:12" ht="15" x14ac:dyDescent="0.2">
      <c r="A360" s="53">
        <v>27</v>
      </c>
      <c r="B360" s="53">
        <v>613</v>
      </c>
      <c r="C360" s="51" t="s">
        <v>235</v>
      </c>
      <c r="G360" s="282">
        <v>-1</v>
      </c>
      <c r="I360" s="282">
        <v>0</v>
      </c>
      <c r="L360" s="52" t="s">
        <v>182</v>
      </c>
    </row>
    <row r="361" spans="1:12" ht="15" x14ac:dyDescent="0.2">
      <c r="A361" s="53">
        <v>28</v>
      </c>
      <c r="B361" s="53">
        <v>621</v>
      </c>
      <c r="C361" s="51" t="s">
        <v>235</v>
      </c>
      <c r="G361" s="282">
        <v>-1</v>
      </c>
      <c r="I361" s="282">
        <v>0</v>
      </c>
      <c r="L361" s="52" t="s">
        <v>182</v>
      </c>
    </row>
    <row r="362" spans="1:12" ht="15" x14ac:dyDescent="0.2">
      <c r="A362" s="53">
        <v>29</v>
      </c>
      <c r="B362" s="53">
        <v>673</v>
      </c>
      <c r="C362" s="51" t="s">
        <v>235</v>
      </c>
      <c r="G362" s="282">
        <v>-1</v>
      </c>
      <c r="I362" s="282">
        <v>0</v>
      </c>
      <c r="L362" s="52" t="s">
        <v>182</v>
      </c>
    </row>
    <row r="363" spans="1:12" ht="15" x14ac:dyDescent="0.2">
      <c r="A363" s="53">
        <v>30</v>
      </c>
      <c r="B363" s="53">
        <v>712</v>
      </c>
      <c r="C363" s="51" t="s">
        <v>235</v>
      </c>
      <c r="G363" s="282">
        <v>-1</v>
      </c>
      <c r="I363" s="282">
        <v>0</v>
      </c>
      <c r="L363" s="52" t="s">
        <v>182</v>
      </c>
    </row>
    <row r="364" spans="1:12" ht="15" x14ac:dyDescent="0.2">
      <c r="A364" s="53">
        <v>31</v>
      </c>
      <c r="B364" s="53">
        <v>728</v>
      </c>
      <c r="C364" s="51" t="s">
        <v>235</v>
      </c>
      <c r="G364" s="282">
        <v>-1</v>
      </c>
      <c r="I364" s="282">
        <v>0</v>
      </c>
      <c r="L364" s="52" t="s">
        <v>182</v>
      </c>
    </row>
    <row r="365" spans="1:12" ht="15" x14ac:dyDescent="0.2">
      <c r="A365" s="53">
        <v>32</v>
      </c>
      <c r="B365" s="53">
        <v>751</v>
      </c>
      <c r="C365" s="51" t="s">
        <v>235</v>
      </c>
      <c r="G365" s="282">
        <v>-1</v>
      </c>
      <c r="I365" s="282">
        <v>0</v>
      </c>
      <c r="L365" s="52" t="s">
        <v>182</v>
      </c>
    </row>
    <row r="366" spans="1:12" ht="15" x14ac:dyDescent="0.2">
      <c r="A366" s="53">
        <v>33</v>
      </c>
      <c r="B366" s="53">
        <v>798</v>
      </c>
      <c r="C366" s="51" t="s">
        <v>235</v>
      </c>
      <c r="G366" s="282">
        <v>-1</v>
      </c>
      <c r="I366" s="282">
        <v>0</v>
      </c>
      <c r="L366" s="52" t="s">
        <v>182</v>
      </c>
    </row>
    <row r="367" spans="1:12" ht="15" x14ac:dyDescent="0.2">
      <c r="D367" s="51" t="s">
        <v>183</v>
      </c>
      <c r="J367" s="51" t="s">
        <v>184</v>
      </c>
    </row>
    <row r="368" spans="1:12" ht="15" x14ac:dyDescent="0.2">
      <c r="A368" s="53">
        <v>1</v>
      </c>
      <c r="B368" s="53">
        <v>6</v>
      </c>
      <c r="C368" s="51" t="s">
        <v>235</v>
      </c>
      <c r="G368" s="282">
        <v>-1</v>
      </c>
      <c r="I368" s="282">
        <v>0</v>
      </c>
      <c r="L368" s="52" t="s">
        <v>182</v>
      </c>
    </row>
    <row r="369" spans="1:12" ht="15" x14ac:dyDescent="0.2">
      <c r="A369" s="53">
        <v>2</v>
      </c>
      <c r="B369" s="53">
        <v>15</v>
      </c>
      <c r="C369" s="51" t="s">
        <v>235</v>
      </c>
      <c r="G369" s="282">
        <v>-1</v>
      </c>
      <c r="I369" s="282">
        <v>0</v>
      </c>
      <c r="L369" s="52" t="s">
        <v>182</v>
      </c>
    </row>
    <row r="370" spans="1:12" ht="15" x14ac:dyDescent="0.2">
      <c r="A370" s="53">
        <v>3</v>
      </c>
      <c r="B370" s="53">
        <v>32</v>
      </c>
      <c r="C370" s="51" t="s">
        <v>235</v>
      </c>
      <c r="G370" s="282">
        <v>-1</v>
      </c>
      <c r="I370" s="282">
        <v>0</v>
      </c>
      <c r="L370" s="52" t="s">
        <v>182</v>
      </c>
    </row>
    <row r="371" spans="1:12" ht="15" x14ac:dyDescent="0.2">
      <c r="A371" s="53">
        <v>4</v>
      </c>
      <c r="B371" s="53">
        <v>44</v>
      </c>
      <c r="C371" s="51" t="s">
        <v>235</v>
      </c>
      <c r="G371" s="282">
        <v>-1</v>
      </c>
      <c r="I371" s="282">
        <v>0</v>
      </c>
      <c r="L371" s="52" t="s">
        <v>182</v>
      </c>
    </row>
    <row r="372" spans="1:12" ht="15" x14ac:dyDescent="0.2">
      <c r="A372" s="53">
        <v>5</v>
      </c>
      <c r="B372" s="53">
        <v>45</v>
      </c>
      <c r="C372" s="51" t="s">
        <v>235</v>
      </c>
      <c r="G372" s="282">
        <v>-1</v>
      </c>
      <c r="I372" s="282">
        <v>0</v>
      </c>
      <c r="L372" s="52" t="s">
        <v>182</v>
      </c>
    </row>
    <row r="373" spans="1:12" ht="15" x14ac:dyDescent="0.2">
      <c r="A373" s="53">
        <v>6</v>
      </c>
      <c r="B373" s="53">
        <v>68</v>
      </c>
      <c r="C373" s="51" t="s">
        <v>235</v>
      </c>
      <c r="G373" s="282">
        <v>-1</v>
      </c>
      <c r="I373" s="282">
        <v>0</v>
      </c>
      <c r="L373" s="52" t="s">
        <v>182</v>
      </c>
    </row>
    <row r="374" spans="1:12" ht="15" x14ac:dyDescent="0.2">
      <c r="A374" s="53">
        <v>7</v>
      </c>
      <c r="B374" s="53">
        <v>79</v>
      </c>
      <c r="C374" s="51" t="s">
        <v>235</v>
      </c>
      <c r="G374" s="282">
        <v>-1</v>
      </c>
      <c r="I374" s="282">
        <v>0</v>
      </c>
      <c r="L374" s="52" t="s">
        <v>182</v>
      </c>
    </row>
    <row r="375" spans="1:12" ht="15" x14ac:dyDescent="0.2">
      <c r="A375" s="53">
        <v>8</v>
      </c>
      <c r="B375" s="53">
        <v>97</v>
      </c>
      <c r="C375" s="51" t="s">
        <v>235</v>
      </c>
      <c r="G375" s="282">
        <v>-1</v>
      </c>
      <c r="I375" s="282">
        <v>0</v>
      </c>
      <c r="L375" s="52" t="s">
        <v>182</v>
      </c>
    </row>
    <row r="376" spans="1:12" ht="15" x14ac:dyDescent="0.2">
      <c r="A376" s="53">
        <v>9</v>
      </c>
      <c r="B376" s="53">
        <v>121</v>
      </c>
      <c r="C376" s="51" t="s">
        <v>235</v>
      </c>
      <c r="G376" s="282">
        <v>-1</v>
      </c>
      <c r="I376" s="282">
        <v>0</v>
      </c>
      <c r="L376" s="52" t="s">
        <v>182</v>
      </c>
    </row>
    <row r="377" spans="1:12" ht="15" x14ac:dyDescent="0.2">
      <c r="A377" s="53">
        <v>10</v>
      </c>
      <c r="B377" s="53">
        <v>128</v>
      </c>
      <c r="C377" s="51" t="s">
        <v>235</v>
      </c>
      <c r="G377" s="282">
        <v>-1</v>
      </c>
      <c r="I377" s="282">
        <v>0</v>
      </c>
      <c r="L377" s="52" t="s">
        <v>182</v>
      </c>
    </row>
    <row r="378" spans="1:12" ht="15" x14ac:dyDescent="0.2">
      <c r="A378" s="53">
        <v>11</v>
      </c>
      <c r="B378" s="53">
        <v>170</v>
      </c>
      <c r="C378" s="51" t="s">
        <v>235</v>
      </c>
      <c r="G378" s="282">
        <v>-1</v>
      </c>
      <c r="I378" s="282">
        <v>0</v>
      </c>
      <c r="L378" s="52" t="s">
        <v>182</v>
      </c>
    </row>
    <row r="379" spans="1:12" ht="15" x14ac:dyDescent="0.2">
      <c r="A379" s="53">
        <v>12</v>
      </c>
      <c r="B379" s="53">
        <v>251</v>
      </c>
      <c r="C379" s="51" t="s">
        <v>235</v>
      </c>
      <c r="G379" s="282">
        <v>-1</v>
      </c>
      <c r="I379" s="282">
        <v>0</v>
      </c>
      <c r="L379" s="52" t="s">
        <v>182</v>
      </c>
    </row>
    <row r="380" spans="1:12" ht="15" x14ac:dyDescent="0.2">
      <c r="A380" s="53">
        <v>13</v>
      </c>
      <c r="B380" s="53">
        <v>259</v>
      </c>
      <c r="C380" s="51" t="s">
        <v>235</v>
      </c>
      <c r="G380" s="282">
        <v>-1</v>
      </c>
      <c r="I380" s="282">
        <v>0</v>
      </c>
      <c r="L380" s="52" t="s">
        <v>182</v>
      </c>
    </row>
    <row r="381" spans="1:12" ht="15" x14ac:dyDescent="0.2">
      <c r="A381" s="53">
        <v>14</v>
      </c>
      <c r="B381" s="53">
        <v>266</v>
      </c>
      <c r="C381" s="51" t="s">
        <v>235</v>
      </c>
      <c r="G381" s="282">
        <v>-1</v>
      </c>
      <c r="I381" s="282">
        <v>0</v>
      </c>
      <c r="L381" s="52" t="s">
        <v>182</v>
      </c>
    </row>
    <row r="382" spans="1:12" ht="15" x14ac:dyDescent="0.2">
      <c r="A382" s="53">
        <v>15</v>
      </c>
      <c r="B382" s="53">
        <v>345</v>
      </c>
      <c r="C382" s="51" t="s">
        <v>235</v>
      </c>
      <c r="G382" s="282">
        <v>-1</v>
      </c>
      <c r="I382" s="282">
        <v>0</v>
      </c>
      <c r="L382" s="52" t="s">
        <v>182</v>
      </c>
    </row>
    <row r="383" spans="1:12" ht="15" x14ac:dyDescent="0.2">
      <c r="A383" s="53">
        <v>16</v>
      </c>
      <c r="B383" s="53">
        <v>355</v>
      </c>
      <c r="C383" s="51" t="s">
        <v>235</v>
      </c>
      <c r="G383" s="282">
        <v>-1</v>
      </c>
      <c r="I383" s="282">
        <v>0</v>
      </c>
      <c r="L383" s="52" t="s">
        <v>182</v>
      </c>
    </row>
    <row r="384" spans="1:12" ht="15" x14ac:dyDescent="0.2">
      <c r="A384" s="53">
        <v>17</v>
      </c>
      <c r="B384" s="53">
        <v>396</v>
      </c>
      <c r="C384" s="51" t="s">
        <v>235</v>
      </c>
      <c r="G384" s="282">
        <v>-1</v>
      </c>
      <c r="I384" s="282">
        <v>0</v>
      </c>
      <c r="L384" s="52" t="s">
        <v>182</v>
      </c>
    </row>
    <row r="385" spans="1:12" ht="15" x14ac:dyDescent="0.2">
      <c r="A385" s="53">
        <v>18</v>
      </c>
      <c r="B385" s="53">
        <v>399</v>
      </c>
      <c r="C385" s="51" t="s">
        <v>235</v>
      </c>
      <c r="G385" s="282">
        <v>-1</v>
      </c>
      <c r="I385" s="282">
        <v>0</v>
      </c>
      <c r="L385" s="52" t="s">
        <v>182</v>
      </c>
    </row>
    <row r="386" spans="1:12" ht="15" x14ac:dyDescent="0.2">
      <c r="A386" s="53">
        <v>19</v>
      </c>
      <c r="B386" s="53">
        <v>418</v>
      </c>
      <c r="C386" s="51" t="s">
        <v>235</v>
      </c>
      <c r="G386" s="282">
        <v>-1</v>
      </c>
      <c r="I386" s="282">
        <v>0</v>
      </c>
      <c r="L386" s="52" t="s">
        <v>182</v>
      </c>
    </row>
    <row r="387" spans="1:12" ht="15" x14ac:dyDescent="0.2">
      <c r="A387" s="53">
        <v>20</v>
      </c>
      <c r="B387" s="53">
        <v>421</v>
      </c>
      <c r="C387" s="51" t="s">
        <v>235</v>
      </c>
      <c r="G387" s="282">
        <v>-1</v>
      </c>
      <c r="I387" s="282">
        <v>0</v>
      </c>
      <c r="L387" s="52" t="s">
        <v>182</v>
      </c>
    </row>
    <row r="388" spans="1:12" ht="15" x14ac:dyDescent="0.2">
      <c r="A388" s="53">
        <v>21</v>
      </c>
      <c r="B388" s="53">
        <v>460</v>
      </c>
      <c r="C388" s="51" t="s">
        <v>235</v>
      </c>
      <c r="G388" s="282">
        <v>-1</v>
      </c>
      <c r="I388" s="282">
        <v>0</v>
      </c>
      <c r="L388" s="52" t="s">
        <v>182</v>
      </c>
    </row>
    <row r="389" spans="1:12" ht="15" x14ac:dyDescent="0.2">
      <c r="A389" s="53">
        <v>22</v>
      </c>
      <c r="B389" s="53">
        <v>466</v>
      </c>
      <c r="C389" s="51" t="s">
        <v>235</v>
      </c>
      <c r="G389" s="282">
        <v>-1</v>
      </c>
      <c r="I389" s="282">
        <v>0</v>
      </c>
      <c r="L389" s="52" t="s">
        <v>182</v>
      </c>
    </row>
    <row r="390" spans="1:12" ht="15" x14ac:dyDescent="0.2">
      <c r="A390" s="53">
        <v>23</v>
      </c>
      <c r="B390" s="53">
        <v>555</v>
      </c>
      <c r="C390" s="51" t="s">
        <v>235</v>
      </c>
      <c r="G390" s="282">
        <v>-1</v>
      </c>
      <c r="I390" s="282">
        <v>0</v>
      </c>
      <c r="L390" s="52" t="s">
        <v>182</v>
      </c>
    </row>
    <row r="391" spans="1:12" ht="15" x14ac:dyDescent="0.2">
      <c r="A391" s="53">
        <v>24</v>
      </c>
      <c r="B391" s="53">
        <v>589</v>
      </c>
      <c r="C391" s="51" t="s">
        <v>235</v>
      </c>
      <c r="G391" s="282">
        <v>-1</v>
      </c>
      <c r="I391" s="282">
        <v>0</v>
      </c>
      <c r="L391" s="52" t="s">
        <v>182</v>
      </c>
    </row>
    <row r="392" spans="1:12" ht="15" x14ac:dyDescent="0.2">
      <c r="A392" s="53">
        <v>25</v>
      </c>
      <c r="B392" s="53">
        <v>641</v>
      </c>
      <c r="C392" s="51" t="s">
        <v>235</v>
      </c>
      <c r="G392" s="282">
        <v>-1</v>
      </c>
      <c r="I392" s="282">
        <v>0</v>
      </c>
      <c r="L392" s="52" t="s">
        <v>182</v>
      </c>
    </row>
    <row r="393" spans="1:12" ht="15" x14ac:dyDescent="0.2">
      <c r="A393" s="53">
        <v>26</v>
      </c>
      <c r="B393" s="53">
        <v>740</v>
      </c>
      <c r="C393" s="51" t="s">
        <v>235</v>
      </c>
      <c r="G393" s="282">
        <v>-1</v>
      </c>
      <c r="I393" s="282">
        <v>0</v>
      </c>
      <c r="L393" s="52" t="s">
        <v>182</v>
      </c>
    </row>
    <row r="394" spans="1:12" ht="15" x14ac:dyDescent="0.2">
      <c r="A394" s="53">
        <v>27</v>
      </c>
      <c r="B394" s="53">
        <v>759</v>
      </c>
      <c r="C394" s="51" t="s">
        <v>235</v>
      </c>
      <c r="G394" s="282">
        <v>-1</v>
      </c>
      <c r="I394" s="282">
        <v>0</v>
      </c>
      <c r="L394" s="52" t="s">
        <v>182</v>
      </c>
    </row>
    <row r="395" spans="1:12" ht="15" x14ac:dyDescent="0.2">
      <c r="A395" s="53">
        <v>28</v>
      </c>
      <c r="B395" s="53">
        <v>760</v>
      </c>
      <c r="C395" s="51" t="s">
        <v>235</v>
      </c>
      <c r="G395" s="282">
        <v>-1</v>
      </c>
      <c r="I395" s="282">
        <v>0</v>
      </c>
      <c r="L395" s="52" t="s">
        <v>182</v>
      </c>
    </row>
    <row r="396" spans="1:12" ht="15" x14ac:dyDescent="0.2">
      <c r="A396" s="53">
        <v>29</v>
      </c>
      <c r="B396" s="53">
        <v>877</v>
      </c>
      <c r="C396" s="51" t="s">
        <v>235</v>
      </c>
      <c r="G396" s="282">
        <v>-1</v>
      </c>
      <c r="I396" s="282">
        <v>0</v>
      </c>
      <c r="L396" s="52" t="s">
        <v>182</v>
      </c>
    </row>
    <row r="397" spans="1:12" ht="15" x14ac:dyDescent="0.2">
      <c r="A397" s="53">
        <v>30</v>
      </c>
      <c r="B397" s="53">
        <v>882</v>
      </c>
      <c r="C397" s="51" t="s">
        <v>235</v>
      </c>
      <c r="G397" s="282">
        <v>-1</v>
      </c>
      <c r="I397" s="282">
        <v>0</v>
      </c>
      <c r="L397" s="52" t="s">
        <v>182</v>
      </c>
    </row>
    <row r="398" spans="1:12" ht="15" x14ac:dyDescent="0.2">
      <c r="A398" s="53">
        <v>31</v>
      </c>
      <c r="B398" s="53">
        <v>946</v>
      </c>
      <c r="C398" s="51" t="s">
        <v>235</v>
      </c>
      <c r="G398" s="282">
        <v>-1</v>
      </c>
      <c r="I398" s="282">
        <v>0</v>
      </c>
      <c r="L398" s="52" t="s">
        <v>182</v>
      </c>
    </row>
    <row r="399" spans="1:12" ht="15" x14ac:dyDescent="0.2">
      <c r="D399" s="51" t="s">
        <v>183</v>
      </c>
      <c r="J399" s="51" t="s">
        <v>184</v>
      </c>
    </row>
    <row r="400" spans="1:12" ht="15" x14ac:dyDescent="0.2">
      <c r="A400" s="53">
        <v>1</v>
      </c>
      <c r="B400" s="53">
        <v>18</v>
      </c>
      <c r="C400" s="51" t="s">
        <v>235</v>
      </c>
      <c r="G400" s="282">
        <v>-1</v>
      </c>
      <c r="I400" s="282">
        <v>0</v>
      </c>
      <c r="L400" s="52" t="s">
        <v>182</v>
      </c>
    </row>
    <row r="401" spans="1:12" ht="15" x14ac:dyDescent="0.2">
      <c r="A401" s="53">
        <v>2</v>
      </c>
      <c r="B401" s="53">
        <v>19</v>
      </c>
      <c r="C401" s="51" t="s">
        <v>235</v>
      </c>
      <c r="G401" s="282">
        <v>-1</v>
      </c>
      <c r="I401" s="282">
        <v>0</v>
      </c>
      <c r="L401" s="52" t="s">
        <v>182</v>
      </c>
    </row>
    <row r="402" spans="1:12" ht="15" x14ac:dyDescent="0.2">
      <c r="A402" s="53">
        <v>3</v>
      </c>
      <c r="B402" s="53">
        <v>26</v>
      </c>
      <c r="C402" s="51" t="s">
        <v>235</v>
      </c>
      <c r="G402" s="282">
        <v>-1</v>
      </c>
      <c r="I402" s="282">
        <v>0</v>
      </c>
      <c r="L402" s="52" t="s">
        <v>182</v>
      </c>
    </row>
    <row r="403" spans="1:12" ht="15" x14ac:dyDescent="0.2">
      <c r="A403" s="53">
        <v>4</v>
      </c>
      <c r="B403" s="53">
        <v>34</v>
      </c>
      <c r="C403" s="51" t="s">
        <v>235</v>
      </c>
      <c r="G403" s="282">
        <v>-1</v>
      </c>
      <c r="I403" s="282">
        <v>0</v>
      </c>
      <c r="L403" s="52" t="s">
        <v>182</v>
      </c>
    </row>
    <row r="404" spans="1:12" ht="15" x14ac:dyDescent="0.2">
      <c r="A404" s="53">
        <v>5</v>
      </c>
      <c r="B404" s="53">
        <v>59</v>
      </c>
      <c r="C404" s="51" t="s">
        <v>235</v>
      </c>
      <c r="G404" s="282">
        <v>-1</v>
      </c>
      <c r="I404" s="282">
        <v>0</v>
      </c>
      <c r="L404" s="52" t="s">
        <v>182</v>
      </c>
    </row>
    <row r="405" spans="1:12" ht="15" x14ac:dyDescent="0.2">
      <c r="A405" s="53">
        <v>6</v>
      </c>
      <c r="B405" s="53">
        <v>106</v>
      </c>
      <c r="C405" s="51" t="s">
        <v>235</v>
      </c>
      <c r="G405" s="282">
        <v>-1</v>
      </c>
      <c r="I405" s="282">
        <v>0</v>
      </c>
      <c r="L405" s="52" t="s">
        <v>182</v>
      </c>
    </row>
    <row r="406" spans="1:12" ht="15" x14ac:dyDescent="0.2">
      <c r="A406" s="53">
        <v>7</v>
      </c>
      <c r="B406" s="53">
        <v>124</v>
      </c>
      <c r="C406" s="51" t="s">
        <v>235</v>
      </c>
      <c r="G406" s="282">
        <v>-1</v>
      </c>
      <c r="I406" s="282">
        <v>0</v>
      </c>
      <c r="L406" s="52" t="s">
        <v>182</v>
      </c>
    </row>
    <row r="407" spans="1:12" ht="15" x14ac:dyDescent="0.2">
      <c r="A407" s="53">
        <v>8</v>
      </c>
      <c r="B407" s="53">
        <v>129</v>
      </c>
      <c r="C407" s="51" t="s">
        <v>235</v>
      </c>
      <c r="G407" s="282">
        <v>-1</v>
      </c>
      <c r="I407" s="282">
        <v>0</v>
      </c>
      <c r="L407" s="52" t="s">
        <v>182</v>
      </c>
    </row>
    <row r="408" spans="1:12" ht="15" x14ac:dyDescent="0.2">
      <c r="A408" s="53">
        <v>9</v>
      </c>
      <c r="B408" s="53">
        <v>135</v>
      </c>
      <c r="C408" s="51" t="s">
        <v>235</v>
      </c>
      <c r="G408" s="282">
        <v>-1</v>
      </c>
      <c r="I408" s="282">
        <v>0</v>
      </c>
      <c r="L408" s="52" t="s">
        <v>182</v>
      </c>
    </row>
    <row r="409" spans="1:12" ht="15" x14ac:dyDescent="0.2">
      <c r="A409" s="53">
        <v>10</v>
      </c>
      <c r="B409" s="53">
        <v>138</v>
      </c>
      <c r="C409" s="51" t="s">
        <v>235</v>
      </c>
      <c r="G409" s="282">
        <v>-1</v>
      </c>
      <c r="I409" s="282">
        <v>0</v>
      </c>
      <c r="L409" s="52" t="s">
        <v>182</v>
      </c>
    </row>
    <row r="410" spans="1:12" ht="15" x14ac:dyDescent="0.2">
      <c r="A410" s="53">
        <v>11</v>
      </c>
      <c r="B410" s="53">
        <v>152</v>
      </c>
      <c r="C410" s="51" t="s">
        <v>235</v>
      </c>
      <c r="G410" s="282">
        <v>-1</v>
      </c>
      <c r="I410" s="282">
        <v>0</v>
      </c>
      <c r="L410" s="52" t="s">
        <v>182</v>
      </c>
    </row>
    <row r="411" spans="1:12" ht="15" x14ac:dyDescent="0.2">
      <c r="A411" s="53">
        <v>12</v>
      </c>
      <c r="B411" s="53">
        <v>175</v>
      </c>
      <c r="C411" s="51" t="s">
        <v>235</v>
      </c>
      <c r="G411" s="282">
        <v>-1</v>
      </c>
      <c r="I411" s="282">
        <v>0</v>
      </c>
      <c r="L411" s="52" t="s">
        <v>182</v>
      </c>
    </row>
    <row r="412" spans="1:12" ht="15" x14ac:dyDescent="0.2">
      <c r="A412" s="53">
        <v>13</v>
      </c>
      <c r="B412" s="53">
        <v>179</v>
      </c>
      <c r="C412" s="51" t="s">
        <v>235</v>
      </c>
      <c r="G412" s="282">
        <v>-1</v>
      </c>
      <c r="I412" s="282">
        <v>0</v>
      </c>
      <c r="L412" s="52" t="s">
        <v>182</v>
      </c>
    </row>
    <row r="413" spans="1:12" ht="15" x14ac:dyDescent="0.2">
      <c r="A413" s="53">
        <v>14</v>
      </c>
      <c r="B413" s="53">
        <v>200</v>
      </c>
      <c r="C413" s="51" t="s">
        <v>235</v>
      </c>
      <c r="G413" s="282">
        <v>-1</v>
      </c>
      <c r="I413" s="282">
        <v>0</v>
      </c>
      <c r="L413" s="52" t="s">
        <v>182</v>
      </c>
    </row>
    <row r="414" spans="1:12" ht="15" x14ac:dyDescent="0.2">
      <c r="A414" s="53">
        <v>15</v>
      </c>
      <c r="B414" s="53">
        <v>216</v>
      </c>
      <c r="C414" s="51" t="s">
        <v>235</v>
      </c>
      <c r="G414" s="282">
        <v>-1</v>
      </c>
      <c r="I414" s="282">
        <v>0</v>
      </c>
      <c r="L414" s="52" t="s">
        <v>182</v>
      </c>
    </row>
    <row r="415" spans="1:12" ht="15" x14ac:dyDescent="0.2">
      <c r="A415" s="53">
        <v>16</v>
      </c>
      <c r="B415" s="53">
        <v>222</v>
      </c>
      <c r="C415" s="51" t="s">
        <v>235</v>
      </c>
      <c r="G415" s="282">
        <v>-1</v>
      </c>
      <c r="I415" s="282">
        <v>0</v>
      </c>
      <c r="L415" s="52" t="s">
        <v>182</v>
      </c>
    </row>
    <row r="416" spans="1:12" ht="15" x14ac:dyDescent="0.2">
      <c r="A416" s="53">
        <v>17</v>
      </c>
      <c r="B416" s="53">
        <v>224</v>
      </c>
      <c r="C416" s="51" t="s">
        <v>235</v>
      </c>
      <c r="G416" s="282">
        <v>-1</v>
      </c>
      <c r="I416" s="282">
        <v>0</v>
      </c>
      <c r="L416" s="52" t="s">
        <v>182</v>
      </c>
    </row>
    <row r="417" spans="1:12" ht="15" x14ac:dyDescent="0.2">
      <c r="A417" s="53">
        <v>18</v>
      </c>
      <c r="B417" s="53">
        <v>271</v>
      </c>
      <c r="C417" s="51" t="s">
        <v>235</v>
      </c>
      <c r="G417" s="282">
        <v>-1</v>
      </c>
      <c r="I417" s="282">
        <v>0</v>
      </c>
      <c r="L417" s="52" t="s">
        <v>182</v>
      </c>
    </row>
    <row r="418" spans="1:12" ht="15" x14ac:dyDescent="0.2">
      <c r="A418" s="53">
        <v>19</v>
      </c>
      <c r="B418" s="53">
        <v>319</v>
      </c>
      <c r="C418" s="51" t="s">
        <v>235</v>
      </c>
      <c r="G418" s="282">
        <v>-1</v>
      </c>
      <c r="I418" s="282">
        <v>0</v>
      </c>
      <c r="L418" s="52" t="s">
        <v>182</v>
      </c>
    </row>
    <row r="419" spans="1:12" ht="15" x14ac:dyDescent="0.2">
      <c r="A419" s="53">
        <v>20</v>
      </c>
      <c r="B419" s="53">
        <v>362</v>
      </c>
      <c r="C419" s="51" t="s">
        <v>235</v>
      </c>
      <c r="G419" s="282">
        <v>-1</v>
      </c>
      <c r="I419" s="282">
        <v>0</v>
      </c>
      <c r="L419" s="52" t="s">
        <v>182</v>
      </c>
    </row>
    <row r="420" spans="1:12" ht="15" x14ac:dyDescent="0.2">
      <c r="A420" s="53">
        <v>21</v>
      </c>
      <c r="B420" s="53">
        <v>364</v>
      </c>
      <c r="C420" s="51" t="s">
        <v>235</v>
      </c>
      <c r="G420" s="282">
        <v>-1</v>
      </c>
      <c r="I420" s="282">
        <v>0</v>
      </c>
      <c r="L420" s="52" t="s">
        <v>182</v>
      </c>
    </row>
    <row r="421" spans="1:12" ht="15" x14ac:dyDescent="0.2">
      <c r="A421" s="53">
        <v>22</v>
      </c>
      <c r="B421" s="53">
        <v>442</v>
      </c>
      <c r="C421" s="51" t="s">
        <v>235</v>
      </c>
      <c r="G421" s="282">
        <v>-1</v>
      </c>
      <c r="I421" s="282">
        <v>0</v>
      </c>
      <c r="L421" s="52" t="s">
        <v>182</v>
      </c>
    </row>
    <row r="422" spans="1:12" ht="15" x14ac:dyDescent="0.2">
      <c r="A422" s="53">
        <v>23</v>
      </c>
      <c r="B422" s="53">
        <v>465</v>
      </c>
      <c r="C422" s="51" t="s">
        <v>235</v>
      </c>
      <c r="G422" s="282">
        <v>-1</v>
      </c>
      <c r="I422" s="282">
        <v>0</v>
      </c>
      <c r="L422" s="52" t="s">
        <v>182</v>
      </c>
    </row>
    <row r="423" spans="1:12" ht="15" x14ac:dyDescent="0.2">
      <c r="A423" s="53">
        <v>24</v>
      </c>
      <c r="B423" s="53">
        <v>507</v>
      </c>
      <c r="C423" s="51" t="s">
        <v>235</v>
      </c>
      <c r="G423" s="282">
        <v>-1</v>
      </c>
      <c r="I423" s="282">
        <v>0</v>
      </c>
      <c r="L423" s="52" t="s">
        <v>182</v>
      </c>
    </row>
    <row r="424" spans="1:12" ht="15" x14ac:dyDescent="0.2">
      <c r="A424" s="53">
        <v>25</v>
      </c>
      <c r="B424" s="53">
        <v>508</v>
      </c>
      <c r="C424" s="51" t="s">
        <v>235</v>
      </c>
      <c r="G424" s="282">
        <v>-1</v>
      </c>
      <c r="I424" s="282">
        <v>0</v>
      </c>
      <c r="L424" s="52" t="s">
        <v>182</v>
      </c>
    </row>
    <row r="425" spans="1:12" ht="15" x14ac:dyDescent="0.2">
      <c r="A425" s="53">
        <v>26</v>
      </c>
      <c r="B425" s="53">
        <v>512</v>
      </c>
      <c r="C425" s="51" t="s">
        <v>235</v>
      </c>
      <c r="G425" s="282">
        <v>-1</v>
      </c>
      <c r="I425" s="282">
        <v>0</v>
      </c>
      <c r="L425" s="52" t="s">
        <v>182</v>
      </c>
    </row>
    <row r="426" spans="1:12" ht="15" x14ac:dyDescent="0.2">
      <c r="A426" s="53">
        <v>27</v>
      </c>
      <c r="B426" s="53">
        <v>545</v>
      </c>
      <c r="C426" s="51" t="s">
        <v>235</v>
      </c>
      <c r="G426" s="282">
        <v>-1</v>
      </c>
      <c r="I426" s="282">
        <v>0</v>
      </c>
      <c r="L426" s="52" t="s">
        <v>182</v>
      </c>
    </row>
    <row r="427" spans="1:12" ht="15" x14ac:dyDescent="0.2">
      <c r="A427" s="53">
        <v>28</v>
      </c>
      <c r="B427" s="53">
        <v>552</v>
      </c>
      <c r="C427" s="51" t="s">
        <v>235</v>
      </c>
      <c r="G427" s="282">
        <v>-1</v>
      </c>
      <c r="I427" s="282">
        <v>0</v>
      </c>
      <c r="L427" s="52" t="s">
        <v>182</v>
      </c>
    </row>
    <row r="428" spans="1:12" ht="15" x14ac:dyDescent="0.2">
      <c r="A428" s="53">
        <v>29</v>
      </c>
      <c r="B428" s="53">
        <v>596</v>
      </c>
      <c r="C428" s="51" t="s">
        <v>235</v>
      </c>
      <c r="G428" s="282">
        <v>-1</v>
      </c>
      <c r="I428" s="282">
        <v>0</v>
      </c>
      <c r="L428" s="52" t="s">
        <v>182</v>
      </c>
    </row>
    <row r="429" spans="1:12" ht="15" x14ac:dyDescent="0.2">
      <c r="A429" s="53">
        <v>30</v>
      </c>
      <c r="B429" s="53">
        <v>605</v>
      </c>
      <c r="C429" s="51" t="s">
        <v>235</v>
      </c>
      <c r="G429" s="282">
        <v>-1</v>
      </c>
      <c r="I429" s="282">
        <v>0</v>
      </c>
      <c r="L429" s="52" t="s">
        <v>182</v>
      </c>
    </row>
    <row r="430" spans="1:12" ht="15" x14ac:dyDescent="0.2">
      <c r="A430" s="53">
        <v>31</v>
      </c>
      <c r="B430" s="53">
        <v>607</v>
      </c>
      <c r="C430" s="51" t="s">
        <v>235</v>
      </c>
      <c r="G430" s="282">
        <v>-1</v>
      </c>
      <c r="I430" s="282">
        <v>0</v>
      </c>
      <c r="L430" s="52" t="s">
        <v>182</v>
      </c>
    </row>
    <row r="431" spans="1:12" ht="15" x14ac:dyDescent="0.2">
      <c r="A431" s="53">
        <v>32</v>
      </c>
      <c r="B431" s="53">
        <v>622</v>
      </c>
      <c r="C431" s="51" t="s">
        <v>235</v>
      </c>
      <c r="G431" s="282">
        <v>-1</v>
      </c>
      <c r="I431" s="282">
        <v>0</v>
      </c>
      <c r="L431" s="52" t="s">
        <v>182</v>
      </c>
    </row>
    <row r="432" spans="1:12" ht="15" x14ac:dyDescent="0.2">
      <c r="A432" s="53">
        <v>33</v>
      </c>
      <c r="B432" s="53">
        <v>629</v>
      </c>
      <c r="C432" s="51" t="s">
        <v>235</v>
      </c>
      <c r="G432" s="282">
        <v>-1</v>
      </c>
      <c r="I432" s="282">
        <v>0</v>
      </c>
      <c r="L432" s="52" t="s">
        <v>182</v>
      </c>
    </row>
    <row r="433" spans="1:12" ht="15" x14ac:dyDescent="0.2">
      <c r="A433" s="53">
        <v>34</v>
      </c>
      <c r="B433" s="53">
        <v>733</v>
      </c>
      <c r="C433" s="51" t="s">
        <v>235</v>
      </c>
      <c r="G433" s="282">
        <v>-1</v>
      </c>
      <c r="I433" s="282">
        <v>0</v>
      </c>
      <c r="L433" s="52" t="s">
        <v>182</v>
      </c>
    </row>
    <row r="434" spans="1:12" ht="15" x14ac:dyDescent="0.2">
      <c r="A434" s="53">
        <v>35</v>
      </c>
      <c r="B434" s="53">
        <v>777</v>
      </c>
      <c r="C434" s="51" t="s">
        <v>235</v>
      </c>
      <c r="G434" s="282">
        <v>-1</v>
      </c>
      <c r="I434" s="282">
        <v>0</v>
      </c>
      <c r="L434" s="52" t="s">
        <v>182</v>
      </c>
    </row>
    <row r="435" spans="1:12" ht="15" x14ac:dyDescent="0.2">
      <c r="A435" s="53">
        <v>36</v>
      </c>
      <c r="B435" s="53">
        <v>883</v>
      </c>
      <c r="C435" s="51" t="s">
        <v>235</v>
      </c>
      <c r="G435" s="282">
        <v>-1</v>
      </c>
      <c r="I435" s="282">
        <v>0</v>
      </c>
      <c r="L435" s="52" t="s">
        <v>182</v>
      </c>
    </row>
    <row r="436" spans="1:12" ht="15" x14ac:dyDescent="0.2">
      <c r="D436" s="51" t="s">
        <v>183</v>
      </c>
      <c r="J436" s="51" t="s">
        <v>184</v>
      </c>
    </row>
    <row r="437" spans="1:12" ht="15" x14ac:dyDescent="0.2">
      <c r="A437" s="53">
        <v>1</v>
      </c>
      <c r="B437" s="53">
        <v>22</v>
      </c>
      <c r="C437" s="51" t="s">
        <v>235</v>
      </c>
      <c r="G437" s="282">
        <v>-1</v>
      </c>
      <c r="I437" s="282">
        <v>0</v>
      </c>
      <c r="L437" s="52" t="s">
        <v>182</v>
      </c>
    </row>
    <row r="438" spans="1:12" ht="15" x14ac:dyDescent="0.2">
      <c r="A438" s="53">
        <v>2</v>
      </c>
      <c r="B438" s="53">
        <v>183</v>
      </c>
      <c r="C438" s="51" t="s">
        <v>235</v>
      </c>
      <c r="G438" s="282">
        <v>-1</v>
      </c>
      <c r="I438" s="282">
        <v>0</v>
      </c>
      <c r="L438" s="52" t="s">
        <v>182</v>
      </c>
    </row>
    <row r="439" spans="1:12" ht="15" x14ac:dyDescent="0.2">
      <c r="A439" s="53">
        <v>3</v>
      </c>
      <c r="B439" s="53">
        <v>208</v>
      </c>
      <c r="C439" s="51" t="s">
        <v>235</v>
      </c>
      <c r="G439" s="282">
        <v>-1</v>
      </c>
      <c r="I439" s="282">
        <v>0</v>
      </c>
      <c r="L439" s="52" t="s">
        <v>182</v>
      </c>
    </row>
    <row r="440" spans="1:12" ht="15" x14ac:dyDescent="0.2">
      <c r="A440" s="53">
        <v>4</v>
      </c>
      <c r="B440" s="53">
        <v>279</v>
      </c>
      <c r="C440" s="51" t="s">
        <v>235</v>
      </c>
      <c r="G440" s="282">
        <v>-1</v>
      </c>
      <c r="I440" s="282">
        <v>0</v>
      </c>
      <c r="L440" s="52" t="s">
        <v>182</v>
      </c>
    </row>
    <row r="441" spans="1:12" ht="15" x14ac:dyDescent="0.2">
      <c r="A441" s="53">
        <v>5</v>
      </c>
      <c r="B441" s="53">
        <v>297</v>
      </c>
      <c r="C441" s="51" t="s">
        <v>235</v>
      </c>
      <c r="G441" s="282">
        <v>-1</v>
      </c>
      <c r="I441" s="282">
        <v>0</v>
      </c>
      <c r="L441" s="52" t="s">
        <v>182</v>
      </c>
    </row>
    <row r="442" spans="1:12" ht="15" x14ac:dyDescent="0.2">
      <c r="A442" s="53">
        <v>6</v>
      </c>
      <c r="B442" s="53">
        <v>299</v>
      </c>
      <c r="C442" s="51" t="s">
        <v>235</v>
      </c>
      <c r="G442" s="282">
        <v>-1</v>
      </c>
      <c r="I442" s="282">
        <v>0</v>
      </c>
      <c r="L442" s="52" t="s">
        <v>182</v>
      </c>
    </row>
    <row r="443" spans="1:12" ht="15" x14ac:dyDescent="0.2">
      <c r="A443" s="53">
        <v>7</v>
      </c>
      <c r="B443" s="53">
        <v>321</v>
      </c>
      <c r="C443" s="51" t="s">
        <v>235</v>
      </c>
      <c r="G443" s="282">
        <v>-1</v>
      </c>
      <c r="I443" s="282">
        <v>0</v>
      </c>
      <c r="L443" s="52" t="s">
        <v>182</v>
      </c>
    </row>
    <row r="444" spans="1:12" ht="15" x14ac:dyDescent="0.2">
      <c r="A444" s="53">
        <v>8</v>
      </c>
      <c r="B444" s="53">
        <v>368</v>
      </c>
      <c r="C444" s="51" t="s">
        <v>235</v>
      </c>
      <c r="G444" s="282">
        <v>-1</v>
      </c>
      <c r="I444" s="282">
        <v>0</v>
      </c>
      <c r="L444" s="52" t="s">
        <v>182</v>
      </c>
    </row>
    <row r="445" spans="1:12" ht="15" x14ac:dyDescent="0.2">
      <c r="A445" s="53">
        <v>9</v>
      </c>
      <c r="B445" s="53">
        <v>377</v>
      </c>
      <c r="C445" s="51" t="s">
        <v>235</v>
      </c>
      <c r="G445" s="282">
        <v>-1</v>
      </c>
      <c r="I445" s="282">
        <v>0</v>
      </c>
      <c r="L445" s="52" t="s">
        <v>182</v>
      </c>
    </row>
    <row r="446" spans="1:12" ht="15" x14ac:dyDescent="0.2">
      <c r="A446" s="53">
        <v>10</v>
      </c>
      <c r="B446" s="53">
        <v>381</v>
      </c>
      <c r="C446" s="51" t="s">
        <v>235</v>
      </c>
      <c r="G446" s="282">
        <v>-1</v>
      </c>
      <c r="I446" s="282">
        <v>0</v>
      </c>
      <c r="L446" s="52" t="s">
        <v>182</v>
      </c>
    </row>
    <row r="447" spans="1:12" ht="15" x14ac:dyDescent="0.2">
      <c r="A447" s="53">
        <v>11</v>
      </c>
      <c r="B447" s="53">
        <v>384</v>
      </c>
      <c r="C447" s="51" t="s">
        <v>235</v>
      </c>
      <c r="G447" s="282">
        <v>-1</v>
      </c>
      <c r="I447" s="282">
        <v>0</v>
      </c>
      <c r="L447" s="52" t="s">
        <v>182</v>
      </c>
    </row>
    <row r="448" spans="1:12" ht="15" x14ac:dyDescent="0.2">
      <c r="A448" s="53">
        <v>12</v>
      </c>
      <c r="B448" s="53">
        <v>393</v>
      </c>
      <c r="C448" s="51" t="s">
        <v>235</v>
      </c>
      <c r="G448" s="282">
        <v>-1</v>
      </c>
      <c r="I448" s="282">
        <v>0</v>
      </c>
      <c r="L448" s="52" t="s">
        <v>182</v>
      </c>
    </row>
    <row r="449" spans="1:12" ht="15" x14ac:dyDescent="0.2">
      <c r="A449" s="53">
        <v>13</v>
      </c>
      <c r="B449" s="53">
        <v>477</v>
      </c>
      <c r="C449" s="51" t="s">
        <v>235</v>
      </c>
      <c r="G449" s="282">
        <v>-1</v>
      </c>
      <c r="I449" s="282">
        <v>0</v>
      </c>
      <c r="L449" s="52" t="s">
        <v>182</v>
      </c>
    </row>
    <row r="450" spans="1:12" ht="15" x14ac:dyDescent="0.2">
      <c r="A450" s="53">
        <v>14</v>
      </c>
      <c r="B450" s="53">
        <v>487</v>
      </c>
      <c r="C450" s="51" t="s">
        <v>235</v>
      </c>
      <c r="G450" s="282">
        <v>-1</v>
      </c>
      <c r="I450" s="282">
        <v>0</v>
      </c>
      <c r="L450" s="52" t="s">
        <v>182</v>
      </c>
    </row>
    <row r="451" spans="1:12" ht="15" x14ac:dyDescent="0.2">
      <c r="A451" s="53">
        <v>15</v>
      </c>
      <c r="B451" s="53">
        <v>492</v>
      </c>
      <c r="C451" s="51" t="s">
        <v>235</v>
      </c>
      <c r="G451" s="282">
        <v>-1</v>
      </c>
      <c r="I451" s="282">
        <v>0</v>
      </c>
      <c r="L451" s="52" t="s">
        <v>182</v>
      </c>
    </row>
    <row r="452" spans="1:12" ht="15" x14ac:dyDescent="0.2">
      <c r="A452" s="53">
        <v>16</v>
      </c>
      <c r="B452" s="53">
        <v>535</v>
      </c>
      <c r="C452" s="51" t="s">
        <v>235</v>
      </c>
      <c r="G452" s="282">
        <v>-1</v>
      </c>
      <c r="I452" s="282">
        <v>0</v>
      </c>
      <c r="L452" s="52" t="s">
        <v>182</v>
      </c>
    </row>
    <row r="453" spans="1:12" ht="15" x14ac:dyDescent="0.2">
      <c r="A453" s="53">
        <v>17</v>
      </c>
      <c r="B453" s="53">
        <v>558</v>
      </c>
      <c r="C453" s="51" t="s">
        <v>235</v>
      </c>
      <c r="G453" s="282">
        <v>-1</v>
      </c>
      <c r="I453" s="282">
        <v>0</v>
      </c>
      <c r="L453" s="52" t="s">
        <v>182</v>
      </c>
    </row>
    <row r="454" spans="1:12" ht="15" x14ac:dyDescent="0.2">
      <c r="A454" s="53">
        <v>18</v>
      </c>
      <c r="B454" s="53">
        <v>567</v>
      </c>
      <c r="C454" s="51" t="s">
        <v>235</v>
      </c>
      <c r="G454" s="282">
        <v>-1</v>
      </c>
      <c r="I454" s="282">
        <v>0</v>
      </c>
      <c r="L454" s="52" t="s">
        <v>182</v>
      </c>
    </row>
    <row r="455" spans="1:12" ht="15" x14ac:dyDescent="0.2">
      <c r="A455" s="53">
        <v>19</v>
      </c>
      <c r="B455" s="53">
        <v>643</v>
      </c>
      <c r="C455" s="51" t="s">
        <v>235</v>
      </c>
      <c r="G455" s="282">
        <v>-1</v>
      </c>
      <c r="I455" s="282">
        <v>0</v>
      </c>
      <c r="L455" s="52" t="s">
        <v>182</v>
      </c>
    </row>
    <row r="456" spans="1:12" ht="15" x14ac:dyDescent="0.2">
      <c r="A456" s="53">
        <v>20</v>
      </c>
      <c r="B456" s="53">
        <v>649</v>
      </c>
      <c r="C456" s="51" t="s">
        <v>235</v>
      </c>
      <c r="G456" s="282">
        <v>-1</v>
      </c>
      <c r="I456" s="282">
        <v>0</v>
      </c>
      <c r="L456" s="52" t="s">
        <v>182</v>
      </c>
    </row>
    <row r="457" spans="1:12" ht="15" x14ac:dyDescent="0.2">
      <c r="A457" s="53">
        <v>21</v>
      </c>
      <c r="B457" s="53">
        <v>651</v>
      </c>
      <c r="C457" s="51" t="s">
        <v>235</v>
      </c>
      <c r="G457" s="282">
        <v>-1</v>
      </c>
      <c r="I457" s="282">
        <v>0</v>
      </c>
      <c r="L457" s="52" t="s">
        <v>182</v>
      </c>
    </row>
    <row r="458" spans="1:12" ht="15" x14ac:dyDescent="0.2">
      <c r="A458" s="53">
        <v>22</v>
      </c>
      <c r="B458" s="53">
        <v>659</v>
      </c>
      <c r="C458" s="51" t="s">
        <v>235</v>
      </c>
      <c r="G458" s="282">
        <v>-1</v>
      </c>
      <c r="I458" s="282">
        <v>0</v>
      </c>
      <c r="L458" s="52" t="s">
        <v>182</v>
      </c>
    </row>
    <row r="459" spans="1:12" ht="15" x14ac:dyDescent="0.2">
      <c r="A459" s="53">
        <v>23</v>
      </c>
      <c r="B459" s="53">
        <v>661</v>
      </c>
      <c r="C459" s="51" t="s">
        <v>235</v>
      </c>
      <c r="G459" s="282">
        <v>-1</v>
      </c>
      <c r="I459" s="282">
        <v>0</v>
      </c>
      <c r="L459" s="52" t="s">
        <v>182</v>
      </c>
    </row>
    <row r="460" spans="1:12" ht="15" x14ac:dyDescent="0.2">
      <c r="A460" s="53">
        <v>24</v>
      </c>
      <c r="B460" s="53">
        <v>669</v>
      </c>
      <c r="C460" s="51" t="s">
        <v>235</v>
      </c>
      <c r="G460" s="282">
        <v>-1</v>
      </c>
      <c r="I460" s="282">
        <v>0</v>
      </c>
      <c r="L460" s="52" t="s">
        <v>182</v>
      </c>
    </row>
    <row r="461" spans="1:12" ht="15" x14ac:dyDescent="0.2">
      <c r="A461" s="53">
        <v>25</v>
      </c>
      <c r="B461" s="53">
        <v>670</v>
      </c>
      <c r="C461" s="51" t="s">
        <v>235</v>
      </c>
      <c r="G461" s="282">
        <v>-1</v>
      </c>
      <c r="I461" s="282">
        <v>0</v>
      </c>
      <c r="L461" s="52" t="s">
        <v>182</v>
      </c>
    </row>
    <row r="462" spans="1:12" ht="15" x14ac:dyDescent="0.2">
      <c r="A462" s="53">
        <v>26</v>
      </c>
      <c r="B462" s="53">
        <v>671</v>
      </c>
      <c r="C462" s="51" t="s">
        <v>235</v>
      </c>
      <c r="G462" s="282">
        <v>-1</v>
      </c>
      <c r="I462" s="282">
        <v>0</v>
      </c>
      <c r="L462" s="52" t="s">
        <v>182</v>
      </c>
    </row>
    <row r="463" spans="1:12" ht="15" x14ac:dyDescent="0.2">
      <c r="A463" s="53">
        <v>27</v>
      </c>
      <c r="B463" s="53">
        <v>682</v>
      </c>
      <c r="C463" s="51" t="s">
        <v>235</v>
      </c>
      <c r="G463" s="282">
        <v>-1</v>
      </c>
      <c r="I463" s="282">
        <v>0</v>
      </c>
      <c r="L463" s="52" t="s">
        <v>182</v>
      </c>
    </row>
    <row r="464" spans="1:12" ht="15" x14ac:dyDescent="0.2">
      <c r="A464" s="53">
        <v>28</v>
      </c>
      <c r="B464" s="53">
        <v>683</v>
      </c>
      <c r="C464" s="51" t="s">
        <v>235</v>
      </c>
      <c r="G464" s="282">
        <v>-1</v>
      </c>
      <c r="I464" s="282">
        <v>0</v>
      </c>
      <c r="L464" s="52" t="s">
        <v>182</v>
      </c>
    </row>
    <row r="465" spans="1:12" ht="15" x14ac:dyDescent="0.2">
      <c r="A465" s="53">
        <v>29</v>
      </c>
      <c r="B465" s="53">
        <v>689</v>
      </c>
      <c r="C465" s="51" t="s">
        <v>235</v>
      </c>
      <c r="G465" s="282">
        <v>-1</v>
      </c>
      <c r="I465" s="282">
        <v>0</v>
      </c>
      <c r="L465" s="52" t="s">
        <v>182</v>
      </c>
    </row>
    <row r="466" spans="1:12" ht="15" x14ac:dyDescent="0.2">
      <c r="A466" s="53">
        <v>30</v>
      </c>
      <c r="B466" s="53">
        <v>690</v>
      </c>
      <c r="C466" s="51" t="s">
        <v>235</v>
      </c>
      <c r="G466" s="282">
        <v>-1</v>
      </c>
      <c r="I466" s="282">
        <v>0</v>
      </c>
      <c r="L466" s="52" t="s">
        <v>182</v>
      </c>
    </row>
    <row r="467" spans="1:12" ht="15" x14ac:dyDescent="0.2">
      <c r="A467" s="53">
        <v>31</v>
      </c>
      <c r="B467" s="53">
        <v>700</v>
      </c>
      <c r="C467" s="51" t="s">
        <v>235</v>
      </c>
      <c r="G467" s="282">
        <v>-1</v>
      </c>
      <c r="I467" s="282">
        <v>0</v>
      </c>
      <c r="L467" s="52" t="s">
        <v>182</v>
      </c>
    </row>
    <row r="468" spans="1:12" ht="15" x14ac:dyDescent="0.2">
      <c r="A468" s="53">
        <v>32</v>
      </c>
      <c r="B468" s="53">
        <v>797</v>
      </c>
      <c r="C468" s="51" t="s">
        <v>235</v>
      </c>
      <c r="G468" s="282">
        <v>-1</v>
      </c>
      <c r="I468" s="282">
        <v>0</v>
      </c>
      <c r="L468" s="52" t="s">
        <v>182</v>
      </c>
    </row>
    <row r="469" spans="1:12" ht="15" x14ac:dyDescent="0.2">
      <c r="D469" s="51" t="s">
        <v>183</v>
      </c>
      <c r="J469" s="51" t="s">
        <v>184</v>
      </c>
    </row>
    <row r="470" spans="1:12" ht="15" x14ac:dyDescent="0.2">
      <c r="A470" s="53">
        <v>1</v>
      </c>
      <c r="B470" s="53">
        <v>80</v>
      </c>
      <c r="C470" s="51" t="s">
        <v>235</v>
      </c>
      <c r="G470" s="282">
        <v>-1</v>
      </c>
      <c r="I470" s="282">
        <v>0</v>
      </c>
      <c r="L470" s="52" t="s">
        <v>182</v>
      </c>
    </row>
    <row r="471" spans="1:12" ht="15" x14ac:dyDescent="0.2">
      <c r="A471" s="53">
        <v>2</v>
      </c>
      <c r="B471" s="53">
        <v>114</v>
      </c>
      <c r="C471" s="51" t="s">
        <v>235</v>
      </c>
      <c r="G471" s="282">
        <v>-1</v>
      </c>
      <c r="I471" s="282">
        <v>0</v>
      </c>
      <c r="L471" s="52" t="s">
        <v>182</v>
      </c>
    </row>
    <row r="472" spans="1:12" ht="15" x14ac:dyDescent="0.2">
      <c r="A472" s="53">
        <v>3</v>
      </c>
      <c r="B472" s="53">
        <v>126</v>
      </c>
      <c r="C472" s="51" t="s">
        <v>235</v>
      </c>
      <c r="G472" s="282">
        <v>-1</v>
      </c>
      <c r="I472" s="282">
        <v>0</v>
      </c>
      <c r="L472" s="52" t="s">
        <v>182</v>
      </c>
    </row>
    <row r="473" spans="1:12" ht="15" x14ac:dyDescent="0.2">
      <c r="A473" s="53">
        <v>4</v>
      </c>
      <c r="B473" s="53">
        <v>164</v>
      </c>
      <c r="C473" s="51" t="s">
        <v>235</v>
      </c>
      <c r="G473" s="282">
        <v>-1</v>
      </c>
      <c r="I473" s="282">
        <v>0</v>
      </c>
      <c r="L473" s="52" t="s">
        <v>182</v>
      </c>
    </row>
    <row r="474" spans="1:12" ht="15" x14ac:dyDescent="0.2">
      <c r="A474" s="53">
        <v>5</v>
      </c>
      <c r="B474" s="53">
        <v>205</v>
      </c>
      <c r="C474" s="51" t="s">
        <v>235</v>
      </c>
      <c r="G474" s="282">
        <v>-1</v>
      </c>
      <c r="I474" s="282">
        <v>0</v>
      </c>
      <c r="L474" s="52" t="s">
        <v>182</v>
      </c>
    </row>
    <row r="475" spans="1:12" ht="15" x14ac:dyDescent="0.2">
      <c r="A475" s="53">
        <v>6</v>
      </c>
      <c r="B475" s="53">
        <v>230</v>
      </c>
      <c r="C475" s="51" t="s">
        <v>235</v>
      </c>
      <c r="G475" s="282">
        <v>-1</v>
      </c>
      <c r="I475" s="282">
        <v>0</v>
      </c>
      <c r="L475" s="52" t="s">
        <v>182</v>
      </c>
    </row>
    <row r="476" spans="1:12" ht="15" x14ac:dyDescent="0.2">
      <c r="A476" s="53">
        <v>7</v>
      </c>
      <c r="B476" s="53">
        <v>254</v>
      </c>
      <c r="C476" s="51" t="s">
        <v>235</v>
      </c>
      <c r="G476" s="282">
        <v>-1</v>
      </c>
      <c r="I476" s="282">
        <v>0</v>
      </c>
      <c r="L476" s="52" t="s">
        <v>182</v>
      </c>
    </row>
    <row r="477" spans="1:12" ht="15" x14ac:dyDescent="0.2">
      <c r="A477" s="53">
        <v>8</v>
      </c>
      <c r="B477" s="53">
        <v>282</v>
      </c>
      <c r="C477" s="51" t="s">
        <v>235</v>
      </c>
      <c r="G477" s="282">
        <v>-1</v>
      </c>
      <c r="I477" s="282">
        <v>0</v>
      </c>
      <c r="L477" s="52" t="s">
        <v>182</v>
      </c>
    </row>
    <row r="478" spans="1:12" ht="15" x14ac:dyDescent="0.2">
      <c r="A478" s="53">
        <v>9</v>
      </c>
      <c r="B478" s="53">
        <v>308</v>
      </c>
      <c r="C478" s="51" t="s">
        <v>235</v>
      </c>
      <c r="G478" s="282">
        <v>-1</v>
      </c>
      <c r="I478" s="282">
        <v>0</v>
      </c>
      <c r="L478" s="52" t="s">
        <v>182</v>
      </c>
    </row>
    <row r="479" spans="1:12" ht="15" x14ac:dyDescent="0.2">
      <c r="A479" s="53">
        <v>10</v>
      </c>
      <c r="B479" s="53">
        <v>322</v>
      </c>
      <c r="C479" s="51" t="s">
        <v>235</v>
      </c>
      <c r="G479" s="282">
        <v>-1</v>
      </c>
      <c r="I479" s="282">
        <v>0</v>
      </c>
      <c r="L479" s="52" t="s">
        <v>182</v>
      </c>
    </row>
    <row r="480" spans="1:12" ht="15" x14ac:dyDescent="0.2">
      <c r="A480" s="53">
        <v>11</v>
      </c>
      <c r="B480" s="53">
        <v>328</v>
      </c>
      <c r="C480" s="51" t="s">
        <v>235</v>
      </c>
      <c r="G480" s="282">
        <v>-1</v>
      </c>
      <c r="I480" s="282">
        <v>0</v>
      </c>
      <c r="L480" s="52" t="s">
        <v>182</v>
      </c>
    </row>
    <row r="481" spans="1:12" ht="15" x14ac:dyDescent="0.2">
      <c r="A481" s="53">
        <v>12</v>
      </c>
      <c r="B481" s="53">
        <v>331</v>
      </c>
      <c r="C481" s="51" t="s">
        <v>235</v>
      </c>
      <c r="G481" s="282">
        <v>-1</v>
      </c>
      <c r="I481" s="282">
        <v>0</v>
      </c>
      <c r="L481" s="52" t="s">
        <v>182</v>
      </c>
    </row>
    <row r="482" spans="1:12" ht="15" x14ac:dyDescent="0.2">
      <c r="A482" s="53">
        <v>13</v>
      </c>
      <c r="B482" s="53">
        <v>338</v>
      </c>
      <c r="C482" s="51" t="s">
        <v>235</v>
      </c>
      <c r="G482" s="282">
        <v>-1</v>
      </c>
      <c r="I482" s="282">
        <v>0</v>
      </c>
      <c r="L482" s="52" t="s">
        <v>182</v>
      </c>
    </row>
    <row r="483" spans="1:12" ht="15" x14ac:dyDescent="0.2">
      <c r="A483" s="53">
        <v>14</v>
      </c>
      <c r="B483" s="53">
        <v>357</v>
      </c>
      <c r="C483" s="51" t="s">
        <v>235</v>
      </c>
      <c r="G483" s="282">
        <v>-1</v>
      </c>
      <c r="I483" s="282">
        <v>0</v>
      </c>
      <c r="L483" s="52" t="s">
        <v>182</v>
      </c>
    </row>
    <row r="484" spans="1:12" ht="15" x14ac:dyDescent="0.2">
      <c r="A484" s="53">
        <v>15</v>
      </c>
      <c r="B484" s="53">
        <v>367</v>
      </c>
      <c r="C484" s="51" t="s">
        <v>235</v>
      </c>
      <c r="G484" s="282">
        <v>-1</v>
      </c>
      <c r="I484" s="282">
        <v>0</v>
      </c>
      <c r="L484" s="52" t="s">
        <v>182</v>
      </c>
    </row>
    <row r="485" spans="1:12" ht="15" x14ac:dyDescent="0.2">
      <c r="A485" s="53">
        <v>16</v>
      </c>
      <c r="B485" s="53">
        <v>398</v>
      </c>
      <c r="C485" s="51" t="s">
        <v>235</v>
      </c>
      <c r="G485" s="282">
        <v>-1</v>
      </c>
      <c r="I485" s="282">
        <v>0</v>
      </c>
      <c r="L485" s="52" t="s">
        <v>182</v>
      </c>
    </row>
    <row r="486" spans="1:12" ht="15" x14ac:dyDescent="0.2">
      <c r="A486" s="53">
        <v>17</v>
      </c>
      <c r="B486" s="53">
        <v>401</v>
      </c>
      <c r="C486" s="51" t="s">
        <v>235</v>
      </c>
      <c r="G486" s="282">
        <v>-1</v>
      </c>
      <c r="I486" s="282">
        <v>0</v>
      </c>
      <c r="L486" s="52" t="s">
        <v>182</v>
      </c>
    </row>
    <row r="487" spans="1:12" ht="15" x14ac:dyDescent="0.2">
      <c r="A487" s="53">
        <v>18</v>
      </c>
      <c r="B487" s="53">
        <v>409</v>
      </c>
      <c r="C487" s="51" t="s">
        <v>235</v>
      </c>
      <c r="G487" s="282">
        <v>-1</v>
      </c>
      <c r="I487" s="282">
        <v>0</v>
      </c>
      <c r="L487" s="52" t="s">
        <v>182</v>
      </c>
    </row>
    <row r="488" spans="1:12" ht="15" x14ac:dyDescent="0.2">
      <c r="A488" s="53">
        <v>19</v>
      </c>
      <c r="B488" s="53">
        <v>410</v>
      </c>
      <c r="C488" s="51" t="s">
        <v>235</v>
      </c>
      <c r="G488" s="282">
        <v>-1</v>
      </c>
      <c r="I488" s="282">
        <v>0</v>
      </c>
      <c r="L488" s="52" t="s">
        <v>182</v>
      </c>
    </row>
    <row r="489" spans="1:12" ht="15" x14ac:dyDescent="0.2">
      <c r="A489" s="53">
        <v>20</v>
      </c>
      <c r="B489" s="53">
        <v>412</v>
      </c>
      <c r="C489" s="51" t="s">
        <v>235</v>
      </c>
      <c r="G489" s="282">
        <v>-1</v>
      </c>
      <c r="I489" s="282">
        <v>0</v>
      </c>
      <c r="L489" s="52" t="s">
        <v>182</v>
      </c>
    </row>
    <row r="490" spans="1:12" ht="15" x14ac:dyDescent="0.2">
      <c r="A490" s="53">
        <v>21</v>
      </c>
      <c r="B490" s="53">
        <v>423</v>
      </c>
      <c r="C490" s="51" t="s">
        <v>235</v>
      </c>
      <c r="G490" s="282">
        <v>-1</v>
      </c>
      <c r="I490" s="282">
        <v>0</v>
      </c>
      <c r="L490" s="52" t="s">
        <v>182</v>
      </c>
    </row>
    <row r="491" spans="1:12" ht="15" x14ac:dyDescent="0.2">
      <c r="A491" s="53">
        <v>22</v>
      </c>
      <c r="B491" s="53">
        <v>520</v>
      </c>
      <c r="C491" s="51" t="s">
        <v>235</v>
      </c>
      <c r="G491" s="282">
        <v>-1</v>
      </c>
      <c r="I491" s="282">
        <v>0</v>
      </c>
      <c r="L491" s="52" t="s">
        <v>182</v>
      </c>
    </row>
    <row r="492" spans="1:12" ht="15" x14ac:dyDescent="0.2">
      <c r="A492" s="53">
        <v>23</v>
      </c>
      <c r="B492" s="53">
        <v>565</v>
      </c>
      <c r="C492" s="51" t="s">
        <v>235</v>
      </c>
      <c r="G492" s="282">
        <v>-1</v>
      </c>
      <c r="I492" s="282">
        <v>0</v>
      </c>
      <c r="L492" s="52" t="s">
        <v>182</v>
      </c>
    </row>
    <row r="493" spans="1:12" ht="15" x14ac:dyDescent="0.2">
      <c r="A493" s="53">
        <v>24</v>
      </c>
      <c r="B493" s="53">
        <v>680</v>
      </c>
      <c r="C493" s="51" t="s">
        <v>235</v>
      </c>
      <c r="G493" s="282">
        <v>-1</v>
      </c>
      <c r="I493" s="282">
        <v>0</v>
      </c>
      <c r="L493" s="52" t="s">
        <v>182</v>
      </c>
    </row>
    <row r="494" spans="1:12" ht="15" x14ac:dyDescent="0.2">
      <c r="A494" s="53">
        <v>25</v>
      </c>
      <c r="B494" s="53">
        <v>730</v>
      </c>
      <c r="C494" s="51" t="s">
        <v>235</v>
      </c>
      <c r="G494" s="282">
        <v>-1</v>
      </c>
      <c r="I494" s="282">
        <v>0</v>
      </c>
      <c r="L494" s="52" t="s">
        <v>182</v>
      </c>
    </row>
    <row r="495" spans="1:12" ht="15" x14ac:dyDescent="0.2">
      <c r="A495" s="53">
        <v>26</v>
      </c>
      <c r="B495" s="53">
        <v>846</v>
      </c>
      <c r="C495" s="51" t="s">
        <v>235</v>
      </c>
      <c r="G495" s="282">
        <v>-1</v>
      </c>
      <c r="I495" s="282">
        <v>0</v>
      </c>
      <c r="L495" s="52" t="s">
        <v>182</v>
      </c>
    </row>
    <row r="496" spans="1:12" ht="15" x14ac:dyDescent="0.2">
      <c r="A496" s="53">
        <v>27</v>
      </c>
      <c r="B496" s="53">
        <v>848</v>
      </c>
      <c r="C496" s="51" t="s">
        <v>235</v>
      </c>
      <c r="G496" s="282">
        <v>-1</v>
      </c>
      <c r="I496" s="282">
        <v>0</v>
      </c>
      <c r="L496" s="52" t="s">
        <v>182</v>
      </c>
    </row>
    <row r="497" spans="1:12" ht="15" x14ac:dyDescent="0.2">
      <c r="D497" s="51" t="s">
        <v>183</v>
      </c>
      <c r="J497" s="51" t="s">
        <v>184</v>
      </c>
    </row>
    <row r="498" spans="1:12" ht="15" x14ac:dyDescent="0.2">
      <c r="A498" s="53">
        <v>1</v>
      </c>
      <c r="B498" s="53">
        <v>27</v>
      </c>
      <c r="C498" s="51" t="s">
        <v>235</v>
      </c>
      <c r="G498" s="282">
        <v>-1</v>
      </c>
      <c r="I498" s="282">
        <v>0</v>
      </c>
      <c r="L498" s="52" t="s">
        <v>182</v>
      </c>
    </row>
    <row r="499" spans="1:12" ht="15" x14ac:dyDescent="0.2">
      <c r="A499" s="53">
        <v>2</v>
      </c>
      <c r="B499" s="53">
        <v>51</v>
      </c>
      <c r="C499" s="51" t="s">
        <v>235</v>
      </c>
      <c r="G499" s="282">
        <v>-1</v>
      </c>
      <c r="I499" s="282">
        <v>0</v>
      </c>
      <c r="L499" s="52" t="s">
        <v>182</v>
      </c>
    </row>
    <row r="500" spans="1:12" ht="15" x14ac:dyDescent="0.2">
      <c r="A500" s="53">
        <v>3</v>
      </c>
      <c r="B500" s="53">
        <v>120</v>
      </c>
      <c r="C500" s="51" t="s">
        <v>235</v>
      </c>
      <c r="G500" s="282">
        <v>-1</v>
      </c>
      <c r="I500" s="282">
        <v>0</v>
      </c>
      <c r="L500" s="52" t="s">
        <v>182</v>
      </c>
    </row>
    <row r="501" spans="1:12" ht="15" x14ac:dyDescent="0.2">
      <c r="A501" s="53">
        <v>4</v>
      </c>
      <c r="B501" s="53">
        <v>144</v>
      </c>
      <c r="C501" s="51" t="s">
        <v>235</v>
      </c>
      <c r="G501" s="282">
        <v>-1</v>
      </c>
      <c r="I501" s="282">
        <v>0</v>
      </c>
      <c r="L501" s="52" t="s">
        <v>182</v>
      </c>
    </row>
    <row r="502" spans="1:12" ht="15" x14ac:dyDescent="0.2">
      <c r="A502" s="53">
        <v>5</v>
      </c>
      <c r="B502" s="53">
        <v>207</v>
      </c>
      <c r="C502" s="51" t="s">
        <v>235</v>
      </c>
      <c r="G502" s="282">
        <v>-1</v>
      </c>
      <c r="I502" s="282">
        <v>0</v>
      </c>
      <c r="L502" s="52" t="s">
        <v>182</v>
      </c>
    </row>
    <row r="503" spans="1:12" ht="15" x14ac:dyDescent="0.2">
      <c r="A503" s="53">
        <v>6</v>
      </c>
      <c r="B503" s="53">
        <v>226</v>
      </c>
      <c r="C503" s="51" t="s">
        <v>235</v>
      </c>
      <c r="G503" s="282">
        <v>-1</v>
      </c>
      <c r="I503" s="282">
        <v>0</v>
      </c>
      <c r="L503" s="52" t="s">
        <v>182</v>
      </c>
    </row>
    <row r="504" spans="1:12" ht="15" x14ac:dyDescent="0.2">
      <c r="A504" s="53">
        <v>7</v>
      </c>
      <c r="B504" s="53">
        <v>253</v>
      </c>
      <c r="C504" s="51" t="s">
        <v>235</v>
      </c>
      <c r="G504" s="282">
        <v>-1</v>
      </c>
      <c r="I504" s="282">
        <v>0</v>
      </c>
      <c r="L504" s="52" t="s">
        <v>182</v>
      </c>
    </row>
    <row r="505" spans="1:12" ht="15" x14ac:dyDescent="0.2">
      <c r="A505" s="53">
        <v>8</v>
      </c>
      <c r="B505" s="53">
        <v>277</v>
      </c>
      <c r="C505" s="51" t="s">
        <v>235</v>
      </c>
      <c r="G505" s="282">
        <v>-1</v>
      </c>
      <c r="I505" s="282">
        <v>0</v>
      </c>
      <c r="L505" s="52" t="s">
        <v>182</v>
      </c>
    </row>
    <row r="506" spans="1:12" ht="15" x14ac:dyDescent="0.2">
      <c r="A506" s="53">
        <v>9</v>
      </c>
      <c r="B506" s="53">
        <v>300</v>
      </c>
      <c r="C506" s="51" t="s">
        <v>235</v>
      </c>
      <c r="G506" s="282">
        <v>-1</v>
      </c>
      <c r="I506" s="282">
        <v>0</v>
      </c>
      <c r="L506" s="52" t="s">
        <v>182</v>
      </c>
    </row>
    <row r="507" spans="1:12" ht="15" x14ac:dyDescent="0.2">
      <c r="A507" s="53">
        <v>10</v>
      </c>
      <c r="B507" s="53">
        <v>301</v>
      </c>
      <c r="C507" s="51" t="s">
        <v>235</v>
      </c>
      <c r="G507" s="282">
        <v>-1</v>
      </c>
      <c r="I507" s="282">
        <v>0</v>
      </c>
      <c r="L507" s="52" t="s">
        <v>182</v>
      </c>
    </row>
    <row r="508" spans="1:12" ht="15" x14ac:dyDescent="0.2">
      <c r="A508" s="53">
        <v>11</v>
      </c>
      <c r="B508" s="53">
        <v>358</v>
      </c>
      <c r="C508" s="51" t="s">
        <v>235</v>
      </c>
      <c r="G508" s="282">
        <v>-1</v>
      </c>
      <c r="I508" s="282">
        <v>0</v>
      </c>
      <c r="L508" s="52" t="s">
        <v>182</v>
      </c>
    </row>
    <row r="509" spans="1:12" ht="15" x14ac:dyDescent="0.2">
      <c r="A509" s="53">
        <v>12</v>
      </c>
      <c r="B509" s="53">
        <v>422</v>
      </c>
      <c r="C509" s="51" t="s">
        <v>235</v>
      </c>
      <c r="G509" s="282">
        <v>-1</v>
      </c>
      <c r="I509" s="282">
        <v>0</v>
      </c>
      <c r="L509" s="52" t="s">
        <v>182</v>
      </c>
    </row>
    <row r="510" spans="1:12" ht="15" x14ac:dyDescent="0.2">
      <c r="A510" s="53">
        <v>13</v>
      </c>
      <c r="B510" s="53">
        <v>424</v>
      </c>
      <c r="C510" s="51" t="s">
        <v>235</v>
      </c>
      <c r="G510" s="282">
        <v>-1</v>
      </c>
      <c r="I510" s="282">
        <v>0</v>
      </c>
      <c r="L510" s="52" t="s">
        <v>182</v>
      </c>
    </row>
    <row r="511" spans="1:12" ht="15" x14ac:dyDescent="0.2">
      <c r="A511" s="53">
        <v>14</v>
      </c>
      <c r="B511" s="53">
        <v>430</v>
      </c>
      <c r="C511" s="51" t="s">
        <v>235</v>
      </c>
      <c r="G511" s="282">
        <v>-1</v>
      </c>
      <c r="I511" s="282">
        <v>0</v>
      </c>
      <c r="L511" s="52" t="s">
        <v>182</v>
      </c>
    </row>
    <row r="512" spans="1:12" ht="15" x14ac:dyDescent="0.2">
      <c r="A512" s="53">
        <v>15</v>
      </c>
      <c r="B512" s="53">
        <v>433</v>
      </c>
      <c r="C512" s="51" t="s">
        <v>235</v>
      </c>
      <c r="G512" s="282">
        <v>-1</v>
      </c>
      <c r="I512" s="282">
        <v>0</v>
      </c>
      <c r="L512" s="52" t="s">
        <v>182</v>
      </c>
    </row>
    <row r="513" spans="1:12" ht="15" x14ac:dyDescent="0.2">
      <c r="A513" s="53">
        <v>16</v>
      </c>
      <c r="B513" s="53">
        <v>434</v>
      </c>
      <c r="C513" s="51" t="s">
        <v>235</v>
      </c>
      <c r="G513" s="282">
        <v>-1</v>
      </c>
      <c r="I513" s="282">
        <v>0</v>
      </c>
      <c r="L513" s="52" t="s">
        <v>182</v>
      </c>
    </row>
    <row r="514" spans="1:12" ht="15" x14ac:dyDescent="0.2">
      <c r="A514" s="53">
        <v>17</v>
      </c>
      <c r="B514" s="53">
        <v>438</v>
      </c>
      <c r="C514" s="51" t="s">
        <v>235</v>
      </c>
      <c r="G514" s="282">
        <v>-1</v>
      </c>
      <c r="I514" s="282">
        <v>0</v>
      </c>
      <c r="L514" s="52" t="s">
        <v>182</v>
      </c>
    </row>
    <row r="515" spans="1:12" ht="15" x14ac:dyDescent="0.2">
      <c r="A515" s="53">
        <v>18</v>
      </c>
      <c r="B515" s="53">
        <v>443</v>
      </c>
      <c r="C515" s="51" t="s">
        <v>235</v>
      </c>
      <c r="G515" s="282">
        <v>-1</v>
      </c>
      <c r="I515" s="282">
        <v>0</v>
      </c>
      <c r="L515" s="52" t="s">
        <v>182</v>
      </c>
    </row>
    <row r="516" spans="1:12" ht="15" x14ac:dyDescent="0.2">
      <c r="A516" s="53">
        <v>19</v>
      </c>
      <c r="B516" s="53">
        <v>445</v>
      </c>
      <c r="C516" s="51" t="s">
        <v>235</v>
      </c>
      <c r="G516" s="282">
        <v>-1</v>
      </c>
      <c r="I516" s="282">
        <v>0</v>
      </c>
      <c r="L516" s="52" t="s">
        <v>182</v>
      </c>
    </row>
    <row r="517" spans="1:12" ht="15" x14ac:dyDescent="0.2">
      <c r="A517" s="53">
        <v>20</v>
      </c>
      <c r="B517" s="53">
        <v>449</v>
      </c>
      <c r="C517" s="51" t="s">
        <v>235</v>
      </c>
      <c r="G517" s="282">
        <v>-1</v>
      </c>
      <c r="I517" s="282">
        <v>0</v>
      </c>
      <c r="L517" s="52" t="s">
        <v>182</v>
      </c>
    </row>
    <row r="518" spans="1:12" ht="15" x14ac:dyDescent="0.2">
      <c r="A518" s="53">
        <v>21</v>
      </c>
      <c r="B518" s="53">
        <v>451</v>
      </c>
      <c r="C518" s="51" t="s">
        <v>235</v>
      </c>
      <c r="G518" s="282">
        <v>-1</v>
      </c>
      <c r="I518" s="282">
        <v>0</v>
      </c>
      <c r="L518" s="52" t="s">
        <v>182</v>
      </c>
    </row>
    <row r="519" spans="1:12" ht="15" x14ac:dyDescent="0.2">
      <c r="A519" s="53">
        <v>22</v>
      </c>
      <c r="B519" s="53">
        <v>456</v>
      </c>
      <c r="C519" s="51" t="s">
        <v>235</v>
      </c>
      <c r="G519" s="282">
        <v>-1</v>
      </c>
      <c r="I519" s="282">
        <v>0</v>
      </c>
      <c r="L519" s="52" t="s">
        <v>182</v>
      </c>
    </row>
    <row r="520" spans="1:12" ht="15" x14ac:dyDescent="0.2">
      <c r="A520" s="53">
        <v>23</v>
      </c>
      <c r="B520" s="53">
        <v>471</v>
      </c>
      <c r="C520" s="51" t="s">
        <v>235</v>
      </c>
      <c r="G520" s="282">
        <v>-1</v>
      </c>
      <c r="I520" s="282">
        <v>0</v>
      </c>
      <c r="L520" s="52" t="s">
        <v>182</v>
      </c>
    </row>
    <row r="521" spans="1:12" ht="15" x14ac:dyDescent="0.2">
      <c r="A521" s="53">
        <v>24</v>
      </c>
      <c r="B521" s="53">
        <v>490</v>
      </c>
      <c r="C521" s="51" t="s">
        <v>235</v>
      </c>
      <c r="G521" s="282">
        <v>-1</v>
      </c>
      <c r="I521" s="282">
        <v>0</v>
      </c>
      <c r="L521" s="52" t="s">
        <v>182</v>
      </c>
    </row>
    <row r="522" spans="1:12" ht="15" x14ac:dyDescent="0.2">
      <c r="A522" s="53">
        <v>25</v>
      </c>
      <c r="B522" s="53">
        <v>514</v>
      </c>
      <c r="C522" s="51" t="s">
        <v>235</v>
      </c>
      <c r="G522" s="282">
        <v>-1</v>
      </c>
      <c r="I522" s="282">
        <v>0</v>
      </c>
      <c r="L522" s="52" t="s">
        <v>182</v>
      </c>
    </row>
    <row r="523" spans="1:12" ht="15" x14ac:dyDescent="0.2">
      <c r="A523" s="53">
        <v>26</v>
      </c>
      <c r="B523" s="53">
        <v>592</v>
      </c>
      <c r="C523" s="51" t="s">
        <v>235</v>
      </c>
      <c r="G523" s="282">
        <v>-1</v>
      </c>
      <c r="I523" s="282">
        <v>0</v>
      </c>
      <c r="L523" s="52" t="s">
        <v>182</v>
      </c>
    </row>
    <row r="524" spans="1:12" ht="15" x14ac:dyDescent="0.2">
      <c r="A524" s="53">
        <v>27</v>
      </c>
      <c r="B524" s="53">
        <v>703</v>
      </c>
      <c r="C524" s="51" t="s">
        <v>235</v>
      </c>
      <c r="G524" s="282">
        <v>-1</v>
      </c>
      <c r="I524" s="282">
        <v>0</v>
      </c>
      <c r="L524" s="52" t="s">
        <v>182</v>
      </c>
    </row>
    <row r="525" spans="1:12" ht="15" x14ac:dyDescent="0.2">
      <c r="A525" s="53">
        <v>28</v>
      </c>
      <c r="B525" s="53">
        <v>729</v>
      </c>
      <c r="C525" s="51" t="s">
        <v>235</v>
      </c>
      <c r="G525" s="282">
        <v>-1</v>
      </c>
      <c r="I525" s="282">
        <v>0</v>
      </c>
      <c r="L525" s="52" t="s">
        <v>182</v>
      </c>
    </row>
    <row r="526" spans="1:12" ht="15" x14ac:dyDescent="0.2">
      <c r="D526" s="51" t="s">
        <v>183</v>
      </c>
      <c r="J526" s="51" t="s">
        <v>184</v>
      </c>
    </row>
    <row r="527" spans="1:12" ht="15" x14ac:dyDescent="0.2">
      <c r="A527" s="53">
        <v>1</v>
      </c>
      <c r="B527" s="53">
        <v>20</v>
      </c>
      <c r="C527" s="51" t="s">
        <v>235</v>
      </c>
      <c r="G527" s="282">
        <v>-1</v>
      </c>
      <c r="I527" s="282">
        <v>0</v>
      </c>
      <c r="L527" s="52" t="s">
        <v>182</v>
      </c>
    </row>
    <row r="528" spans="1:12" ht="15" x14ac:dyDescent="0.2">
      <c r="A528" s="53">
        <v>2</v>
      </c>
      <c r="B528" s="53">
        <v>21</v>
      </c>
      <c r="C528" s="51" t="s">
        <v>235</v>
      </c>
      <c r="G528" s="282">
        <v>-1</v>
      </c>
      <c r="I528" s="282">
        <v>0</v>
      </c>
      <c r="L528" s="52" t="s">
        <v>182</v>
      </c>
    </row>
    <row r="529" spans="1:12" ht="15" x14ac:dyDescent="0.2">
      <c r="A529" s="53">
        <v>3</v>
      </c>
      <c r="B529" s="53">
        <v>105</v>
      </c>
      <c r="C529" s="51" t="s">
        <v>235</v>
      </c>
      <c r="G529" s="282">
        <v>-1</v>
      </c>
      <c r="I529" s="282">
        <v>0</v>
      </c>
      <c r="L529" s="52" t="s">
        <v>182</v>
      </c>
    </row>
    <row r="530" spans="1:12" ht="15" x14ac:dyDescent="0.2">
      <c r="A530" s="53">
        <v>4</v>
      </c>
      <c r="B530" s="53">
        <v>176</v>
      </c>
      <c r="C530" s="51" t="s">
        <v>235</v>
      </c>
      <c r="G530" s="282">
        <v>-1</v>
      </c>
      <c r="I530" s="282">
        <v>0</v>
      </c>
      <c r="L530" s="52" t="s">
        <v>182</v>
      </c>
    </row>
    <row r="531" spans="1:12" ht="15" x14ac:dyDescent="0.2">
      <c r="A531" s="53">
        <v>5</v>
      </c>
      <c r="B531" s="53">
        <v>193</v>
      </c>
      <c r="C531" s="51" t="s">
        <v>235</v>
      </c>
      <c r="G531" s="282">
        <v>-1</v>
      </c>
      <c r="I531" s="282">
        <v>0</v>
      </c>
      <c r="L531" s="52" t="s">
        <v>182</v>
      </c>
    </row>
    <row r="532" spans="1:12" ht="15" x14ac:dyDescent="0.2">
      <c r="A532" s="53">
        <v>6</v>
      </c>
      <c r="B532" s="53">
        <v>232</v>
      </c>
      <c r="C532" s="51" t="s">
        <v>235</v>
      </c>
      <c r="G532" s="282">
        <v>-1</v>
      </c>
      <c r="I532" s="282">
        <v>0</v>
      </c>
      <c r="L532" s="52" t="s">
        <v>182</v>
      </c>
    </row>
    <row r="533" spans="1:12" ht="15" x14ac:dyDescent="0.2">
      <c r="A533" s="53">
        <v>7</v>
      </c>
      <c r="B533" s="53">
        <v>241</v>
      </c>
      <c r="C533" s="51" t="s">
        <v>235</v>
      </c>
      <c r="G533" s="282">
        <v>-1</v>
      </c>
      <c r="I533" s="282">
        <v>0</v>
      </c>
      <c r="L533" s="52" t="s">
        <v>182</v>
      </c>
    </row>
    <row r="534" spans="1:12" ht="15" x14ac:dyDescent="0.2">
      <c r="A534" s="53">
        <v>8</v>
      </c>
      <c r="B534" s="53">
        <v>337</v>
      </c>
      <c r="C534" s="51" t="s">
        <v>235</v>
      </c>
      <c r="G534" s="282">
        <v>-1</v>
      </c>
      <c r="I534" s="282">
        <v>0</v>
      </c>
      <c r="L534" s="52" t="s">
        <v>182</v>
      </c>
    </row>
    <row r="535" spans="1:12" ht="15" x14ac:dyDescent="0.2">
      <c r="A535" s="53">
        <v>9</v>
      </c>
      <c r="B535" s="53">
        <v>457</v>
      </c>
      <c r="C535" s="51" t="s">
        <v>235</v>
      </c>
      <c r="G535" s="282">
        <v>-1</v>
      </c>
      <c r="I535" s="282">
        <v>0</v>
      </c>
      <c r="L535" s="52" t="s">
        <v>182</v>
      </c>
    </row>
    <row r="536" spans="1:12" ht="15" x14ac:dyDescent="0.2">
      <c r="A536" s="53">
        <v>10</v>
      </c>
      <c r="B536" s="53">
        <v>472</v>
      </c>
      <c r="C536" s="51" t="s">
        <v>235</v>
      </c>
      <c r="G536" s="282">
        <v>-1</v>
      </c>
      <c r="I536" s="282">
        <v>0</v>
      </c>
      <c r="L536" s="52" t="s">
        <v>182</v>
      </c>
    </row>
    <row r="537" spans="1:12" ht="15" x14ac:dyDescent="0.2">
      <c r="A537" s="53">
        <v>11</v>
      </c>
      <c r="B537" s="53">
        <v>474</v>
      </c>
      <c r="C537" s="51" t="s">
        <v>235</v>
      </c>
      <c r="G537" s="282">
        <v>-1</v>
      </c>
      <c r="I537" s="282">
        <v>0</v>
      </c>
      <c r="L537" s="52" t="s">
        <v>182</v>
      </c>
    </row>
    <row r="538" spans="1:12" ht="15" x14ac:dyDescent="0.2">
      <c r="A538" s="53">
        <v>12</v>
      </c>
      <c r="B538" s="53">
        <v>475</v>
      </c>
      <c r="C538" s="51" t="s">
        <v>235</v>
      </c>
      <c r="G538" s="282">
        <v>-1</v>
      </c>
      <c r="I538" s="282">
        <v>0</v>
      </c>
      <c r="L538" s="52" t="s">
        <v>182</v>
      </c>
    </row>
    <row r="539" spans="1:12" ht="15" x14ac:dyDescent="0.2">
      <c r="A539" s="53">
        <v>13</v>
      </c>
      <c r="B539" s="53">
        <v>476</v>
      </c>
      <c r="C539" s="51" t="s">
        <v>235</v>
      </c>
      <c r="G539" s="282">
        <v>-1</v>
      </c>
      <c r="I539" s="282">
        <v>0</v>
      </c>
      <c r="L539" s="52" t="s">
        <v>182</v>
      </c>
    </row>
    <row r="540" spans="1:12" ht="15" x14ac:dyDescent="0.2">
      <c r="A540" s="53">
        <v>14</v>
      </c>
      <c r="B540" s="53">
        <v>480</v>
      </c>
      <c r="C540" s="51" t="s">
        <v>235</v>
      </c>
      <c r="G540" s="282">
        <v>-1</v>
      </c>
      <c r="I540" s="282">
        <v>0</v>
      </c>
      <c r="L540" s="52" t="s">
        <v>182</v>
      </c>
    </row>
    <row r="541" spans="1:12" ht="15" x14ac:dyDescent="0.2">
      <c r="A541" s="53">
        <v>15</v>
      </c>
      <c r="B541" s="53">
        <v>484</v>
      </c>
      <c r="C541" s="51" t="s">
        <v>235</v>
      </c>
      <c r="G541" s="282">
        <v>-1</v>
      </c>
      <c r="I541" s="282">
        <v>0</v>
      </c>
      <c r="L541" s="52" t="s">
        <v>182</v>
      </c>
    </row>
    <row r="542" spans="1:12" ht="15" x14ac:dyDescent="0.2">
      <c r="A542" s="53">
        <v>16</v>
      </c>
      <c r="B542" s="53">
        <v>489</v>
      </c>
      <c r="C542" s="51" t="s">
        <v>235</v>
      </c>
      <c r="G542" s="282">
        <v>-1</v>
      </c>
      <c r="I542" s="282">
        <v>0</v>
      </c>
      <c r="L542" s="52" t="s">
        <v>182</v>
      </c>
    </row>
    <row r="543" spans="1:12" ht="15" x14ac:dyDescent="0.2">
      <c r="A543" s="53">
        <v>17</v>
      </c>
      <c r="B543" s="53">
        <v>493</v>
      </c>
      <c r="C543" s="51" t="s">
        <v>235</v>
      </c>
      <c r="G543" s="282">
        <v>-1</v>
      </c>
      <c r="I543" s="282">
        <v>0</v>
      </c>
      <c r="L543" s="52" t="s">
        <v>182</v>
      </c>
    </row>
    <row r="544" spans="1:12" ht="15" x14ac:dyDescent="0.2">
      <c r="A544" s="53">
        <v>18</v>
      </c>
      <c r="B544" s="53">
        <v>496</v>
      </c>
      <c r="C544" s="51" t="s">
        <v>235</v>
      </c>
      <c r="G544" s="282">
        <v>-1</v>
      </c>
      <c r="I544" s="282">
        <v>0</v>
      </c>
      <c r="L544" s="52" t="s">
        <v>182</v>
      </c>
    </row>
    <row r="545" spans="1:12" ht="15" x14ac:dyDescent="0.2">
      <c r="A545" s="53">
        <v>19</v>
      </c>
      <c r="B545" s="53">
        <v>497</v>
      </c>
      <c r="C545" s="51" t="s">
        <v>235</v>
      </c>
      <c r="G545" s="282">
        <v>-1</v>
      </c>
      <c r="I545" s="282">
        <v>0</v>
      </c>
      <c r="L545" s="52" t="s">
        <v>182</v>
      </c>
    </row>
    <row r="546" spans="1:12" ht="15" x14ac:dyDescent="0.2">
      <c r="A546" s="53">
        <v>20</v>
      </c>
      <c r="B546" s="53">
        <v>498</v>
      </c>
      <c r="C546" s="51" t="s">
        <v>235</v>
      </c>
      <c r="G546" s="282">
        <v>-1</v>
      </c>
      <c r="I546" s="282">
        <v>0</v>
      </c>
      <c r="L546" s="52" t="s">
        <v>182</v>
      </c>
    </row>
    <row r="547" spans="1:12" ht="15" x14ac:dyDescent="0.2">
      <c r="A547" s="53">
        <v>21</v>
      </c>
      <c r="B547" s="53">
        <v>502</v>
      </c>
      <c r="C547" s="51" t="s">
        <v>235</v>
      </c>
      <c r="G547" s="282">
        <v>-1</v>
      </c>
      <c r="I547" s="282">
        <v>0</v>
      </c>
      <c r="L547" s="52" t="s">
        <v>182</v>
      </c>
    </row>
    <row r="548" spans="1:12" ht="15" x14ac:dyDescent="0.2">
      <c r="A548" s="53">
        <v>22</v>
      </c>
      <c r="B548" s="53">
        <v>503</v>
      </c>
      <c r="C548" s="51" t="s">
        <v>235</v>
      </c>
      <c r="G548" s="282">
        <v>-1</v>
      </c>
      <c r="I548" s="282">
        <v>0</v>
      </c>
      <c r="L548" s="52" t="s">
        <v>182</v>
      </c>
    </row>
    <row r="549" spans="1:12" ht="15" x14ac:dyDescent="0.2">
      <c r="A549" s="53">
        <v>23</v>
      </c>
      <c r="B549" s="53">
        <v>505</v>
      </c>
      <c r="C549" s="51" t="s">
        <v>235</v>
      </c>
      <c r="G549" s="282">
        <v>-1</v>
      </c>
      <c r="I549" s="282">
        <v>0</v>
      </c>
      <c r="L549" s="52" t="s">
        <v>182</v>
      </c>
    </row>
    <row r="550" spans="1:12" ht="15" x14ac:dyDescent="0.2">
      <c r="A550" s="53">
        <v>24</v>
      </c>
      <c r="B550" s="53">
        <v>506</v>
      </c>
      <c r="C550" s="51" t="s">
        <v>235</v>
      </c>
      <c r="G550" s="282">
        <v>-1</v>
      </c>
      <c r="I550" s="282">
        <v>0</v>
      </c>
      <c r="L550" s="52" t="s">
        <v>182</v>
      </c>
    </row>
    <row r="551" spans="1:12" ht="15" x14ac:dyDescent="0.2">
      <c r="A551" s="53">
        <v>25</v>
      </c>
      <c r="B551" s="53">
        <v>524</v>
      </c>
      <c r="C551" s="51" t="s">
        <v>235</v>
      </c>
      <c r="G551" s="282">
        <v>-1</v>
      </c>
      <c r="I551" s="282">
        <v>0</v>
      </c>
      <c r="L551" s="52" t="s">
        <v>182</v>
      </c>
    </row>
    <row r="552" spans="1:12" ht="15" x14ac:dyDescent="0.2">
      <c r="A552" s="53">
        <v>26</v>
      </c>
      <c r="B552" s="53">
        <v>530</v>
      </c>
      <c r="C552" s="51" t="s">
        <v>235</v>
      </c>
      <c r="G552" s="282">
        <v>-1</v>
      </c>
      <c r="I552" s="282">
        <v>0</v>
      </c>
      <c r="L552" s="52" t="s">
        <v>182</v>
      </c>
    </row>
    <row r="553" spans="1:12" ht="15" x14ac:dyDescent="0.2">
      <c r="A553" s="53">
        <v>27</v>
      </c>
      <c r="B553" s="53">
        <v>568</v>
      </c>
      <c r="C553" s="51" t="s">
        <v>235</v>
      </c>
      <c r="G553" s="282">
        <v>-1</v>
      </c>
      <c r="I553" s="282">
        <v>0</v>
      </c>
      <c r="L553" s="52" t="s">
        <v>182</v>
      </c>
    </row>
    <row r="554" spans="1:12" ht="15" x14ac:dyDescent="0.2">
      <c r="A554" s="53">
        <v>28</v>
      </c>
      <c r="B554" s="53">
        <v>701</v>
      </c>
      <c r="C554" s="51" t="s">
        <v>235</v>
      </c>
      <c r="G554" s="282">
        <v>-1</v>
      </c>
      <c r="I554" s="282">
        <v>0</v>
      </c>
      <c r="L554" s="52" t="s">
        <v>182</v>
      </c>
    </row>
    <row r="555" spans="1:12" ht="15" x14ac:dyDescent="0.2">
      <c r="A555" s="53">
        <v>29</v>
      </c>
      <c r="B555" s="53">
        <v>871</v>
      </c>
      <c r="C555" s="51" t="s">
        <v>235</v>
      </c>
      <c r="G555" s="282">
        <v>-1</v>
      </c>
      <c r="I555" s="282">
        <v>0</v>
      </c>
      <c r="L555" s="52" t="s">
        <v>182</v>
      </c>
    </row>
    <row r="556" spans="1:12" ht="15" x14ac:dyDescent="0.2">
      <c r="A556" s="53">
        <v>30</v>
      </c>
      <c r="B556" s="53">
        <v>904</v>
      </c>
      <c r="C556" s="51" t="s">
        <v>235</v>
      </c>
      <c r="G556" s="282">
        <v>-1</v>
      </c>
      <c r="I556" s="282">
        <v>0</v>
      </c>
      <c r="L556" s="52" t="s">
        <v>182</v>
      </c>
    </row>
    <row r="557" spans="1:12" ht="15" x14ac:dyDescent="0.2">
      <c r="D557" s="51" t="s">
        <v>183</v>
      </c>
      <c r="J557" s="51" t="s">
        <v>184</v>
      </c>
    </row>
    <row r="558" spans="1:12" ht="15" x14ac:dyDescent="0.2">
      <c r="A558" s="53">
        <v>1</v>
      </c>
      <c r="B558" s="53">
        <v>28</v>
      </c>
      <c r="C558" s="51" t="s">
        <v>235</v>
      </c>
      <c r="G558" s="282">
        <v>-1</v>
      </c>
      <c r="I558" s="282">
        <v>0</v>
      </c>
      <c r="L558" s="52" t="s">
        <v>182</v>
      </c>
    </row>
    <row r="559" spans="1:12" ht="15" x14ac:dyDescent="0.2">
      <c r="A559" s="53">
        <v>2</v>
      </c>
      <c r="B559" s="53">
        <v>119</v>
      </c>
      <c r="C559" s="51" t="s">
        <v>235</v>
      </c>
      <c r="G559" s="282">
        <v>-1</v>
      </c>
      <c r="I559" s="282">
        <v>0</v>
      </c>
      <c r="L559" s="52" t="s">
        <v>182</v>
      </c>
    </row>
    <row r="560" spans="1:12" ht="15" x14ac:dyDescent="0.2">
      <c r="A560" s="53">
        <v>3</v>
      </c>
      <c r="B560" s="53">
        <v>192</v>
      </c>
      <c r="C560" s="51" t="s">
        <v>235</v>
      </c>
      <c r="G560" s="282">
        <v>-1</v>
      </c>
      <c r="I560" s="282">
        <v>0</v>
      </c>
      <c r="L560" s="52" t="s">
        <v>182</v>
      </c>
    </row>
    <row r="561" spans="1:12" ht="15" x14ac:dyDescent="0.2">
      <c r="A561" s="53">
        <v>4</v>
      </c>
      <c r="B561" s="53">
        <v>215</v>
      </c>
      <c r="C561" s="51" t="s">
        <v>235</v>
      </c>
      <c r="G561" s="282">
        <v>-1</v>
      </c>
      <c r="I561" s="282">
        <v>0</v>
      </c>
      <c r="L561" s="52" t="s">
        <v>182</v>
      </c>
    </row>
    <row r="562" spans="1:12" ht="15" x14ac:dyDescent="0.2">
      <c r="A562" s="53">
        <v>5</v>
      </c>
      <c r="B562" s="53">
        <v>370</v>
      </c>
      <c r="C562" s="51" t="s">
        <v>235</v>
      </c>
      <c r="G562" s="282">
        <v>-1</v>
      </c>
      <c r="I562" s="282">
        <v>0</v>
      </c>
      <c r="L562" s="52" t="s">
        <v>182</v>
      </c>
    </row>
    <row r="563" spans="1:12" ht="15" x14ac:dyDescent="0.2">
      <c r="A563" s="53">
        <v>6</v>
      </c>
      <c r="B563" s="53">
        <v>435</v>
      </c>
      <c r="C563" s="51" t="s">
        <v>235</v>
      </c>
      <c r="G563" s="282">
        <v>-1</v>
      </c>
      <c r="I563" s="282">
        <v>0</v>
      </c>
      <c r="L563" s="52" t="s">
        <v>182</v>
      </c>
    </row>
    <row r="564" spans="1:12" ht="15" x14ac:dyDescent="0.2">
      <c r="A564" s="53">
        <v>7</v>
      </c>
      <c r="B564" s="53">
        <v>452</v>
      </c>
      <c r="C564" s="51" t="s">
        <v>235</v>
      </c>
      <c r="G564" s="282">
        <v>-1</v>
      </c>
      <c r="I564" s="282">
        <v>0</v>
      </c>
      <c r="L564" s="52" t="s">
        <v>182</v>
      </c>
    </row>
    <row r="565" spans="1:12" ht="15" x14ac:dyDescent="0.2">
      <c r="A565" s="53">
        <v>8</v>
      </c>
      <c r="B565" s="53">
        <v>526</v>
      </c>
      <c r="C565" s="51" t="s">
        <v>235</v>
      </c>
      <c r="G565" s="282">
        <v>-1</v>
      </c>
      <c r="I565" s="282">
        <v>0</v>
      </c>
      <c r="L565" s="52" t="s">
        <v>182</v>
      </c>
    </row>
    <row r="566" spans="1:12" ht="15" x14ac:dyDescent="0.2">
      <c r="A566" s="53">
        <v>9</v>
      </c>
      <c r="B566" s="53">
        <v>528</v>
      </c>
      <c r="C566" s="51" t="s">
        <v>235</v>
      </c>
      <c r="G566" s="282">
        <v>-1</v>
      </c>
      <c r="I566" s="282">
        <v>0</v>
      </c>
      <c r="L566" s="52" t="s">
        <v>182</v>
      </c>
    </row>
    <row r="567" spans="1:12" ht="15" x14ac:dyDescent="0.2">
      <c r="A567" s="53">
        <v>10</v>
      </c>
      <c r="B567" s="53">
        <v>532</v>
      </c>
      <c r="C567" s="51" t="s">
        <v>235</v>
      </c>
      <c r="G567" s="282">
        <v>-1</v>
      </c>
      <c r="I567" s="282">
        <v>0</v>
      </c>
      <c r="L567" s="52" t="s">
        <v>182</v>
      </c>
    </row>
    <row r="568" spans="1:12" ht="15" x14ac:dyDescent="0.2">
      <c r="A568" s="53">
        <v>11</v>
      </c>
      <c r="B568" s="53">
        <v>533</v>
      </c>
      <c r="C568" s="51" t="s">
        <v>235</v>
      </c>
      <c r="G568" s="282">
        <v>-1</v>
      </c>
      <c r="I568" s="282">
        <v>0</v>
      </c>
      <c r="L568" s="52" t="s">
        <v>182</v>
      </c>
    </row>
    <row r="569" spans="1:12" ht="15" x14ac:dyDescent="0.2">
      <c r="A569" s="53">
        <v>12</v>
      </c>
      <c r="B569" s="53">
        <v>534</v>
      </c>
      <c r="C569" s="51" t="s">
        <v>235</v>
      </c>
      <c r="G569" s="282">
        <v>-1</v>
      </c>
      <c r="I569" s="282">
        <v>0</v>
      </c>
      <c r="L569" s="52" t="s">
        <v>182</v>
      </c>
    </row>
    <row r="570" spans="1:12" ht="15" x14ac:dyDescent="0.2">
      <c r="A570" s="53">
        <v>13</v>
      </c>
      <c r="B570" s="53">
        <v>537</v>
      </c>
      <c r="C570" s="51" t="s">
        <v>235</v>
      </c>
      <c r="G570" s="282">
        <v>-1</v>
      </c>
      <c r="I570" s="282">
        <v>0</v>
      </c>
      <c r="L570" s="52" t="s">
        <v>182</v>
      </c>
    </row>
    <row r="571" spans="1:12" ht="15" x14ac:dyDescent="0.2">
      <c r="A571" s="53">
        <v>14</v>
      </c>
      <c r="B571" s="53">
        <v>538</v>
      </c>
      <c r="C571" s="51" t="s">
        <v>235</v>
      </c>
      <c r="G571" s="282">
        <v>-1</v>
      </c>
      <c r="I571" s="282">
        <v>0</v>
      </c>
      <c r="L571" s="52" t="s">
        <v>182</v>
      </c>
    </row>
    <row r="572" spans="1:12" ht="15" x14ac:dyDescent="0.2">
      <c r="A572" s="53">
        <v>15</v>
      </c>
      <c r="B572" s="53">
        <v>539</v>
      </c>
      <c r="C572" s="51" t="s">
        <v>235</v>
      </c>
      <c r="G572" s="282">
        <v>-1</v>
      </c>
      <c r="I572" s="282">
        <v>0</v>
      </c>
      <c r="L572" s="52" t="s">
        <v>182</v>
      </c>
    </row>
    <row r="573" spans="1:12" ht="15" x14ac:dyDescent="0.2">
      <c r="A573" s="53">
        <v>16</v>
      </c>
      <c r="B573" s="53">
        <v>540</v>
      </c>
      <c r="C573" s="51" t="s">
        <v>235</v>
      </c>
      <c r="G573" s="282">
        <v>-1</v>
      </c>
      <c r="I573" s="282">
        <v>0</v>
      </c>
      <c r="L573" s="52" t="s">
        <v>182</v>
      </c>
    </row>
    <row r="574" spans="1:12" ht="15" x14ac:dyDescent="0.2">
      <c r="A574" s="53">
        <v>17</v>
      </c>
      <c r="B574" s="53">
        <v>541</v>
      </c>
      <c r="C574" s="51" t="s">
        <v>235</v>
      </c>
      <c r="G574" s="282">
        <v>-1</v>
      </c>
      <c r="I574" s="282">
        <v>0</v>
      </c>
      <c r="L574" s="52" t="s">
        <v>182</v>
      </c>
    </row>
    <row r="575" spans="1:12" ht="15" x14ac:dyDescent="0.2">
      <c r="A575" s="53">
        <v>18</v>
      </c>
      <c r="B575" s="53">
        <v>547</v>
      </c>
      <c r="C575" s="51" t="s">
        <v>235</v>
      </c>
      <c r="G575" s="282">
        <v>-1</v>
      </c>
      <c r="I575" s="282">
        <v>0</v>
      </c>
      <c r="L575" s="52" t="s">
        <v>182</v>
      </c>
    </row>
    <row r="576" spans="1:12" ht="15" x14ac:dyDescent="0.2">
      <c r="A576" s="53">
        <v>19</v>
      </c>
      <c r="B576" s="53">
        <v>548</v>
      </c>
      <c r="C576" s="51" t="s">
        <v>235</v>
      </c>
      <c r="G576" s="282">
        <v>-1</v>
      </c>
      <c r="I576" s="282">
        <v>0</v>
      </c>
      <c r="L576" s="52" t="s">
        <v>182</v>
      </c>
    </row>
    <row r="577" spans="1:12" ht="15" x14ac:dyDescent="0.2">
      <c r="A577" s="53">
        <v>20</v>
      </c>
      <c r="B577" s="53">
        <v>550</v>
      </c>
      <c r="C577" s="51" t="s">
        <v>235</v>
      </c>
      <c r="G577" s="282">
        <v>-1</v>
      </c>
      <c r="I577" s="282">
        <v>0</v>
      </c>
      <c r="L577" s="52" t="s">
        <v>182</v>
      </c>
    </row>
    <row r="578" spans="1:12" ht="15" x14ac:dyDescent="0.2">
      <c r="A578" s="53">
        <v>21</v>
      </c>
      <c r="B578" s="53">
        <v>562</v>
      </c>
      <c r="C578" s="51" t="s">
        <v>235</v>
      </c>
      <c r="G578" s="282">
        <v>-1</v>
      </c>
      <c r="I578" s="282">
        <v>0</v>
      </c>
      <c r="L578" s="52" t="s">
        <v>182</v>
      </c>
    </row>
    <row r="579" spans="1:12" ht="15" x14ac:dyDescent="0.2">
      <c r="A579" s="53">
        <v>22</v>
      </c>
      <c r="B579" s="53">
        <v>656</v>
      </c>
      <c r="C579" s="51" t="s">
        <v>235</v>
      </c>
      <c r="G579" s="282">
        <v>-1</v>
      </c>
      <c r="I579" s="282">
        <v>0</v>
      </c>
      <c r="L579" s="52" t="s">
        <v>182</v>
      </c>
    </row>
    <row r="580" spans="1:12" ht="15" x14ac:dyDescent="0.2">
      <c r="A580" s="53">
        <v>23</v>
      </c>
      <c r="B580" s="53">
        <v>675</v>
      </c>
      <c r="C580" s="51" t="s">
        <v>235</v>
      </c>
      <c r="G580" s="282">
        <v>-1</v>
      </c>
      <c r="I580" s="282">
        <v>0</v>
      </c>
      <c r="L580" s="52" t="s">
        <v>182</v>
      </c>
    </row>
    <row r="581" spans="1:12" ht="15" x14ac:dyDescent="0.2">
      <c r="A581" s="53">
        <v>24</v>
      </c>
      <c r="B581" s="53">
        <v>685</v>
      </c>
      <c r="C581" s="51" t="s">
        <v>235</v>
      </c>
      <c r="G581" s="282">
        <v>-1</v>
      </c>
      <c r="I581" s="282">
        <v>0</v>
      </c>
      <c r="L581" s="52" t="s">
        <v>182</v>
      </c>
    </row>
    <row r="582" spans="1:12" ht="15" x14ac:dyDescent="0.2">
      <c r="D582" s="51" t="s">
        <v>183</v>
      </c>
      <c r="J582" s="51" t="s">
        <v>184</v>
      </c>
    </row>
    <row r="583" spans="1:12" ht="15" x14ac:dyDescent="0.2">
      <c r="A583" s="53">
        <v>1</v>
      </c>
      <c r="B583" s="53">
        <v>167</v>
      </c>
      <c r="C583" s="51" t="s">
        <v>235</v>
      </c>
      <c r="G583" s="282">
        <v>-1</v>
      </c>
      <c r="I583" s="282">
        <v>0</v>
      </c>
      <c r="L583" s="52" t="s">
        <v>182</v>
      </c>
    </row>
    <row r="584" spans="1:12" ht="15" x14ac:dyDescent="0.2">
      <c r="A584" s="53">
        <v>2</v>
      </c>
      <c r="B584" s="53">
        <v>182</v>
      </c>
      <c r="C584" s="51" t="s">
        <v>235</v>
      </c>
      <c r="G584" s="282">
        <v>-1</v>
      </c>
      <c r="I584" s="282">
        <v>0</v>
      </c>
      <c r="L584" s="52" t="s">
        <v>182</v>
      </c>
    </row>
    <row r="585" spans="1:12" ht="15" x14ac:dyDescent="0.2">
      <c r="A585" s="53">
        <v>3</v>
      </c>
      <c r="B585" s="53">
        <v>198</v>
      </c>
      <c r="C585" s="51" t="s">
        <v>235</v>
      </c>
      <c r="G585" s="282">
        <v>-1</v>
      </c>
      <c r="I585" s="282">
        <v>0</v>
      </c>
      <c r="L585" s="52" t="s">
        <v>182</v>
      </c>
    </row>
    <row r="586" spans="1:12" ht="15" x14ac:dyDescent="0.2">
      <c r="A586" s="53">
        <v>4</v>
      </c>
      <c r="B586" s="53">
        <v>227</v>
      </c>
      <c r="C586" s="51" t="s">
        <v>235</v>
      </c>
      <c r="G586" s="282">
        <v>-1</v>
      </c>
      <c r="I586" s="282">
        <v>0</v>
      </c>
      <c r="L586" s="52" t="s">
        <v>182</v>
      </c>
    </row>
    <row r="587" spans="1:12" ht="15" x14ac:dyDescent="0.2">
      <c r="A587" s="53">
        <v>5</v>
      </c>
      <c r="B587" s="53">
        <v>231</v>
      </c>
      <c r="C587" s="51" t="s">
        <v>235</v>
      </c>
      <c r="G587" s="282">
        <v>-1</v>
      </c>
      <c r="I587" s="282">
        <v>0</v>
      </c>
      <c r="L587" s="52" t="s">
        <v>182</v>
      </c>
    </row>
    <row r="588" spans="1:12" ht="15" x14ac:dyDescent="0.2">
      <c r="A588" s="53">
        <v>6</v>
      </c>
      <c r="B588" s="53">
        <v>235</v>
      </c>
      <c r="C588" s="51" t="s">
        <v>235</v>
      </c>
      <c r="G588" s="282">
        <v>-1</v>
      </c>
      <c r="I588" s="282">
        <v>0</v>
      </c>
      <c r="L588" s="52" t="s">
        <v>182</v>
      </c>
    </row>
    <row r="589" spans="1:12" ht="15" x14ac:dyDescent="0.2">
      <c r="A589" s="53">
        <v>7</v>
      </c>
      <c r="B589" s="53">
        <v>294</v>
      </c>
      <c r="C589" s="51" t="s">
        <v>235</v>
      </c>
      <c r="G589" s="282">
        <v>-1</v>
      </c>
      <c r="I589" s="282">
        <v>0</v>
      </c>
      <c r="L589" s="52" t="s">
        <v>182</v>
      </c>
    </row>
    <row r="590" spans="1:12" ht="15" x14ac:dyDescent="0.2">
      <c r="A590" s="53">
        <v>8</v>
      </c>
      <c r="B590" s="53">
        <v>344</v>
      </c>
      <c r="C590" s="51" t="s">
        <v>235</v>
      </c>
      <c r="G590" s="282">
        <v>-1</v>
      </c>
      <c r="I590" s="282">
        <v>0</v>
      </c>
      <c r="L590" s="52" t="s">
        <v>182</v>
      </c>
    </row>
    <row r="591" spans="1:12" ht="15" x14ac:dyDescent="0.2">
      <c r="A591" s="53">
        <v>9</v>
      </c>
      <c r="B591" s="53">
        <v>461</v>
      </c>
      <c r="C591" s="51" t="s">
        <v>235</v>
      </c>
      <c r="G591" s="282">
        <v>-1</v>
      </c>
      <c r="I591" s="282">
        <v>0</v>
      </c>
      <c r="L591" s="52" t="s">
        <v>182</v>
      </c>
    </row>
    <row r="592" spans="1:12" ht="15" x14ac:dyDescent="0.2">
      <c r="A592" s="53">
        <v>10</v>
      </c>
      <c r="B592" s="53">
        <v>510</v>
      </c>
      <c r="C592" s="51" t="s">
        <v>235</v>
      </c>
      <c r="G592" s="282">
        <v>-1</v>
      </c>
      <c r="I592" s="282">
        <v>0</v>
      </c>
      <c r="L592" s="52" t="s">
        <v>182</v>
      </c>
    </row>
    <row r="593" spans="1:12" ht="15" x14ac:dyDescent="0.2">
      <c r="A593" s="53">
        <v>11</v>
      </c>
      <c r="B593" s="53">
        <v>566</v>
      </c>
      <c r="C593" s="51" t="s">
        <v>235</v>
      </c>
      <c r="G593" s="282">
        <v>-1</v>
      </c>
      <c r="I593" s="282">
        <v>0</v>
      </c>
      <c r="L593" s="52" t="s">
        <v>182</v>
      </c>
    </row>
    <row r="594" spans="1:12" ht="15" x14ac:dyDescent="0.2">
      <c r="A594" s="53">
        <v>12</v>
      </c>
      <c r="B594" s="53">
        <v>570</v>
      </c>
      <c r="C594" s="51" t="s">
        <v>235</v>
      </c>
      <c r="G594" s="282">
        <v>-1</v>
      </c>
      <c r="I594" s="282">
        <v>0</v>
      </c>
      <c r="L594" s="52" t="s">
        <v>182</v>
      </c>
    </row>
    <row r="595" spans="1:12" ht="15" x14ac:dyDescent="0.2">
      <c r="A595" s="53">
        <v>13</v>
      </c>
      <c r="B595" s="53">
        <v>572</v>
      </c>
      <c r="C595" s="51" t="s">
        <v>235</v>
      </c>
      <c r="G595" s="282">
        <v>-1</v>
      </c>
      <c r="I595" s="282">
        <v>0</v>
      </c>
      <c r="L595" s="52" t="s">
        <v>182</v>
      </c>
    </row>
    <row r="596" spans="1:12" ht="15" x14ac:dyDescent="0.2">
      <c r="A596" s="53">
        <v>14</v>
      </c>
      <c r="B596" s="53">
        <v>578</v>
      </c>
      <c r="C596" s="51" t="s">
        <v>235</v>
      </c>
      <c r="G596" s="282">
        <v>-1</v>
      </c>
      <c r="I596" s="282">
        <v>0</v>
      </c>
      <c r="L596" s="52" t="s">
        <v>182</v>
      </c>
    </row>
    <row r="597" spans="1:12" ht="15" x14ac:dyDescent="0.2">
      <c r="A597" s="53">
        <v>15</v>
      </c>
      <c r="B597" s="53">
        <v>579</v>
      </c>
      <c r="C597" s="51" t="s">
        <v>235</v>
      </c>
      <c r="G597" s="282">
        <v>-1</v>
      </c>
      <c r="I597" s="282">
        <v>0</v>
      </c>
      <c r="L597" s="52" t="s">
        <v>182</v>
      </c>
    </row>
    <row r="598" spans="1:12" ht="15" x14ac:dyDescent="0.2">
      <c r="A598" s="53">
        <v>16</v>
      </c>
      <c r="B598" s="53">
        <v>580</v>
      </c>
      <c r="C598" s="51" t="s">
        <v>235</v>
      </c>
      <c r="G598" s="282">
        <v>-1</v>
      </c>
      <c r="I598" s="282">
        <v>0</v>
      </c>
      <c r="L598" s="52" t="s">
        <v>182</v>
      </c>
    </row>
    <row r="599" spans="1:12" ht="15" x14ac:dyDescent="0.2">
      <c r="A599" s="53">
        <v>17</v>
      </c>
      <c r="B599" s="53">
        <v>582</v>
      </c>
      <c r="C599" s="51" t="s">
        <v>235</v>
      </c>
      <c r="G599" s="282">
        <v>-1</v>
      </c>
      <c r="I599" s="282">
        <v>0</v>
      </c>
      <c r="L599" s="52" t="s">
        <v>182</v>
      </c>
    </row>
    <row r="600" spans="1:12" ht="15" x14ac:dyDescent="0.2">
      <c r="A600" s="53">
        <v>18</v>
      </c>
      <c r="B600" s="53">
        <v>585</v>
      </c>
      <c r="C600" s="51" t="s">
        <v>235</v>
      </c>
      <c r="G600" s="282">
        <v>-1</v>
      </c>
      <c r="I600" s="282">
        <v>0</v>
      </c>
      <c r="L600" s="52" t="s">
        <v>182</v>
      </c>
    </row>
    <row r="601" spans="1:12" ht="15" x14ac:dyDescent="0.2">
      <c r="A601" s="53">
        <v>19</v>
      </c>
      <c r="B601" s="53">
        <v>598</v>
      </c>
      <c r="C601" s="51" t="s">
        <v>235</v>
      </c>
      <c r="G601" s="282">
        <v>-1</v>
      </c>
      <c r="I601" s="282">
        <v>0</v>
      </c>
      <c r="L601" s="52" t="s">
        <v>182</v>
      </c>
    </row>
    <row r="602" spans="1:12" ht="15" x14ac:dyDescent="0.2">
      <c r="A602" s="53">
        <v>20</v>
      </c>
      <c r="B602" s="53">
        <v>606</v>
      </c>
      <c r="C602" s="51" t="s">
        <v>235</v>
      </c>
      <c r="G602" s="282">
        <v>-1</v>
      </c>
      <c r="I602" s="282">
        <v>0</v>
      </c>
      <c r="L602" s="52" t="s">
        <v>182</v>
      </c>
    </row>
    <row r="603" spans="1:12" ht="15" x14ac:dyDescent="0.2">
      <c r="A603" s="53">
        <v>21</v>
      </c>
      <c r="B603" s="53">
        <v>610</v>
      </c>
      <c r="C603" s="51" t="s">
        <v>235</v>
      </c>
      <c r="G603" s="282">
        <v>-1</v>
      </c>
      <c r="I603" s="282">
        <v>0</v>
      </c>
      <c r="L603" s="52" t="s">
        <v>182</v>
      </c>
    </row>
    <row r="604" spans="1:12" ht="15" x14ac:dyDescent="0.2">
      <c r="A604" s="53">
        <v>22</v>
      </c>
      <c r="B604" s="53">
        <v>616</v>
      </c>
      <c r="C604" s="51" t="s">
        <v>235</v>
      </c>
      <c r="G604" s="282">
        <v>-1</v>
      </c>
      <c r="I604" s="282">
        <v>0</v>
      </c>
      <c r="L604" s="52" t="s">
        <v>182</v>
      </c>
    </row>
    <row r="605" spans="1:12" ht="15" x14ac:dyDescent="0.2">
      <c r="A605" s="53">
        <v>23</v>
      </c>
      <c r="B605" s="53">
        <v>618</v>
      </c>
      <c r="C605" s="51" t="s">
        <v>235</v>
      </c>
      <c r="G605" s="282">
        <v>-1</v>
      </c>
      <c r="I605" s="282">
        <v>0</v>
      </c>
      <c r="L605" s="52" t="s">
        <v>182</v>
      </c>
    </row>
    <row r="606" spans="1:12" ht="15" x14ac:dyDescent="0.2">
      <c r="A606" s="53">
        <v>24</v>
      </c>
      <c r="B606" s="53">
        <v>624</v>
      </c>
      <c r="C606" s="51" t="s">
        <v>235</v>
      </c>
      <c r="G606" s="282">
        <v>-1</v>
      </c>
      <c r="I606" s="282">
        <v>0</v>
      </c>
      <c r="L606" s="52" t="s">
        <v>182</v>
      </c>
    </row>
    <row r="607" spans="1:12" ht="15" x14ac:dyDescent="0.2">
      <c r="A607" s="53">
        <v>25</v>
      </c>
      <c r="B607" s="53">
        <v>638</v>
      </c>
      <c r="C607" s="51" t="s">
        <v>235</v>
      </c>
      <c r="G607" s="282">
        <v>-1</v>
      </c>
      <c r="I607" s="282">
        <v>0</v>
      </c>
      <c r="L607" s="52" t="s">
        <v>182</v>
      </c>
    </row>
    <row r="608" spans="1:12" ht="15" x14ac:dyDescent="0.2">
      <c r="A608" s="53">
        <v>26</v>
      </c>
      <c r="B608" s="53">
        <v>639</v>
      </c>
      <c r="C608" s="51" t="s">
        <v>235</v>
      </c>
      <c r="G608" s="282">
        <v>-1</v>
      </c>
      <c r="I608" s="282">
        <v>0</v>
      </c>
      <c r="L608" s="52" t="s">
        <v>182</v>
      </c>
    </row>
    <row r="609" spans="1:12" ht="15" x14ac:dyDescent="0.2">
      <c r="A609" s="53">
        <v>27</v>
      </c>
      <c r="B609" s="53">
        <v>646</v>
      </c>
      <c r="C609" s="51" t="s">
        <v>235</v>
      </c>
      <c r="G609" s="282">
        <v>-1</v>
      </c>
      <c r="I609" s="282">
        <v>0</v>
      </c>
      <c r="L609" s="52" t="s">
        <v>182</v>
      </c>
    </row>
    <row r="610" spans="1:12" ht="15" x14ac:dyDescent="0.2">
      <c r="A610" s="53">
        <v>28</v>
      </c>
      <c r="B610" s="53">
        <v>666</v>
      </c>
      <c r="C610" s="51" t="s">
        <v>235</v>
      </c>
      <c r="G610" s="282">
        <v>-1</v>
      </c>
      <c r="I610" s="282">
        <v>0</v>
      </c>
      <c r="L610" s="52" t="s">
        <v>182</v>
      </c>
    </row>
    <row r="611" spans="1:12" ht="15" x14ac:dyDescent="0.2">
      <c r="D611" s="51" t="s">
        <v>183</v>
      </c>
      <c r="J611" s="51" t="s">
        <v>184</v>
      </c>
    </row>
    <row r="612" spans="1:12" ht="15" x14ac:dyDescent="0.2">
      <c r="A612" s="53">
        <v>1</v>
      </c>
      <c r="B612" s="53">
        <v>4</v>
      </c>
      <c r="C612" s="51" t="s">
        <v>235</v>
      </c>
      <c r="G612" s="282">
        <v>-1</v>
      </c>
      <c r="I612" s="282">
        <v>0</v>
      </c>
      <c r="L612" s="52" t="s">
        <v>182</v>
      </c>
    </row>
    <row r="613" spans="1:12" ht="15" x14ac:dyDescent="0.2">
      <c r="A613" s="53">
        <v>2</v>
      </c>
      <c r="B613" s="53">
        <v>14</v>
      </c>
      <c r="C613" s="51" t="s">
        <v>235</v>
      </c>
      <c r="G613" s="282">
        <v>-1</v>
      </c>
      <c r="I613" s="282">
        <v>0</v>
      </c>
      <c r="L613" s="52" t="s">
        <v>182</v>
      </c>
    </row>
    <row r="614" spans="1:12" ht="15" x14ac:dyDescent="0.2">
      <c r="A614" s="53">
        <v>3</v>
      </c>
      <c r="B614" s="53">
        <v>29</v>
      </c>
      <c r="C614" s="51" t="s">
        <v>235</v>
      </c>
      <c r="G614" s="282">
        <v>-1</v>
      </c>
      <c r="I614" s="282">
        <v>0</v>
      </c>
      <c r="L614" s="52" t="s">
        <v>182</v>
      </c>
    </row>
    <row r="615" spans="1:12" ht="15" x14ac:dyDescent="0.2">
      <c r="A615" s="53">
        <v>4</v>
      </c>
      <c r="B615" s="53">
        <v>30</v>
      </c>
      <c r="C615" s="51" t="s">
        <v>235</v>
      </c>
      <c r="G615" s="282">
        <v>-1</v>
      </c>
      <c r="I615" s="282">
        <v>0</v>
      </c>
      <c r="L615" s="52" t="s">
        <v>182</v>
      </c>
    </row>
    <row r="616" spans="1:12" ht="15" x14ac:dyDescent="0.2">
      <c r="A616" s="53">
        <v>5</v>
      </c>
      <c r="B616" s="53">
        <v>36</v>
      </c>
      <c r="C616" s="51" t="s">
        <v>235</v>
      </c>
      <c r="G616" s="282">
        <v>-1</v>
      </c>
      <c r="I616" s="282">
        <v>0</v>
      </c>
      <c r="L616" s="52" t="s">
        <v>182</v>
      </c>
    </row>
    <row r="617" spans="1:12" ht="15" x14ac:dyDescent="0.2">
      <c r="A617" s="53">
        <v>6</v>
      </c>
      <c r="B617" s="53">
        <v>39</v>
      </c>
      <c r="C617" s="51" t="s">
        <v>235</v>
      </c>
      <c r="G617" s="282">
        <v>-1</v>
      </c>
      <c r="I617" s="282">
        <v>0</v>
      </c>
      <c r="L617" s="52" t="s">
        <v>182</v>
      </c>
    </row>
    <row r="618" spans="1:12" ht="15" x14ac:dyDescent="0.2">
      <c r="A618" s="53">
        <v>7</v>
      </c>
      <c r="B618" s="53">
        <v>47</v>
      </c>
      <c r="C618" s="51" t="s">
        <v>235</v>
      </c>
      <c r="G618" s="282">
        <v>-1</v>
      </c>
      <c r="I618" s="282">
        <v>0</v>
      </c>
      <c r="L618" s="52" t="s">
        <v>182</v>
      </c>
    </row>
    <row r="619" spans="1:12" ht="15" x14ac:dyDescent="0.2">
      <c r="A619" s="53">
        <v>8</v>
      </c>
      <c r="B619" s="53">
        <v>61</v>
      </c>
      <c r="C619" s="51" t="s">
        <v>235</v>
      </c>
      <c r="G619" s="282">
        <v>-1</v>
      </c>
      <c r="I619" s="282">
        <v>0</v>
      </c>
      <c r="L619" s="52" t="s">
        <v>182</v>
      </c>
    </row>
    <row r="620" spans="1:12" ht="15" x14ac:dyDescent="0.2">
      <c r="A620" s="53">
        <v>9</v>
      </c>
      <c r="B620" s="53">
        <v>64</v>
      </c>
      <c r="C620" s="51" t="s">
        <v>235</v>
      </c>
      <c r="G620" s="282">
        <v>-1</v>
      </c>
      <c r="I620" s="282">
        <v>0</v>
      </c>
      <c r="L620" s="52" t="s">
        <v>182</v>
      </c>
    </row>
    <row r="621" spans="1:12" ht="15" x14ac:dyDescent="0.2">
      <c r="A621" s="53">
        <v>10</v>
      </c>
      <c r="B621" s="53">
        <v>67</v>
      </c>
      <c r="C621" s="51" t="s">
        <v>235</v>
      </c>
      <c r="G621" s="282">
        <v>-1</v>
      </c>
      <c r="I621" s="282">
        <v>0</v>
      </c>
      <c r="L621" s="52" t="s">
        <v>182</v>
      </c>
    </row>
    <row r="622" spans="1:12" ht="15" x14ac:dyDescent="0.2">
      <c r="A622" s="53">
        <v>11</v>
      </c>
      <c r="B622" s="53">
        <v>77</v>
      </c>
      <c r="C622" s="51" t="s">
        <v>235</v>
      </c>
      <c r="G622" s="282">
        <v>-1</v>
      </c>
      <c r="I622" s="282">
        <v>0</v>
      </c>
      <c r="L622" s="52" t="s">
        <v>182</v>
      </c>
    </row>
    <row r="623" spans="1:12" ht="15" x14ac:dyDescent="0.2">
      <c r="A623" s="53">
        <v>12</v>
      </c>
      <c r="B623" s="53">
        <v>78</v>
      </c>
      <c r="C623" s="51" t="s">
        <v>235</v>
      </c>
      <c r="G623" s="282">
        <v>-1</v>
      </c>
      <c r="I623" s="282">
        <v>0</v>
      </c>
      <c r="L623" s="52" t="s">
        <v>182</v>
      </c>
    </row>
    <row r="624" spans="1:12" ht="15" x14ac:dyDescent="0.2">
      <c r="A624" s="53">
        <v>13</v>
      </c>
      <c r="B624" s="53">
        <v>83</v>
      </c>
      <c r="C624" s="51" t="s">
        <v>235</v>
      </c>
      <c r="G624" s="282">
        <v>-1</v>
      </c>
      <c r="I624" s="282">
        <v>0</v>
      </c>
      <c r="L624" s="52" t="s">
        <v>182</v>
      </c>
    </row>
    <row r="625" spans="1:12" ht="15" x14ac:dyDescent="0.2">
      <c r="A625" s="53">
        <v>14</v>
      </c>
      <c r="B625" s="53">
        <v>87</v>
      </c>
      <c r="C625" s="51" t="s">
        <v>235</v>
      </c>
      <c r="G625" s="282">
        <v>-1</v>
      </c>
      <c r="I625" s="282">
        <v>0</v>
      </c>
      <c r="L625" s="52" t="s">
        <v>182</v>
      </c>
    </row>
    <row r="626" spans="1:12" ht="15" x14ac:dyDescent="0.2">
      <c r="A626" s="53">
        <v>15</v>
      </c>
      <c r="B626" s="53">
        <v>93</v>
      </c>
      <c r="C626" s="51" t="s">
        <v>235</v>
      </c>
      <c r="G626" s="282">
        <v>-1</v>
      </c>
      <c r="I626" s="282">
        <v>0</v>
      </c>
      <c r="L626" s="52" t="s">
        <v>182</v>
      </c>
    </row>
    <row r="627" spans="1:12" ht="15" x14ac:dyDescent="0.2">
      <c r="A627" s="53">
        <v>16</v>
      </c>
      <c r="B627" s="53">
        <v>96</v>
      </c>
      <c r="C627" s="51" t="s">
        <v>235</v>
      </c>
      <c r="G627" s="282">
        <v>-1</v>
      </c>
      <c r="I627" s="282">
        <v>0</v>
      </c>
      <c r="L627" s="52" t="s">
        <v>182</v>
      </c>
    </row>
    <row r="628" spans="1:12" ht="15" x14ac:dyDescent="0.2">
      <c r="A628" s="53">
        <v>17</v>
      </c>
      <c r="B628" s="53">
        <v>98</v>
      </c>
      <c r="C628" s="51" t="s">
        <v>235</v>
      </c>
      <c r="G628" s="282">
        <v>-1</v>
      </c>
      <c r="I628" s="282">
        <v>0</v>
      </c>
      <c r="L628" s="52" t="s">
        <v>182</v>
      </c>
    </row>
    <row r="629" spans="1:12" ht="15" x14ac:dyDescent="0.2">
      <c r="A629" s="53">
        <v>18</v>
      </c>
      <c r="B629" s="53">
        <v>107</v>
      </c>
      <c r="C629" s="51" t="s">
        <v>235</v>
      </c>
      <c r="G629" s="282">
        <v>-1</v>
      </c>
      <c r="I629" s="282">
        <v>0</v>
      </c>
      <c r="L629" s="52" t="s">
        <v>182</v>
      </c>
    </row>
    <row r="630" spans="1:12" ht="15" x14ac:dyDescent="0.2">
      <c r="A630" s="53">
        <v>19</v>
      </c>
      <c r="B630" s="53">
        <v>111</v>
      </c>
      <c r="C630" s="51" t="s">
        <v>235</v>
      </c>
      <c r="G630" s="282">
        <v>-1</v>
      </c>
      <c r="I630" s="282">
        <v>0</v>
      </c>
      <c r="L630" s="52" t="s">
        <v>182</v>
      </c>
    </row>
    <row r="631" spans="1:12" ht="15" x14ac:dyDescent="0.2">
      <c r="A631" s="53">
        <v>20</v>
      </c>
      <c r="B631" s="53">
        <v>113</v>
      </c>
      <c r="C631" s="51" t="s">
        <v>235</v>
      </c>
      <c r="G631" s="282">
        <v>-1</v>
      </c>
      <c r="I631" s="282">
        <v>0</v>
      </c>
      <c r="L631" s="52" t="s">
        <v>182</v>
      </c>
    </row>
    <row r="632" spans="1:12" ht="15" x14ac:dyDescent="0.2">
      <c r="A632" s="53">
        <v>21</v>
      </c>
      <c r="B632" s="53">
        <v>267</v>
      </c>
      <c r="C632" s="51" t="s">
        <v>235</v>
      </c>
      <c r="G632" s="282">
        <v>-1</v>
      </c>
      <c r="I632" s="282">
        <v>0</v>
      </c>
      <c r="L632" s="52" t="s">
        <v>182</v>
      </c>
    </row>
    <row r="633" spans="1:12" ht="15" x14ac:dyDescent="0.2">
      <c r="A633" s="53">
        <v>22</v>
      </c>
      <c r="B633" s="53">
        <v>323</v>
      </c>
      <c r="C633" s="51" t="s">
        <v>235</v>
      </c>
      <c r="G633" s="282">
        <v>-1</v>
      </c>
      <c r="I633" s="282">
        <v>0</v>
      </c>
      <c r="L633" s="52" t="s">
        <v>182</v>
      </c>
    </row>
    <row r="634" spans="1:12" ht="15" x14ac:dyDescent="0.2">
      <c r="A634" s="53">
        <v>23</v>
      </c>
      <c r="B634" s="53">
        <v>333</v>
      </c>
      <c r="C634" s="51" t="s">
        <v>235</v>
      </c>
      <c r="G634" s="282">
        <v>-1</v>
      </c>
      <c r="I634" s="282">
        <v>0</v>
      </c>
      <c r="L634" s="52" t="s">
        <v>182</v>
      </c>
    </row>
    <row r="635" spans="1:12" ht="15" x14ac:dyDescent="0.2">
      <c r="A635" s="53">
        <v>24</v>
      </c>
      <c r="B635" s="53">
        <v>353</v>
      </c>
      <c r="C635" s="51" t="s">
        <v>235</v>
      </c>
      <c r="G635" s="282">
        <v>-1</v>
      </c>
      <c r="I635" s="282">
        <v>0</v>
      </c>
      <c r="L635" s="52" t="s">
        <v>182</v>
      </c>
    </row>
    <row r="636" spans="1:12" ht="15" x14ac:dyDescent="0.2">
      <c r="A636" s="53">
        <v>25</v>
      </c>
      <c r="B636" s="53">
        <v>363</v>
      </c>
      <c r="C636" s="51" t="s">
        <v>235</v>
      </c>
      <c r="G636" s="282">
        <v>-1</v>
      </c>
      <c r="I636" s="282">
        <v>0</v>
      </c>
      <c r="L636" s="52" t="s">
        <v>182</v>
      </c>
    </row>
    <row r="637" spans="1:12" ht="15" x14ac:dyDescent="0.2">
      <c r="A637" s="53">
        <v>26</v>
      </c>
      <c r="B637" s="53">
        <v>595</v>
      </c>
      <c r="C637" s="51" t="s">
        <v>235</v>
      </c>
      <c r="G637" s="282">
        <v>-1</v>
      </c>
      <c r="I637" s="282">
        <v>0</v>
      </c>
      <c r="L637" s="52" t="s">
        <v>182</v>
      </c>
    </row>
    <row r="638" spans="1:12" ht="15" x14ac:dyDescent="0.2">
      <c r="A638" s="53">
        <v>27</v>
      </c>
      <c r="B638" s="53">
        <v>655</v>
      </c>
      <c r="C638" s="51" t="s">
        <v>235</v>
      </c>
      <c r="G638" s="282">
        <v>-1</v>
      </c>
      <c r="I638" s="282">
        <v>0</v>
      </c>
      <c r="L638" s="52" t="s">
        <v>182</v>
      </c>
    </row>
    <row r="639" spans="1:12" ht="15" x14ac:dyDescent="0.2">
      <c r="A639" s="53">
        <v>28</v>
      </c>
      <c r="B639" s="53">
        <v>775</v>
      </c>
      <c r="C639" s="51" t="s">
        <v>235</v>
      </c>
      <c r="G639" s="282">
        <v>-1</v>
      </c>
      <c r="I639" s="282">
        <v>0</v>
      </c>
      <c r="L639" s="52" t="s">
        <v>182</v>
      </c>
    </row>
    <row r="640" spans="1:12" ht="15" x14ac:dyDescent="0.2">
      <c r="A640" s="53">
        <v>29</v>
      </c>
      <c r="B640" s="53">
        <v>782</v>
      </c>
      <c r="C640" s="51" t="s">
        <v>235</v>
      </c>
      <c r="G640" s="282">
        <v>-1</v>
      </c>
      <c r="I640" s="282">
        <v>0</v>
      </c>
      <c r="L640" s="52" t="s">
        <v>182</v>
      </c>
    </row>
    <row r="641" spans="1:12" ht="15" x14ac:dyDescent="0.2">
      <c r="A641" s="53">
        <v>30</v>
      </c>
      <c r="B641" s="53">
        <v>783</v>
      </c>
      <c r="C641" s="51" t="s">
        <v>235</v>
      </c>
      <c r="G641" s="282">
        <v>-1</v>
      </c>
      <c r="I641" s="282">
        <v>0</v>
      </c>
      <c r="L641" s="52" t="s">
        <v>182</v>
      </c>
    </row>
    <row r="642" spans="1:12" ht="15" x14ac:dyDescent="0.2">
      <c r="A642" s="53">
        <v>31</v>
      </c>
      <c r="B642" s="53">
        <v>787</v>
      </c>
      <c r="C642" s="51" t="s">
        <v>235</v>
      </c>
      <c r="G642" s="282">
        <v>-1</v>
      </c>
      <c r="I642" s="282">
        <v>0</v>
      </c>
      <c r="L642" s="52" t="s">
        <v>182</v>
      </c>
    </row>
    <row r="643" spans="1:12" ht="15" x14ac:dyDescent="0.2">
      <c r="A643" s="53">
        <v>32</v>
      </c>
      <c r="B643" s="53">
        <v>790</v>
      </c>
      <c r="C643" s="51" t="s">
        <v>235</v>
      </c>
      <c r="G643" s="282">
        <v>-1</v>
      </c>
      <c r="I643" s="282">
        <v>0</v>
      </c>
      <c r="L643" s="52" t="s">
        <v>182</v>
      </c>
    </row>
    <row r="644" spans="1:12" ht="15" x14ac:dyDescent="0.2">
      <c r="A644" s="53">
        <v>33</v>
      </c>
      <c r="B644" s="53">
        <v>808</v>
      </c>
      <c r="C644" s="51" t="s">
        <v>235</v>
      </c>
      <c r="G644" s="282">
        <v>-1</v>
      </c>
      <c r="I644" s="282">
        <v>0</v>
      </c>
      <c r="L644" s="52" t="s">
        <v>182</v>
      </c>
    </row>
    <row r="645" spans="1:12" ht="15" x14ac:dyDescent="0.2">
      <c r="A645" s="53">
        <v>34</v>
      </c>
      <c r="B645" s="53">
        <v>820</v>
      </c>
      <c r="C645" s="51" t="s">
        <v>235</v>
      </c>
      <c r="G645" s="282">
        <v>-1</v>
      </c>
      <c r="I645" s="282">
        <v>0</v>
      </c>
      <c r="L645" s="52" t="s">
        <v>182</v>
      </c>
    </row>
    <row r="646" spans="1:12" ht="15" x14ac:dyDescent="0.2">
      <c r="A646" s="53">
        <v>35</v>
      </c>
      <c r="B646" s="53">
        <v>821</v>
      </c>
      <c r="C646" s="51" t="s">
        <v>235</v>
      </c>
      <c r="G646" s="282">
        <v>-1</v>
      </c>
      <c r="I646" s="282">
        <v>0</v>
      </c>
      <c r="L646" s="52" t="s">
        <v>182</v>
      </c>
    </row>
    <row r="647" spans="1:12" ht="15" x14ac:dyDescent="0.2">
      <c r="A647" s="53">
        <v>36</v>
      </c>
      <c r="B647" s="53">
        <v>864</v>
      </c>
      <c r="C647" s="51" t="s">
        <v>235</v>
      </c>
      <c r="G647" s="282">
        <v>-1</v>
      </c>
      <c r="I647" s="282">
        <v>0</v>
      </c>
      <c r="L647" s="52" t="s">
        <v>182</v>
      </c>
    </row>
    <row r="648" spans="1:12" ht="15" x14ac:dyDescent="0.2">
      <c r="A648" s="53">
        <v>37</v>
      </c>
      <c r="B648" s="53">
        <v>873</v>
      </c>
      <c r="C648" s="51" t="s">
        <v>235</v>
      </c>
      <c r="G648" s="282">
        <v>-1</v>
      </c>
      <c r="I648" s="282">
        <v>0</v>
      </c>
      <c r="L648" s="52" t="s">
        <v>182</v>
      </c>
    </row>
    <row r="649" spans="1:12" ht="15" x14ac:dyDescent="0.2">
      <c r="A649" s="53">
        <v>38</v>
      </c>
      <c r="B649" s="53">
        <v>891</v>
      </c>
      <c r="C649" s="51" t="s">
        <v>235</v>
      </c>
      <c r="G649" s="282">
        <v>-1</v>
      </c>
      <c r="I649" s="282">
        <v>0</v>
      </c>
      <c r="L649" s="52" t="s">
        <v>182</v>
      </c>
    </row>
    <row r="650" spans="1:12" ht="15" x14ac:dyDescent="0.2">
      <c r="D650" s="51" t="s">
        <v>183</v>
      </c>
      <c r="J650" s="51" t="s">
        <v>184</v>
      </c>
    </row>
    <row r="651" spans="1:12" ht="15" x14ac:dyDescent="0.2">
      <c r="A651" s="53">
        <v>1</v>
      </c>
      <c r="B651" s="53">
        <v>103</v>
      </c>
      <c r="C651" s="51" t="s">
        <v>235</v>
      </c>
      <c r="G651" s="282">
        <v>-1</v>
      </c>
      <c r="I651" s="282">
        <v>0</v>
      </c>
      <c r="L651" s="52" t="s">
        <v>182</v>
      </c>
    </row>
    <row r="652" spans="1:12" ht="15" x14ac:dyDescent="0.2">
      <c r="A652" s="53">
        <v>2</v>
      </c>
      <c r="B652" s="53">
        <v>117</v>
      </c>
      <c r="C652" s="51" t="s">
        <v>235</v>
      </c>
      <c r="G652" s="282">
        <v>-1</v>
      </c>
      <c r="I652" s="282">
        <v>0</v>
      </c>
      <c r="L652" s="52" t="s">
        <v>182</v>
      </c>
    </row>
    <row r="653" spans="1:12" ht="15" x14ac:dyDescent="0.2">
      <c r="A653" s="53">
        <v>3</v>
      </c>
      <c r="B653" s="53">
        <v>137</v>
      </c>
      <c r="C653" s="51" t="s">
        <v>235</v>
      </c>
      <c r="G653" s="282">
        <v>-1</v>
      </c>
      <c r="I653" s="282">
        <v>0</v>
      </c>
      <c r="L653" s="52" t="s">
        <v>182</v>
      </c>
    </row>
    <row r="654" spans="1:12" ht="15" x14ac:dyDescent="0.2">
      <c r="A654" s="53">
        <v>4</v>
      </c>
      <c r="B654" s="53">
        <v>149</v>
      </c>
      <c r="C654" s="51" t="s">
        <v>235</v>
      </c>
      <c r="G654" s="282">
        <v>-1</v>
      </c>
      <c r="I654" s="282">
        <v>0</v>
      </c>
      <c r="L654" s="52" t="s">
        <v>182</v>
      </c>
    </row>
    <row r="655" spans="1:12" ht="15" x14ac:dyDescent="0.2">
      <c r="A655" s="53">
        <v>5</v>
      </c>
      <c r="B655" s="53">
        <v>151</v>
      </c>
      <c r="C655" s="51" t="s">
        <v>235</v>
      </c>
      <c r="G655" s="282">
        <v>-1</v>
      </c>
      <c r="I655" s="282">
        <v>0</v>
      </c>
      <c r="L655" s="52" t="s">
        <v>182</v>
      </c>
    </row>
    <row r="656" spans="1:12" ht="15" x14ac:dyDescent="0.2">
      <c r="A656" s="53">
        <v>6</v>
      </c>
      <c r="B656" s="53">
        <v>155</v>
      </c>
      <c r="C656" s="51" t="s">
        <v>235</v>
      </c>
      <c r="G656" s="282">
        <v>-1</v>
      </c>
      <c r="I656" s="282">
        <v>0</v>
      </c>
      <c r="L656" s="52" t="s">
        <v>182</v>
      </c>
    </row>
    <row r="657" spans="1:12" ht="15" x14ac:dyDescent="0.2">
      <c r="A657" s="53">
        <v>7</v>
      </c>
      <c r="B657" s="53">
        <v>160</v>
      </c>
      <c r="C657" s="51" t="s">
        <v>235</v>
      </c>
      <c r="G657" s="282">
        <v>-1</v>
      </c>
      <c r="I657" s="282">
        <v>0</v>
      </c>
      <c r="L657" s="52" t="s">
        <v>182</v>
      </c>
    </row>
    <row r="658" spans="1:12" ht="15" x14ac:dyDescent="0.2">
      <c r="A658" s="53">
        <v>8</v>
      </c>
      <c r="B658" s="53">
        <v>162</v>
      </c>
      <c r="C658" s="51" t="s">
        <v>235</v>
      </c>
      <c r="G658" s="282">
        <v>-1</v>
      </c>
      <c r="I658" s="282">
        <v>0</v>
      </c>
      <c r="L658" s="52" t="s">
        <v>182</v>
      </c>
    </row>
    <row r="659" spans="1:12" ht="15" x14ac:dyDescent="0.2">
      <c r="A659" s="53">
        <v>9</v>
      </c>
      <c r="B659" s="53">
        <v>168</v>
      </c>
      <c r="C659" s="51" t="s">
        <v>235</v>
      </c>
      <c r="G659" s="282">
        <v>-1</v>
      </c>
      <c r="I659" s="282">
        <v>0</v>
      </c>
      <c r="L659" s="52" t="s">
        <v>182</v>
      </c>
    </row>
    <row r="660" spans="1:12" ht="15" x14ac:dyDescent="0.2">
      <c r="A660" s="53">
        <v>10</v>
      </c>
      <c r="B660" s="53">
        <v>169</v>
      </c>
      <c r="C660" s="51" t="s">
        <v>235</v>
      </c>
      <c r="G660" s="282">
        <v>-1</v>
      </c>
      <c r="I660" s="282">
        <v>0</v>
      </c>
      <c r="L660" s="52" t="s">
        <v>182</v>
      </c>
    </row>
    <row r="661" spans="1:12" ht="15" x14ac:dyDescent="0.2">
      <c r="A661" s="53">
        <v>11</v>
      </c>
      <c r="B661" s="53">
        <v>186</v>
      </c>
      <c r="C661" s="51" t="s">
        <v>235</v>
      </c>
      <c r="G661" s="282">
        <v>-1</v>
      </c>
      <c r="I661" s="282">
        <v>0</v>
      </c>
      <c r="L661" s="52" t="s">
        <v>182</v>
      </c>
    </row>
    <row r="662" spans="1:12" ht="15" x14ac:dyDescent="0.2">
      <c r="A662" s="53">
        <v>12</v>
      </c>
      <c r="B662" s="53">
        <v>188</v>
      </c>
      <c r="C662" s="51" t="s">
        <v>235</v>
      </c>
      <c r="G662" s="282">
        <v>-1</v>
      </c>
      <c r="I662" s="282">
        <v>0</v>
      </c>
      <c r="L662" s="52" t="s">
        <v>182</v>
      </c>
    </row>
    <row r="663" spans="1:12" ht="15" x14ac:dyDescent="0.2">
      <c r="A663" s="53">
        <v>13</v>
      </c>
      <c r="B663" s="53">
        <v>191</v>
      </c>
      <c r="C663" s="51" t="s">
        <v>235</v>
      </c>
      <c r="G663" s="282">
        <v>-1</v>
      </c>
      <c r="I663" s="282">
        <v>0</v>
      </c>
      <c r="L663" s="52" t="s">
        <v>182</v>
      </c>
    </row>
    <row r="664" spans="1:12" ht="15" x14ac:dyDescent="0.2">
      <c r="A664" s="53">
        <v>14</v>
      </c>
      <c r="B664" s="53">
        <v>195</v>
      </c>
      <c r="C664" s="51" t="s">
        <v>235</v>
      </c>
      <c r="G664" s="282">
        <v>-1</v>
      </c>
      <c r="I664" s="282">
        <v>0</v>
      </c>
      <c r="L664" s="52" t="s">
        <v>182</v>
      </c>
    </row>
    <row r="665" spans="1:12" ht="15" x14ac:dyDescent="0.2">
      <c r="A665" s="53">
        <v>15</v>
      </c>
      <c r="B665" s="53">
        <v>206</v>
      </c>
      <c r="C665" s="51" t="s">
        <v>235</v>
      </c>
      <c r="G665" s="282">
        <v>-1</v>
      </c>
      <c r="I665" s="282">
        <v>0</v>
      </c>
      <c r="L665" s="52" t="s">
        <v>182</v>
      </c>
    </row>
    <row r="666" spans="1:12" ht="15" x14ac:dyDescent="0.2">
      <c r="A666" s="53">
        <v>16</v>
      </c>
      <c r="B666" s="53">
        <v>244</v>
      </c>
      <c r="C666" s="51" t="s">
        <v>235</v>
      </c>
      <c r="G666" s="282">
        <v>-1</v>
      </c>
      <c r="I666" s="282">
        <v>0</v>
      </c>
      <c r="L666" s="52" t="s">
        <v>182</v>
      </c>
    </row>
    <row r="667" spans="1:12" ht="15" x14ac:dyDescent="0.2">
      <c r="A667" s="53">
        <v>17</v>
      </c>
      <c r="B667" s="53">
        <v>316</v>
      </c>
      <c r="C667" s="51" t="s">
        <v>235</v>
      </c>
      <c r="G667" s="282">
        <v>-1</v>
      </c>
      <c r="I667" s="282">
        <v>0</v>
      </c>
      <c r="L667" s="52" t="s">
        <v>182</v>
      </c>
    </row>
    <row r="668" spans="1:12" ht="15" x14ac:dyDescent="0.2">
      <c r="A668" s="53">
        <v>18</v>
      </c>
      <c r="B668" s="53">
        <v>768</v>
      </c>
      <c r="C668" s="51" t="s">
        <v>235</v>
      </c>
      <c r="G668" s="282">
        <v>-1</v>
      </c>
      <c r="I668" s="282">
        <v>0</v>
      </c>
      <c r="L668" s="52" t="s">
        <v>182</v>
      </c>
    </row>
    <row r="669" spans="1:12" ht="15" x14ac:dyDescent="0.2">
      <c r="A669" s="53">
        <v>19</v>
      </c>
      <c r="B669" s="53">
        <v>770</v>
      </c>
      <c r="C669" s="51" t="s">
        <v>235</v>
      </c>
      <c r="G669" s="282">
        <v>-1</v>
      </c>
      <c r="I669" s="282">
        <v>0</v>
      </c>
      <c r="L669" s="52" t="s">
        <v>182</v>
      </c>
    </row>
    <row r="670" spans="1:12" ht="15" x14ac:dyDescent="0.2">
      <c r="A670" s="53">
        <v>20</v>
      </c>
      <c r="B670" s="53">
        <v>774</v>
      </c>
      <c r="C670" s="51" t="s">
        <v>235</v>
      </c>
      <c r="G670" s="282">
        <v>-1</v>
      </c>
      <c r="I670" s="282">
        <v>0</v>
      </c>
      <c r="L670" s="52" t="s">
        <v>182</v>
      </c>
    </row>
    <row r="671" spans="1:12" ht="15" x14ac:dyDescent="0.2">
      <c r="A671" s="53">
        <v>21</v>
      </c>
      <c r="B671" s="53">
        <v>776</v>
      </c>
      <c r="C671" s="51" t="s">
        <v>235</v>
      </c>
      <c r="G671" s="282">
        <v>-1</v>
      </c>
      <c r="I671" s="282">
        <v>0</v>
      </c>
      <c r="L671" s="52" t="s">
        <v>182</v>
      </c>
    </row>
    <row r="672" spans="1:12" ht="15" x14ac:dyDescent="0.2">
      <c r="A672" s="53">
        <v>22</v>
      </c>
      <c r="B672" s="53">
        <v>778</v>
      </c>
      <c r="C672" s="51" t="s">
        <v>235</v>
      </c>
      <c r="G672" s="282">
        <v>-1</v>
      </c>
      <c r="I672" s="282">
        <v>0</v>
      </c>
      <c r="L672" s="52" t="s">
        <v>182</v>
      </c>
    </row>
    <row r="673" spans="1:12" ht="15" x14ac:dyDescent="0.2">
      <c r="A673" s="53">
        <v>23</v>
      </c>
      <c r="B673" s="53">
        <v>779</v>
      </c>
      <c r="C673" s="51" t="s">
        <v>235</v>
      </c>
      <c r="G673" s="282">
        <v>-1</v>
      </c>
      <c r="I673" s="282">
        <v>0</v>
      </c>
      <c r="L673" s="52" t="s">
        <v>182</v>
      </c>
    </row>
    <row r="674" spans="1:12" ht="15" x14ac:dyDescent="0.2">
      <c r="A674" s="53">
        <v>24</v>
      </c>
      <c r="B674" s="53">
        <v>780</v>
      </c>
      <c r="C674" s="51" t="s">
        <v>235</v>
      </c>
      <c r="G674" s="282">
        <v>-1</v>
      </c>
      <c r="I674" s="282">
        <v>0</v>
      </c>
      <c r="L674" s="52" t="s">
        <v>182</v>
      </c>
    </row>
    <row r="675" spans="1:12" ht="15" x14ac:dyDescent="0.2">
      <c r="A675" s="53">
        <v>25</v>
      </c>
      <c r="B675" s="53">
        <v>781</v>
      </c>
      <c r="C675" s="51" t="s">
        <v>235</v>
      </c>
      <c r="G675" s="282">
        <v>-1</v>
      </c>
      <c r="I675" s="282">
        <v>0</v>
      </c>
      <c r="L675" s="52" t="s">
        <v>182</v>
      </c>
    </row>
    <row r="676" spans="1:12" ht="15" x14ac:dyDescent="0.2">
      <c r="A676" s="53">
        <v>26</v>
      </c>
      <c r="B676" s="53">
        <v>845</v>
      </c>
      <c r="C676" s="51" t="s">
        <v>235</v>
      </c>
      <c r="G676" s="282">
        <v>-1</v>
      </c>
      <c r="I676" s="282">
        <v>0</v>
      </c>
      <c r="L676" s="52" t="s">
        <v>182</v>
      </c>
    </row>
    <row r="677" spans="1:12" ht="15" x14ac:dyDescent="0.2">
      <c r="A677" s="53">
        <v>27</v>
      </c>
      <c r="B677" s="53">
        <v>855</v>
      </c>
      <c r="C677" s="51" t="s">
        <v>235</v>
      </c>
      <c r="G677" s="282">
        <v>-1</v>
      </c>
      <c r="I677" s="282">
        <v>0</v>
      </c>
      <c r="L677" s="52" t="s">
        <v>182</v>
      </c>
    </row>
    <row r="678" spans="1:12" ht="15" x14ac:dyDescent="0.2">
      <c r="A678" s="53">
        <v>28</v>
      </c>
      <c r="B678" s="53">
        <v>866</v>
      </c>
      <c r="C678" s="51" t="s">
        <v>235</v>
      </c>
      <c r="G678" s="282">
        <v>-1</v>
      </c>
      <c r="I678" s="282">
        <v>0</v>
      </c>
      <c r="L678" s="52" t="s">
        <v>182</v>
      </c>
    </row>
    <row r="679" spans="1:12" ht="15" x14ac:dyDescent="0.2">
      <c r="A679" s="53">
        <v>29</v>
      </c>
      <c r="B679" s="53">
        <v>867</v>
      </c>
      <c r="C679" s="51" t="s">
        <v>235</v>
      </c>
      <c r="G679" s="282">
        <v>-1</v>
      </c>
      <c r="I679" s="282">
        <v>0</v>
      </c>
      <c r="L679" s="52" t="s">
        <v>182</v>
      </c>
    </row>
    <row r="680" spans="1:12" ht="15" x14ac:dyDescent="0.2">
      <c r="A680" s="53">
        <v>30</v>
      </c>
      <c r="B680" s="53">
        <v>869</v>
      </c>
      <c r="C680" s="51" t="s">
        <v>235</v>
      </c>
      <c r="G680" s="282">
        <v>-1</v>
      </c>
      <c r="I680" s="282">
        <v>0</v>
      </c>
      <c r="L680" s="52" t="s">
        <v>182</v>
      </c>
    </row>
    <row r="681" spans="1:12" ht="15" x14ac:dyDescent="0.2">
      <c r="A681" s="53">
        <v>31</v>
      </c>
      <c r="B681" s="53">
        <v>870</v>
      </c>
      <c r="C681" s="51" t="s">
        <v>235</v>
      </c>
      <c r="G681" s="282">
        <v>-1</v>
      </c>
      <c r="I681" s="282">
        <v>0</v>
      </c>
      <c r="L681" s="52" t="s">
        <v>182</v>
      </c>
    </row>
    <row r="682" spans="1:12" ht="15" x14ac:dyDescent="0.2">
      <c r="A682" s="53">
        <v>32</v>
      </c>
      <c r="B682" s="53">
        <v>872</v>
      </c>
      <c r="C682" s="51" t="s">
        <v>235</v>
      </c>
      <c r="G682" s="282">
        <v>-1</v>
      </c>
      <c r="I682" s="282">
        <v>0</v>
      </c>
      <c r="L682" s="52" t="s">
        <v>182</v>
      </c>
    </row>
    <row r="683" spans="1:12" ht="15" x14ac:dyDescent="0.2">
      <c r="A683" s="53">
        <v>33</v>
      </c>
      <c r="B683" s="53">
        <v>918</v>
      </c>
      <c r="C683" s="51" t="s">
        <v>235</v>
      </c>
      <c r="G683" s="282">
        <v>-1</v>
      </c>
      <c r="I683" s="282">
        <v>0</v>
      </c>
      <c r="L683" s="52" t="s">
        <v>182</v>
      </c>
    </row>
    <row r="684" spans="1:12" ht="15" x14ac:dyDescent="0.2">
      <c r="D684" s="51" t="s">
        <v>183</v>
      </c>
      <c r="J684" s="51" t="s">
        <v>184</v>
      </c>
    </row>
    <row r="685" spans="1:12" ht="15" x14ac:dyDescent="0.2">
      <c r="A685" s="53">
        <v>1</v>
      </c>
      <c r="B685" s="53">
        <v>8</v>
      </c>
      <c r="C685" s="51" t="s">
        <v>235</v>
      </c>
      <c r="G685" s="282">
        <v>-1</v>
      </c>
      <c r="I685" s="282">
        <v>0</v>
      </c>
      <c r="L685" s="52" t="s">
        <v>182</v>
      </c>
    </row>
    <row r="686" spans="1:12" ht="15" x14ac:dyDescent="0.2">
      <c r="A686" s="53">
        <v>2</v>
      </c>
      <c r="B686" s="53">
        <v>24</v>
      </c>
      <c r="C686" s="51" t="s">
        <v>235</v>
      </c>
      <c r="G686" s="282">
        <v>-1</v>
      </c>
      <c r="I686" s="282">
        <v>0</v>
      </c>
      <c r="L686" s="52" t="s">
        <v>182</v>
      </c>
    </row>
    <row r="687" spans="1:12" ht="15" x14ac:dyDescent="0.2">
      <c r="A687" s="53">
        <v>3</v>
      </c>
      <c r="B687" s="53">
        <v>91</v>
      </c>
      <c r="C687" s="51" t="s">
        <v>235</v>
      </c>
      <c r="G687" s="282">
        <v>-1</v>
      </c>
      <c r="I687" s="282">
        <v>0</v>
      </c>
      <c r="L687" s="52" t="s">
        <v>182</v>
      </c>
    </row>
    <row r="688" spans="1:12" ht="15" x14ac:dyDescent="0.2">
      <c r="A688" s="53">
        <v>4</v>
      </c>
      <c r="B688" s="53">
        <v>213</v>
      </c>
      <c r="C688" s="51" t="s">
        <v>235</v>
      </c>
      <c r="G688" s="282">
        <v>-1</v>
      </c>
      <c r="I688" s="282">
        <v>0</v>
      </c>
      <c r="L688" s="52" t="s">
        <v>182</v>
      </c>
    </row>
    <row r="689" spans="1:12" ht="15" x14ac:dyDescent="0.2">
      <c r="A689" s="53">
        <v>5</v>
      </c>
      <c r="B689" s="53">
        <v>214</v>
      </c>
      <c r="C689" s="51" t="s">
        <v>235</v>
      </c>
      <c r="G689" s="282">
        <v>-1</v>
      </c>
      <c r="I689" s="282">
        <v>0</v>
      </c>
      <c r="L689" s="52" t="s">
        <v>182</v>
      </c>
    </row>
    <row r="690" spans="1:12" ht="15" x14ac:dyDescent="0.2">
      <c r="A690" s="53">
        <v>6</v>
      </c>
      <c r="B690" s="53">
        <v>247</v>
      </c>
      <c r="C690" s="51" t="s">
        <v>235</v>
      </c>
      <c r="G690" s="282">
        <v>-1</v>
      </c>
      <c r="I690" s="282">
        <v>0</v>
      </c>
      <c r="L690" s="52" t="s">
        <v>182</v>
      </c>
    </row>
    <row r="691" spans="1:12" ht="15" x14ac:dyDescent="0.2">
      <c r="A691" s="53">
        <v>7</v>
      </c>
      <c r="B691" s="53">
        <v>248</v>
      </c>
      <c r="C691" s="51" t="s">
        <v>235</v>
      </c>
      <c r="G691" s="282">
        <v>-1</v>
      </c>
      <c r="I691" s="282">
        <v>0</v>
      </c>
      <c r="L691" s="52" t="s">
        <v>182</v>
      </c>
    </row>
    <row r="692" spans="1:12" ht="15" x14ac:dyDescent="0.2">
      <c r="A692" s="53">
        <v>8</v>
      </c>
      <c r="B692" s="53">
        <v>249</v>
      </c>
      <c r="C692" s="51" t="s">
        <v>235</v>
      </c>
      <c r="G692" s="282">
        <v>-1</v>
      </c>
      <c r="I692" s="282">
        <v>0</v>
      </c>
      <c r="L692" s="52" t="s">
        <v>182</v>
      </c>
    </row>
    <row r="693" spans="1:12" ht="15" x14ac:dyDescent="0.2">
      <c r="A693" s="53">
        <v>9</v>
      </c>
      <c r="B693" s="53">
        <v>274</v>
      </c>
      <c r="C693" s="51" t="s">
        <v>235</v>
      </c>
      <c r="G693" s="282">
        <v>-1</v>
      </c>
      <c r="I693" s="282">
        <v>0</v>
      </c>
      <c r="L693" s="52" t="s">
        <v>182</v>
      </c>
    </row>
    <row r="694" spans="1:12" ht="15" x14ac:dyDescent="0.2">
      <c r="A694" s="53">
        <v>10</v>
      </c>
      <c r="B694" s="53">
        <v>275</v>
      </c>
      <c r="C694" s="51" t="s">
        <v>235</v>
      </c>
      <c r="G694" s="282">
        <v>-1</v>
      </c>
      <c r="I694" s="282">
        <v>0</v>
      </c>
      <c r="L694" s="52" t="s">
        <v>182</v>
      </c>
    </row>
    <row r="695" spans="1:12" ht="15" x14ac:dyDescent="0.2">
      <c r="A695" s="53">
        <v>11</v>
      </c>
      <c r="B695" s="53">
        <v>276</v>
      </c>
      <c r="C695" s="51" t="s">
        <v>235</v>
      </c>
      <c r="G695" s="282">
        <v>-1</v>
      </c>
      <c r="I695" s="282">
        <v>0</v>
      </c>
      <c r="L695" s="52" t="s">
        <v>182</v>
      </c>
    </row>
    <row r="696" spans="1:12" ht="15" x14ac:dyDescent="0.2">
      <c r="A696" s="53">
        <v>12</v>
      </c>
      <c r="B696" s="53">
        <v>280</v>
      </c>
      <c r="C696" s="51" t="s">
        <v>235</v>
      </c>
      <c r="G696" s="282">
        <v>-1</v>
      </c>
      <c r="I696" s="282">
        <v>0</v>
      </c>
      <c r="L696" s="52" t="s">
        <v>182</v>
      </c>
    </row>
    <row r="697" spans="1:12" ht="15" x14ac:dyDescent="0.2">
      <c r="A697" s="53">
        <v>13</v>
      </c>
      <c r="B697" s="53">
        <v>281</v>
      </c>
      <c r="C697" s="51" t="s">
        <v>235</v>
      </c>
      <c r="G697" s="282">
        <v>-1</v>
      </c>
      <c r="I697" s="282">
        <v>0</v>
      </c>
      <c r="L697" s="52" t="s">
        <v>182</v>
      </c>
    </row>
    <row r="698" spans="1:12" ht="15" x14ac:dyDescent="0.2">
      <c r="A698" s="53">
        <v>14</v>
      </c>
      <c r="B698" s="53">
        <v>286</v>
      </c>
      <c r="C698" s="51" t="s">
        <v>235</v>
      </c>
      <c r="G698" s="282">
        <v>-1</v>
      </c>
      <c r="I698" s="282">
        <v>0</v>
      </c>
      <c r="L698" s="52" t="s">
        <v>182</v>
      </c>
    </row>
    <row r="699" spans="1:12" ht="15" x14ac:dyDescent="0.2">
      <c r="A699" s="53">
        <v>15</v>
      </c>
      <c r="B699" s="53">
        <v>288</v>
      </c>
      <c r="C699" s="51" t="s">
        <v>235</v>
      </c>
      <c r="G699" s="282">
        <v>-1</v>
      </c>
      <c r="I699" s="282">
        <v>0</v>
      </c>
      <c r="L699" s="52" t="s">
        <v>182</v>
      </c>
    </row>
    <row r="700" spans="1:12" ht="15" x14ac:dyDescent="0.2">
      <c r="A700" s="53">
        <v>16</v>
      </c>
      <c r="B700" s="53">
        <v>290</v>
      </c>
      <c r="C700" s="51" t="s">
        <v>235</v>
      </c>
      <c r="G700" s="282">
        <v>-1</v>
      </c>
      <c r="I700" s="282">
        <v>0</v>
      </c>
      <c r="L700" s="52" t="s">
        <v>182</v>
      </c>
    </row>
    <row r="701" spans="1:12" ht="15" x14ac:dyDescent="0.2">
      <c r="A701" s="53">
        <v>17</v>
      </c>
      <c r="B701" s="53">
        <v>303</v>
      </c>
      <c r="C701" s="51" t="s">
        <v>235</v>
      </c>
      <c r="G701" s="282">
        <v>-1</v>
      </c>
      <c r="I701" s="282">
        <v>0</v>
      </c>
      <c r="L701" s="52" t="s">
        <v>182</v>
      </c>
    </row>
    <row r="702" spans="1:12" ht="15" x14ac:dyDescent="0.2">
      <c r="A702" s="53">
        <v>18</v>
      </c>
      <c r="B702" s="53">
        <v>459</v>
      </c>
      <c r="C702" s="51" t="s">
        <v>235</v>
      </c>
      <c r="G702" s="282">
        <v>-1</v>
      </c>
      <c r="I702" s="282">
        <v>0</v>
      </c>
      <c r="L702" s="52" t="s">
        <v>182</v>
      </c>
    </row>
    <row r="703" spans="1:12" ht="15" x14ac:dyDescent="0.2">
      <c r="A703" s="53">
        <v>19</v>
      </c>
      <c r="B703" s="53">
        <v>483</v>
      </c>
      <c r="C703" s="51" t="s">
        <v>235</v>
      </c>
      <c r="G703" s="282">
        <v>-1</v>
      </c>
      <c r="I703" s="282">
        <v>0</v>
      </c>
      <c r="L703" s="52" t="s">
        <v>182</v>
      </c>
    </row>
    <row r="704" spans="1:12" ht="15" x14ac:dyDescent="0.2">
      <c r="A704" s="53">
        <v>20</v>
      </c>
      <c r="B704" s="53">
        <v>633</v>
      </c>
      <c r="C704" s="51" t="s">
        <v>235</v>
      </c>
      <c r="G704" s="282">
        <v>-1</v>
      </c>
      <c r="I704" s="282">
        <v>0</v>
      </c>
      <c r="L704" s="52" t="s">
        <v>182</v>
      </c>
    </row>
    <row r="705" spans="1:12" ht="15" x14ac:dyDescent="0.2">
      <c r="A705" s="53">
        <v>21</v>
      </c>
      <c r="B705" s="53">
        <v>794</v>
      </c>
      <c r="C705" s="51" t="s">
        <v>235</v>
      </c>
      <c r="G705" s="282">
        <v>-1</v>
      </c>
      <c r="I705" s="282">
        <v>0</v>
      </c>
      <c r="L705" s="52" t="s">
        <v>182</v>
      </c>
    </row>
    <row r="706" spans="1:12" ht="15" x14ac:dyDescent="0.2">
      <c r="A706" s="53">
        <v>22</v>
      </c>
      <c r="B706" s="53">
        <v>795</v>
      </c>
      <c r="C706" s="51" t="s">
        <v>235</v>
      </c>
      <c r="G706" s="282">
        <v>-1</v>
      </c>
      <c r="I706" s="282">
        <v>0</v>
      </c>
      <c r="L706" s="52" t="s">
        <v>182</v>
      </c>
    </row>
    <row r="707" spans="1:12" ht="15" x14ac:dyDescent="0.2">
      <c r="A707" s="53">
        <v>23</v>
      </c>
      <c r="B707" s="53">
        <v>799</v>
      </c>
      <c r="C707" s="51" t="s">
        <v>235</v>
      </c>
      <c r="G707" s="282">
        <v>-1</v>
      </c>
      <c r="I707" s="282">
        <v>0</v>
      </c>
      <c r="L707" s="52" t="s">
        <v>182</v>
      </c>
    </row>
    <row r="708" spans="1:12" ht="15" x14ac:dyDescent="0.2">
      <c r="A708" s="53">
        <v>24</v>
      </c>
      <c r="B708" s="53">
        <v>810</v>
      </c>
      <c r="C708" s="51" t="s">
        <v>235</v>
      </c>
      <c r="G708" s="282">
        <v>-1</v>
      </c>
      <c r="I708" s="282">
        <v>0</v>
      </c>
      <c r="L708" s="52" t="s">
        <v>182</v>
      </c>
    </row>
    <row r="709" spans="1:12" ht="15" x14ac:dyDescent="0.2">
      <c r="A709" s="53">
        <v>25</v>
      </c>
      <c r="B709" s="53">
        <v>811</v>
      </c>
      <c r="C709" s="51" t="s">
        <v>235</v>
      </c>
      <c r="G709" s="282">
        <v>-1</v>
      </c>
      <c r="I709" s="282">
        <v>0</v>
      </c>
      <c r="L709" s="52" t="s">
        <v>182</v>
      </c>
    </row>
    <row r="710" spans="1:12" ht="15" x14ac:dyDescent="0.2">
      <c r="A710" s="53">
        <v>26</v>
      </c>
      <c r="B710" s="53">
        <v>813</v>
      </c>
      <c r="C710" s="51" t="s">
        <v>235</v>
      </c>
      <c r="G710" s="282">
        <v>-1</v>
      </c>
      <c r="I710" s="282">
        <v>0</v>
      </c>
      <c r="L710" s="52" t="s">
        <v>182</v>
      </c>
    </row>
    <row r="711" spans="1:12" ht="15" x14ac:dyDescent="0.2">
      <c r="A711" s="53">
        <v>27</v>
      </c>
      <c r="B711" s="53">
        <v>814</v>
      </c>
      <c r="C711" s="51" t="s">
        <v>235</v>
      </c>
      <c r="G711" s="282">
        <v>-1</v>
      </c>
      <c r="I711" s="282">
        <v>0</v>
      </c>
      <c r="L711" s="52" t="s">
        <v>182</v>
      </c>
    </row>
    <row r="712" spans="1:12" ht="15" x14ac:dyDescent="0.2">
      <c r="A712" s="53">
        <v>28</v>
      </c>
      <c r="B712" s="53">
        <v>815</v>
      </c>
      <c r="C712" s="51" t="s">
        <v>235</v>
      </c>
      <c r="G712" s="282">
        <v>-1</v>
      </c>
      <c r="I712" s="282">
        <v>0</v>
      </c>
      <c r="L712" s="52" t="s">
        <v>182</v>
      </c>
    </row>
    <row r="713" spans="1:12" ht="15" x14ac:dyDescent="0.2">
      <c r="A713" s="53">
        <v>29</v>
      </c>
      <c r="B713" s="53">
        <v>823</v>
      </c>
      <c r="C713" s="51" t="s">
        <v>235</v>
      </c>
      <c r="G713" s="282">
        <v>-1</v>
      </c>
      <c r="I713" s="282">
        <v>0</v>
      </c>
      <c r="L713" s="52" t="s">
        <v>182</v>
      </c>
    </row>
    <row r="714" spans="1:12" ht="15" x14ac:dyDescent="0.2">
      <c r="A714" s="53">
        <v>30</v>
      </c>
      <c r="B714" s="53">
        <v>824</v>
      </c>
      <c r="C714" s="51" t="s">
        <v>235</v>
      </c>
      <c r="G714" s="282">
        <v>-1</v>
      </c>
      <c r="I714" s="282">
        <v>0</v>
      </c>
      <c r="L714" s="52" t="s">
        <v>182</v>
      </c>
    </row>
    <row r="715" spans="1:12" ht="15" x14ac:dyDescent="0.2">
      <c r="A715" s="53">
        <v>31</v>
      </c>
      <c r="B715" s="53">
        <v>825</v>
      </c>
      <c r="C715" s="51" t="s">
        <v>235</v>
      </c>
      <c r="G715" s="282">
        <v>-1</v>
      </c>
      <c r="I715" s="282">
        <v>0</v>
      </c>
      <c r="L715" s="52" t="s">
        <v>182</v>
      </c>
    </row>
    <row r="716" spans="1:12" ht="15" x14ac:dyDescent="0.2">
      <c r="A716" s="53">
        <v>32</v>
      </c>
      <c r="B716" s="53">
        <v>826</v>
      </c>
      <c r="C716" s="51" t="s">
        <v>235</v>
      </c>
      <c r="G716" s="282">
        <v>-1</v>
      </c>
      <c r="I716" s="282">
        <v>0</v>
      </c>
      <c r="L716" s="52" t="s">
        <v>182</v>
      </c>
    </row>
    <row r="717" spans="1:12" ht="15" x14ac:dyDescent="0.2">
      <c r="A717" s="53">
        <v>33</v>
      </c>
      <c r="B717" s="53">
        <v>827</v>
      </c>
      <c r="C717" s="51" t="s">
        <v>235</v>
      </c>
      <c r="G717" s="282">
        <v>-1</v>
      </c>
      <c r="I717" s="282">
        <v>0</v>
      </c>
      <c r="L717" s="52" t="s">
        <v>182</v>
      </c>
    </row>
    <row r="718" spans="1:12" ht="15" x14ac:dyDescent="0.2">
      <c r="A718" s="53">
        <v>34</v>
      </c>
      <c r="B718" s="53">
        <v>828</v>
      </c>
      <c r="C718" s="51" t="s">
        <v>235</v>
      </c>
      <c r="G718" s="282">
        <v>-1</v>
      </c>
      <c r="I718" s="282">
        <v>0</v>
      </c>
      <c r="L718" s="52" t="s">
        <v>182</v>
      </c>
    </row>
    <row r="719" spans="1:12" ht="15" x14ac:dyDescent="0.2">
      <c r="D719" s="51" t="s">
        <v>183</v>
      </c>
      <c r="J719" s="51" t="s">
        <v>184</v>
      </c>
    </row>
    <row r="720" spans="1:12" ht="15" x14ac:dyDescent="0.2">
      <c r="A720" s="53">
        <v>1</v>
      </c>
      <c r="B720" s="53">
        <v>220</v>
      </c>
      <c r="C720" s="51" t="s">
        <v>235</v>
      </c>
      <c r="G720" s="282">
        <v>-1</v>
      </c>
      <c r="I720" s="282">
        <v>0</v>
      </c>
      <c r="L720" s="52" t="s">
        <v>182</v>
      </c>
    </row>
    <row r="721" spans="1:12" ht="15" x14ac:dyDescent="0.2">
      <c r="A721" s="53">
        <v>2</v>
      </c>
      <c r="B721" s="53">
        <v>236</v>
      </c>
      <c r="C721" s="51" t="s">
        <v>235</v>
      </c>
      <c r="G721" s="282">
        <v>-1</v>
      </c>
      <c r="I721" s="282">
        <v>0</v>
      </c>
      <c r="L721" s="52" t="s">
        <v>182</v>
      </c>
    </row>
    <row r="722" spans="1:12" ht="15" x14ac:dyDescent="0.2">
      <c r="A722" s="53">
        <v>3</v>
      </c>
      <c r="B722" s="53">
        <v>250</v>
      </c>
      <c r="C722" s="51" t="s">
        <v>235</v>
      </c>
      <c r="G722" s="282">
        <v>-1</v>
      </c>
      <c r="I722" s="282">
        <v>0</v>
      </c>
      <c r="L722" s="52" t="s">
        <v>182</v>
      </c>
    </row>
    <row r="723" spans="1:12" ht="15" x14ac:dyDescent="0.2">
      <c r="A723" s="53">
        <v>4</v>
      </c>
      <c r="B723" s="53">
        <v>252</v>
      </c>
      <c r="C723" s="51" t="s">
        <v>235</v>
      </c>
      <c r="G723" s="282">
        <v>-1</v>
      </c>
      <c r="I723" s="282">
        <v>0</v>
      </c>
      <c r="L723" s="52" t="s">
        <v>182</v>
      </c>
    </row>
    <row r="724" spans="1:12" ht="15" x14ac:dyDescent="0.2">
      <c r="A724" s="53">
        <v>5</v>
      </c>
      <c r="B724" s="53">
        <v>295</v>
      </c>
      <c r="C724" s="51" t="s">
        <v>235</v>
      </c>
      <c r="G724" s="282">
        <v>-1</v>
      </c>
      <c r="I724" s="282">
        <v>0</v>
      </c>
      <c r="L724" s="52" t="s">
        <v>182</v>
      </c>
    </row>
    <row r="725" spans="1:12" ht="15" x14ac:dyDescent="0.2">
      <c r="A725" s="53">
        <v>6</v>
      </c>
      <c r="B725" s="53">
        <v>304</v>
      </c>
      <c r="C725" s="51" t="s">
        <v>235</v>
      </c>
      <c r="G725" s="282">
        <v>-1</v>
      </c>
      <c r="I725" s="282">
        <v>0</v>
      </c>
      <c r="L725" s="52" t="s">
        <v>182</v>
      </c>
    </row>
    <row r="726" spans="1:12" ht="15" x14ac:dyDescent="0.2">
      <c r="A726" s="53">
        <v>7</v>
      </c>
      <c r="B726" s="53">
        <v>305</v>
      </c>
      <c r="C726" s="51" t="s">
        <v>235</v>
      </c>
      <c r="G726" s="282">
        <v>-1</v>
      </c>
      <c r="I726" s="282">
        <v>0</v>
      </c>
      <c r="L726" s="52" t="s">
        <v>182</v>
      </c>
    </row>
    <row r="727" spans="1:12" ht="15" x14ac:dyDescent="0.2">
      <c r="A727" s="53">
        <v>8</v>
      </c>
      <c r="B727" s="53">
        <v>317</v>
      </c>
      <c r="C727" s="51" t="s">
        <v>235</v>
      </c>
      <c r="G727" s="282">
        <v>-1</v>
      </c>
      <c r="I727" s="282">
        <v>0</v>
      </c>
      <c r="L727" s="52" t="s">
        <v>182</v>
      </c>
    </row>
    <row r="728" spans="1:12" ht="15" x14ac:dyDescent="0.2">
      <c r="A728" s="53">
        <v>9</v>
      </c>
      <c r="B728" s="53">
        <v>324</v>
      </c>
      <c r="C728" s="51" t="s">
        <v>235</v>
      </c>
      <c r="G728" s="282">
        <v>-1</v>
      </c>
      <c r="I728" s="282">
        <v>0</v>
      </c>
      <c r="L728" s="52" t="s">
        <v>182</v>
      </c>
    </row>
    <row r="729" spans="1:12" ht="15" x14ac:dyDescent="0.2">
      <c r="A729" s="53">
        <v>10</v>
      </c>
      <c r="B729" s="53">
        <v>325</v>
      </c>
      <c r="C729" s="51" t="s">
        <v>235</v>
      </c>
      <c r="G729" s="282">
        <v>-1</v>
      </c>
      <c r="I729" s="282">
        <v>0</v>
      </c>
      <c r="L729" s="52" t="s">
        <v>182</v>
      </c>
    </row>
    <row r="730" spans="1:12" ht="15" x14ac:dyDescent="0.2">
      <c r="A730" s="53">
        <v>11</v>
      </c>
      <c r="B730" s="53">
        <v>375</v>
      </c>
      <c r="C730" s="51" t="s">
        <v>235</v>
      </c>
      <c r="G730" s="282">
        <v>-1</v>
      </c>
      <c r="I730" s="282">
        <v>0</v>
      </c>
      <c r="L730" s="52" t="s">
        <v>182</v>
      </c>
    </row>
    <row r="731" spans="1:12" ht="15" x14ac:dyDescent="0.2">
      <c r="A731" s="53">
        <v>12</v>
      </c>
      <c r="B731" s="53">
        <v>376</v>
      </c>
      <c r="C731" s="51" t="s">
        <v>235</v>
      </c>
      <c r="G731" s="282">
        <v>-1</v>
      </c>
      <c r="I731" s="282">
        <v>0</v>
      </c>
      <c r="L731" s="52" t="s">
        <v>182</v>
      </c>
    </row>
    <row r="732" spans="1:12" ht="15" x14ac:dyDescent="0.2">
      <c r="A732" s="53">
        <v>13</v>
      </c>
      <c r="B732" s="53">
        <v>379</v>
      </c>
      <c r="C732" s="51" t="s">
        <v>235</v>
      </c>
      <c r="G732" s="282">
        <v>-1</v>
      </c>
      <c r="I732" s="282">
        <v>0</v>
      </c>
      <c r="L732" s="52" t="s">
        <v>182</v>
      </c>
    </row>
    <row r="733" spans="1:12" ht="15" x14ac:dyDescent="0.2">
      <c r="A733" s="53">
        <v>14</v>
      </c>
      <c r="B733" s="53">
        <v>380</v>
      </c>
      <c r="C733" s="51" t="s">
        <v>235</v>
      </c>
      <c r="G733" s="282">
        <v>-1</v>
      </c>
      <c r="I733" s="282">
        <v>0</v>
      </c>
      <c r="L733" s="52" t="s">
        <v>182</v>
      </c>
    </row>
    <row r="734" spans="1:12" ht="15" x14ac:dyDescent="0.2">
      <c r="A734" s="53">
        <v>15</v>
      </c>
      <c r="B734" s="53">
        <v>385</v>
      </c>
      <c r="C734" s="51" t="s">
        <v>235</v>
      </c>
      <c r="G734" s="282">
        <v>-1</v>
      </c>
      <c r="I734" s="282">
        <v>0</v>
      </c>
      <c r="L734" s="52" t="s">
        <v>182</v>
      </c>
    </row>
    <row r="735" spans="1:12" ht="15" x14ac:dyDescent="0.2">
      <c r="A735" s="53">
        <v>16</v>
      </c>
      <c r="B735" s="53">
        <v>387</v>
      </c>
      <c r="C735" s="51" t="s">
        <v>235</v>
      </c>
      <c r="G735" s="282">
        <v>-1</v>
      </c>
      <c r="I735" s="282">
        <v>0</v>
      </c>
      <c r="L735" s="52" t="s">
        <v>182</v>
      </c>
    </row>
    <row r="736" spans="1:12" ht="15" x14ac:dyDescent="0.2">
      <c r="A736" s="53">
        <v>17</v>
      </c>
      <c r="B736" s="53">
        <v>389</v>
      </c>
      <c r="C736" s="51" t="s">
        <v>235</v>
      </c>
      <c r="G736" s="282">
        <v>-1</v>
      </c>
      <c r="I736" s="282">
        <v>0</v>
      </c>
      <c r="L736" s="52" t="s">
        <v>182</v>
      </c>
    </row>
    <row r="737" spans="1:12" ht="15" x14ac:dyDescent="0.2">
      <c r="A737" s="53">
        <v>18</v>
      </c>
      <c r="B737" s="53">
        <v>391</v>
      </c>
      <c r="C737" s="51" t="s">
        <v>235</v>
      </c>
      <c r="G737" s="282">
        <v>-1</v>
      </c>
      <c r="I737" s="282">
        <v>0</v>
      </c>
      <c r="L737" s="52" t="s">
        <v>182</v>
      </c>
    </row>
    <row r="738" spans="1:12" ht="15" x14ac:dyDescent="0.2">
      <c r="A738" s="53">
        <v>19</v>
      </c>
      <c r="B738" s="53">
        <v>392</v>
      </c>
      <c r="C738" s="51" t="s">
        <v>235</v>
      </c>
      <c r="G738" s="282">
        <v>-1</v>
      </c>
      <c r="I738" s="282">
        <v>0</v>
      </c>
      <c r="L738" s="52" t="s">
        <v>182</v>
      </c>
    </row>
    <row r="739" spans="1:12" ht="15" x14ac:dyDescent="0.2">
      <c r="A739" s="53">
        <v>20</v>
      </c>
      <c r="B739" s="53">
        <v>394</v>
      </c>
      <c r="C739" s="51" t="s">
        <v>235</v>
      </c>
      <c r="G739" s="282">
        <v>-1</v>
      </c>
      <c r="I739" s="282">
        <v>0</v>
      </c>
      <c r="L739" s="52" t="s">
        <v>182</v>
      </c>
    </row>
    <row r="740" spans="1:12" ht="15" x14ac:dyDescent="0.2">
      <c r="A740" s="53">
        <v>21</v>
      </c>
      <c r="B740" s="53">
        <v>397</v>
      </c>
      <c r="C740" s="51" t="s">
        <v>235</v>
      </c>
      <c r="G740" s="282">
        <v>-1</v>
      </c>
      <c r="I740" s="282">
        <v>0</v>
      </c>
      <c r="L740" s="52" t="s">
        <v>182</v>
      </c>
    </row>
    <row r="741" spans="1:12" ht="15" x14ac:dyDescent="0.2">
      <c r="A741" s="53">
        <v>22</v>
      </c>
      <c r="B741" s="53">
        <v>444</v>
      </c>
      <c r="C741" s="51" t="s">
        <v>235</v>
      </c>
      <c r="G741" s="282">
        <v>-1</v>
      </c>
      <c r="I741" s="282">
        <v>0</v>
      </c>
      <c r="L741" s="52" t="s">
        <v>182</v>
      </c>
    </row>
    <row r="742" spans="1:12" ht="15" x14ac:dyDescent="0.2">
      <c r="A742" s="53">
        <v>23</v>
      </c>
      <c r="B742" s="53">
        <v>463</v>
      </c>
      <c r="C742" s="51" t="s">
        <v>235</v>
      </c>
      <c r="G742" s="282">
        <v>-1</v>
      </c>
      <c r="I742" s="282">
        <v>0</v>
      </c>
      <c r="L742" s="52" t="s">
        <v>182</v>
      </c>
    </row>
    <row r="743" spans="1:12" ht="15" x14ac:dyDescent="0.2">
      <c r="A743" s="53">
        <v>24</v>
      </c>
      <c r="B743" s="53">
        <v>543</v>
      </c>
      <c r="C743" s="51" t="s">
        <v>235</v>
      </c>
      <c r="G743" s="282">
        <v>-1</v>
      </c>
      <c r="I743" s="282">
        <v>0</v>
      </c>
      <c r="L743" s="52" t="s">
        <v>182</v>
      </c>
    </row>
    <row r="744" spans="1:12" ht="15" x14ac:dyDescent="0.2">
      <c r="A744" s="53">
        <v>25</v>
      </c>
      <c r="B744" s="53">
        <v>642</v>
      </c>
      <c r="C744" s="51" t="s">
        <v>235</v>
      </c>
      <c r="G744" s="282">
        <v>-1</v>
      </c>
      <c r="I744" s="282">
        <v>0</v>
      </c>
      <c r="L744" s="52" t="s">
        <v>182</v>
      </c>
    </row>
    <row r="745" spans="1:12" ht="15" x14ac:dyDescent="0.2">
      <c r="A745" s="53">
        <v>26</v>
      </c>
      <c r="B745" s="53">
        <v>755</v>
      </c>
      <c r="C745" s="51" t="s">
        <v>235</v>
      </c>
      <c r="G745" s="282">
        <v>-1</v>
      </c>
      <c r="I745" s="282">
        <v>0</v>
      </c>
      <c r="L745" s="52" t="s">
        <v>182</v>
      </c>
    </row>
    <row r="746" spans="1:12" ht="15" x14ac:dyDescent="0.2">
      <c r="A746" s="53">
        <v>27</v>
      </c>
      <c r="B746" s="53">
        <v>773</v>
      </c>
      <c r="C746" s="51" t="s">
        <v>235</v>
      </c>
      <c r="G746" s="282">
        <v>-1</v>
      </c>
      <c r="I746" s="282">
        <v>0</v>
      </c>
      <c r="L746" s="52" t="s">
        <v>182</v>
      </c>
    </row>
    <row r="747" spans="1:12" ht="15" x14ac:dyDescent="0.2">
      <c r="A747" s="53">
        <v>28</v>
      </c>
      <c r="B747" s="53">
        <v>789</v>
      </c>
      <c r="C747" s="51" t="s">
        <v>235</v>
      </c>
      <c r="G747" s="282">
        <v>-1</v>
      </c>
      <c r="I747" s="282">
        <v>0</v>
      </c>
      <c r="L747" s="52" t="s">
        <v>182</v>
      </c>
    </row>
    <row r="748" spans="1:12" ht="15" x14ac:dyDescent="0.2">
      <c r="A748" s="53">
        <v>29</v>
      </c>
      <c r="B748" s="53">
        <v>791</v>
      </c>
      <c r="C748" s="51" t="s">
        <v>235</v>
      </c>
      <c r="G748" s="282">
        <v>-1</v>
      </c>
      <c r="I748" s="282">
        <v>0</v>
      </c>
      <c r="L748" s="52" t="s">
        <v>182</v>
      </c>
    </row>
    <row r="749" spans="1:12" ht="15" x14ac:dyDescent="0.2">
      <c r="A749" s="53">
        <v>30</v>
      </c>
      <c r="B749" s="53">
        <v>796</v>
      </c>
      <c r="C749" s="51" t="s">
        <v>235</v>
      </c>
      <c r="G749" s="282">
        <v>-1</v>
      </c>
      <c r="I749" s="282">
        <v>0</v>
      </c>
      <c r="L749" s="52" t="s">
        <v>182</v>
      </c>
    </row>
    <row r="750" spans="1:12" ht="15" x14ac:dyDescent="0.2">
      <c r="A750" s="53">
        <v>31</v>
      </c>
      <c r="B750" s="53">
        <v>817</v>
      </c>
      <c r="C750" s="51" t="s">
        <v>235</v>
      </c>
      <c r="G750" s="282">
        <v>-1</v>
      </c>
      <c r="I750" s="282">
        <v>0</v>
      </c>
      <c r="L750" s="52" t="s">
        <v>182</v>
      </c>
    </row>
    <row r="751" spans="1:12" ht="15" x14ac:dyDescent="0.2">
      <c r="A751" s="53">
        <v>32</v>
      </c>
      <c r="B751" s="53">
        <v>842</v>
      </c>
      <c r="C751" s="51" t="s">
        <v>235</v>
      </c>
      <c r="G751" s="282">
        <v>-1</v>
      </c>
      <c r="I751" s="282">
        <v>0</v>
      </c>
      <c r="L751" s="52" t="s">
        <v>182</v>
      </c>
    </row>
    <row r="752" spans="1:12" ht="15" x14ac:dyDescent="0.2">
      <c r="A752" s="53">
        <v>33</v>
      </c>
      <c r="B752" s="53">
        <v>852</v>
      </c>
      <c r="C752" s="51" t="s">
        <v>235</v>
      </c>
      <c r="G752" s="282">
        <v>-1</v>
      </c>
      <c r="I752" s="282">
        <v>0</v>
      </c>
      <c r="L752" s="52" t="s">
        <v>182</v>
      </c>
    </row>
    <row r="753" spans="1:12" ht="15" x14ac:dyDescent="0.2">
      <c r="A753" s="53">
        <v>34</v>
      </c>
      <c r="B753" s="53">
        <v>868</v>
      </c>
      <c r="C753" s="51" t="s">
        <v>235</v>
      </c>
      <c r="G753" s="282">
        <v>-1</v>
      </c>
      <c r="I753" s="282">
        <v>0</v>
      </c>
      <c r="L753" s="52" t="s">
        <v>182</v>
      </c>
    </row>
    <row r="754" spans="1:12" ht="15" x14ac:dyDescent="0.2">
      <c r="A754" s="53">
        <v>35</v>
      </c>
      <c r="B754" s="53">
        <v>875</v>
      </c>
      <c r="C754" s="51" t="s">
        <v>235</v>
      </c>
      <c r="G754" s="282">
        <v>-1</v>
      </c>
      <c r="I754" s="282">
        <v>0</v>
      </c>
      <c r="L754" s="52" t="s">
        <v>182</v>
      </c>
    </row>
    <row r="755" spans="1:12" ht="15" x14ac:dyDescent="0.2">
      <c r="A755" s="53">
        <v>36</v>
      </c>
      <c r="B755" s="53">
        <v>879</v>
      </c>
      <c r="C755" s="51" t="s">
        <v>235</v>
      </c>
      <c r="G755" s="282">
        <v>-1</v>
      </c>
      <c r="I755" s="282">
        <v>0</v>
      </c>
      <c r="L755" s="52" t="s">
        <v>182</v>
      </c>
    </row>
    <row r="756" spans="1:12" ht="15" x14ac:dyDescent="0.2">
      <c r="A756" s="53">
        <v>37</v>
      </c>
      <c r="B756" s="53">
        <v>880</v>
      </c>
      <c r="C756" s="51" t="s">
        <v>235</v>
      </c>
      <c r="G756" s="282">
        <v>-1</v>
      </c>
      <c r="I756" s="282">
        <v>0</v>
      </c>
      <c r="L756" s="52" t="s">
        <v>182</v>
      </c>
    </row>
    <row r="757" spans="1:12" ht="15" x14ac:dyDescent="0.2">
      <c r="A757" s="53">
        <v>38</v>
      </c>
      <c r="B757" s="53">
        <v>887</v>
      </c>
      <c r="C757" s="51" t="s">
        <v>235</v>
      </c>
      <c r="G757" s="282">
        <v>-1</v>
      </c>
      <c r="I757" s="282">
        <v>0</v>
      </c>
      <c r="L757" s="52" t="s">
        <v>182</v>
      </c>
    </row>
    <row r="758" spans="1:12" ht="15" x14ac:dyDescent="0.2">
      <c r="D758" s="51" t="s">
        <v>183</v>
      </c>
      <c r="J758" s="51" t="s">
        <v>184</v>
      </c>
    </row>
    <row r="759" spans="1:12" ht="15" x14ac:dyDescent="0.2">
      <c r="A759" s="53">
        <v>1</v>
      </c>
      <c r="B759" s="53">
        <v>23</v>
      </c>
      <c r="C759" s="51" t="s">
        <v>235</v>
      </c>
      <c r="G759" s="282">
        <v>-1</v>
      </c>
      <c r="I759" s="282">
        <v>0</v>
      </c>
      <c r="L759" s="52" t="s">
        <v>182</v>
      </c>
    </row>
    <row r="760" spans="1:12" ht="15" x14ac:dyDescent="0.2">
      <c r="A760" s="53">
        <v>2</v>
      </c>
      <c r="B760" s="53">
        <v>66</v>
      </c>
      <c r="C760" s="51" t="s">
        <v>235</v>
      </c>
      <c r="G760" s="282">
        <v>-1</v>
      </c>
      <c r="I760" s="282">
        <v>0</v>
      </c>
      <c r="L760" s="52" t="s">
        <v>182</v>
      </c>
    </row>
    <row r="761" spans="1:12" ht="15" x14ac:dyDescent="0.2">
      <c r="A761" s="53">
        <v>3</v>
      </c>
      <c r="B761" s="53">
        <v>273</v>
      </c>
      <c r="C761" s="51" t="s">
        <v>235</v>
      </c>
      <c r="G761" s="282">
        <v>-1</v>
      </c>
      <c r="I761" s="282">
        <v>0</v>
      </c>
      <c r="L761" s="52" t="s">
        <v>182</v>
      </c>
    </row>
    <row r="762" spans="1:12" ht="15" x14ac:dyDescent="0.2">
      <c r="A762" s="53">
        <v>4</v>
      </c>
      <c r="B762" s="53">
        <v>298</v>
      </c>
      <c r="C762" s="51" t="s">
        <v>235</v>
      </c>
      <c r="G762" s="282">
        <v>-1</v>
      </c>
      <c r="I762" s="282">
        <v>0</v>
      </c>
      <c r="L762" s="52" t="s">
        <v>182</v>
      </c>
    </row>
    <row r="763" spans="1:12" ht="15" x14ac:dyDescent="0.2">
      <c r="A763" s="53">
        <v>5</v>
      </c>
      <c r="B763" s="53">
        <v>481</v>
      </c>
      <c r="C763" s="51" t="s">
        <v>235</v>
      </c>
      <c r="G763" s="282">
        <v>-1</v>
      </c>
      <c r="I763" s="282">
        <v>0</v>
      </c>
      <c r="L763" s="52" t="s">
        <v>182</v>
      </c>
    </row>
    <row r="764" spans="1:12" ht="15" x14ac:dyDescent="0.2">
      <c r="A764" s="53">
        <v>6</v>
      </c>
      <c r="B764" s="53">
        <v>485</v>
      </c>
      <c r="C764" s="51" t="s">
        <v>235</v>
      </c>
      <c r="G764" s="282">
        <v>-1</v>
      </c>
      <c r="I764" s="282">
        <v>0</v>
      </c>
      <c r="L764" s="52" t="s">
        <v>182</v>
      </c>
    </row>
    <row r="765" spans="1:12" ht="15" x14ac:dyDescent="0.2">
      <c r="A765" s="53">
        <v>7</v>
      </c>
      <c r="B765" s="53">
        <v>488</v>
      </c>
      <c r="C765" s="51" t="s">
        <v>235</v>
      </c>
      <c r="G765" s="282">
        <v>-1</v>
      </c>
      <c r="I765" s="282">
        <v>0</v>
      </c>
      <c r="L765" s="52" t="s">
        <v>182</v>
      </c>
    </row>
    <row r="766" spans="1:12" ht="15" x14ac:dyDescent="0.2">
      <c r="A766" s="53">
        <v>8</v>
      </c>
      <c r="B766" s="53">
        <v>491</v>
      </c>
      <c r="C766" s="51" t="s">
        <v>235</v>
      </c>
      <c r="G766" s="282">
        <v>-1</v>
      </c>
      <c r="I766" s="282">
        <v>0</v>
      </c>
      <c r="L766" s="52" t="s">
        <v>182</v>
      </c>
    </row>
    <row r="767" spans="1:12" ht="15" x14ac:dyDescent="0.2">
      <c r="A767" s="53">
        <v>9</v>
      </c>
      <c r="B767" s="53">
        <v>504</v>
      </c>
      <c r="C767" s="51" t="s">
        <v>235</v>
      </c>
      <c r="G767" s="282">
        <v>-1</v>
      </c>
      <c r="I767" s="282">
        <v>0</v>
      </c>
      <c r="L767" s="52" t="s">
        <v>182</v>
      </c>
    </row>
    <row r="768" spans="1:12" ht="15" x14ac:dyDescent="0.2">
      <c r="A768" s="53">
        <v>10</v>
      </c>
      <c r="B768" s="53">
        <v>515</v>
      </c>
      <c r="C768" s="51" t="s">
        <v>235</v>
      </c>
      <c r="G768" s="282">
        <v>-1</v>
      </c>
      <c r="I768" s="282">
        <v>0</v>
      </c>
      <c r="L768" s="52" t="s">
        <v>182</v>
      </c>
    </row>
    <row r="769" spans="1:12" ht="15" x14ac:dyDescent="0.2">
      <c r="A769" s="53">
        <v>11</v>
      </c>
      <c r="B769" s="53">
        <v>517</v>
      </c>
      <c r="C769" s="51" t="s">
        <v>235</v>
      </c>
      <c r="G769" s="282">
        <v>-1</v>
      </c>
      <c r="I769" s="282">
        <v>0</v>
      </c>
      <c r="L769" s="52" t="s">
        <v>182</v>
      </c>
    </row>
    <row r="770" spans="1:12" ht="15" x14ac:dyDescent="0.2">
      <c r="A770" s="53">
        <v>12</v>
      </c>
      <c r="B770" s="53">
        <v>518</v>
      </c>
      <c r="C770" s="51" t="s">
        <v>235</v>
      </c>
      <c r="G770" s="282">
        <v>-1</v>
      </c>
      <c r="I770" s="282">
        <v>0</v>
      </c>
      <c r="L770" s="52" t="s">
        <v>182</v>
      </c>
    </row>
    <row r="771" spans="1:12" ht="15" x14ac:dyDescent="0.2">
      <c r="A771" s="53">
        <v>13</v>
      </c>
      <c r="B771" s="53">
        <v>519</v>
      </c>
      <c r="C771" s="51" t="s">
        <v>235</v>
      </c>
      <c r="G771" s="282">
        <v>-1</v>
      </c>
      <c r="I771" s="282">
        <v>0</v>
      </c>
      <c r="L771" s="52" t="s">
        <v>182</v>
      </c>
    </row>
    <row r="772" spans="1:12" ht="15" x14ac:dyDescent="0.2">
      <c r="A772" s="53">
        <v>14</v>
      </c>
      <c r="B772" s="53">
        <v>525</v>
      </c>
      <c r="C772" s="51" t="s">
        <v>235</v>
      </c>
      <c r="G772" s="282">
        <v>-1</v>
      </c>
      <c r="I772" s="282">
        <v>0</v>
      </c>
      <c r="L772" s="52" t="s">
        <v>182</v>
      </c>
    </row>
    <row r="773" spans="1:12" ht="15" x14ac:dyDescent="0.2">
      <c r="A773" s="53">
        <v>15</v>
      </c>
      <c r="B773" s="53">
        <v>529</v>
      </c>
      <c r="C773" s="51" t="s">
        <v>235</v>
      </c>
      <c r="G773" s="282">
        <v>-1</v>
      </c>
      <c r="I773" s="282">
        <v>0</v>
      </c>
      <c r="L773" s="52" t="s">
        <v>182</v>
      </c>
    </row>
    <row r="774" spans="1:12" ht="15" x14ac:dyDescent="0.2">
      <c r="A774" s="53">
        <v>16</v>
      </c>
      <c r="B774" s="53">
        <v>531</v>
      </c>
      <c r="C774" s="51" t="s">
        <v>235</v>
      </c>
      <c r="G774" s="282">
        <v>-1</v>
      </c>
      <c r="I774" s="282">
        <v>0</v>
      </c>
      <c r="L774" s="52" t="s">
        <v>182</v>
      </c>
    </row>
    <row r="775" spans="1:12" ht="15" x14ac:dyDescent="0.2">
      <c r="A775" s="53">
        <v>17</v>
      </c>
      <c r="B775" s="53">
        <v>542</v>
      </c>
      <c r="C775" s="51" t="s">
        <v>235</v>
      </c>
      <c r="G775" s="282">
        <v>-1</v>
      </c>
      <c r="I775" s="282">
        <v>0</v>
      </c>
      <c r="L775" s="52" t="s">
        <v>182</v>
      </c>
    </row>
    <row r="776" spans="1:12" ht="15" x14ac:dyDescent="0.2">
      <c r="A776" s="53">
        <v>18</v>
      </c>
      <c r="B776" s="53">
        <v>785</v>
      </c>
      <c r="C776" s="51" t="s">
        <v>235</v>
      </c>
      <c r="G776" s="282">
        <v>-1</v>
      </c>
      <c r="I776" s="282">
        <v>0</v>
      </c>
      <c r="L776" s="52" t="s">
        <v>182</v>
      </c>
    </row>
    <row r="777" spans="1:12" ht="15" x14ac:dyDescent="0.2">
      <c r="A777" s="53">
        <v>19</v>
      </c>
      <c r="B777" s="53">
        <v>803</v>
      </c>
      <c r="C777" s="51" t="s">
        <v>235</v>
      </c>
      <c r="G777" s="282">
        <v>-1</v>
      </c>
      <c r="I777" s="282">
        <v>0</v>
      </c>
      <c r="L777" s="52" t="s">
        <v>182</v>
      </c>
    </row>
    <row r="778" spans="1:12" ht="15" x14ac:dyDescent="0.2">
      <c r="A778" s="53">
        <v>20</v>
      </c>
      <c r="B778" s="53">
        <v>804</v>
      </c>
      <c r="C778" s="51" t="s">
        <v>235</v>
      </c>
      <c r="G778" s="282">
        <v>-1</v>
      </c>
      <c r="I778" s="282">
        <v>0</v>
      </c>
      <c r="L778" s="52" t="s">
        <v>182</v>
      </c>
    </row>
    <row r="779" spans="1:12" ht="15" x14ac:dyDescent="0.2">
      <c r="A779" s="53">
        <v>21</v>
      </c>
      <c r="B779" s="53">
        <v>805</v>
      </c>
      <c r="C779" s="51" t="s">
        <v>235</v>
      </c>
      <c r="G779" s="282">
        <v>-1</v>
      </c>
      <c r="I779" s="282">
        <v>0</v>
      </c>
      <c r="L779" s="52" t="s">
        <v>182</v>
      </c>
    </row>
    <row r="780" spans="1:12" ht="15" x14ac:dyDescent="0.2">
      <c r="A780" s="53">
        <v>22</v>
      </c>
      <c r="B780" s="53">
        <v>806</v>
      </c>
      <c r="C780" s="51" t="s">
        <v>235</v>
      </c>
      <c r="G780" s="282">
        <v>-1</v>
      </c>
      <c r="I780" s="282">
        <v>0</v>
      </c>
      <c r="L780" s="52" t="s">
        <v>182</v>
      </c>
    </row>
    <row r="781" spans="1:12" ht="15" x14ac:dyDescent="0.2">
      <c r="A781" s="53">
        <v>23</v>
      </c>
      <c r="B781" s="53">
        <v>809</v>
      </c>
      <c r="C781" s="51" t="s">
        <v>235</v>
      </c>
      <c r="G781" s="282">
        <v>-1</v>
      </c>
      <c r="I781" s="282">
        <v>0</v>
      </c>
      <c r="L781" s="52" t="s">
        <v>182</v>
      </c>
    </row>
    <row r="782" spans="1:12" ht="15" x14ac:dyDescent="0.2">
      <c r="A782" s="53">
        <v>24</v>
      </c>
      <c r="B782" s="53">
        <v>839</v>
      </c>
      <c r="C782" s="51" t="s">
        <v>235</v>
      </c>
      <c r="G782" s="282">
        <v>-1</v>
      </c>
      <c r="I782" s="282">
        <v>0</v>
      </c>
      <c r="L782" s="52" t="s">
        <v>182</v>
      </c>
    </row>
    <row r="783" spans="1:12" ht="15" x14ac:dyDescent="0.2">
      <c r="A783" s="53">
        <v>25</v>
      </c>
      <c r="B783" s="53">
        <v>841</v>
      </c>
      <c r="C783" s="51" t="s">
        <v>235</v>
      </c>
      <c r="G783" s="282">
        <v>-1</v>
      </c>
      <c r="I783" s="282">
        <v>0</v>
      </c>
      <c r="L783" s="52" t="s">
        <v>182</v>
      </c>
    </row>
    <row r="784" spans="1:12" ht="15" x14ac:dyDescent="0.2">
      <c r="A784" s="53">
        <v>26</v>
      </c>
      <c r="B784" s="53">
        <v>849</v>
      </c>
      <c r="C784" s="51" t="s">
        <v>235</v>
      </c>
      <c r="G784" s="282">
        <v>-1</v>
      </c>
      <c r="I784" s="282">
        <v>0</v>
      </c>
      <c r="L784" s="52" t="s">
        <v>182</v>
      </c>
    </row>
    <row r="785" spans="1:12" ht="15" x14ac:dyDescent="0.2">
      <c r="A785" s="53">
        <v>27</v>
      </c>
      <c r="B785" s="53">
        <v>851</v>
      </c>
      <c r="C785" s="51" t="s">
        <v>235</v>
      </c>
      <c r="G785" s="282">
        <v>-1</v>
      </c>
      <c r="I785" s="282">
        <v>0</v>
      </c>
      <c r="L785" s="52" t="s">
        <v>182</v>
      </c>
    </row>
    <row r="786" spans="1:12" ht="15" x14ac:dyDescent="0.2">
      <c r="A786" s="53">
        <v>28</v>
      </c>
      <c r="B786" s="53">
        <v>853</v>
      </c>
      <c r="C786" s="51" t="s">
        <v>235</v>
      </c>
      <c r="G786" s="282">
        <v>-1</v>
      </c>
      <c r="I786" s="282">
        <v>0</v>
      </c>
      <c r="L786" s="52" t="s">
        <v>182</v>
      </c>
    </row>
    <row r="787" spans="1:12" ht="15" x14ac:dyDescent="0.2">
      <c r="A787" s="53">
        <v>29</v>
      </c>
      <c r="B787" s="53">
        <v>854</v>
      </c>
      <c r="C787" s="51" t="s">
        <v>235</v>
      </c>
      <c r="G787" s="282">
        <v>-1</v>
      </c>
      <c r="I787" s="282">
        <v>0</v>
      </c>
      <c r="L787" s="52" t="s">
        <v>182</v>
      </c>
    </row>
    <row r="788" spans="1:12" ht="15" x14ac:dyDescent="0.2">
      <c r="A788" s="53">
        <v>30</v>
      </c>
      <c r="B788" s="53">
        <v>856</v>
      </c>
      <c r="C788" s="51" t="s">
        <v>235</v>
      </c>
      <c r="G788" s="282">
        <v>-1</v>
      </c>
      <c r="I788" s="282">
        <v>0</v>
      </c>
      <c r="L788" s="52" t="s">
        <v>182</v>
      </c>
    </row>
    <row r="789" spans="1:12" ht="15" x14ac:dyDescent="0.2">
      <c r="A789" s="53">
        <v>31</v>
      </c>
      <c r="B789" s="53">
        <v>889</v>
      </c>
      <c r="C789" s="51" t="s">
        <v>235</v>
      </c>
      <c r="G789" s="282">
        <v>-1</v>
      </c>
      <c r="I789" s="282">
        <v>0</v>
      </c>
      <c r="L789" s="52" t="s">
        <v>182</v>
      </c>
    </row>
    <row r="790" spans="1:12" ht="15" x14ac:dyDescent="0.2">
      <c r="A790" s="53">
        <v>32</v>
      </c>
      <c r="B790" s="53">
        <v>895</v>
      </c>
      <c r="C790" s="51" t="s">
        <v>235</v>
      </c>
      <c r="G790" s="282">
        <v>-1</v>
      </c>
      <c r="I790" s="282">
        <v>0</v>
      </c>
      <c r="L790" s="52" t="s">
        <v>182</v>
      </c>
    </row>
    <row r="791" spans="1:12" ht="15" x14ac:dyDescent="0.2">
      <c r="A791" s="53">
        <v>33</v>
      </c>
      <c r="B791" s="53">
        <v>896</v>
      </c>
      <c r="C791" s="51" t="s">
        <v>235</v>
      </c>
      <c r="G791" s="282">
        <v>-1</v>
      </c>
      <c r="I791" s="282">
        <v>0</v>
      </c>
      <c r="L791" s="52" t="s">
        <v>182</v>
      </c>
    </row>
    <row r="792" spans="1:12" ht="15" x14ac:dyDescent="0.2">
      <c r="A792" s="53">
        <v>34</v>
      </c>
      <c r="B792" s="53">
        <v>899</v>
      </c>
      <c r="C792" s="51" t="s">
        <v>235</v>
      </c>
      <c r="G792" s="282">
        <v>-1</v>
      </c>
      <c r="I792" s="282">
        <v>0</v>
      </c>
      <c r="L792" s="52" t="s">
        <v>182</v>
      </c>
    </row>
    <row r="793" spans="1:12" ht="15" x14ac:dyDescent="0.2">
      <c r="A793" s="53">
        <v>35</v>
      </c>
      <c r="B793" s="53">
        <v>921</v>
      </c>
      <c r="C793" s="51" t="s">
        <v>235</v>
      </c>
      <c r="G793" s="282">
        <v>-1</v>
      </c>
      <c r="I793" s="282">
        <v>0</v>
      </c>
      <c r="L793" s="52" t="s">
        <v>182</v>
      </c>
    </row>
    <row r="794" spans="1:12" ht="15" x14ac:dyDescent="0.2">
      <c r="D794" s="51" t="s">
        <v>183</v>
      </c>
      <c r="J794" s="51" t="s">
        <v>184</v>
      </c>
    </row>
    <row r="795" spans="1:12" ht="15" x14ac:dyDescent="0.2">
      <c r="A795" s="53">
        <v>1</v>
      </c>
      <c r="B795" s="53">
        <v>1</v>
      </c>
      <c r="C795" s="51" t="s">
        <v>235</v>
      </c>
      <c r="G795" s="282">
        <v>-1</v>
      </c>
      <c r="I795" s="282">
        <v>0</v>
      </c>
      <c r="L795" s="52" t="s">
        <v>182</v>
      </c>
    </row>
    <row r="796" spans="1:12" ht="15" x14ac:dyDescent="0.2">
      <c r="A796" s="53">
        <v>2</v>
      </c>
      <c r="B796" s="53">
        <v>88</v>
      </c>
      <c r="C796" s="51" t="s">
        <v>235</v>
      </c>
      <c r="G796" s="282">
        <v>-1</v>
      </c>
      <c r="I796" s="282">
        <v>0</v>
      </c>
      <c r="L796" s="52" t="s">
        <v>182</v>
      </c>
    </row>
    <row r="797" spans="1:12" ht="15" x14ac:dyDescent="0.2">
      <c r="A797" s="53">
        <v>3</v>
      </c>
      <c r="B797" s="53">
        <v>116</v>
      </c>
      <c r="C797" s="51" t="s">
        <v>235</v>
      </c>
      <c r="G797" s="282">
        <v>-1</v>
      </c>
      <c r="I797" s="282">
        <v>0</v>
      </c>
      <c r="L797" s="52" t="s">
        <v>182</v>
      </c>
    </row>
    <row r="798" spans="1:12" ht="15" x14ac:dyDescent="0.2">
      <c r="A798" s="53">
        <v>4</v>
      </c>
      <c r="B798" s="53">
        <v>139</v>
      </c>
      <c r="C798" s="51" t="s">
        <v>235</v>
      </c>
      <c r="G798" s="282">
        <v>-1</v>
      </c>
      <c r="I798" s="282">
        <v>0</v>
      </c>
      <c r="L798" s="52" t="s">
        <v>182</v>
      </c>
    </row>
    <row r="799" spans="1:12" ht="15" x14ac:dyDescent="0.2">
      <c r="A799" s="53">
        <v>5</v>
      </c>
      <c r="B799" s="53">
        <v>147</v>
      </c>
      <c r="C799" s="51" t="s">
        <v>235</v>
      </c>
      <c r="G799" s="282">
        <v>-1</v>
      </c>
      <c r="I799" s="282">
        <v>0</v>
      </c>
      <c r="L799" s="52" t="s">
        <v>182</v>
      </c>
    </row>
    <row r="800" spans="1:12" ht="15" x14ac:dyDescent="0.2">
      <c r="A800" s="53">
        <v>6</v>
      </c>
      <c r="B800" s="53">
        <v>172</v>
      </c>
      <c r="C800" s="51" t="s">
        <v>235</v>
      </c>
      <c r="G800" s="282">
        <v>-1</v>
      </c>
      <c r="I800" s="282">
        <v>0</v>
      </c>
      <c r="L800" s="52" t="s">
        <v>182</v>
      </c>
    </row>
    <row r="801" spans="1:12" ht="15" x14ac:dyDescent="0.2">
      <c r="A801" s="53">
        <v>7</v>
      </c>
      <c r="B801" s="53">
        <v>238</v>
      </c>
      <c r="C801" s="51" t="s">
        <v>235</v>
      </c>
      <c r="G801" s="282">
        <v>-1</v>
      </c>
      <c r="I801" s="282">
        <v>0</v>
      </c>
      <c r="L801" s="52" t="s">
        <v>182</v>
      </c>
    </row>
    <row r="802" spans="1:12" ht="15" x14ac:dyDescent="0.2">
      <c r="A802" s="53">
        <v>8</v>
      </c>
      <c r="B802" s="53">
        <v>242</v>
      </c>
      <c r="C802" s="51" t="s">
        <v>235</v>
      </c>
      <c r="G802" s="282">
        <v>-1</v>
      </c>
      <c r="I802" s="282">
        <v>0</v>
      </c>
      <c r="L802" s="52" t="s">
        <v>182</v>
      </c>
    </row>
    <row r="803" spans="1:12" ht="15" x14ac:dyDescent="0.2">
      <c r="A803" s="53">
        <v>9</v>
      </c>
      <c r="B803" s="53">
        <v>243</v>
      </c>
      <c r="C803" s="51" t="s">
        <v>235</v>
      </c>
      <c r="G803" s="282">
        <v>-1</v>
      </c>
      <c r="I803" s="282">
        <v>0</v>
      </c>
      <c r="L803" s="52" t="s">
        <v>182</v>
      </c>
    </row>
    <row r="804" spans="1:12" ht="15" x14ac:dyDescent="0.2">
      <c r="A804" s="53">
        <v>10</v>
      </c>
      <c r="B804" s="53">
        <v>256</v>
      </c>
      <c r="C804" s="51" t="s">
        <v>235</v>
      </c>
      <c r="G804" s="282">
        <v>-1</v>
      </c>
      <c r="I804" s="282">
        <v>0</v>
      </c>
      <c r="L804" s="52" t="s">
        <v>182</v>
      </c>
    </row>
    <row r="805" spans="1:12" ht="15" x14ac:dyDescent="0.2">
      <c r="A805" s="53">
        <v>11</v>
      </c>
      <c r="B805" s="53">
        <v>257</v>
      </c>
      <c r="C805" s="51" t="s">
        <v>235</v>
      </c>
      <c r="G805" s="282">
        <v>-1</v>
      </c>
      <c r="I805" s="282">
        <v>0</v>
      </c>
      <c r="L805" s="52" t="s">
        <v>182</v>
      </c>
    </row>
    <row r="806" spans="1:12" ht="15" x14ac:dyDescent="0.2">
      <c r="A806" s="53">
        <v>12</v>
      </c>
      <c r="B806" s="53">
        <v>270</v>
      </c>
      <c r="C806" s="51" t="s">
        <v>235</v>
      </c>
      <c r="G806" s="282">
        <v>-1</v>
      </c>
      <c r="I806" s="282">
        <v>0</v>
      </c>
      <c r="L806" s="52" t="s">
        <v>182</v>
      </c>
    </row>
    <row r="807" spans="1:12" ht="15" x14ac:dyDescent="0.2">
      <c r="A807" s="53">
        <v>13</v>
      </c>
      <c r="B807" s="53">
        <v>340</v>
      </c>
      <c r="C807" s="51" t="s">
        <v>235</v>
      </c>
      <c r="G807" s="282">
        <v>-1</v>
      </c>
      <c r="I807" s="282">
        <v>0</v>
      </c>
      <c r="L807" s="52" t="s">
        <v>182</v>
      </c>
    </row>
    <row r="808" spans="1:12" ht="15" x14ac:dyDescent="0.2">
      <c r="A808" s="53">
        <v>14</v>
      </c>
      <c r="B808" s="53">
        <v>403</v>
      </c>
      <c r="C808" s="51" t="s">
        <v>235</v>
      </c>
      <c r="G808" s="282">
        <v>-1</v>
      </c>
      <c r="I808" s="282">
        <v>0</v>
      </c>
      <c r="L808" s="52" t="s">
        <v>182</v>
      </c>
    </row>
    <row r="809" spans="1:12" ht="15" x14ac:dyDescent="0.2">
      <c r="A809" s="53">
        <v>15</v>
      </c>
      <c r="B809" s="53">
        <v>546</v>
      </c>
      <c r="C809" s="51" t="s">
        <v>235</v>
      </c>
      <c r="G809" s="282">
        <v>-1</v>
      </c>
      <c r="I809" s="282">
        <v>0</v>
      </c>
      <c r="L809" s="52" t="s">
        <v>182</v>
      </c>
    </row>
    <row r="810" spans="1:12" ht="15" x14ac:dyDescent="0.2">
      <c r="A810" s="53">
        <v>16</v>
      </c>
      <c r="B810" s="53">
        <v>577</v>
      </c>
      <c r="C810" s="51" t="s">
        <v>235</v>
      </c>
      <c r="G810" s="282">
        <v>-1</v>
      </c>
      <c r="I810" s="282">
        <v>0</v>
      </c>
      <c r="L810" s="52" t="s">
        <v>182</v>
      </c>
    </row>
    <row r="811" spans="1:12" ht="15" x14ac:dyDescent="0.2">
      <c r="A811" s="53">
        <v>17</v>
      </c>
      <c r="B811" s="53">
        <v>601</v>
      </c>
      <c r="C811" s="51" t="s">
        <v>235</v>
      </c>
      <c r="G811" s="282">
        <v>-1</v>
      </c>
      <c r="I811" s="282">
        <v>0</v>
      </c>
      <c r="L811" s="52" t="s">
        <v>182</v>
      </c>
    </row>
    <row r="812" spans="1:12" ht="15" x14ac:dyDescent="0.2">
      <c r="A812" s="53">
        <v>18</v>
      </c>
      <c r="B812" s="53">
        <v>603</v>
      </c>
      <c r="C812" s="51" t="s">
        <v>235</v>
      </c>
      <c r="G812" s="282">
        <v>-1</v>
      </c>
      <c r="I812" s="282">
        <v>0</v>
      </c>
      <c r="L812" s="52" t="s">
        <v>182</v>
      </c>
    </row>
    <row r="813" spans="1:12" ht="15" x14ac:dyDescent="0.2">
      <c r="A813" s="53">
        <v>19</v>
      </c>
      <c r="B813" s="53">
        <v>608</v>
      </c>
      <c r="C813" s="51" t="s">
        <v>235</v>
      </c>
      <c r="G813" s="282">
        <v>-1</v>
      </c>
      <c r="I813" s="282">
        <v>0</v>
      </c>
      <c r="L813" s="52" t="s">
        <v>182</v>
      </c>
    </row>
    <row r="814" spans="1:12" ht="15" x14ac:dyDescent="0.2">
      <c r="A814" s="53">
        <v>20</v>
      </c>
      <c r="B814" s="53">
        <v>609</v>
      </c>
      <c r="C814" s="51" t="s">
        <v>235</v>
      </c>
      <c r="G814" s="282">
        <v>-1</v>
      </c>
      <c r="I814" s="282">
        <v>0</v>
      </c>
      <c r="L814" s="52" t="s">
        <v>182</v>
      </c>
    </row>
    <row r="815" spans="1:12" ht="15" x14ac:dyDescent="0.2">
      <c r="A815" s="53">
        <v>21</v>
      </c>
      <c r="B815" s="53">
        <v>615</v>
      </c>
      <c r="C815" s="51" t="s">
        <v>235</v>
      </c>
      <c r="G815" s="282">
        <v>-1</v>
      </c>
      <c r="I815" s="282">
        <v>0</v>
      </c>
      <c r="L815" s="52" t="s">
        <v>182</v>
      </c>
    </row>
    <row r="816" spans="1:12" ht="15" x14ac:dyDescent="0.2">
      <c r="A816" s="53">
        <v>22</v>
      </c>
      <c r="B816" s="53">
        <v>619</v>
      </c>
      <c r="C816" s="51" t="s">
        <v>235</v>
      </c>
      <c r="G816" s="282">
        <v>-1</v>
      </c>
      <c r="I816" s="282">
        <v>0</v>
      </c>
      <c r="L816" s="52" t="s">
        <v>182</v>
      </c>
    </row>
    <row r="817" spans="1:12" ht="15" x14ac:dyDescent="0.2">
      <c r="A817" s="53">
        <v>23</v>
      </c>
      <c r="B817" s="53">
        <v>741</v>
      </c>
      <c r="C817" s="51" t="s">
        <v>235</v>
      </c>
      <c r="G817" s="282">
        <v>-1</v>
      </c>
      <c r="I817" s="282">
        <v>0</v>
      </c>
      <c r="L817" s="52" t="s">
        <v>182</v>
      </c>
    </row>
    <row r="818" spans="1:12" ht="15" x14ac:dyDescent="0.2">
      <c r="A818" s="53">
        <v>24</v>
      </c>
      <c r="B818" s="53">
        <v>745</v>
      </c>
      <c r="C818" s="51" t="s">
        <v>235</v>
      </c>
      <c r="G818" s="282">
        <v>-1</v>
      </c>
      <c r="I818" s="282">
        <v>0</v>
      </c>
      <c r="L818" s="52" t="s">
        <v>182</v>
      </c>
    </row>
    <row r="819" spans="1:12" ht="15" x14ac:dyDescent="0.2">
      <c r="A819" s="53">
        <v>25</v>
      </c>
      <c r="B819" s="53">
        <v>746</v>
      </c>
      <c r="C819" s="51" t="s">
        <v>235</v>
      </c>
      <c r="G819" s="282">
        <v>-1</v>
      </c>
      <c r="I819" s="282">
        <v>0</v>
      </c>
      <c r="L819" s="52" t="s">
        <v>182</v>
      </c>
    </row>
    <row r="820" spans="1:12" ht="15" x14ac:dyDescent="0.2">
      <c r="A820" s="53">
        <v>26</v>
      </c>
      <c r="B820" s="53">
        <v>754</v>
      </c>
      <c r="C820" s="51" t="s">
        <v>235</v>
      </c>
      <c r="G820" s="282">
        <v>-1</v>
      </c>
      <c r="I820" s="282">
        <v>0</v>
      </c>
      <c r="L820" s="52" t="s">
        <v>182</v>
      </c>
    </row>
    <row r="821" spans="1:12" ht="15" x14ac:dyDescent="0.2">
      <c r="A821" s="53">
        <v>27</v>
      </c>
      <c r="B821" s="53">
        <v>756</v>
      </c>
      <c r="C821" s="51" t="s">
        <v>235</v>
      </c>
      <c r="G821" s="282">
        <v>-1</v>
      </c>
      <c r="I821" s="282">
        <v>0</v>
      </c>
      <c r="L821" s="52" t="s">
        <v>182</v>
      </c>
    </row>
    <row r="822" spans="1:12" ht="15" x14ac:dyDescent="0.2">
      <c r="A822" s="53">
        <v>28</v>
      </c>
      <c r="B822" s="53">
        <v>763</v>
      </c>
      <c r="C822" s="51" t="s">
        <v>235</v>
      </c>
      <c r="G822" s="282">
        <v>-1</v>
      </c>
      <c r="I822" s="282">
        <v>0</v>
      </c>
      <c r="L822" s="52" t="s">
        <v>182</v>
      </c>
    </row>
    <row r="823" spans="1:12" ht="15" x14ac:dyDescent="0.2">
      <c r="A823" s="53">
        <v>29</v>
      </c>
      <c r="B823" s="53">
        <v>765</v>
      </c>
      <c r="C823" s="51" t="s">
        <v>235</v>
      </c>
      <c r="G823" s="282">
        <v>-1</v>
      </c>
      <c r="I823" s="282">
        <v>0</v>
      </c>
      <c r="L823" s="52" t="s">
        <v>182</v>
      </c>
    </row>
    <row r="824" spans="1:12" ht="15" x14ac:dyDescent="0.2">
      <c r="A824" s="53">
        <v>30</v>
      </c>
      <c r="B824" s="53">
        <v>800</v>
      </c>
      <c r="C824" s="51" t="s">
        <v>235</v>
      </c>
      <c r="G824" s="282">
        <v>-1</v>
      </c>
      <c r="I824" s="282">
        <v>0</v>
      </c>
      <c r="L824" s="52" t="s">
        <v>182</v>
      </c>
    </row>
    <row r="825" spans="1:12" ht="15" x14ac:dyDescent="0.2">
      <c r="A825" s="53">
        <v>31</v>
      </c>
      <c r="B825" s="53">
        <v>816</v>
      </c>
      <c r="C825" s="51" t="s">
        <v>235</v>
      </c>
      <c r="G825" s="282">
        <v>-1</v>
      </c>
      <c r="I825" s="282">
        <v>0</v>
      </c>
      <c r="L825" s="52" t="s">
        <v>182</v>
      </c>
    </row>
    <row r="826" spans="1:12" ht="15" x14ac:dyDescent="0.2">
      <c r="A826" s="53">
        <v>32</v>
      </c>
      <c r="B826" s="53">
        <v>892</v>
      </c>
      <c r="C826" s="51" t="s">
        <v>235</v>
      </c>
      <c r="G826" s="282">
        <v>-1</v>
      </c>
      <c r="I826" s="282">
        <v>0</v>
      </c>
      <c r="L826" s="52" t="s">
        <v>182</v>
      </c>
    </row>
    <row r="827" spans="1:12" ht="15" x14ac:dyDescent="0.2">
      <c r="A827" s="53">
        <v>33</v>
      </c>
      <c r="B827" s="53">
        <v>897</v>
      </c>
      <c r="C827" s="51" t="s">
        <v>235</v>
      </c>
      <c r="G827" s="282">
        <v>-1</v>
      </c>
      <c r="I827" s="282">
        <v>0</v>
      </c>
      <c r="L827" s="52" t="s">
        <v>182</v>
      </c>
    </row>
    <row r="828" spans="1:12" ht="15" x14ac:dyDescent="0.2">
      <c r="D828" s="51" t="s">
        <v>183</v>
      </c>
      <c r="J828" s="51" t="s">
        <v>184</v>
      </c>
    </row>
    <row r="829" spans="1:12" ht="15" x14ac:dyDescent="0.2">
      <c r="A829" s="53">
        <v>1</v>
      </c>
      <c r="B829" s="53">
        <v>133</v>
      </c>
      <c r="C829" s="51" t="s">
        <v>235</v>
      </c>
      <c r="G829" s="282">
        <v>-1</v>
      </c>
      <c r="I829" s="282">
        <v>0</v>
      </c>
      <c r="L829" s="52" t="s">
        <v>182</v>
      </c>
    </row>
    <row r="830" spans="1:12" ht="15" x14ac:dyDescent="0.2">
      <c r="A830" s="53">
        <v>2</v>
      </c>
      <c r="B830" s="53">
        <v>658</v>
      </c>
      <c r="C830" s="51" t="s">
        <v>235</v>
      </c>
      <c r="G830" s="282">
        <v>-1</v>
      </c>
      <c r="I830" s="282">
        <v>0</v>
      </c>
      <c r="L830" s="52" t="s">
        <v>182</v>
      </c>
    </row>
    <row r="831" spans="1:12" ht="15" x14ac:dyDescent="0.2">
      <c r="A831" s="53">
        <v>3</v>
      </c>
      <c r="B831" s="53">
        <v>667</v>
      </c>
      <c r="C831" s="51" t="s">
        <v>235</v>
      </c>
      <c r="G831" s="282">
        <v>-1</v>
      </c>
      <c r="I831" s="282">
        <v>0</v>
      </c>
      <c r="L831" s="52" t="s">
        <v>182</v>
      </c>
    </row>
    <row r="832" spans="1:12" ht="15" x14ac:dyDescent="0.2">
      <c r="A832" s="53">
        <v>4</v>
      </c>
      <c r="B832" s="53">
        <v>677</v>
      </c>
      <c r="C832" s="51" t="s">
        <v>235</v>
      </c>
      <c r="G832" s="282">
        <v>-1</v>
      </c>
      <c r="I832" s="282">
        <v>0</v>
      </c>
      <c r="L832" s="52" t="s">
        <v>182</v>
      </c>
    </row>
    <row r="833" spans="1:12" ht="15" x14ac:dyDescent="0.2">
      <c r="A833" s="53">
        <v>5</v>
      </c>
      <c r="B833" s="53">
        <v>679</v>
      </c>
      <c r="C833" s="51" t="s">
        <v>235</v>
      </c>
      <c r="G833" s="282">
        <v>-1</v>
      </c>
      <c r="I833" s="282">
        <v>0</v>
      </c>
      <c r="L833" s="52" t="s">
        <v>182</v>
      </c>
    </row>
    <row r="834" spans="1:12" ht="15" x14ac:dyDescent="0.2">
      <c r="A834" s="53">
        <v>6</v>
      </c>
      <c r="B834" s="53">
        <v>686</v>
      </c>
      <c r="C834" s="51" t="s">
        <v>235</v>
      </c>
      <c r="G834" s="282">
        <v>-1</v>
      </c>
      <c r="I834" s="282">
        <v>0</v>
      </c>
      <c r="L834" s="52" t="s">
        <v>182</v>
      </c>
    </row>
    <row r="835" spans="1:12" ht="15" x14ac:dyDescent="0.2">
      <c r="A835" s="53">
        <v>7</v>
      </c>
      <c r="B835" s="53">
        <v>691</v>
      </c>
      <c r="C835" s="51" t="s">
        <v>235</v>
      </c>
      <c r="G835" s="282">
        <v>-1</v>
      </c>
      <c r="I835" s="282">
        <v>0</v>
      </c>
      <c r="L835" s="52" t="s">
        <v>182</v>
      </c>
    </row>
    <row r="836" spans="1:12" ht="15" x14ac:dyDescent="0.2">
      <c r="A836" s="53">
        <v>8</v>
      </c>
      <c r="B836" s="53">
        <v>692</v>
      </c>
      <c r="C836" s="51" t="s">
        <v>235</v>
      </c>
      <c r="G836" s="282">
        <v>-1</v>
      </c>
      <c r="I836" s="282">
        <v>0</v>
      </c>
      <c r="L836" s="52" t="s">
        <v>182</v>
      </c>
    </row>
    <row r="837" spans="1:12" ht="15" x14ac:dyDescent="0.2">
      <c r="A837" s="53">
        <v>9</v>
      </c>
      <c r="B837" s="53">
        <v>695</v>
      </c>
      <c r="C837" s="51" t="s">
        <v>235</v>
      </c>
      <c r="G837" s="282">
        <v>-1</v>
      </c>
      <c r="I837" s="282">
        <v>0</v>
      </c>
      <c r="L837" s="52" t="s">
        <v>182</v>
      </c>
    </row>
    <row r="838" spans="1:12" ht="15" x14ac:dyDescent="0.2">
      <c r="A838" s="53">
        <v>10</v>
      </c>
      <c r="B838" s="53">
        <v>697</v>
      </c>
      <c r="C838" s="51" t="s">
        <v>235</v>
      </c>
      <c r="G838" s="282">
        <v>-1</v>
      </c>
      <c r="I838" s="282">
        <v>0</v>
      </c>
      <c r="L838" s="52" t="s">
        <v>182</v>
      </c>
    </row>
    <row r="839" spans="1:12" ht="15" x14ac:dyDescent="0.2">
      <c r="A839" s="53">
        <v>11</v>
      </c>
      <c r="B839" s="53">
        <v>698</v>
      </c>
      <c r="C839" s="51" t="s">
        <v>235</v>
      </c>
      <c r="G839" s="282">
        <v>-1</v>
      </c>
      <c r="I839" s="282">
        <v>0</v>
      </c>
      <c r="L839" s="52" t="s">
        <v>182</v>
      </c>
    </row>
    <row r="840" spans="1:12" ht="15" x14ac:dyDescent="0.2">
      <c r="A840" s="53">
        <v>12</v>
      </c>
      <c r="B840" s="53">
        <v>699</v>
      </c>
      <c r="C840" s="51" t="s">
        <v>235</v>
      </c>
      <c r="G840" s="282">
        <v>-1</v>
      </c>
      <c r="I840" s="282">
        <v>0</v>
      </c>
      <c r="L840" s="52" t="s">
        <v>182</v>
      </c>
    </row>
    <row r="841" spans="1:12" ht="15" x14ac:dyDescent="0.2">
      <c r="A841" s="53">
        <v>13</v>
      </c>
      <c r="B841" s="53">
        <v>713</v>
      </c>
      <c r="C841" s="51" t="s">
        <v>235</v>
      </c>
      <c r="G841" s="282">
        <v>-1</v>
      </c>
      <c r="I841" s="282">
        <v>0</v>
      </c>
      <c r="L841" s="52" t="s">
        <v>182</v>
      </c>
    </row>
    <row r="842" spans="1:12" ht="15" x14ac:dyDescent="0.2">
      <c r="A842" s="53">
        <v>14</v>
      </c>
      <c r="B842" s="53">
        <v>714</v>
      </c>
      <c r="C842" s="51" t="s">
        <v>235</v>
      </c>
      <c r="G842" s="282">
        <v>-1</v>
      </c>
      <c r="I842" s="282">
        <v>0</v>
      </c>
      <c r="L842" s="52" t="s">
        <v>182</v>
      </c>
    </row>
    <row r="843" spans="1:12" ht="15" x14ac:dyDescent="0.2">
      <c r="A843" s="53">
        <v>15</v>
      </c>
      <c r="B843" s="53">
        <v>717</v>
      </c>
      <c r="C843" s="51" t="s">
        <v>235</v>
      </c>
      <c r="G843" s="282">
        <v>-1</v>
      </c>
      <c r="I843" s="282">
        <v>0</v>
      </c>
      <c r="L843" s="52" t="s">
        <v>182</v>
      </c>
    </row>
    <row r="844" spans="1:12" ht="15" x14ac:dyDescent="0.2">
      <c r="A844" s="53">
        <v>16</v>
      </c>
      <c r="B844" s="53">
        <v>721</v>
      </c>
      <c r="C844" s="51" t="s">
        <v>235</v>
      </c>
      <c r="G844" s="282">
        <v>-1</v>
      </c>
      <c r="I844" s="282">
        <v>0</v>
      </c>
      <c r="L844" s="52" t="s">
        <v>182</v>
      </c>
    </row>
    <row r="845" spans="1:12" ht="15" x14ac:dyDescent="0.2">
      <c r="A845" s="53">
        <v>17</v>
      </c>
      <c r="B845" s="53">
        <v>726</v>
      </c>
      <c r="C845" s="51" t="s">
        <v>235</v>
      </c>
      <c r="G845" s="282">
        <v>-1</v>
      </c>
      <c r="I845" s="282">
        <v>0</v>
      </c>
      <c r="L845" s="52" t="s">
        <v>182</v>
      </c>
    </row>
    <row r="846" spans="1:12" ht="15" x14ac:dyDescent="0.2">
      <c r="A846" s="53">
        <v>18</v>
      </c>
      <c r="B846" s="53">
        <v>732</v>
      </c>
      <c r="C846" s="51" t="s">
        <v>235</v>
      </c>
      <c r="G846" s="282">
        <v>-1</v>
      </c>
      <c r="I846" s="282">
        <v>0</v>
      </c>
      <c r="L846" s="52" t="s">
        <v>182</v>
      </c>
    </row>
    <row r="847" spans="1:12" ht="15" x14ac:dyDescent="0.2">
      <c r="A847" s="53">
        <v>19</v>
      </c>
      <c r="B847" s="53">
        <v>807</v>
      </c>
      <c r="C847" s="51" t="s">
        <v>235</v>
      </c>
      <c r="G847" s="282">
        <v>-1</v>
      </c>
      <c r="I847" s="282">
        <v>0</v>
      </c>
      <c r="L847" s="52" t="s">
        <v>182</v>
      </c>
    </row>
    <row r="848" spans="1:12" ht="15" x14ac:dyDescent="0.2">
      <c r="A848" s="53">
        <v>20</v>
      </c>
      <c r="B848" s="53">
        <v>812</v>
      </c>
      <c r="C848" s="51" t="s">
        <v>235</v>
      </c>
      <c r="G848" s="282">
        <v>-1</v>
      </c>
      <c r="I848" s="282">
        <v>0</v>
      </c>
      <c r="L848" s="52" t="s">
        <v>182</v>
      </c>
    </row>
    <row r="849" spans="1:12" ht="15" x14ac:dyDescent="0.2">
      <c r="A849" s="53">
        <v>21</v>
      </c>
      <c r="B849" s="53">
        <v>829</v>
      </c>
      <c r="C849" s="51" t="s">
        <v>235</v>
      </c>
      <c r="G849" s="282">
        <v>-1</v>
      </c>
      <c r="I849" s="282">
        <v>0</v>
      </c>
      <c r="L849" s="52" t="s">
        <v>182</v>
      </c>
    </row>
    <row r="850" spans="1:12" ht="15" x14ac:dyDescent="0.2">
      <c r="A850" s="53">
        <v>22</v>
      </c>
      <c r="B850" s="53">
        <v>831</v>
      </c>
      <c r="C850" s="51" t="s">
        <v>235</v>
      </c>
      <c r="G850" s="282">
        <v>-1</v>
      </c>
      <c r="I850" s="282">
        <v>0</v>
      </c>
      <c r="L850" s="52" t="s">
        <v>182</v>
      </c>
    </row>
    <row r="851" spans="1:12" ht="15" x14ac:dyDescent="0.2">
      <c r="A851" s="53">
        <v>23</v>
      </c>
      <c r="B851" s="53">
        <v>836</v>
      </c>
      <c r="C851" s="51" t="s">
        <v>235</v>
      </c>
      <c r="G851" s="282">
        <v>-1</v>
      </c>
      <c r="I851" s="282">
        <v>0</v>
      </c>
      <c r="L851" s="52" t="s">
        <v>182</v>
      </c>
    </row>
    <row r="852" spans="1:12" ht="15" x14ac:dyDescent="0.2">
      <c r="A852" s="53">
        <v>24</v>
      </c>
      <c r="B852" s="53">
        <v>837</v>
      </c>
      <c r="C852" s="51" t="s">
        <v>235</v>
      </c>
      <c r="G852" s="282">
        <v>-1</v>
      </c>
      <c r="I852" s="282">
        <v>0</v>
      </c>
      <c r="L852" s="52" t="s">
        <v>182</v>
      </c>
    </row>
    <row r="853" spans="1:12" ht="15" x14ac:dyDescent="0.2">
      <c r="A853" s="53">
        <v>25</v>
      </c>
      <c r="B853" s="53">
        <v>838</v>
      </c>
      <c r="C853" s="51" t="s">
        <v>235</v>
      </c>
      <c r="G853" s="282">
        <v>-1</v>
      </c>
      <c r="I853" s="282">
        <v>0</v>
      </c>
      <c r="L853" s="52" t="s">
        <v>182</v>
      </c>
    </row>
    <row r="854" spans="1:12" ht="15" x14ac:dyDescent="0.2">
      <c r="A854" s="53">
        <v>26</v>
      </c>
      <c r="B854" s="53">
        <v>857</v>
      </c>
      <c r="C854" s="51" t="s">
        <v>235</v>
      </c>
      <c r="G854" s="282">
        <v>-1</v>
      </c>
      <c r="I854" s="282">
        <v>0</v>
      </c>
      <c r="L854" s="52" t="s">
        <v>182</v>
      </c>
    </row>
    <row r="855" spans="1:12" ht="15" x14ac:dyDescent="0.2">
      <c r="A855" s="53">
        <v>27</v>
      </c>
      <c r="B855" s="53">
        <v>858</v>
      </c>
      <c r="C855" s="51" t="s">
        <v>235</v>
      </c>
      <c r="G855" s="282">
        <v>-1</v>
      </c>
      <c r="I855" s="282">
        <v>0</v>
      </c>
      <c r="L855" s="52" t="s">
        <v>182</v>
      </c>
    </row>
    <row r="856" spans="1:12" ht="15" x14ac:dyDescent="0.2">
      <c r="A856" s="53">
        <v>28</v>
      </c>
      <c r="B856" s="53">
        <v>859</v>
      </c>
      <c r="C856" s="51" t="s">
        <v>235</v>
      </c>
      <c r="G856" s="282">
        <v>-1</v>
      </c>
      <c r="I856" s="282">
        <v>0</v>
      </c>
      <c r="L856" s="52" t="s">
        <v>182</v>
      </c>
    </row>
    <row r="857" spans="1:12" ht="15" x14ac:dyDescent="0.2">
      <c r="A857" s="53">
        <v>29</v>
      </c>
      <c r="B857" s="53">
        <v>862</v>
      </c>
      <c r="C857" s="51" t="s">
        <v>235</v>
      </c>
      <c r="G857" s="282">
        <v>-1</v>
      </c>
      <c r="I857" s="282">
        <v>0</v>
      </c>
      <c r="L857" s="52" t="s">
        <v>182</v>
      </c>
    </row>
    <row r="858" spans="1:12" ht="15" x14ac:dyDescent="0.2">
      <c r="A858" s="53">
        <v>30</v>
      </c>
      <c r="B858" s="53">
        <v>874</v>
      </c>
      <c r="C858" s="51" t="s">
        <v>235</v>
      </c>
      <c r="G858" s="282">
        <v>-1</v>
      </c>
      <c r="I858" s="282">
        <v>0</v>
      </c>
      <c r="L858" s="52" t="s">
        <v>182</v>
      </c>
    </row>
    <row r="859" spans="1:12" ht="15" x14ac:dyDescent="0.2">
      <c r="A859" s="53">
        <v>31</v>
      </c>
      <c r="B859" s="53">
        <v>876</v>
      </c>
      <c r="C859" s="51" t="s">
        <v>235</v>
      </c>
      <c r="G859" s="282">
        <v>-1</v>
      </c>
      <c r="I859" s="282">
        <v>0</v>
      </c>
      <c r="L859" s="52" t="s">
        <v>182</v>
      </c>
    </row>
    <row r="860" spans="1:12" ht="15" x14ac:dyDescent="0.2">
      <c r="A860" s="53">
        <v>32</v>
      </c>
      <c r="B860" s="53">
        <v>886</v>
      </c>
      <c r="C860" s="51" t="s">
        <v>235</v>
      </c>
      <c r="G860" s="282">
        <v>-1</v>
      </c>
      <c r="I860" s="282">
        <v>0</v>
      </c>
      <c r="L860" s="52" t="s">
        <v>182</v>
      </c>
    </row>
    <row r="861" spans="1:12" ht="15" x14ac:dyDescent="0.2">
      <c r="A861" s="53">
        <v>33</v>
      </c>
      <c r="B861" s="53">
        <v>898</v>
      </c>
      <c r="C861" s="51" t="s">
        <v>235</v>
      </c>
      <c r="G861" s="282">
        <v>-1</v>
      </c>
      <c r="I861" s="282">
        <v>0</v>
      </c>
      <c r="L861" s="52" t="s">
        <v>182</v>
      </c>
    </row>
    <row r="862" spans="1:12" ht="15" x14ac:dyDescent="0.2">
      <c r="D862" s="51" t="s">
        <v>183</v>
      </c>
      <c r="J862" s="51" t="s">
        <v>184</v>
      </c>
    </row>
    <row r="863" spans="1:12" ht="15" x14ac:dyDescent="0.2">
      <c r="A863" s="53">
        <v>1</v>
      </c>
      <c r="B863" s="53">
        <v>40</v>
      </c>
      <c r="C863" s="51" t="s">
        <v>235</v>
      </c>
      <c r="G863" s="282">
        <v>-1</v>
      </c>
      <c r="I863" s="282">
        <v>0</v>
      </c>
      <c r="L863" s="52" t="s">
        <v>182</v>
      </c>
    </row>
    <row r="864" spans="1:12" ht="15" x14ac:dyDescent="0.2">
      <c r="A864" s="53">
        <v>2</v>
      </c>
      <c r="B864" s="53">
        <v>46</v>
      </c>
      <c r="C864" s="51" t="s">
        <v>235</v>
      </c>
      <c r="G864" s="282">
        <v>-1</v>
      </c>
      <c r="I864" s="282">
        <v>0</v>
      </c>
      <c r="L864" s="52" t="s">
        <v>182</v>
      </c>
    </row>
    <row r="865" spans="1:12" ht="15" x14ac:dyDescent="0.2">
      <c r="A865" s="53">
        <v>3</v>
      </c>
      <c r="B865" s="53">
        <v>148</v>
      </c>
      <c r="C865" s="51" t="s">
        <v>235</v>
      </c>
      <c r="G865" s="282">
        <v>-1</v>
      </c>
      <c r="I865" s="282">
        <v>0</v>
      </c>
      <c r="L865" s="52" t="s">
        <v>182</v>
      </c>
    </row>
    <row r="866" spans="1:12" ht="15" x14ac:dyDescent="0.2">
      <c r="A866" s="53">
        <v>4</v>
      </c>
      <c r="B866" s="53">
        <v>154</v>
      </c>
      <c r="C866" s="51" t="s">
        <v>235</v>
      </c>
      <c r="G866" s="282">
        <v>-1</v>
      </c>
      <c r="I866" s="282">
        <v>0</v>
      </c>
      <c r="L866" s="52" t="s">
        <v>182</v>
      </c>
    </row>
    <row r="867" spans="1:12" ht="15" x14ac:dyDescent="0.2">
      <c r="A867" s="53">
        <v>5</v>
      </c>
      <c r="B867" s="53">
        <v>246</v>
      </c>
      <c r="C867" s="51" t="s">
        <v>235</v>
      </c>
      <c r="G867" s="282">
        <v>-1</v>
      </c>
      <c r="I867" s="282">
        <v>0</v>
      </c>
      <c r="L867" s="52" t="s">
        <v>182</v>
      </c>
    </row>
    <row r="868" spans="1:12" ht="15" x14ac:dyDescent="0.2">
      <c r="A868" s="53">
        <v>6</v>
      </c>
      <c r="B868" s="53">
        <v>263</v>
      </c>
      <c r="C868" s="51" t="s">
        <v>235</v>
      </c>
      <c r="G868" s="282">
        <v>-1</v>
      </c>
      <c r="I868" s="282">
        <v>0</v>
      </c>
      <c r="L868" s="52" t="s">
        <v>182</v>
      </c>
    </row>
    <row r="869" spans="1:12" ht="15" x14ac:dyDescent="0.2">
      <c r="A869" s="53">
        <v>7</v>
      </c>
      <c r="B869" s="53">
        <v>268</v>
      </c>
      <c r="C869" s="51" t="s">
        <v>235</v>
      </c>
      <c r="G869" s="282">
        <v>-1</v>
      </c>
      <c r="I869" s="282">
        <v>0</v>
      </c>
      <c r="L869" s="52" t="s">
        <v>182</v>
      </c>
    </row>
    <row r="870" spans="1:12" ht="15" x14ac:dyDescent="0.2">
      <c r="A870" s="53">
        <v>8</v>
      </c>
      <c r="B870" s="53">
        <v>371</v>
      </c>
      <c r="C870" s="51" t="s">
        <v>235</v>
      </c>
      <c r="G870" s="282">
        <v>-1</v>
      </c>
      <c r="I870" s="282">
        <v>0</v>
      </c>
      <c r="L870" s="52" t="s">
        <v>182</v>
      </c>
    </row>
    <row r="871" spans="1:12" ht="15" x14ac:dyDescent="0.2">
      <c r="A871" s="53">
        <v>9</v>
      </c>
      <c r="B871" s="53">
        <v>386</v>
      </c>
      <c r="C871" s="51" t="s">
        <v>235</v>
      </c>
      <c r="G871" s="282">
        <v>-1</v>
      </c>
      <c r="I871" s="282">
        <v>0</v>
      </c>
      <c r="L871" s="52" t="s">
        <v>182</v>
      </c>
    </row>
    <row r="872" spans="1:12" ht="15" x14ac:dyDescent="0.2">
      <c r="A872" s="53">
        <v>10</v>
      </c>
      <c r="B872" s="53">
        <v>404</v>
      </c>
      <c r="C872" s="51" t="s">
        <v>235</v>
      </c>
      <c r="G872" s="282">
        <v>-1</v>
      </c>
      <c r="I872" s="282">
        <v>0</v>
      </c>
      <c r="L872" s="52" t="s">
        <v>182</v>
      </c>
    </row>
    <row r="873" spans="1:12" ht="15" x14ac:dyDescent="0.2">
      <c r="A873" s="53">
        <v>11</v>
      </c>
      <c r="B873" s="53">
        <v>405</v>
      </c>
      <c r="C873" s="51" t="s">
        <v>235</v>
      </c>
      <c r="G873" s="282">
        <v>-1</v>
      </c>
      <c r="I873" s="282">
        <v>0</v>
      </c>
      <c r="L873" s="52" t="s">
        <v>182</v>
      </c>
    </row>
    <row r="874" spans="1:12" ht="15" x14ac:dyDescent="0.2">
      <c r="A874" s="53">
        <v>12</v>
      </c>
      <c r="B874" s="53">
        <v>408</v>
      </c>
      <c r="C874" s="51" t="s">
        <v>235</v>
      </c>
      <c r="G874" s="282">
        <v>-1</v>
      </c>
      <c r="I874" s="282">
        <v>0</v>
      </c>
      <c r="L874" s="52" t="s">
        <v>182</v>
      </c>
    </row>
    <row r="875" spans="1:12" ht="15" x14ac:dyDescent="0.2">
      <c r="A875" s="53">
        <v>13</v>
      </c>
      <c r="B875" s="53">
        <v>411</v>
      </c>
      <c r="C875" s="51" t="s">
        <v>235</v>
      </c>
      <c r="G875" s="282">
        <v>-1</v>
      </c>
      <c r="I875" s="282">
        <v>0</v>
      </c>
      <c r="L875" s="52" t="s">
        <v>182</v>
      </c>
    </row>
    <row r="876" spans="1:12" ht="15" x14ac:dyDescent="0.2">
      <c r="A876" s="53">
        <v>14</v>
      </c>
      <c r="B876" s="53">
        <v>417</v>
      </c>
      <c r="C876" s="51" t="s">
        <v>235</v>
      </c>
      <c r="G876" s="282">
        <v>-1</v>
      </c>
      <c r="I876" s="282">
        <v>0</v>
      </c>
      <c r="L876" s="52" t="s">
        <v>182</v>
      </c>
    </row>
    <row r="877" spans="1:12" ht="15" x14ac:dyDescent="0.2">
      <c r="A877" s="53">
        <v>15</v>
      </c>
      <c r="B877" s="53">
        <v>426</v>
      </c>
      <c r="C877" s="51" t="s">
        <v>235</v>
      </c>
      <c r="G877" s="282">
        <v>-1</v>
      </c>
      <c r="I877" s="282">
        <v>0</v>
      </c>
      <c r="L877" s="52" t="s">
        <v>182</v>
      </c>
    </row>
    <row r="878" spans="1:12" ht="15" x14ac:dyDescent="0.2">
      <c r="A878" s="53">
        <v>16</v>
      </c>
      <c r="B878" s="53">
        <v>464</v>
      </c>
      <c r="C878" s="51" t="s">
        <v>235</v>
      </c>
      <c r="G878" s="282">
        <v>-1</v>
      </c>
      <c r="I878" s="282">
        <v>0</v>
      </c>
      <c r="L878" s="52" t="s">
        <v>182</v>
      </c>
    </row>
    <row r="879" spans="1:12" ht="15" x14ac:dyDescent="0.2">
      <c r="A879" s="53">
        <v>17</v>
      </c>
      <c r="B879" s="53">
        <v>549</v>
      </c>
      <c r="C879" s="51" t="s">
        <v>235</v>
      </c>
      <c r="G879" s="282">
        <v>-1</v>
      </c>
      <c r="I879" s="282">
        <v>0</v>
      </c>
      <c r="L879" s="52" t="s">
        <v>182</v>
      </c>
    </row>
    <row r="880" spans="1:12" ht="15" x14ac:dyDescent="0.2">
      <c r="A880" s="53">
        <v>18</v>
      </c>
      <c r="B880" s="53">
        <v>554</v>
      </c>
      <c r="C880" s="51" t="s">
        <v>235</v>
      </c>
      <c r="G880" s="282">
        <v>-1</v>
      </c>
      <c r="I880" s="282">
        <v>0</v>
      </c>
      <c r="L880" s="52" t="s">
        <v>182</v>
      </c>
    </row>
    <row r="881" spans="1:12" ht="15" x14ac:dyDescent="0.2">
      <c r="A881" s="53">
        <v>19</v>
      </c>
      <c r="B881" s="53">
        <v>564</v>
      </c>
      <c r="C881" s="51" t="s">
        <v>235</v>
      </c>
      <c r="G881" s="282">
        <v>-1</v>
      </c>
      <c r="I881" s="282">
        <v>0</v>
      </c>
      <c r="L881" s="52" t="s">
        <v>182</v>
      </c>
    </row>
    <row r="882" spans="1:12" ht="15" x14ac:dyDescent="0.2">
      <c r="A882" s="53">
        <v>20</v>
      </c>
      <c r="B882" s="53">
        <v>569</v>
      </c>
      <c r="C882" s="51" t="s">
        <v>235</v>
      </c>
      <c r="G882" s="282">
        <v>-1</v>
      </c>
      <c r="I882" s="282">
        <v>0</v>
      </c>
      <c r="L882" s="52" t="s">
        <v>182</v>
      </c>
    </row>
    <row r="883" spans="1:12" ht="15" x14ac:dyDescent="0.2">
      <c r="A883" s="53">
        <v>21</v>
      </c>
      <c r="B883" s="53">
        <v>574</v>
      </c>
      <c r="C883" s="51" t="s">
        <v>235</v>
      </c>
      <c r="G883" s="282">
        <v>-1</v>
      </c>
      <c r="I883" s="282">
        <v>0</v>
      </c>
      <c r="L883" s="52" t="s">
        <v>182</v>
      </c>
    </row>
    <row r="884" spans="1:12" ht="15" x14ac:dyDescent="0.2">
      <c r="A884" s="53">
        <v>22</v>
      </c>
      <c r="B884" s="53">
        <v>575</v>
      </c>
      <c r="C884" s="51" t="s">
        <v>235</v>
      </c>
      <c r="G884" s="282">
        <v>-1</v>
      </c>
      <c r="I884" s="282">
        <v>0</v>
      </c>
      <c r="L884" s="52" t="s">
        <v>182</v>
      </c>
    </row>
    <row r="885" spans="1:12" ht="15" x14ac:dyDescent="0.2">
      <c r="A885" s="53">
        <v>23</v>
      </c>
      <c r="B885" s="53">
        <v>576</v>
      </c>
      <c r="C885" s="51" t="s">
        <v>235</v>
      </c>
      <c r="G885" s="282">
        <v>-1</v>
      </c>
      <c r="I885" s="282">
        <v>0</v>
      </c>
      <c r="L885" s="52" t="s">
        <v>182</v>
      </c>
    </row>
    <row r="886" spans="1:12" ht="15" x14ac:dyDescent="0.2">
      <c r="A886" s="53">
        <v>24</v>
      </c>
      <c r="B886" s="53">
        <v>588</v>
      </c>
      <c r="C886" s="51" t="s">
        <v>235</v>
      </c>
      <c r="G886" s="282">
        <v>-1</v>
      </c>
      <c r="I886" s="282">
        <v>0</v>
      </c>
      <c r="L886" s="52" t="s">
        <v>182</v>
      </c>
    </row>
    <row r="887" spans="1:12" ht="15" x14ac:dyDescent="0.2">
      <c r="A887" s="53">
        <v>25</v>
      </c>
      <c r="B887" s="53">
        <v>626</v>
      </c>
      <c r="C887" s="51" t="s">
        <v>235</v>
      </c>
      <c r="G887" s="282">
        <v>-1</v>
      </c>
      <c r="I887" s="282">
        <v>0</v>
      </c>
      <c r="L887" s="52" t="s">
        <v>182</v>
      </c>
    </row>
    <row r="888" spans="1:12" ht="15" x14ac:dyDescent="0.2">
      <c r="A888" s="53">
        <v>26</v>
      </c>
      <c r="B888" s="53">
        <v>634</v>
      </c>
      <c r="C888" s="51" t="s">
        <v>235</v>
      </c>
      <c r="G888" s="282">
        <v>-1</v>
      </c>
      <c r="I888" s="282">
        <v>0</v>
      </c>
      <c r="L888" s="52" t="s">
        <v>182</v>
      </c>
    </row>
    <row r="889" spans="1:12" ht="15" x14ac:dyDescent="0.2">
      <c r="A889" s="53">
        <v>27</v>
      </c>
      <c r="B889" s="53">
        <v>635</v>
      </c>
      <c r="C889" s="51" t="s">
        <v>235</v>
      </c>
      <c r="G889" s="282">
        <v>-1</v>
      </c>
      <c r="I889" s="282">
        <v>0</v>
      </c>
      <c r="L889" s="52" t="s">
        <v>182</v>
      </c>
    </row>
    <row r="890" spans="1:12" ht="15" x14ac:dyDescent="0.2">
      <c r="A890" s="53">
        <v>28</v>
      </c>
      <c r="B890" s="53">
        <v>644</v>
      </c>
      <c r="C890" s="51" t="s">
        <v>235</v>
      </c>
      <c r="G890" s="282">
        <v>-1</v>
      </c>
      <c r="I890" s="282">
        <v>0</v>
      </c>
      <c r="L890" s="52" t="s">
        <v>182</v>
      </c>
    </row>
    <row r="891" spans="1:12" ht="15" x14ac:dyDescent="0.2">
      <c r="A891" s="53">
        <v>29</v>
      </c>
      <c r="B891" s="53">
        <v>645</v>
      </c>
      <c r="C891" s="51" t="s">
        <v>235</v>
      </c>
      <c r="G891" s="282">
        <v>-1</v>
      </c>
      <c r="I891" s="282">
        <v>0</v>
      </c>
      <c r="L891" s="52" t="s">
        <v>182</v>
      </c>
    </row>
    <row r="892" spans="1:12" ht="15" x14ac:dyDescent="0.2">
      <c r="A892" s="53">
        <v>30</v>
      </c>
      <c r="B892" s="53">
        <v>648</v>
      </c>
      <c r="C892" s="51" t="s">
        <v>235</v>
      </c>
      <c r="G892" s="282">
        <v>-1</v>
      </c>
      <c r="I892" s="282">
        <v>0</v>
      </c>
      <c r="L892" s="52" t="s">
        <v>182</v>
      </c>
    </row>
    <row r="893" spans="1:12" ht="15" x14ac:dyDescent="0.2">
      <c r="A893" s="53">
        <v>31</v>
      </c>
      <c r="B893" s="53">
        <v>650</v>
      </c>
      <c r="C893" s="51" t="s">
        <v>235</v>
      </c>
      <c r="G893" s="282">
        <v>-1</v>
      </c>
      <c r="I893" s="282">
        <v>0</v>
      </c>
      <c r="L893" s="52" t="s">
        <v>182</v>
      </c>
    </row>
    <row r="894" spans="1:12" ht="15" x14ac:dyDescent="0.2">
      <c r="A894" s="53">
        <v>32</v>
      </c>
      <c r="B894" s="53">
        <v>652</v>
      </c>
      <c r="C894" s="51" t="s">
        <v>235</v>
      </c>
      <c r="G894" s="282">
        <v>-1</v>
      </c>
      <c r="I894" s="282">
        <v>0</v>
      </c>
      <c r="L894" s="52" t="s">
        <v>182</v>
      </c>
    </row>
    <row r="895" spans="1:12" ht="15" x14ac:dyDescent="0.2">
      <c r="A895" s="53">
        <v>33</v>
      </c>
      <c r="B895" s="53">
        <v>654</v>
      </c>
      <c r="C895" s="51" t="s">
        <v>235</v>
      </c>
      <c r="G895" s="282">
        <v>-1</v>
      </c>
      <c r="I895" s="282">
        <v>0</v>
      </c>
      <c r="L895" s="52" t="s">
        <v>182</v>
      </c>
    </row>
    <row r="896" spans="1:12" ht="15" x14ac:dyDescent="0.2">
      <c r="A896" s="53">
        <v>34</v>
      </c>
      <c r="B896" s="53">
        <v>736</v>
      </c>
      <c r="C896" s="51" t="s">
        <v>235</v>
      </c>
      <c r="G896" s="282">
        <v>-1</v>
      </c>
      <c r="I896" s="282">
        <v>0</v>
      </c>
      <c r="L896" s="52" t="s">
        <v>182</v>
      </c>
    </row>
    <row r="897" spans="1:15" ht="13.35" customHeight="1" x14ac:dyDescent="0.2">
      <c r="A897" s="53">
        <v>35</v>
      </c>
      <c r="B897" s="53">
        <v>819</v>
      </c>
      <c r="C897" s="51" t="s">
        <v>235</v>
      </c>
      <c r="G897" s="282">
        <v>-1</v>
      </c>
      <c r="I897" s="282">
        <v>0</v>
      </c>
      <c r="L897" s="52" t="s">
        <v>182</v>
      </c>
    </row>
    <row r="898" spans="1:15" ht="12.2" customHeight="1" x14ac:dyDescent="0.2">
      <c r="A898" s="53">
        <v>36</v>
      </c>
      <c r="B898" s="53">
        <v>850</v>
      </c>
      <c r="C898" s="51" t="s">
        <v>235</v>
      </c>
      <c r="G898" s="282">
        <v>-1</v>
      </c>
      <c r="I898" s="282">
        <v>0</v>
      </c>
      <c r="L898" s="52" t="s">
        <v>182</v>
      </c>
    </row>
    <row r="899" spans="1:15" ht="12.2" customHeight="1" x14ac:dyDescent="0.2">
      <c r="A899" s="53">
        <v>37</v>
      </c>
      <c r="B899" s="53">
        <v>893</v>
      </c>
      <c r="C899" s="51" t="s">
        <v>235</v>
      </c>
      <c r="G899" s="282">
        <v>-1</v>
      </c>
      <c r="I899" s="282">
        <v>0</v>
      </c>
      <c r="L899" s="52" t="s">
        <v>182</v>
      </c>
    </row>
    <row r="900" spans="1:15" ht="12.2" customHeight="1" x14ac:dyDescent="0.2"/>
    <row r="901" spans="1:15" ht="12.2" customHeight="1" x14ac:dyDescent="0.2"/>
    <row r="902" spans="1:15" ht="12.2" customHeight="1" x14ac:dyDescent="0.2">
      <c r="M902" s="54"/>
      <c r="O902" s="55"/>
    </row>
    <row r="903" spans="1:15" ht="12.2" customHeight="1" x14ac:dyDescent="0.2"/>
    <row r="904" spans="1:15" ht="12.2" customHeight="1" x14ac:dyDescent="0.2"/>
    <row r="905" spans="1:15" ht="12.2" customHeight="1" x14ac:dyDescent="0.2"/>
    <row r="906" spans="1:15" ht="12.2" customHeight="1" x14ac:dyDescent="0.2"/>
    <row r="907" spans="1:15" ht="12.2" customHeight="1" x14ac:dyDescent="0.2"/>
    <row r="908" spans="1:15" ht="12.2" customHeight="1" x14ac:dyDescent="0.2"/>
    <row r="909" spans="1:15" ht="12.2" customHeight="1" x14ac:dyDescent="0.2"/>
    <row r="910" spans="1:15" ht="12.2" customHeight="1" x14ac:dyDescent="0.2"/>
    <row r="911" spans="1:15" ht="12.2" customHeight="1" x14ac:dyDescent="0.2"/>
    <row r="912" spans="1:15" ht="12.2" customHeight="1" x14ac:dyDescent="0.2"/>
    <row r="913" ht="12.2" customHeight="1" x14ac:dyDescent="0.2"/>
    <row r="914" ht="12.2" customHeight="1" x14ac:dyDescent="0.2"/>
    <row r="915" ht="12.2" customHeight="1" x14ac:dyDescent="0.2"/>
    <row r="916" ht="12.2" customHeight="1" x14ac:dyDescent="0.2"/>
    <row r="917" ht="12.2" customHeight="1" x14ac:dyDescent="0.2"/>
    <row r="918" ht="12.2" customHeight="1" x14ac:dyDescent="0.2"/>
    <row r="919" ht="12.2" customHeight="1" x14ac:dyDescent="0.2"/>
    <row r="920" ht="12.2" customHeight="1" x14ac:dyDescent="0.2"/>
    <row r="921" ht="12.2" customHeight="1" x14ac:dyDescent="0.2"/>
    <row r="922" ht="12.2" customHeight="1" x14ac:dyDescent="0.2"/>
    <row r="923" ht="12.2" customHeight="1" x14ac:dyDescent="0.2"/>
    <row r="924" ht="12.2" customHeight="1" x14ac:dyDescent="0.2"/>
    <row r="925" ht="12.2" customHeight="1" x14ac:dyDescent="0.2"/>
    <row r="926" ht="13.35" customHeight="1" x14ac:dyDescent="0.2"/>
    <row r="927" ht="11.85" customHeight="1" x14ac:dyDescent="0.2"/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0000"/>
  </sheetPr>
  <dimension ref="A1:T2502"/>
  <sheetViews>
    <sheetView workbookViewId="0"/>
  </sheetViews>
  <sheetFormatPr defaultColWidth="8.875" defaultRowHeight="12.75" customHeight="1" x14ac:dyDescent="0.2"/>
  <cols>
    <col min="1" max="1" width="6.859375" style="51" customWidth="1"/>
    <col min="2" max="2" width="4.4375" style="51" customWidth="1"/>
    <col min="3" max="3" width="3.09375" style="51" customWidth="1"/>
    <col min="4" max="4" width="35.78125" style="51" bestFit="1" customWidth="1"/>
    <col min="5" max="6" width="6.859375" style="51" hidden="1" customWidth="1"/>
    <col min="7" max="7" width="27.0390625" style="51" customWidth="1"/>
    <col min="8" max="8" width="6.859375" style="51" hidden="1" customWidth="1"/>
    <col min="9" max="9" width="6.9921875" style="51" hidden="1" customWidth="1"/>
    <col min="10" max="10" width="7.80078125" style="51" hidden="1" customWidth="1"/>
    <col min="11" max="13" width="5.109375" style="50" hidden="1" customWidth="1"/>
    <col min="14" max="14" width="6.05078125" style="50" hidden="1" customWidth="1"/>
    <col min="15" max="15" width="6.05078125" style="51" hidden="1" customWidth="1"/>
    <col min="16" max="17" width="32.1484375" style="51" hidden="1" customWidth="1"/>
    <col min="18" max="19" width="7.6640625" style="51" hidden="1" customWidth="1"/>
    <col min="20" max="20" width="20.04296875" style="51" hidden="1" customWidth="1"/>
    <col min="21" max="148" width="6.859375" style="51" customWidth="1"/>
    <col min="149" max="16384" width="8.875" style="51"/>
  </cols>
  <sheetData>
    <row r="1" spans="1:20" ht="15" x14ac:dyDescent="0.2">
      <c r="A1" s="51" t="s">
        <v>223</v>
      </c>
      <c r="B1" s="51" t="s">
        <v>224</v>
      </c>
      <c r="D1" s="51" t="s">
        <v>0</v>
      </c>
      <c r="F1" s="51">
        <v>1</v>
      </c>
      <c r="G1" s="51" t="s">
        <v>222</v>
      </c>
      <c r="J1" s="51">
        <v>1</v>
      </c>
      <c r="L1" s="50" t="s">
        <v>71</v>
      </c>
      <c r="M1" s="50" t="s">
        <v>71</v>
      </c>
      <c r="Q1" s="51" t="s">
        <v>185</v>
      </c>
    </row>
    <row r="2" spans="1:20" ht="15" x14ac:dyDescent="0.2">
      <c r="A2" s="53">
        <f>IF(L!A3="","",L!A3)</f>
        <v>1</v>
      </c>
      <c r="B2" s="53">
        <f>IF(L!B3="","",L!B3)</f>
        <v>2</v>
      </c>
      <c r="D2" s="53" t="str">
        <f>IF(L!C3="","",L!C3)</f>
        <v>TAKDİR/TEŞEKKÜR SONUÇ LİSTESİ</v>
      </c>
      <c r="E2" s="51">
        <f>IF(A2="",1,0)</f>
        <v>0</v>
      </c>
      <c r="F2" s="51">
        <f>SUM(E$2:E2)+1</f>
        <v>1</v>
      </c>
      <c r="G2" s="103" t="str">
        <f>IF(F2=S!$C$2,S!$B$2,"")&amp;IF(F2=S!$C$3,S!$B$3,"")&amp;IF(F2=S!$C$4,S!$B$4,"")&amp;IF(F2=S!$C$5,S!$B$5,"")&amp;IF(F2=S!$C$6,S!$B$6,"")&amp;IF(F2=S!$C$7,S!$B$7,"")&amp;IF(F2=S!$C$8,S!$B$8,"")&amp;IF(F2=S!$C$9,S!$B$9,"")&amp;IF(F2=S!$C$10,S!$B$10,"")&amp;IF(F2=S!$C$11,S!$B$11,"")&amp;IF(F2=S!$C$12,S!$B$12,"")&amp;IF(F2=S!$C$13,S!$B$13,"")&amp;IF(F2=S!$C$14,S!$B$14,"")&amp;IF(F2=S!$C$15,S!$B$15,"")&amp;IF(F2=S!$C$16,S!$B$16,"")&amp;IF(F2=S!$C$17,S!$B$17,"")&amp;IF(F2=S!$C$18,S!$B$18,"")&amp;IF(F2=S!$C$19,S!$B$19,"")&amp;IF(F2=S!$C$20,S!$B$20,"")&amp;IF(F2=S!$C$21,S!$B$21,"")&amp;IF(F2=S!$C$22,S!$B$22,"")&amp;IF(F2=S!$C$23,S!$B$23,"")&amp;IF(F2=S!$C$24,S!$B$24,"")&amp;IF(F2=S!$C$25,S!$B$25,"")&amp;IF(F2=S!$C$26,S!$B$26,"")&amp;IF(F2=S!$C$27,S!$B$27,"")&amp;IF(F2=S!$C$28,S!$B$28,"")&amp;IF(F2=S!$C$29,S!$B$29,"")&amp;IF(F2=S!$C$30,S!$B$30,"")&amp;IF(F2=S!$C$31,S!$B$31,"")&amp;IF(F2=S!$C$32,S!$B$32,"")&amp;IF(F2=S!$C$33,S!$B$33,"")&amp;IF(F2=S!$C$34,S!$B$34,"")&amp;IF(F2=S!$C$35,S!$B$35,"")&amp;IF(F2=S!$C$36,S!$B$36,"")&amp;IF(F2=S!$C$37,S!$B$37,"")&amp;IF(F2=S!$C$38,S!$B$38,"")&amp;IF(F2=S!$C$39,S!$B$39,"")&amp;IF(F2=S!$C$40,S!$B$40,"")</f>
        <v>6 / A</v>
      </c>
      <c r="H2" s="103"/>
      <c r="I2" s="103"/>
      <c r="J2" s="51">
        <v>2</v>
      </c>
      <c r="L2" s="50">
        <f>S!D2</f>
        <v>24</v>
      </c>
      <c r="M2" s="50">
        <f>L2+2</f>
        <v>26</v>
      </c>
      <c r="N2" s="50">
        <v>2</v>
      </c>
      <c r="O2" s="51">
        <f>M2</f>
        <v>26</v>
      </c>
      <c r="Q2" s="51" t="str">
        <f>S!B2</f>
        <v>6 / A</v>
      </c>
      <c r="R2" s="51" t="str">
        <f ca="1">IF($J1&gt;$K$2,"",INDEX(INDIRECT("A"&amp;$N$2):INDIRECT("A"&amp;$O$2),$J1))</f>
        <v/>
      </c>
      <c r="S2" s="51" t="str">
        <f ca="1">IF($J1&gt;$K$2,"",INDEX(INDIRECT("B"&amp;$N$2):INDIRECT("B"&amp;$O$2),$J1))</f>
        <v/>
      </c>
      <c r="T2" s="51" t="str">
        <f ca="1">IF($J1&gt;$K$2,"",INDEX(INDIRECT("D"&amp;$N$2):INDIRECT("D"&amp;$O$2),$J1))</f>
        <v/>
      </c>
    </row>
    <row r="3" spans="1:20" ht="15" x14ac:dyDescent="0.2">
      <c r="A3" s="53">
        <f>IF(L!A4="","",L!A4)</f>
        <v>2</v>
      </c>
      <c r="B3" s="53">
        <f>IF(L!B4="","",L!B4)</f>
        <v>54</v>
      </c>
      <c r="D3" s="53" t="str">
        <f>IF(L!C4="","",L!C4)</f>
        <v>TAKDİR/TEŞEKKÜR SONUÇ LİSTESİ</v>
      </c>
      <c r="E3" s="51">
        <f t="shared" ref="E3:E66" si="0">IF(A3="",1,0)</f>
        <v>0</v>
      </c>
      <c r="F3" s="51">
        <f>SUM(E$2:E3)+1</f>
        <v>1</v>
      </c>
      <c r="G3" s="103" t="str">
        <f>IF(F3=S!$C$2,S!$B$2,"")&amp;IF(F3=S!$C$3,S!$B$3,"")&amp;IF(F3=S!$C$4,S!$B$4,"")&amp;IF(F3=S!$C$5,S!$B$5,"")&amp;IF(F3=S!$C$6,S!$B$6,"")&amp;IF(F3=S!$C$7,S!$B$7,"")&amp;IF(F3=S!$C$8,S!$B$8,"")&amp;IF(F3=S!$C$9,S!$B$9,"")&amp;IF(F3=S!$C$10,S!$B$10,"")&amp;IF(F3=S!$C$11,S!$B$11,"")&amp;IF(F3=S!$C$12,S!$B$12,"")&amp;IF(F3=S!$C$13,S!$B$13,"")&amp;IF(F3=S!$C$14,S!$B$14,"")&amp;IF(F3=S!$C$15,S!$B$15,"")&amp;IF(F3=S!$C$16,S!$B$16,"")&amp;IF(F3=S!$C$17,S!$B$17,"")&amp;IF(F3=S!$C$18,S!$B$18,"")&amp;IF(F3=S!$C$19,S!$B$19,"")&amp;IF(F3=S!$C$20,S!$B$20,"")&amp;IF(F3=S!$C$21,S!$B$21,"")&amp;IF(F3=S!$C$22,S!$B$22,"")&amp;IF(F3=S!$C$23,S!$B$23,"")&amp;IF(F3=S!$C$24,S!$B$24,"")&amp;IF(F3=S!$C$25,S!$B$25,"")&amp;IF(F3=S!$C$26,S!$B$26,"")&amp;IF(F3=S!$C$27,S!$B$27,"")&amp;IF(F3=S!$C$28,S!$B$28,"")&amp;IF(F3=S!$C$29,S!$B$29,"")&amp;IF(F3=S!$C$30,S!$B$30,"")&amp;IF(F3=S!$C$31,S!$B$31,"")&amp;IF(F3=S!$C$32,S!$B$32,"")&amp;IF(F3=S!$C$33,S!$B$33,"")&amp;IF(F3=S!$C$34,S!$B$34,"")&amp;IF(F3=S!$C$35,S!$B$35,"")&amp;IF(F3=S!$C$36,S!$B$36,"")&amp;IF(F3=S!$C$37,S!$B$37,"")&amp;IF(F3=S!$C$38,S!$B$38,"")&amp;IF(F3=S!$C$39,S!$B$39,"")&amp;IF(F3=S!$C$40,S!$B$40,"")</f>
        <v>6 / A</v>
      </c>
      <c r="H3" s="103"/>
      <c r="I3" s="103"/>
      <c r="J3" s="51">
        <v>3</v>
      </c>
      <c r="L3" s="50">
        <f>S!D3</f>
        <v>31</v>
      </c>
      <c r="M3" s="50">
        <f t="shared" ref="M3:M41" si="1">L3+1</f>
        <v>32</v>
      </c>
      <c r="N3" s="50">
        <f>O2+1</f>
        <v>27</v>
      </c>
      <c r="O3" s="51">
        <f>L3+N3</f>
        <v>58</v>
      </c>
      <c r="Q3" s="51" t="str">
        <f>S!B3</f>
        <v>6 / B</v>
      </c>
      <c r="R3" s="51" t="str">
        <f ca="1">IF($J2&gt;$K$2,"",INDEX(INDIRECT("A"&amp;$N$2):INDIRECT("A"&amp;$O$2),$J2))</f>
        <v/>
      </c>
      <c r="S3" s="51" t="str">
        <f ca="1">IF($J2&gt;$K$2,"",INDEX(INDIRECT("B"&amp;$N$2):INDIRECT("B"&amp;$O$2),$J2))</f>
        <v/>
      </c>
      <c r="T3" s="51" t="str">
        <f ca="1">IF($J2&gt;$K$2,"",INDEX(INDIRECT("D"&amp;$N$2):INDIRECT("D"&amp;$O$2),$J2))</f>
        <v/>
      </c>
    </row>
    <row r="4" spans="1:20" ht="15" x14ac:dyDescent="0.2">
      <c r="A4" s="53">
        <f>IF(L!A5="","",L!A5)</f>
        <v>3</v>
      </c>
      <c r="B4" s="53">
        <f>IF(L!B5="","",L!B5)</f>
        <v>69</v>
      </c>
      <c r="D4" s="53" t="str">
        <f>IF(L!C5="","",L!C5)</f>
        <v>TAKDİR/TEŞEKKÜR SONUÇ LİSTESİ</v>
      </c>
      <c r="E4" s="51">
        <f t="shared" si="0"/>
        <v>0</v>
      </c>
      <c r="F4" s="51">
        <f>SUM(E$2:E4)+1</f>
        <v>1</v>
      </c>
      <c r="G4" s="103" t="str">
        <f>IF(F4=S!$C$2,S!$B$2,"")&amp;IF(F4=S!$C$3,S!$B$3,"")&amp;IF(F4=S!$C$4,S!$B$4,"")&amp;IF(F4=S!$C$5,S!$B$5,"")&amp;IF(F4=S!$C$6,S!$B$6,"")&amp;IF(F4=S!$C$7,S!$B$7,"")&amp;IF(F4=S!$C$8,S!$B$8,"")&amp;IF(F4=S!$C$9,S!$B$9,"")&amp;IF(F4=S!$C$10,S!$B$10,"")&amp;IF(F4=S!$C$11,S!$B$11,"")&amp;IF(F4=S!$C$12,S!$B$12,"")&amp;IF(F4=S!$C$13,S!$B$13,"")&amp;IF(F4=S!$C$14,S!$B$14,"")&amp;IF(F4=S!$C$15,S!$B$15,"")&amp;IF(F4=S!$C$16,S!$B$16,"")&amp;IF(F4=S!$C$17,S!$B$17,"")&amp;IF(F4=S!$C$18,S!$B$18,"")&amp;IF(F4=S!$C$19,S!$B$19,"")&amp;IF(F4=S!$C$20,S!$B$20,"")&amp;IF(F4=S!$C$21,S!$B$21,"")&amp;IF(F4=S!$C$22,S!$B$22,"")&amp;IF(F4=S!$C$23,S!$B$23,"")&amp;IF(F4=S!$C$24,S!$B$24,"")&amp;IF(F4=S!$C$25,S!$B$25,"")&amp;IF(F4=S!$C$26,S!$B$26,"")&amp;IF(F4=S!$C$27,S!$B$27,"")&amp;IF(F4=S!$C$28,S!$B$28,"")&amp;IF(F4=S!$C$29,S!$B$29,"")&amp;IF(F4=S!$C$30,S!$B$30,"")&amp;IF(F4=S!$C$31,S!$B$31,"")&amp;IF(F4=S!$C$32,S!$B$32,"")&amp;IF(F4=S!$C$33,S!$B$33,"")&amp;IF(F4=S!$C$34,S!$B$34,"")&amp;IF(F4=S!$C$35,S!$B$35,"")&amp;IF(F4=S!$C$36,S!$B$36,"")&amp;IF(F4=S!$C$37,S!$B$37,"")&amp;IF(F4=S!$C$38,S!$B$38,"")&amp;IF(F4=S!$C$39,S!$B$39,"")&amp;IF(F4=S!$C$40,S!$B$40,"")</f>
        <v>6 / A</v>
      </c>
      <c r="H4" s="103"/>
      <c r="I4" s="103"/>
      <c r="J4" s="51">
        <v>4</v>
      </c>
      <c r="L4" s="50">
        <f>S!D4</f>
        <v>28</v>
      </c>
      <c r="M4" s="50">
        <f t="shared" si="1"/>
        <v>29</v>
      </c>
      <c r="N4" s="50">
        <f t="shared" ref="N4:N41" si="2">O3+1</f>
        <v>59</v>
      </c>
      <c r="O4" s="51">
        <f t="shared" ref="O4:O41" si="3">L4+N4</f>
        <v>87</v>
      </c>
      <c r="Q4" s="51" t="str">
        <f>S!B4</f>
        <v>6 / C</v>
      </c>
      <c r="R4" s="51" t="str">
        <f ca="1">IF($J3&gt;$K$2,"",INDEX(INDIRECT("A"&amp;$N$2):INDIRECT("A"&amp;$O$2),$J3))</f>
        <v/>
      </c>
      <c r="S4" s="51" t="str">
        <f ca="1">IF($J3&gt;$K$2,"",INDEX(INDIRECT("B"&amp;$N$2):INDIRECT("B"&amp;$O$2),$J3))</f>
        <v/>
      </c>
      <c r="T4" s="51" t="str">
        <f ca="1">IF($J3&gt;$K$2,"",INDEX(INDIRECT("D"&amp;$N$2):INDIRECT("D"&amp;$O$2),$J3))</f>
        <v/>
      </c>
    </row>
    <row r="5" spans="1:20" ht="15" x14ac:dyDescent="0.2">
      <c r="A5" s="53">
        <f>IF(L!A6="","",L!A6)</f>
        <v>4</v>
      </c>
      <c r="B5" s="53">
        <f>IF(L!B6="","",L!B6)</f>
        <v>82</v>
      </c>
      <c r="D5" s="53" t="str">
        <f>IF(L!C6="","",L!C6)</f>
        <v>TAKDİR/TEŞEKKÜR SONUÇ LİSTESİ</v>
      </c>
      <c r="E5" s="51">
        <f t="shared" si="0"/>
        <v>0</v>
      </c>
      <c r="F5" s="51">
        <f>SUM(E$2:E5)+1</f>
        <v>1</v>
      </c>
      <c r="G5" s="103" t="str">
        <f>IF(F5=S!$C$2,S!$B$2,"")&amp;IF(F5=S!$C$3,S!$B$3,"")&amp;IF(F5=S!$C$4,S!$B$4,"")&amp;IF(F5=S!$C$5,S!$B$5,"")&amp;IF(F5=S!$C$6,S!$B$6,"")&amp;IF(F5=S!$C$7,S!$B$7,"")&amp;IF(F5=S!$C$8,S!$B$8,"")&amp;IF(F5=S!$C$9,S!$B$9,"")&amp;IF(F5=S!$C$10,S!$B$10,"")&amp;IF(F5=S!$C$11,S!$B$11,"")&amp;IF(F5=S!$C$12,S!$B$12,"")&amp;IF(F5=S!$C$13,S!$B$13,"")&amp;IF(F5=S!$C$14,S!$B$14,"")&amp;IF(F5=S!$C$15,S!$B$15,"")&amp;IF(F5=S!$C$16,S!$B$16,"")&amp;IF(F5=S!$C$17,S!$B$17,"")&amp;IF(F5=S!$C$18,S!$B$18,"")&amp;IF(F5=S!$C$19,S!$B$19,"")&amp;IF(F5=S!$C$20,S!$B$20,"")&amp;IF(F5=S!$C$21,S!$B$21,"")&amp;IF(F5=S!$C$22,S!$B$22,"")&amp;IF(F5=S!$C$23,S!$B$23,"")&amp;IF(F5=S!$C$24,S!$B$24,"")&amp;IF(F5=S!$C$25,S!$B$25,"")&amp;IF(F5=S!$C$26,S!$B$26,"")&amp;IF(F5=S!$C$27,S!$B$27,"")&amp;IF(F5=S!$C$28,S!$B$28,"")&amp;IF(F5=S!$C$29,S!$B$29,"")&amp;IF(F5=S!$C$30,S!$B$30,"")&amp;IF(F5=S!$C$31,S!$B$31,"")&amp;IF(F5=S!$C$32,S!$B$32,"")&amp;IF(F5=S!$C$33,S!$B$33,"")&amp;IF(F5=S!$C$34,S!$B$34,"")&amp;IF(F5=S!$C$35,S!$B$35,"")&amp;IF(F5=S!$C$36,S!$B$36,"")&amp;IF(F5=S!$C$37,S!$B$37,"")&amp;IF(F5=S!$C$38,S!$B$38,"")&amp;IF(F5=S!$C$39,S!$B$39,"")&amp;IF(F5=S!$C$40,S!$B$40,"")</f>
        <v>6 / A</v>
      </c>
      <c r="H5" s="103"/>
      <c r="I5" s="103"/>
      <c r="J5" s="51">
        <v>5</v>
      </c>
      <c r="L5" s="50">
        <f>S!D5</f>
        <v>34</v>
      </c>
      <c r="M5" s="50">
        <f t="shared" si="1"/>
        <v>35</v>
      </c>
      <c r="N5" s="50">
        <f t="shared" si="2"/>
        <v>88</v>
      </c>
      <c r="O5" s="51">
        <f t="shared" si="3"/>
        <v>122</v>
      </c>
      <c r="Q5" s="51" t="str">
        <f>S!B5</f>
        <v>6 / D</v>
      </c>
      <c r="R5" s="51" t="str">
        <f ca="1">IF($J4&gt;$K$2,"",INDEX(INDIRECT("A"&amp;$N$2):INDIRECT("A"&amp;$O$2),$J4))</f>
        <v/>
      </c>
      <c r="S5" s="51" t="str">
        <f ca="1">IF($J4&gt;$K$2,"",INDEX(INDIRECT("B"&amp;$N$2):INDIRECT("B"&amp;$O$2),$J4))</f>
        <v/>
      </c>
      <c r="T5" s="51" t="str">
        <f ca="1">IF($J4&gt;$K$2,"",INDEX(INDIRECT("D"&amp;$N$2):INDIRECT("D"&amp;$O$2),$J4))</f>
        <v/>
      </c>
    </row>
    <row r="6" spans="1:20" ht="15" x14ac:dyDescent="0.2">
      <c r="A6" s="53">
        <f>IF(L!A7="","",L!A7)</f>
        <v>5</v>
      </c>
      <c r="B6" s="53">
        <f>IF(L!B7="","",L!B7)</f>
        <v>89</v>
      </c>
      <c r="D6" s="53" t="str">
        <f>IF(L!C7="","",L!C7)</f>
        <v>TAKDİR/TEŞEKKÜR SONUÇ LİSTESİ</v>
      </c>
      <c r="E6" s="51">
        <f t="shared" si="0"/>
        <v>0</v>
      </c>
      <c r="F6" s="51">
        <f>SUM(E$2:E6)+1</f>
        <v>1</v>
      </c>
      <c r="G6" s="103" t="str">
        <f>IF(F6=S!$C$2,S!$B$2,"")&amp;IF(F6=S!$C$3,S!$B$3,"")&amp;IF(F6=S!$C$4,S!$B$4,"")&amp;IF(F6=S!$C$5,S!$B$5,"")&amp;IF(F6=S!$C$6,S!$B$6,"")&amp;IF(F6=S!$C$7,S!$B$7,"")&amp;IF(F6=S!$C$8,S!$B$8,"")&amp;IF(F6=S!$C$9,S!$B$9,"")&amp;IF(F6=S!$C$10,S!$B$10,"")&amp;IF(F6=S!$C$11,S!$B$11,"")&amp;IF(F6=S!$C$12,S!$B$12,"")&amp;IF(F6=S!$C$13,S!$B$13,"")&amp;IF(F6=S!$C$14,S!$B$14,"")&amp;IF(F6=S!$C$15,S!$B$15,"")&amp;IF(F6=S!$C$16,S!$B$16,"")&amp;IF(F6=S!$C$17,S!$B$17,"")&amp;IF(F6=S!$C$18,S!$B$18,"")&amp;IF(F6=S!$C$19,S!$B$19,"")&amp;IF(F6=S!$C$20,S!$B$20,"")&amp;IF(F6=S!$C$21,S!$B$21,"")&amp;IF(F6=S!$C$22,S!$B$22,"")&amp;IF(F6=S!$C$23,S!$B$23,"")&amp;IF(F6=S!$C$24,S!$B$24,"")&amp;IF(F6=S!$C$25,S!$B$25,"")&amp;IF(F6=S!$C$26,S!$B$26,"")&amp;IF(F6=S!$C$27,S!$B$27,"")&amp;IF(F6=S!$C$28,S!$B$28,"")&amp;IF(F6=S!$C$29,S!$B$29,"")&amp;IF(F6=S!$C$30,S!$B$30,"")&amp;IF(F6=S!$C$31,S!$B$31,"")&amp;IF(F6=S!$C$32,S!$B$32,"")&amp;IF(F6=S!$C$33,S!$B$33,"")&amp;IF(F6=S!$C$34,S!$B$34,"")&amp;IF(F6=S!$C$35,S!$B$35,"")&amp;IF(F6=S!$C$36,S!$B$36,"")&amp;IF(F6=S!$C$37,S!$B$37,"")&amp;IF(F6=S!$C$38,S!$B$38,"")&amp;IF(F6=S!$C$39,S!$B$39,"")&amp;IF(F6=S!$C$40,S!$B$40,"")</f>
        <v>6 / A</v>
      </c>
      <c r="H6" s="103"/>
      <c r="I6" s="103"/>
      <c r="J6" s="51">
        <v>6</v>
      </c>
      <c r="L6" s="50">
        <f>S!D6</f>
        <v>36</v>
      </c>
      <c r="M6" s="50">
        <f t="shared" si="1"/>
        <v>37</v>
      </c>
      <c r="N6" s="50">
        <f t="shared" si="2"/>
        <v>123</v>
      </c>
      <c r="O6" s="51">
        <f t="shared" si="3"/>
        <v>159</v>
      </c>
      <c r="Q6" s="51" t="str">
        <f>S!B6</f>
        <v>6 / E</v>
      </c>
      <c r="R6" s="51" t="str">
        <f ca="1">IF($J5&gt;$K$2,"",INDEX(INDIRECT("A"&amp;$N$2):INDIRECT("A"&amp;$O$2),$J5))</f>
        <v/>
      </c>
      <c r="S6" s="51" t="str">
        <f ca="1">IF($J5&gt;$K$2,"",INDEX(INDIRECT("B"&amp;$N$2):INDIRECT("B"&amp;$O$2),$J5))</f>
        <v/>
      </c>
      <c r="T6" s="51" t="str">
        <f ca="1">IF($J5&gt;$K$2,"",INDEX(INDIRECT("D"&amp;$N$2):INDIRECT("D"&amp;$O$2),$J5))</f>
        <v/>
      </c>
    </row>
    <row r="7" spans="1:20" ht="15" x14ac:dyDescent="0.2">
      <c r="A7" s="53">
        <f>IF(L!A8="","",L!A8)</f>
        <v>6</v>
      </c>
      <c r="B7" s="53">
        <f>IF(L!B8="","",L!B8)</f>
        <v>178</v>
      </c>
      <c r="D7" s="53" t="str">
        <f>IF(L!C8="","",L!C8)</f>
        <v>TAKDİR/TEŞEKKÜR SONUÇ LİSTESİ</v>
      </c>
      <c r="E7" s="51">
        <f t="shared" si="0"/>
        <v>0</v>
      </c>
      <c r="F7" s="51">
        <f>SUM(E$2:E7)+1</f>
        <v>1</v>
      </c>
      <c r="G7" s="103" t="str">
        <f>IF(F7=S!$C$2,S!$B$2,"")&amp;IF(F7=S!$C$3,S!$B$3,"")&amp;IF(F7=S!$C$4,S!$B$4,"")&amp;IF(F7=S!$C$5,S!$B$5,"")&amp;IF(F7=S!$C$6,S!$B$6,"")&amp;IF(F7=S!$C$7,S!$B$7,"")&amp;IF(F7=S!$C$8,S!$B$8,"")&amp;IF(F7=S!$C$9,S!$B$9,"")&amp;IF(F7=S!$C$10,S!$B$10,"")&amp;IF(F7=S!$C$11,S!$B$11,"")&amp;IF(F7=S!$C$12,S!$B$12,"")&amp;IF(F7=S!$C$13,S!$B$13,"")&amp;IF(F7=S!$C$14,S!$B$14,"")&amp;IF(F7=S!$C$15,S!$B$15,"")&amp;IF(F7=S!$C$16,S!$B$16,"")&amp;IF(F7=S!$C$17,S!$B$17,"")&amp;IF(F7=S!$C$18,S!$B$18,"")&amp;IF(F7=S!$C$19,S!$B$19,"")&amp;IF(F7=S!$C$20,S!$B$20,"")&amp;IF(F7=S!$C$21,S!$B$21,"")&amp;IF(F7=S!$C$22,S!$B$22,"")&amp;IF(F7=S!$C$23,S!$B$23,"")&amp;IF(F7=S!$C$24,S!$B$24,"")&amp;IF(F7=S!$C$25,S!$B$25,"")&amp;IF(F7=S!$C$26,S!$B$26,"")&amp;IF(F7=S!$C$27,S!$B$27,"")&amp;IF(F7=S!$C$28,S!$B$28,"")&amp;IF(F7=S!$C$29,S!$B$29,"")&amp;IF(F7=S!$C$30,S!$B$30,"")&amp;IF(F7=S!$C$31,S!$B$31,"")&amp;IF(F7=S!$C$32,S!$B$32,"")&amp;IF(F7=S!$C$33,S!$B$33,"")&amp;IF(F7=S!$C$34,S!$B$34,"")&amp;IF(F7=S!$C$35,S!$B$35,"")&amp;IF(F7=S!$C$36,S!$B$36,"")&amp;IF(F7=S!$C$37,S!$B$37,"")&amp;IF(F7=S!$C$38,S!$B$38,"")&amp;IF(F7=S!$C$39,S!$B$39,"")&amp;IF(F7=S!$C$40,S!$B$40,"")</f>
        <v>6 / A</v>
      </c>
      <c r="H7" s="103"/>
      <c r="I7" s="103"/>
      <c r="J7" s="51">
        <v>7</v>
      </c>
      <c r="L7" s="50">
        <f>S!D7</f>
        <v>37</v>
      </c>
      <c r="M7" s="50">
        <f t="shared" si="1"/>
        <v>38</v>
      </c>
      <c r="N7" s="50">
        <f t="shared" si="2"/>
        <v>160</v>
      </c>
      <c r="O7" s="51">
        <f t="shared" si="3"/>
        <v>197</v>
      </c>
      <c r="Q7" s="51" t="str">
        <f>S!B7</f>
        <v>6 / F</v>
      </c>
      <c r="R7" s="51" t="str">
        <f ca="1">IF($J6&gt;$K$2,"",INDEX(INDIRECT("A"&amp;$N$2):INDIRECT("A"&amp;$O$2),$J6))</f>
        <v/>
      </c>
      <c r="S7" s="51" t="str">
        <f ca="1">IF($J6&gt;$K$2,"",INDEX(INDIRECT("B"&amp;$N$2):INDIRECT("B"&amp;$O$2),$J6))</f>
        <v/>
      </c>
      <c r="T7" s="51" t="str">
        <f ca="1">IF($J6&gt;$K$2,"",INDEX(INDIRECT("D"&amp;$N$2):INDIRECT("D"&amp;$O$2),$J6))</f>
        <v/>
      </c>
    </row>
    <row r="8" spans="1:20" ht="15" x14ac:dyDescent="0.2">
      <c r="A8" s="53">
        <f>IF(L!A9="","",L!A9)</f>
        <v>7</v>
      </c>
      <c r="B8" s="53">
        <f>IF(L!B9="","",L!B9)</f>
        <v>196</v>
      </c>
      <c r="D8" s="53" t="str">
        <f>IF(L!C9="","",L!C9)</f>
        <v>TAKDİR/TEŞEKKÜR SONUÇ LİSTESİ</v>
      </c>
      <c r="E8" s="51">
        <f t="shared" si="0"/>
        <v>0</v>
      </c>
      <c r="F8" s="51">
        <f>SUM(E$2:E8)+1</f>
        <v>1</v>
      </c>
      <c r="G8" s="103" t="str">
        <f>IF(F8=S!$C$2,S!$B$2,"")&amp;IF(F8=S!$C$3,S!$B$3,"")&amp;IF(F8=S!$C$4,S!$B$4,"")&amp;IF(F8=S!$C$5,S!$B$5,"")&amp;IF(F8=S!$C$6,S!$B$6,"")&amp;IF(F8=S!$C$7,S!$B$7,"")&amp;IF(F8=S!$C$8,S!$B$8,"")&amp;IF(F8=S!$C$9,S!$B$9,"")&amp;IF(F8=S!$C$10,S!$B$10,"")&amp;IF(F8=S!$C$11,S!$B$11,"")&amp;IF(F8=S!$C$12,S!$B$12,"")&amp;IF(F8=S!$C$13,S!$B$13,"")&amp;IF(F8=S!$C$14,S!$B$14,"")&amp;IF(F8=S!$C$15,S!$B$15,"")&amp;IF(F8=S!$C$16,S!$B$16,"")&amp;IF(F8=S!$C$17,S!$B$17,"")&amp;IF(F8=S!$C$18,S!$B$18,"")&amp;IF(F8=S!$C$19,S!$B$19,"")&amp;IF(F8=S!$C$20,S!$B$20,"")&amp;IF(F8=S!$C$21,S!$B$21,"")&amp;IF(F8=S!$C$22,S!$B$22,"")&amp;IF(F8=S!$C$23,S!$B$23,"")&amp;IF(F8=S!$C$24,S!$B$24,"")&amp;IF(F8=S!$C$25,S!$B$25,"")&amp;IF(F8=S!$C$26,S!$B$26,"")&amp;IF(F8=S!$C$27,S!$B$27,"")&amp;IF(F8=S!$C$28,S!$B$28,"")&amp;IF(F8=S!$C$29,S!$B$29,"")&amp;IF(F8=S!$C$30,S!$B$30,"")&amp;IF(F8=S!$C$31,S!$B$31,"")&amp;IF(F8=S!$C$32,S!$B$32,"")&amp;IF(F8=S!$C$33,S!$B$33,"")&amp;IF(F8=S!$C$34,S!$B$34,"")&amp;IF(F8=S!$C$35,S!$B$35,"")&amp;IF(F8=S!$C$36,S!$B$36,"")&amp;IF(F8=S!$C$37,S!$B$37,"")&amp;IF(F8=S!$C$38,S!$B$38,"")&amp;IF(F8=S!$C$39,S!$B$39,"")&amp;IF(F8=S!$C$40,S!$B$40,"")</f>
        <v>6 / A</v>
      </c>
      <c r="H8" s="103"/>
      <c r="I8" s="103"/>
      <c r="J8" s="51">
        <v>8</v>
      </c>
      <c r="L8" s="50">
        <f>S!D8</f>
        <v>36</v>
      </c>
      <c r="M8" s="50">
        <f t="shared" si="1"/>
        <v>37</v>
      </c>
      <c r="N8" s="50">
        <f t="shared" si="2"/>
        <v>198</v>
      </c>
      <c r="O8" s="51">
        <f t="shared" si="3"/>
        <v>234</v>
      </c>
      <c r="Q8" s="51" t="str">
        <f>S!B8</f>
        <v>6 / G</v>
      </c>
      <c r="R8" s="51" t="str">
        <f ca="1">IF($J7&gt;$K$2,"",INDEX(INDIRECT("A"&amp;$N$2):INDIRECT("A"&amp;$O$2),$J7))</f>
        <v/>
      </c>
      <c r="S8" s="51" t="str">
        <f ca="1">IF($J7&gt;$K$2,"",INDEX(INDIRECT("B"&amp;$N$2):INDIRECT("B"&amp;$O$2),$J7))</f>
        <v/>
      </c>
      <c r="T8" s="51" t="str">
        <f ca="1">IF($J7&gt;$K$2,"",INDEX(INDIRECT("D"&amp;$N$2):INDIRECT("D"&amp;$O$2),$J7))</f>
        <v/>
      </c>
    </row>
    <row r="9" spans="1:20" ht="15" x14ac:dyDescent="0.2">
      <c r="A9" s="53">
        <f>IF(L!A10="","",L!A10)</f>
        <v>8</v>
      </c>
      <c r="B9" s="53">
        <f>IF(L!B10="","",L!B10)</f>
        <v>197</v>
      </c>
      <c r="D9" s="53" t="str">
        <f>IF(L!C10="","",L!C10)</f>
        <v>TAKDİR/TEŞEKKÜR SONUÇ LİSTESİ</v>
      </c>
      <c r="E9" s="51">
        <f t="shared" si="0"/>
        <v>0</v>
      </c>
      <c r="F9" s="51">
        <f>SUM(E$2:E9)+1</f>
        <v>1</v>
      </c>
      <c r="G9" s="103" t="str">
        <f>IF(F9=S!$C$2,S!$B$2,"")&amp;IF(F9=S!$C$3,S!$B$3,"")&amp;IF(F9=S!$C$4,S!$B$4,"")&amp;IF(F9=S!$C$5,S!$B$5,"")&amp;IF(F9=S!$C$6,S!$B$6,"")&amp;IF(F9=S!$C$7,S!$B$7,"")&amp;IF(F9=S!$C$8,S!$B$8,"")&amp;IF(F9=S!$C$9,S!$B$9,"")&amp;IF(F9=S!$C$10,S!$B$10,"")&amp;IF(F9=S!$C$11,S!$B$11,"")&amp;IF(F9=S!$C$12,S!$B$12,"")&amp;IF(F9=S!$C$13,S!$B$13,"")&amp;IF(F9=S!$C$14,S!$B$14,"")&amp;IF(F9=S!$C$15,S!$B$15,"")&amp;IF(F9=S!$C$16,S!$B$16,"")&amp;IF(F9=S!$C$17,S!$B$17,"")&amp;IF(F9=S!$C$18,S!$B$18,"")&amp;IF(F9=S!$C$19,S!$B$19,"")&amp;IF(F9=S!$C$20,S!$B$20,"")&amp;IF(F9=S!$C$21,S!$B$21,"")&amp;IF(F9=S!$C$22,S!$B$22,"")&amp;IF(F9=S!$C$23,S!$B$23,"")&amp;IF(F9=S!$C$24,S!$B$24,"")&amp;IF(F9=S!$C$25,S!$B$25,"")&amp;IF(F9=S!$C$26,S!$B$26,"")&amp;IF(F9=S!$C$27,S!$B$27,"")&amp;IF(F9=S!$C$28,S!$B$28,"")&amp;IF(F9=S!$C$29,S!$B$29,"")&amp;IF(F9=S!$C$30,S!$B$30,"")&amp;IF(F9=S!$C$31,S!$B$31,"")&amp;IF(F9=S!$C$32,S!$B$32,"")&amp;IF(F9=S!$C$33,S!$B$33,"")&amp;IF(F9=S!$C$34,S!$B$34,"")&amp;IF(F9=S!$C$35,S!$B$35,"")&amp;IF(F9=S!$C$36,S!$B$36,"")&amp;IF(F9=S!$C$37,S!$B$37,"")&amp;IF(F9=S!$C$38,S!$B$38,"")&amp;IF(F9=S!$C$39,S!$B$39,"")&amp;IF(F9=S!$C$40,S!$B$40,"")</f>
        <v>6 / A</v>
      </c>
      <c r="H9" s="103"/>
      <c r="I9" s="103"/>
      <c r="J9" s="51">
        <v>9</v>
      </c>
      <c r="L9" s="50">
        <f>S!D9</f>
        <v>30</v>
      </c>
      <c r="M9" s="50">
        <f t="shared" si="1"/>
        <v>31</v>
      </c>
      <c r="N9" s="50">
        <f t="shared" si="2"/>
        <v>235</v>
      </c>
      <c r="O9" s="51">
        <f t="shared" si="3"/>
        <v>265</v>
      </c>
      <c r="Q9" s="51" t="str">
        <f>S!B9</f>
        <v>7 / A</v>
      </c>
      <c r="R9" s="51" t="str">
        <f ca="1">IF($J8&gt;$K$2,"",INDEX(INDIRECT("A"&amp;$N$2):INDIRECT("A"&amp;$O$2),$J8))</f>
        <v/>
      </c>
      <c r="S9" s="51" t="str">
        <f ca="1">IF($J8&gt;$K$2,"",INDEX(INDIRECT("B"&amp;$N$2):INDIRECT("B"&amp;$O$2),$J8))</f>
        <v/>
      </c>
      <c r="T9" s="51" t="str">
        <f ca="1">IF($J8&gt;$K$2,"",INDEX(INDIRECT("D"&amp;$N$2):INDIRECT("D"&amp;$O$2),$J8))</f>
        <v/>
      </c>
    </row>
    <row r="10" spans="1:20" ht="15" x14ac:dyDescent="0.2">
      <c r="A10" s="53">
        <f>IF(L!A11="","",L!A11)</f>
        <v>9</v>
      </c>
      <c r="B10" s="53">
        <f>IF(L!B11="","",L!B11)</f>
        <v>225</v>
      </c>
      <c r="D10" s="53" t="str">
        <f>IF(L!C11="","",L!C11)</f>
        <v>TAKDİR/TEŞEKKÜR SONUÇ LİSTESİ</v>
      </c>
      <c r="E10" s="51">
        <f t="shared" si="0"/>
        <v>0</v>
      </c>
      <c r="F10" s="51">
        <f>SUM(E$2:E10)+1</f>
        <v>1</v>
      </c>
      <c r="G10" s="103" t="str">
        <f>IF(F10=S!$C$2,S!$B$2,"")&amp;IF(F10=S!$C$3,S!$B$3,"")&amp;IF(F10=S!$C$4,S!$B$4,"")&amp;IF(F10=S!$C$5,S!$B$5,"")&amp;IF(F10=S!$C$6,S!$B$6,"")&amp;IF(F10=S!$C$7,S!$B$7,"")&amp;IF(F10=S!$C$8,S!$B$8,"")&amp;IF(F10=S!$C$9,S!$B$9,"")&amp;IF(F10=S!$C$10,S!$B$10,"")&amp;IF(F10=S!$C$11,S!$B$11,"")&amp;IF(F10=S!$C$12,S!$B$12,"")&amp;IF(F10=S!$C$13,S!$B$13,"")&amp;IF(F10=S!$C$14,S!$B$14,"")&amp;IF(F10=S!$C$15,S!$B$15,"")&amp;IF(F10=S!$C$16,S!$B$16,"")&amp;IF(F10=S!$C$17,S!$B$17,"")&amp;IF(F10=S!$C$18,S!$B$18,"")&amp;IF(F10=S!$C$19,S!$B$19,"")&amp;IF(F10=S!$C$20,S!$B$20,"")&amp;IF(F10=S!$C$21,S!$B$21,"")&amp;IF(F10=S!$C$22,S!$B$22,"")&amp;IF(F10=S!$C$23,S!$B$23,"")&amp;IF(F10=S!$C$24,S!$B$24,"")&amp;IF(F10=S!$C$25,S!$B$25,"")&amp;IF(F10=S!$C$26,S!$B$26,"")&amp;IF(F10=S!$C$27,S!$B$27,"")&amp;IF(F10=S!$C$28,S!$B$28,"")&amp;IF(F10=S!$C$29,S!$B$29,"")&amp;IF(F10=S!$C$30,S!$B$30,"")&amp;IF(F10=S!$C$31,S!$B$31,"")&amp;IF(F10=S!$C$32,S!$B$32,"")&amp;IF(F10=S!$C$33,S!$B$33,"")&amp;IF(F10=S!$C$34,S!$B$34,"")&amp;IF(F10=S!$C$35,S!$B$35,"")&amp;IF(F10=S!$C$36,S!$B$36,"")&amp;IF(F10=S!$C$37,S!$B$37,"")&amp;IF(F10=S!$C$38,S!$B$38,"")&amp;IF(F10=S!$C$39,S!$B$39,"")&amp;IF(F10=S!$C$40,S!$B$40,"")</f>
        <v>6 / A</v>
      </c>
      <c r="H10" s="103"/>
      <c r="I10" s="103"/>
      <c r="J10" s="51">
        <v>10</v>
      </c>
      <c r="L10" s="50">
        <f>S!D10</f>
        <v>30</v>
      </c>
      <c r="M10" s="50">
        <f t="shared" si="1"/>
        <v>31</v>
      </c>
      <c r="N10" s="50">
        <f t="shared" si="2"/>
        <v>266</v>
      </c>
      <c r="O10" s="51">
        <f t="shared" si="3"/>
        <v>296</v>
      </c>
      <c r="Q10" s="51" t="str">
        <f>S!B10</f>
        <v>7 / B</v>
      </c>
      <c r="R10" s="51" t="str">
        <f ca="1">IF($J9&gt;$K$2,"",INDEX(INDIRECT("A"&amp;$N$2):INDIRECT("A"&amp;$O$2),$J9))</f>
        <v/>
      </c>
      <c r="S10" s="51" t="str">
        <f ca="1">IF($J9&gt;$K$2,"",INDEX(INDIRECT("B"&amp;$N$2):INDIRECT("B"&amp;$O$2),$J9))</f>
        <v/>
      </c>
      <c r="T10" s="51" t="str">
        <f ca="1">IF($J9&gt;$K$2,"",INDEX(INDIRECT("D"&amp;$N$2):INDIRECT("D"&amp;$O$2),$J9))</f>
        <v/>
      </c>
    </row>
    <row r="11" spans="1:20" ht="15" x14ac:dyDescent="0.2">
      <c r="A11" s="53">
        <f>IF(L!A12="","",L!A12)</f>
        <v>10</v>
      </c>
      <c r="B11" s="53">
        <f>IF(L!B12="","",L!B12)</f>
        <v>329</v>
      </c>
      <c r="D11" s="53" t="str">
        <f>IF(L!C12="","",L!C12)</f>
        <v>TAKDİR/TEŞEKKÜR SONUÇ LİSTESİ</v>
      </c>
      <c r="E11" s="51">
        <f t="shared" si="0"/>
        <v>0</v>
      </c>
      <c r="F11" s="51">
        <f>SUM(E$2:E11)+1</f>
        <v>1</v>
      </c>
      <c r="G11" s="103" t="str">
        <f>IF(F11=S!$C$2,S!$B$2,"")&amp;IF(F11=S!$C$3,S!$B$3,"")&amp;IF(F11=S!$C$4,S!$B$4,"")&amp;IF(F11=S!$C$5,S!$B$5,"")&amp;IF(F11=S!$C$6,S!$B$6,"")&amp;IF(F11=S!$C$7,S!$B$7,"")&amp;IF(F11=S!$C$8,S!$B$8,"")&amp;IF(F11=S!$C$9,S!$B$9,"")&amp;IF(F11=S!$C$10,S!$B$10,"")&amp;IF(F11=S!$C$11,S!$B$11,"")&amp;IF(F11=S!$C$12,S!$B$12,"")&amp;IF(F11=S!$C$13,S!$B$13,"")&amp;IF(F11=S!$C$14,S!$B$14,"")&amp;IF(F11=S!$C$15,S!$B$15,"")&amp;IF(F11=S!$C$16,S!$B$16,"")&amp;IF(F11=S!$C$17,S!$B$17,"")&amp;IF(F11=S!$C$18,S!$B$18,"")&amp;IF(F11=S!$C$19,S!$B$19,"")&amp;IF(F11=S!$C$20,S!$B$20,"")&amp;IF(F11=S!$C$21,S!$B$21,"")&amp;IF(F11=S!$C$22,S!$B$22,"")&amp;IF(F11=S!$C$23,S!$B$23,"")&amp;IF(F11=S!$C$24,S!$B$24,"")&amp;IF(F11=S!$C$25,S!$B$25,"")&amp;IF(F11=S!$C$26,S!$B$26,"")&amp;IF(F11=S!$C$27,S!$B$27,"")&amp;IF(F11=S!$C$28,S!$B$28,"")&amp;IF(F11=S!$C$29,S!$B$29,"")&amp;IF(F11=S!$C$30,S!$B$30,"")&amp;IF(F11=S!$C$31,S!$B$31,"")&amp;IF(F11=S!$C$32,S!$B$32,"")&amp;IF(F11=S!$C$33,S!$B$33,"")&amp;IF(F11=S!$C$34,S!$B$34,"")&amp;IF(F11=S!$C$35,S!$B$35,"")&amp;IF(F11=S!$C$36,S!$B$36,"")&amp;IF(F11=S!$C$37,S!$B$37,"")&amp;IF(F11=S!$C$38,S!$B$38,"")&amp;IF(F11=S!$C$39,S!$B$39,"")&amp;IF(F11=S!$C$40,S!$B$40,"")</f>
        <v>6 / A</v>
      </c>
      <c r="H11" s="103"/>
      <c r="I11" s="103"/>
      <c r="J11" s="51">
        <v>11</v>
      </c>
      <c r="L11" s="50">
        <f>S!D11</f>
        <v>35</v>
      </c>
      <c r="M11" s="50">
        <f t="shared" si="1"/>
        <v>36</v>
      </c>
      <c r="N11" s="50">
        <f t="shared" si="2"/>
        <v>297</v>
      </c>
      <c r="O11" s="51">
        <f t="shared" si="3"/>
        <v>332</v>
      </c>
      <c r="Q11" s="51" t="str">
        <f>S!B11</f>
        <v>7 / C</v>
      </c>
      <c r="R11" s="51" t="str">
        <f ca="1">IF($J10&gt;$K$2,"",INDEX(INDIRECT("A"&amp;$N$2):INDIRECT("A"&amp;$O$2),$J10))</f>
        <v/>
      </c>
      <c r="S11" s="51" t="str">
        <f ca="1">IF($J10&gt;$K$2,"",INDEX(INDIRECT("B"&amp;$N$2):INDIRECT("B"&amp;$O$2),$J10))</f>
        <v/>
      </c>
      <c r="T11" s="51" t="str">
        <f ca="1">IF($J10&gt;$K$2,"",INDEX(INDIRECT("D"&amp;$N$2):INDIRECT("D"&amp;$O$2),$J10))</f>
        <v/>
      </c>
    </row>
    <row r="12" spans="1:20" ht="15" x14ac:dyDescent="0.2">
      <c r="A12" s="53">
        <f>IF(L!A13="","",L!A13)</f>
        <v>11</v>
      </c>
      <c r="B12" s="53">
        <f>IF(L!B13="","",L!B13)</f>
        <v>347</v>
      </c>
      <c r="D12" s="53" t="str">
        <f>IF(L!C13="","",L!C13)</f>
        <v>TAKDİR/TEŞEKKÜR SONUÇ LİSTESİ</v>
      </c>
      <c r="E12" s="51">
        <f t="shared" si="0"/>
        <v>0</v>
      </c>
      <c r="F12" s="51">
        <f>SUM(E$2:E12)+1</f>
        <v>1</v>
      </c>
      <c r="G12" s="103" t="str">
        <f>IF(F12=S!$C$2,S!$B$2,"")&amp;IF(F12=S!$C$3,S!$B$3,"")&amp;IF(F12=S!$C$4,S!$B$4,"")&amp;IF(F12=S!$C$5,S!$B$5,"")&amp;IF(F12=S!$C$6,S!$B$6,"")&amp;IF(F12=S!$C$7,S!$B$7,"")&amp;IF(F12=S!$C$8,S!$B$8,"")&amp;IF(F12=S!$C$9,S!$B$9,"")&amp;IF(F12=S!$C$10,S!$B$10,"")&amp;IF(F12=S!$C$11,S!$B$11,"")&amp;IF(F12=S!$C$12,S!$B$12,"")&amp;IF(F12=S!$C$13,S!$B$13,"")&amp;IF(F12=S!$C$14,S!$B$14,"")&amp;IF(F12=S!$C$15,S!$B$15,"")&amp;IF(F12=S!$C$16,S!$B$16,"")&amp;IF(F12=S!$C$17,S!$B$17,"")&amp;IF(F12=S!$C$18,S!$B$18,"")&amp;IF(F12=S!$C$19,S!$B$19,"")&amp;IF(F12=S!$C$20,S!$B$20,"")&amp;IF(F12=S!$C$21,S!$B$21,"")&amp;IF(F12=S!$C$22,S!$B$22,"")&amp;IF(F12=S!$C$23,S!$B$23,"")&amp;IF(F12=S!$C$24,S!$B$24,"")&amp;IF(F12=S!$C$25,S!$B$25,"")&amp;IF(F12=S!$C$26,S!$B$26,"")&amp;IF(F12=S!$C$27,S!$B$27,"")&amp;IF(F12=S!$C$28,S!$B$28,"")&amp;IF(F12=S!$C$29,S!$B$29,"")&amp;IF(F12=S!$C$30,S!$B$30,"")&amp;IF(F12=S!$C$31,S!$B$31,"")&amp;IF(F12=S!$C$32,S!$B$32,"")&amp;IF(F12=S!$C$33,S!$B$33,"")&amp;IF(F12=S!$C$34,S!$B$34,"")&amp;IF(F12=S!$C$35,S!$B$35,"")&amp;IF(F12=S!$C$36,S!$B$36,"")&amp;IF(F12=S!$C$37,S!$B$37,"")&amp;IF(F12=S!$C$38,S!$B$38,"")&amp;IF(F12=S!$C$39,S!$B$39,"")&amp;IF(F12=S!$C$40,S!$B$40,"")</f>
        <v>6 / A</v>
      </c>
      <c r="H12" s="103"/>
      <c r="I12" s="103"/>
      <c r="J12" s="51">
        <v>12</v>
      </c>
      <c r="L12" s="50">
        <f>S!D12</f>
        <v>33</v>
      </c>
      <c r="M12" s="50">
        <f t="shared" si="1"/>
        <v>34</v>
      </c>
      <c r="N12" s="50">
        <f t="shared" si="2"/>
        <v>333</v>
      </c>
      <c r="O12" s="51">
        <f t="shared" si="3"/>
        <v>366</v>
      </c>
      <c r="Q12" s="51" t="str">
        <f>S!B12</f>
        <v>7 / D</v>
      </c>
      <c r="R12" s="51" t="str">
        <f ca="1">IF($J11&gt;$K$2,"",INDEX(INDIRECT("A"&amp;$N$2):INDIRECT("A"&amp;$O$2),$J11))</f>
        <v/>
      </c>
      <c r="S12" s="51" t="str">
        <f ca="1">IF($J11&gt;$K$2,"",INDEX(INDIRECT("B"&amp;$N$2):INDIRECT("B"&amp;$O$2),$J11))</f>
        <v/>
      </c>
      <c r="T12" s="51" t="str">
        <f ca="1">IF($J11&gt;$K$2,"",INDEX(INDIRECT("D"&amp;$N$2):INDIRECT("D"&amp;$O$2),$J11))</f>
        <v/>
      </c>
    </row>
    <row r="13" spans="1:20" ht="15" x14ac:dyDescent="0.2">
      <c r="A13" s="53">
        <f>IF(L!A14="","",L!A14)</f>
        <v>12</v>
      </c>
      <c r="B13" s="53">
        <f>IF(L!B14="","",L!B14)</f>
        <v>349</v>
      </c>
      <c r="D13" s="53" t="str">
        <f>IF(L!C14="","",L!C14)</f>
        <v>TAKDİR/TEŞEKKÜR SONUÇ LİSTESİ</v>
      </c>
      <c r="E13" s="51">
        <f t="shared" si="0"/>
        <v>0</v>
      </c>
      <c r="F13" s="51">
        <f>SUM(E$2:E13)+1</f>
        <v>1</v>
      </c>
      <c r="G13" s="103" t="str">
        <f>IF(F13=S!$C$2,S!$B$2,"")&amp;IF(F13=S!$C$3,S!$B$3,"")&amp;IF(F13=S!$C$4,S!$B$4,"")&amp;IF(F13=S!$C$5,S!$B$5,"")&amp;IF(F13=S!$C$6,S!$B$6,"")&amp;IF(F13=S!$C$7,S!$B$7,"")&amp;IF(F13=S!$C$8,S!$B$8,"")&amp;IF(F13=S!$C$9,S!$B$9,"")&amp;IF(F13=S!$C$10,S!$B$10,"")&amp;IF(F13=S!$C$11,S!$B$11,"")&amp;IF(F13=S!$C$12,S!$B$12,"")&amp;IF(F13=S!$C$13,S!$B$13,"")&amp;IF(F13=S!$C$14,S!$B$14,"")&amp;IF(F13=S!$C$15,S!$B$15,"")&amp;IF(F13=S!$C$16,S!$B$16,"")&amp;IF(F13=S!$C$17,S!$B$17,"")&amp;IF(F13=S!$C$18,S!$B$18,"")&amp;IF(F13=S!$C$19,S!$B$19,"")&amp;IF(F13=S!$C$20,S!$B$20,"")&amp;IF(F13=S!$C$21,S!$B$21,"")&amp;IF(F13=S!$C$22,S!$B$22,"")&amp;IF(F13=S!$C$23,S!$B$23,"")&amp;IF(F13=S!$C$24,S!$B$24,"")&amp;IF(F13=S!$C$25,S!$B$25,"")&amp;IF(F13=S!$C$26,S!$B$26,"")&amp;IF(F13=S!$C$27,S!$B$27,"")&amp;IF(F13=S!$C$28,S!$B$28,"")&amp;IF(F13=S!$C$29,S!$B$29,"")&amp;IF(F13=S!$C$30,S!$B$30,"")&amp;IF(F13=S!$C$31,S!$B$31,"")&amp;IF(F13=S!$C$32,S!$B$32,"")&amp;IF(F13=S!$C$33,S!$B$33,"")&amp;IF(F13=S!$C$34,S!$B$34,"")&amp;IF(F13=S!$C$35,S!$B$35,"")&amp;IF(F13=S!$C$36,S!$B$36,"")&amp;IF(F13=S!$C$37,S!$B$37,"")&amp;IF(F13=S!$C$38,S!$B$38,"")&amp;IF(F13=S!$C$39,S!$B$39,"")&amp;IF(F13=S!$C$40,S!$B$40,"")</f>
        <v>6 / A</v>
      </c>
      <c r="H13" s="103"/>
      <c r="I13" s="103"/>
      <c r="J13" s="51">
        <v>13</v>
      </c>
      <c r="L13" s="50">
        <f>S!D13</f>
        <v>31</v>
      </c>
      <c r="M13" s="50">
        <f t="shared" si="1"/>
        <v>32</v>
      </c>
      <c r="N13" s="50">
        <f t="shared" si="2"/>
        <v>367</v>
      </c>
      <c r="O13" s="51">
        <f t="shared" si="3"/>
        <v>398</v>
      </c>
      <c r="Q13" s="51" t="str">
        <f>S!B13</f>
        <v>7 / E</v>
      </c>
      <c r="R13" s="51" t="str">
        <f ca="1">IF($J12&gt;$K$2,"",INDEX(INDIRECT("A"&amp;$N$2):INDIRECT("A"&amp;$O$2),$J12))</f>
        <v/>
      </c>
      <c r="S13" s="51" t="str">
        <f ca="1">IF($J12&gt;$K$2,"",INDEX(INDIRECT("B"&amp;$N$2):INDIRECT("B"&amp;$O$2),$J12))</f>
        <v/>
      </c>
      <c r="T13" s="51" t="str">
        <f ca="1">IF($J12&gt;$K$2,"",INDEX(INDIRECT("D"&amp;$N$2):INDIRECT("D"&amp;$O$2),$J12))</f>
        <v/>
      </c>
    </row>
    <row r="14" spans="1:20" ht="15" x14ac:dyDescent="0.2">
      <c r="A14" s="53">
        <f>IF(L!A15="","",L!A15)</f>
        <v>13</v>
      </c>
      <c r="B14" s="53">
        <f>IF(L!B15="","",L!B15)</f>
        <v>429</v>
      </c>
      <c r="D14" s="53" t="str">
        <f>IF(L!C15="","",L!C15)</f>
        <v>TAKDİR/TEŞEKKÜR SONUÇ LİSTESİ</v>
      </c>
      <c r="E14" s="51">
        <f t="shared" si="0"/>
        <v>0</v>
      </c>
      <c r="F14" s="51">
        <f>SUM(E$2:E14)+1</f>
        <v>1</v>
      </c>
      <c r="G14" s="103" t="str">
        <f>IF(F14=S!$C$2,S!$B$2,"")&amp;IF(F14=S!$C$3,S!$B$3,"")&amp;IF(F14=S!$C$4,S!$B$4,"")&amp;IF(F14=S!$C$5,S!$B$5,"")&amp;IF(F14=S!$C$6,S!$B$6,"")&amp;IF(F14=S!$C$7,S!$B$7,"")&amp;IF(F14=S!$C$8,S!$B$8,"")&amp;IF(F14=S!$C$9,S!$B$9,"")&amp;IF(F14=S!$C$10,S!$B$10,"")&amp;IF(F14=S!$C$11,S!$B$11,"")&amp;IF(F14=S!$C$12,S!$B$12,"")&amp;IF(F14=S!$C$13,S!$B$13,"")&amp;IF(F14=S!$C$14,S!$B$14,"")&amp;IF(F14=S!$C$15,S!$B$15,"")&amp;IF(F14=S!$C$16,S!$B$16,"")&amp;IF(F14=S!$C$17,S!$B$17,"")&amp;IF(F14=S!$C$18,S!$B$18,"")&amp;IF(F14=S!$C$19,S!$B$19,"")&amp;IF(F14=S!$C$20,S!$B$20,"")&amp;IF(F14=S!$C$21,S!$B$21,"")&amp;IF(F14=S!$C$22,S!$B$22,"")&amp;IF(F14=S!$C$23,S!$B$23,"")&amp;IF(F14=S!$C$24,S!$B$24,"")&amp;IF(F14=S!$C$25,S!$B$25,"")&amp;IF(F14=S!$C$26,S!$B$26,"")&amp;IF(F14=S!$C$27,S!$B$27,"")&amp;IF(F14=S!$C$28,S!$B$28,"")&amp;IF(F14=S!$C$29,S!$B$29,"")&amp;IF(F14=S!$C$30,S!$B$30,"")&amp;IF(F14=S!$C$31,S!$B$31,"")&amp;IF(F14=S!$C$32,S!$B$32,"")&amp;IF(F14=S!$C$33,S!$B$33,"")&amp;IF(F14=S!$C$34,S!$B$34,"")&amp;IF(F14=S!$C$35,S!$B$35,"")&amp;IF(F14=S!$C$36,S!$B$36,"")&amp;IF(F14=S!$C$37,S!$B$37,"")&amp;IF(F14=S!$C$38,S!$B$38,"")&amp;IF(F14=S!$C$39,S!$B$39,"")&amp;IF(F14=S!$C$40,S!$B$40,"")</f>
        <v>6 / A</v>
      </c>
      <c r="H14" s="103"/>
      <c r="I14" s="103"/>
      <c r="J14" s="51">
        <v>14</v>
      </c>
      <c r="L14" s="50">
        <f>S!D14</f>
        <v>36</v>
      </c>
      <c r="M14" s="50">
        <f t="shared" si="1"/>
        <v>37</v>
      </c>
      <c r="N14" s="50">
        <f t="shared" si="2"/>
        <v>399</v>
      </c>
      <c r="O14" s="51">
        <f t="shared" si="3"/>
        <v>435</v>
      </c>
      <c r="Q14" s="51" t="str">
        <f>S!B14</f>
        <v>7 / F</v>
      </c>
      <c r="R14" s="51" t="str">
        <f ca="1">IF($J13&gt;$K$2,"",INDEX(INDIRECT("A"&amp;$N$2):INDIRECT("A"&amp;$O$2),$J13))</f>
        <v/>
      </c>
      <c r="S14" s="51" t="str">
        <f ca="1">IF($J13&gt;$K$2,"",INDEX(INDIRECT("B"&amp;$N$2):INDIRECT("B"&amp;$O$2),$J13))</f>
        <v/>
      </c>
      <c r="T14" s="51" t="str">
        <f ca="1">IF($J13&gt;$K$2,"",INDEX(INDIRECT("D"&amp;$N$2):INDIRECT("D"&amp;$O$2),$J13))</f>
        <v/>
      </c>
    </row>
    <row r="15" spans="1:20" ht="15" x14ac:dyDescent="0.2">
      <c r="A15" s="53">
        <f>IF(L!A16="","",L!A16)</f>
        <v>14</v>
      </c>
      <c r="B15" s="53">
        <f>IF(L!B16="","",L!B16)</f>
        <v>470</v>
      </c>
      <c r="D15" s="53" t="str">
        <f>IF(L!C16="","",L!C16)</f>
        <v>TAKDİR/TEŞEKKÜR SONUÇ LİSTESİ</v>
      </c>
      <c r="E15" s="51">
        <f t="shared" si="0"/>
        <v>0</v>
      </c>
      <c r="F15" s="51">
        <f>SUM(E$2:E15)+1</f>
        <v>1</v>
      </c>
      <c r="G15" s="103" t="str">
        <f>IF(F15=S!$C$2,S!$B$2,"")&amp;IF(F15=S!$C$3,S!$B$3,"")&amp;IF(F15=S!$C$4,S!$B$4,"")&amp;IF(F15=S!$C$5,S!$B$5,"")&amp;IF(F15=S!$C$6,S!$B$6,"")&amp;IF(F15=S!$C$7,S!$B$7,"")&amp;IF(F15=S!$C$8,S!$B$8,"")&amp;IF(F15=S!$C$9,S!$B$9,"")&amp;IF(F15=S!$C$10,S!$B$10,"")&amp;IF(F15=S!$C$11,S!$B$11,"")&amp;IF(F15=S!$C$12,S!$B$12,"")&amp;IF(F15=S!$C$13,S!$B$13,"")&amp;IF(F15=S!$C$14,S!$B$14,"")&amp;IF(F15=S!$C$15,S!$B$15,"")&amp;IF(F15=S!$C$16,S!$B$16,"")&amp;IF(F15=S!$C$17,S!$B$17,"")&amp;IF(F15=S!$C$18,S!$B$18,"")&amp;IF(F15=S!$C$19,S!$B$19,"")&amp;IF(F15=S!$C$20,S!$B$20,"")&amp;IF(F15=S!$C$21,S!$B$21,"")&amp;IF(F15=S!$C$22,S!$B$22,"")&amp;IF(F15=S!$C$23,S!$B$23,"")&amp;IF(F15=S!$C$24,S!$B$24,"")&amp;IF(F15=S!$C$25,S!$B$25,"")&amp;IF(F15=S!$C$26,S!$B$26,"")&amp;IF(F15=S!$C$27,S!$B$27,"")&amp;IF(F15=S!$C$28,S!$B$28,"")&amp;IF(F15=S!$C$29,S!$B$29,"")&amp;IF(F15=S!$C$30,S!$B$30,"")&amp;IF(F15=S!$C$31,S!$B$31,"")&amp;IF(F15=S!$C$32,S!$B$32,"")&amp;IF(F15=S!$C$33,S!$B$33,"")&amp;IF(F15=S!$C$34,S!$B$34,"")&amp;IF(F15=S!$C$35,S!$B$35,"")&amp;IF(F15=S!$C$36,S!$B$36,"")&amp;IF(F15=S!$C$37,S!$B$37,"")&amp;IF(F15=S!$C$38,S!$B$38,"")&amp;IF(F15=S!$C$39,S!$B$39,"")&amp;IF(F15=S!$C$40,S!$B$40,"")</f>
        <v>6 / A</v>
      </c>
      <c r="H15" s="103"/>
      <c r="I15" s="103"/>
      <c r="J15" s="51">
        <v>15</v>
      </c>
      <c r="L15" s="50">
        <f>S!D15</f>
        <v>32</v>
      </c>
      <c r="M15" s="50">
        <f t="shared" si="1"/>
        <v>33</v>
      </c>
      <c r="N15" s="50">
        <f t="shared" si="2"/>
        <v>436</v>
      </c>
      <c r="O15" s="51">
        <f t="shared" si="3"/>
        <v>468</v>
      </c>
      <c r="Q15" s="51" t="str">
        <f>S!B15</f>
        <v>8 / A</v>
      </c>
      <c r="R15" s="51" t="str">
        <f ca="1">IF($J14&gt;$K$2,"",INDEX(INDIRECT("A"&amp;$N$2):INDIRECT("A"&amp;$O$2),$J14))</f>
        <v/>
      </c>
      <c r="S15" s="51" t="str">
        <f ca="1">IF($J14&gt;$K$2,"",INDEX(INDIRECT("B"&amp;$N$2):INDIRECT("B"&amp;$O$2),$J14))</f>
        <v/>
      </c>
      <c r="T15" s="51" t="str">
        <f ca="1">IF($J14&gt;$K$2,"",INDEX(INDIRECT("D"&amp;$N$2):INDIRECT("D"&amp;$O$2),$J14))</f>
        <v/>
      </c>
    </row>
    <row r="16" spans="1:20" ht="15" x14ac:dyDescent="0.2">
      <c r="A16" s="53">
        <f>IF(L!A17="","",L!A17)</f>
        <v>15</v>
      </c>
      <c r="B16" s="53">
        <f>IF(L!B17="","",L!B17)</f>
        <v>478</v>
      </c>
      <c r="D16" s="53" t="str">
        <f>IF(L!C17="","",L!C17)</f>
        <v>TAKDİR/TEŞEKKÜR SONUÇ LİSTESİ</v>
      </c>
      <c r="E16" s="51">
        <f t="shared" si="0"/>
        <v>0</v>
      </c>
      <c r="F16" s="51">
        <f>SUM(E$2:E16)+1</f>
        <v>1</v>
      </c>
      <c r="G16" s="103" t="str">
        <f>IF(F16=S!$C$2,S!$B$2,"")&amp;IF(F16=S!$C$3,S!$B$3,"")&amp;IF(F16=S!$C$4,S!$B$4,"")&amp;IF(F16=S!$C$5,S!$B$5,"")&amp;IF(F16=S!$C$6,S!$B$6,"")&amp;IF(F16=S!$C$7,S!$B$7,"")&amp;IF(F16=S!$C$8,S!$B$8,"")&amp;IF(F16=S!$C$9,S!$B$9,"")&amp;IF(F16=S!$C$10,S!$B$10,"")&amp;IF(F16=S!$C$11,S!$B$11,"")&amp;IF(F16=S!$C$12,S!$B$12,"")&amp;IF(F16=S!$C$13,S!$B$13,"")&amp;IF(F16=S!$C$14,S!$B$14,"")&amp;IF(F16=S!$C$15,S!$B$15,"")&amp;IF(F16=S!$C$16,S!$B$16,"")&amp;IF(F16=S!$C$17,S!$B$17,"")&amp;IF(F16=S!$C$18,S!$B$18,"")&amp;IF(F16=S!$C$19,S!$B$19,"")&amp;IF(F16=S!$C$20,S!$B$20,"")&amp;IF(F16=S!$C$21,S!$B$21,"")&amp;IF(F16=S!$C$22,S!$B$22,"")&amp;IF(F16=S!$C$23,S!$B$23,"")&amp;IF(F16=S!$C$24,S!$B$24,"")&amp;IF(F16=S!$C$25,S!$B$25,"")&amp;IF(F16=S!$C$26,S!$B$26,"")&amp;IF(F16=S!$C$27,S!$B$27,"")&amp;IF(F16=S!$C$28,S!$B$28,"")&amp;IF(F16=S!$C$29,S!$B$29,"")&amp;IF(F16=S!$C$30,S!$B$30,"")&amp;IF(F16=S!$C$31,S!$B$31,"")&amp;IF(F16=S!$C$32,S!$B$32,"")&amp;IF(F16=S!$C$33,S!$B$33,"")&amp;IF(F16=S!$C$34,S!$B$34,"")&amp;IF(F16=S!$C$35,S!$B$35,"")&amp;IF(F16=S!$C$36,S!$B$36,"")&amp;IF(F16=S!$C$37,S!$B$37,"")&amp;IF(F16=S!$C$38,S!$B$38,"")&amp;IF(F16=S!$C$39,S!$B$39,"")&amp;IF(F16=S!$C$40,S!$B$40,"")</f>
        <v>6 / A</v>
      </c>
      <c r="H16" s="103"/>
      <c r="I16" s="103"/>
      <c r="J16" s="51">
        <v>16</v>
      </c>
      <c r="L16" s="50">
        <f>S!D16</f>
        <v>27</v>
      </c>
      <c r="M16" s="50">
        <f t="shared" si="1"/>
        <v>28</v>
      </c>
      <c r="N16" s="50">
        <f t="shared" si="2"/>
        <v>469</v>
      </c>
      <c r="O16" s="51">
        <f t="shared" si="3"/>
        <v>496</v>
      </c>
      <c r="Q16" s="51" t="str">
        <f>S!B16</f>
        <v>8 / B</v>
      </c>
      <c r="R16" s="51" t="str">
        <f ca="1">IF($J15&gt;$K$2,"",INDEX(INDIRECT("A"&amp;$N$2):INDIRECT("A"&amp;$O$2),$J15))</f>
        <v/>
      </c>
      <c r="S16" s="51" t="str">
        <f ca="1">IF($J15&gt;$K$2,"",INDEX(INDIRECT("B"&amp;$N$2):INDIRECT("B"&amp;$O$2),$J15))</f>
        <v/>
      </c>
      <c r="T16" s="51" t="str">
        <f ca="1">IF($J15&gt;$K$2,"",INDEX(INDIRECT("D"&amp;$N$2):INDIRECT("D"&amp;$O$2),$J15))</f>
        <v/>
      </c>
    </row>
    <row r="17" spans="1:20" ht="15" x14ac:dyDescent="0.2">
      <c r="A17" s="53">
        <f>IF(L!A18="","",L!A18)</f>
        <v>16</v>
      </c>
      <c r="B17" s="53">
        <f>IF(L!B18="","",L!B18)</f>
        <v>494</v>
      </c>
      <c r="D17" s="53" t="str">
        <f>IF(L!C18="","",L!C18)</f>
        <v>TAKDİR/TEŞEKKÜR SONUÇ LİSTESİ</v>
      </c>
      <c r="E17" s="51">
        <f t="shared" si="0"/>
        <v>0</v>
      </c>
      <c r="F17" s="51">
        <f>SUM(E$2:E17)+1</f>
        <v>1</v>
      </c>
      <c r="G17" s="103" t="str">
        <f>IF(F17=S!$C$2,S!$B$2,"")&amp;IF(F17=S!$C$3,S!$B$3,"")&amp;IF(F17=S!$C$4,S!$B$4,"")&amp;IF(F17=S!$C$5,S!$B$5,"")&amp;IF(F17=S!$C$6,S!$B$6,"")&amp;IF(F17=S!$C$7,S!$B$7,"")&amp;IF(F17=S!$C$8,S!$B$8,"")&amp;IF(F17=S!$C$9,S!$B$9,"")&amp;IF(F17=S!$C$10,S!$B$10,"")&amp;IF(F17=S!$C$11,S!$B$11,"")&amp;IF(F17=S!$C$12,S!$B$12,"")&amp;IF(F17=S!$C$13,S!$B$13,"")&amp;IF(F17=S!$C$14,S!$B$14,"")&amp;IF(F17=S!$C$15,S!$B$15,"")&amp;IF(F17=S!$C$16,S!$B$16,"")&amp;IF(F17=S!$C$17,S!$B$17,"")&amp;IF(F17=S!$C$18,S!$B$18,"")&amp;IF(F17=S!$C$19,S!$B$19,"")&amp;IF(F17=S!$C$20,S!$B$20,"")&amp;IF(F17=S!$C$21,S!$B$21,"")&amp;IF(F17=S!$C$22,S!$B$22,"")&amp;IF(F17=S!$C$23,S!$B$23,"")&amp;IF(F17=S!$C$24,S!$B$24,"")&amp;IF(F17=S!$C$25,S!$B$25,"")&amp;IF(F17=S!$C$26,S!$B$26,"")&amp;IF(F17=S!$C$27,S!$B$27,"")&amp;IF(F17=S!$C$28,S!$B$28,"")&amp;IF(F17=S!$C$29,S!$B$29,"")&amp;IF(F17=S!$C$30,S!$B$30,"")&amp;IF(F17=S!$C$31,S!$B$31,"")&amp;IF(F17=S!$C$32,S!$B$32,"")&amp;IF(F17=S!$C$33,S!$B$33,"")&amp;IF(F17=S!$C$34,S!$B$34,"")&amp;IF(F17=S!$C$35,S!$B$35,"")&amp;IF(F17=S!$C$36,S!$B$36,"")&amp;IF(F17=S!$C$37,S!$B$37,"")&amp;IF(F17=S!$C$38,S!$B$38,"")&amp;IF(F17=S!$C$39,S!$B$39,"")&amp;IF(F17=S!$C$40,S!$B$40,"")</f>
        <v>6 / A</v>
      </c>
      <c r="H17" s="103"/>
      <c r="I17" s="103"/>
      <c r="J17" s="51">
        <v>17</v>
      </c>
      <c r="L17" s="50">
        <f>S!D17</f>
        <v>28</v>
      </c>
      <c r="M17" s="50">
        <f t="shared" si="1"/>
        <v>29</v>
      </c>
      <c r="N17" s="50">
        <f t="shared" si="2"/>
        <v>497</v>
      </c>
      <c r="O17" s="51">
        <f t="shared" si="3"/>
        <v>525</v>
      </c>
      <c r="Q17" s="51" t="str">
        <f>S!B17</f>
        <v>8 / C</v>
      </c>
      <c r="R17" s="51" t="str">
        <f ca="1">IF($J16&gt;$K$2,"",INDEX(INDIRECT("A"&amp;$N$2):INDIRECT("A"&amp;$O$2),$J16))</f>
        <v/>
      </c>
      <c r="S17" s="51" t="str">
        <f ca="1">IF($J16&gt;$K$2,"",INDEX(INDIRECT("B"&amp;$N$2):INDIRECT("B"&amp;$O$2),$J16))</f>
        <v/>
      </c>
      <c r="T17" s="51" t="str">
        <f ca="1">IF($J16&gt;$K$2,"",INDEX(INDIRECT("D"&amp;$N$2):INDIRECT("D"&amp;$O$2),$J16))</f>
        <v/>
      </c>
    </row>
    <row r="18" spans="1:20" ht="15" x14ac:dyDescent="0.2">
      <c r="A18" s="53">
        <f>IF(L!A19="","",L!A19)</f>
        <v>17</v>
      </c>
      <c r="B18" s="53">
        <f>IF(L!B19="","",L!B19)</f>
        <v>583</v>
      </c>
      <c r="D18" s="53" t="str">
        <f>IF(L!C19="","",L!C19)</f>
        <v>TAKDİR/TEŞEKKÜR SONUÇ LİSTESİ</v>
      </c>
      <c r="E18" s="51">
        <f t="shared" si="0"/>
        <v>0</v>
      </c>
      <c r="F18" s="51">
        <f>SUM(E$2:E18)+1</f>
        <v>1</v>
      </c>
      <c r="G18" s="103" t="str">
        <f>IF(F18=S!$C$2,S!$B$2,"")&amp;IF(F18=S!$C$3,S!$B$3,"")&amp;IF(F18=S!$C$4,S!$B$4,"")&amp;IF(F18=S!$C$5,S!$B$5,"")&amp;IF(F18=S!$C$6,S!$B$6,"")&amp;IF(F18=S!$C$7,S!$B$7,"")&amp;IF(F18=S!$C$8,S!$B$8,"")&amp;IF(F18=S!$C$9,S!$B$9,"")&amp;IF(F18=S!$C$10,S!$B$10,"")&amp;IF(F18=S!$C$11,S!$B$11,"")&amp;IF(F18=S!$C$12,S!$B$12,"")&amp;IF(F18=S!$C$13,S!$B$13,"")&amp;IF(F18=S!$C$14,S!$B$14,"")&amp;IF(F18=S!$C$15,S!$B$15,"")&amp;IF(F18=S!$C$16,S!$B$16,"")&amp;IF(F18=S!$C$17,S!$B$17,"")&amp;IF(F18=S!$C$18,S!$B$18,"")&amp;IF(F18=S!$C$19,S!$B$19,"")&amp;IF(F18=S!$C$20,S!$B$20,"")&amp;IF(F18=S!$C$21,S!$B$21,"")&amp;IF(F18=S!$C$22,S!$B$22,"")&amp;IF(F18=S!$C$23,S!$B$23,"")&amp;IF(F18=S!$C$24,S!$B$24,"")&amp;IF(F18=S!$C$25,S!$B$25,"")&amp;IF(F18=S!$C$26,S!$B$26,"")&amp;IF(F18=S!$C$27,S!$B$27,"")&amp;IF(F18=S!$C$28,S!$B$28,"")&amp;IF(F18=S!$C$29,S!$B$29,"")&amp;IF(F18=S!$C$30,S!$B$30,"")&amp;IF(F18=S!$C$31,S!$B$31,"")&amp;IF(F18=S!$C$32,S!$B$32,"")&amp;IF(F18=S!$C$33,S!$B$33,"")&amp;IF(F18=S!$C$34,S!$B$34,"")&amp;IF(F18=S!$C$35,S!$B$35,"")&amp;IF(F18=S!$C$36,S!$B$36,"")&amp;IF(F18=S!$C$37,S!$B$37,"")&amp;IF(F18=S!$C$38,S!$B$38,"")&amp;IF(F18=S!$C$39,S!$B$39,"")&amp;IF(F18=S!$C$40,S!$B$40,"")</f>
        <v>6 / A</v>
      </c>
      <c r="H18" s="103"/>
      <c r="I18" s="103"/>
      <c r="J18" s="51">
        <v>18</v>
      </c>
      <c r="L18" s="50">
        <f>S!D18</f>
        <v>30</v>
      </c>
      <c r="M18" s="50">
        <f t="shared" si="1"/>
        <v>31</v>
      </c>
      <c r="N18" s="50">
        <f t="shared" si="2"/>
        <v>526</v>
      </c>
      <c r="O18" s="51">
        <f t="shared" si="3"/>
        <v>556</v>
      </c>
      <c r="Q18" s="51" t="str">
        <f>S!B18</f>
        <v>8 / D</v>
      </c>
      <c r="R18" s="51" t="str">
        <f ca="1">IF($J17&gt;$K$2,"",INDEX(INDIRECT("A"&amp;$N$2):INDIRECT("A"&amp;$O$2),$J17))</f>
        <v/>
      </c>
      <c r="S18" s="51" t="str">
        <f ca="1">IF($J17&gt;$K$2,"",INDEX(INDIRECT("B"&amp;$N$2):INDIRECT("B"&amp;$O$2),$J17))</f>
        <v/>
      </c>
      <c r="T18" s="51" t="str">
        <f ca="1">IF($J17&gt;$K$2,"",INDEX(INDIRECT("D"&amp;$N$2):INDIRECT("D"&amp;$O$2),$J17))</f>
        <v/>
      </c>
    </row>
    <row r="19" spans="1:20" ht="15" x14ac:dyDescent="0.2">
      <c r="A19" s="53">
        <f>IF(L!A20="","",L!A20)</f>
        <v>18</v>
      </c>
      <c r="B19" s="53">
        <f>IF(L!B20="","",L!B20)</f>
        <v>604</v>
      </c>
      <c r="D19" s="53" t="str">
        <f>IF(L!C20="","",L!C20)</f>
        <v>TAKDİR/TEŞEKKÜR SONUÇ LİSTESİ</v>
      </c>
      <c r="E19" s="51">
        <f t="shared" si="0"/>
        <v>0</v>
      </c>
      <c r="F19" s="51">
        <f>SUM(E$2:E19)+1</f>
        <v>1</v>
      </c>
      <c r="G19" s="103" t="str">
        <f>IF(F19=S!$C$2,S!$B$2,"")&amp;IF(F19=S!$C$3,S!$B$3,"")&amp;IF(F19=S!$C$4,S!$B$4,"")&amp;IF(F19=S!$C$5,S!$B$5,"")&amp;IF(F19=S!$C$6,S!$B$6,"")&amp;IF(F19=S!$C$7,S!$B$7,"")&amp;IF(F19=S!$C$8,S!$B$8,"")&amp;IF(F19=S!$C$9,S!$B$9,"")&amp;IF(F19=S!$C$10,S!$B$10,"")&amp;IF(F19=S!$C$11,S!$B$11,"")&amp;IF(F19=S!$C$12,S!$B$12,"")&amp;IF(F19=S!$C$13,S!$B$13,"")&amp;IF(F19=S!$C$14,S!$B$14,"")&amp;IF(F19=S!$C$15,S!$B$15,"")&amp;IF(F19=S!$C$16,S!$B$16,"")&amp;IF(F19=S!$C$17,S!$B$17,"")&amp;IF(F19=S!$C$18,S!$B$18,"")&amp;IF(F19=S!$C$19,S!$B$19,"")&amp;IF(F19=S!$C$20,S!$B$20,"")&amp;IF(F19=S!$C$21,S!$B$21,"")&amp;IF(F19=S!$C$22,S!$B$22,"")&amp;IF(F19=S!$C$23,S!$B$23,"")&amp;IF(F19=S!$C$24,S!$B$24,"")&amp;IF(F19=S!$C$25,S!$B$25,"")&amp;IF(F19=S!$C$26,S!$B$26,"")&amp;IF(F19=S!$C$27,S!$B$27,"")&amp;IF(F19=S!$C$28,S!$B$28,"")&amp;IF(F19=S!$C$29,S!$B$29,"")&amp;IF(F19=S!$C$30,S!$B$30,"")&amp;IF(F19=S!$C$31,S!$B$31,"")&amp;IF(F19=S!$C$32,S!$B$32,"")&amp;IF(F19=S!$C$33,S!$B$33,"")&amp;IF(F19=S!$C$34,S!$B$34,"")&amp;IF(F19=S!$C$35,S!$B$35,"")&amp;IF(F19=S!$C$36,S!$B$36,"")&amp;IF(F19=S!$C$37,S!$B$37,"")&amp;IF(F19=S!$C$38,S!$B$38,"")&amp;IF(F19=S!$C$39,S!$B$39,"")&amp;IF(F19=S!$C$40,S!$B$40,"")</f>
        <v>6 / A</v>
      </c>
      <c r="H19" s="103"/>
      <c r="I19" s="103"/>
      <c r="J19" s="51">
        <v>19</v>
      </c>
      <c r="L19" s="50">
        <f>S!D19</f>
        <v>24</v>
      </c>
      <c r="M19" s="50">
        <f t="shared" si="1"/>
        <v>25</v>
      </c>
      <c r="N19" s="50">
        <f t="shared" si="2"/>
        <v>557</v>
      </c>
      <c r="O19" s="51">
        <f t="shared" si="3"/>
        <v>581</v>
      </c>
      <c r="Q19" s="51" t="str">
        <f>S!B19</f>
        <v>8 / E</v>
      </c>
      <c r="R19" s="51" t="str">
        <f ca="1">IF($J18&gt;$K$2,"",INDEX(INDIRECT("A"&amp;$N$2):INDIRECT("A"&amp;$O$2),$J18))</f>
        <v/>
      </c>
      <c r="S19" s="51" t="str">
        <f ca="1">IF($J18&gt;$K$2,"",INDEX(INDIRECT("B"&amp;$N$2):INDIRECT("B"&amp;$O$2),$J18))</f>
        <v/>
      </c>
      <c r="T19" s="51" t="str">
        <f ca="1">IF($J18&gt;$K$2,"",INDEX(INDIRECT("D"&amp;$N$2):INDIRECT("D"&amp;$O$2),$J18))</f>
        <v/>
      </c>
    </row>
    <row r="20" spans="1:20" ht="15" x14ac:dyDescent="0.2">
      <c r="A20" s="53">
        <f>IF(L!A21="","",L!A21)</f>
        <v>19</v>
      </c>
      <c r="B20" s="53">
        <f>IF(L!B21="","",L!B21)</f>
        <v>612</v>
      </c>
      <c r="D20" s="53" t="str">
        <f>IF(L!C21="","",L!C21)</f>
        <v>TAKDİR/TEŞEKKÜR SONUÇ LİSTESİ</v>
      </c>
      <c r="E20" s="51">
        <f t="shared" si="0"/>
        <v>0</v>
      </c>
      <c r="F20" s="51">
        <f>SUM(E$2:E20)+1</f>
        <v>1</v>
      </c>
      <c r="G20" s="103" t="str">
        <f>IF(F20=S!$C$2,S!$B$2,"")&amp;IF(F20=S!$C$3,S!$B$3,"")&amp;IF(F20=S!$C$4,S!$B$4,"")&amp;IF(F20=S!$C$5,S!$B$5,"")&amp;IF(F20=S!$C$6,S!$B$6,"")&amp;IF(F20=S!$C$7,S!$B$7,"")&amp;IF(F20=S!$C$8,S!$B$8,"")&amp;IF(F20=S!$C$9,S!$B$9,"")&amp;IF(F20=S!$C$10,S!$B$10,"")&amp;IF(F20=S!$C$11,S!$B$11,"")&amp;IF(F20=S!$C$12,S!$B$12,"")&amp;IF(F20=S!$C$13,S!$B$13,"")&amp;IF(F20=S!$C$14,S!$B$14,"")&amp;IF(F20=S!$C$15,S!$B$15,"")&amp;IF(F20=S!$C$16,S!$B$16,"")&amp;IF(F20=S!$C$17,S!$B$17,"")&amp;IF(F20=S!$C$18,S!$B$18,"")&amp;IF(F20=S!$C$19,S!$B$19,"")&amp;IF(F20=S!$C$20,S!$B$20,"")&amp;IF(F20=S!$C$21,S!$B$21,"")&amp;IF(F20=S!$C$22,S!$B$22,"")&amp;IF(F20=S!$C$23,S!$B$23,"")&amp;IF(F20=S!$C$24,S!$B$24,"")&amp;IF(F20=S!$C$25,S!$B$25,"")&amp;IF(F20=S!$C$26,S!$B$26,"")&amp;IF(F20=S!$C$27,S!$B$27,"")&amp;IF(F20=S!$C$28,S!$B$28,"")&amp;IF(F20=S!$C$29,S!$B$29,"")&amp;IF(F20=S!$C$30,S!$B$30,"")&amp;IF(F20=S!$C$31,S!$B$31,"")&amp;IF(F20=S!$C$32,S!$B$32,"")&amp;IF(F20=S!$C$33,S!$B$33,"")&amp;IF(F20=S!$C$34,S!$B$34,"")&amp;IF(F20=S!$C$35,S!$B$35,"")&amp;IF(F20=S!$C$36,S!$B$36,"")&amp;IF(F20=S!$C$37,S!$B$37,"")&amp;IF(F20=S!$C$38,S!$B$38,"")&amp;IF(F20=S!$C$39,S!$B$39,"")&amp;IF(F20=S!$C$40,S!$B$40,"")</f>
        <v>6 / A</v>
      </c>
      <c r="H20" s="103"/>
      <c r="I20" s="103"/>
      <c r="J20" s="51">
        <v>20</v>
      </c>
      <c r="L20" s="50">
        <f>S!D20</f>
        <v>28</v>
      </c>
      <c r="M20" s="50">
        <f t="shared" si="1"/>
        <v>29</v>
      </c>
      <c r="N20" s="50">
        <f t="shared" si="2"/>
        <v>582</v>
      </c>
      <c r="O20" s="51">
        <f t="shared" si="3"/>
        <v>610</v>
      </c>
      <c r="Q20" s="51" t="str">
        <f>S!B20</f>
        <v>8 / F</v>
      </c>
      <c r="R20" s="51" t="str">
        <f ca="1">IF($J19&gt;$K$2,"",INDEX(INDIRECT("A"&amp;$N$2):INDIRECT("A"&amp;$O$2),$J19))</f>
        <v/>
      </c>
      <c r="S20" s="51" t="str">
        <f ca="1">IF($J19&gt;$K$2,"",INDEX(INDIRECT("B"&amp;$N$2):INDIRECT("B"&amp;$O$2),$J19))</f>
        <v/>
      </c>
      <c r="T20" s="51" t="str">
        <f ca="1">IF($J19&gt;$K$2,"",INDEX(INDIRECT("D"&amp;$N$2):INDIRECT("D"&amp;$O$2),$J19))</f>
        <v/>
      </c>
    </row>
    <row r="21" spans="1:20" ht="15" x14ac:dyDescent="0.2">
      <c r="A21" s="53">
        <f>IF(L!A22="","",L!A22)</f>
        <v>20</v>
      </c>
      <c r="B21" s="53">
        <f>IF(L!B22="","",L!B22)</f>
        <v>632</v>
      </c>
      <c r="D21" s="53" t="str">
        <f>IF(L!C22="","",L!C22)</f>
        <v>TAKDİR/TEŞEKKÜR SONUÇ LİSTESİ</v>
      </c>
      <c r="E21" s="51">
        <f t="shared" si="0"/>
        <v>0</v>
      </c>
      <c r="F21" s="51">
        <f>SUM(E$2:E21)+1</f>
        <v>1</v>
      </c>
      <c r="G21" s="103" t="str">
        <f>IF(F21=S!$C$2,S!$B$2,"")&amp;IF(F21=S!$C$3,S!$B$3,"")&amp;IF(F21=S!$C$4,S!$B$4,"")&amp;IF(F21=S!$C$5,S!$B$5,"")&amp;IF(F21=S!$C$6,S!$B$6,"")&amp;IF(F21=S!$C$7,S!$B$7,"")&amp;IF(F21=S!$C$8,S!$B$8,"")&amp;IF(F21=S!$C$9,S!$B$9,"")&amp;IF(F21=S!$C$10,S!$B$10,"")&amp;IF(F21=S!$C$11,S!$B$11,"")&amp;IF(F21=S!$C$12,S!$B$12,"")&amp;IF(F21=S!$C$13,S!$B$13,"")&amp;IF(F21=S!$C$14,S!$B$14,"")&amp;IF(F21=S!$C$15,S!$B$15,"")&amp;IF(F21=S!$C$16,S!$B$16,"")&amp;IF(F21=S!$C$17,S!$B$17,"")&amp;IF(F21=S!$C$18,S!$B$18,"")&amp;IF(F21=S!$C$19,S!$B$19,"")&amp;IF(F21=S!$C$20,S!$B$20,"")&amp;IF(F21=S!$C$21,S!$B$21,"")&amp;IF(F21=S!$C$22,S!$B$22,"")&amp;IF(F21=S!$C$23,S!$B$23,"")&amp;IF(F21=S!$C$24,S!$B$24,"")&amp;IF(F21=S!$C$25,S!$B$25,"")&amp;IF(F21=S!$C$26,S!$B$26,"")&amp;IF(F21=S!$C$27,S!$B$27,"")&amp;IF(F21=S!$C$28,S!$B$28,"")&amp;IF(F21=S!$C$29,S!$B$29,"")&amp;IF(F21=S!$C$30,S!$B$30,"")&amp;IF(F21=S!$C$31,S!$B$31,"")&amp;IF(F21=S!$C$32,S!$B$32,"")&amp;IF(F21=S!$C$33,S!$B$33,"")&amp;IF(F21=S!$C$34,S!$B$34,"")&amp;IF(F21=S!$C$35,S!$B$35,"")&amp;IF(F21=S!$C$36,S!$B$36,"")&amp;IF(F21=S!$C$37,S!$B$37,"")&amp;IF(F21=S!$C$38,S!$B$38,"")&amp;IF(F21=S!$C$39,S!$B$39,"")&amp;IF(F21=S!$C$40,S!$B$40,"")</f>
        <v>6 / A</v>
      </c>
      <c r="H21" s="103"/>
      <c r="I21" s="103"/>
      <c r="J21" s="51">
        <v>21</v>
      </c>
      <c r="L21" s="50">
        <f>S!D21</f>
        <v>38</v>
      </c>
      <c r="M21" s="50">
        <f t="shared" si="1"/>
        <v>39</v>
      </c>
      <c r="N21" s="50">
        <f t="shared" si="2"/>
        <v>611</v>
      </c>
      <c r="O21" s="51">
        <f t="shared" si="3"/>
        <v>649</v>
      </c>
      <c r="Q21" s="51" t="str">
        <f>S!B21</f>
        <v>5 / A</v>
      </c>
      <c r="R21" s="51" t="str">
        <f ca="1">IF($J20&gt;$K$2,"",INDEX(INDIRECT("A"&amp;$N$2):INDIRECT("A"&amp;$O$2),$J20))</f>
        <v/>
      </c>
      <c r="S21" s="51" t="str">
        <f ca="1">IF($J20&gt;$K$2,"",INDEX(INDIRECT("B"&amp;$N$2):INDIRECT("B"&amp;$O$2),$J20))</f>
        <v/>
      </c>
      <c r="T21" s="51" t="str">
        <f ca="1">IF($J20&gt;$K$2,"",INDEX(INDIRECT("D"&amp;$N$2):INDIRECT("D"&amp;$O$2),$J20))</f>
        <v/>
      </c>
    </row>
    <row r="22" spans="1:20" ht="15" x14ac:dyDescent="0.2">
      <c r="A22" s="53">
        <f>IF(L!A23="","",L!A23)</f>
        <v>21</v>
      </c>
      <c r="B22" s="53">
        <f>IF(L!B23="","",L!B23)</f>
        <v>668</v>
      </c>
      <c r="D22" s="53" t="str">
        <f>IF(L!C23="","",L!C23)</f>
        <v>TAKDİR/TEŞEKKÜR SONUÇ LİSTESİ</v>
      </c>
      <c r="E22" s="51">
        <f t="shared" si="0"/>
        <v>0</v>
      </c>
      <c r="F22" s="51">
        <f>SUM(E$2:E22)+1</f>
        <v>1</v>
      </c>
      <c r="G22" s="103" t="str">
        <f>IF(F22=S!$C$2,S!$B$2,"")&amp;IF(F22=S!$C$3,S!$B$3,"")&amp;IF(F22=S!$C$4,S!$B$4,"")&amp;IF(F22=S!$C$5,S!$B$5,"")&amp;IF(F22=S!$C$6,S!$B$6,"")&amp;IF(F22=S!$C$7,S!$B$7,"")&amp;IF(F22=S!$C$8,S!$B$8,"")&amp;IF(F22=S!$C$9,S!$B$9,"")&amp;IF(F22=S!$C$10,S!$B$10,"")&amp;IF(F22=S!$C$11,S!$B$11,"")&amp;IF(F22=S!$C$12,S!$B$12,"")&amp;IF(F22=S!$C$13,S!$B$13,"")&amp;IF(F22=S!$C$14,S!$B$14,"")&amp;IF(F22=S!$C$15,S!$B$15,"")&amp;IF(F22=S!$C$16,S!$B$16,"")&amp;IF(F22=S!$C$17,S!$B$17,"")&amp;IF(F22=S!$C$18,S!$B$18,"")&amp;IF(F22=S!$C$19,S!$B$19,"")&amp;IF(F22=S!$C$20,S!$B$20,"")&amp;IF(F22=S!$C$21,S!$B$21,"")&amp;IF(F22=S!$C$22,S!$B$22,"")&amp;IF(F22=S!$C$23,S!$B$23,"")&amp;IF(F22=S!$C$24,S!$B$24,"")&amp;IF(F22=S!$C$25,S!$B$25,"")&amp;IF(F22=S!$C$26,S!$B$26,"")&amp;IF(F22=S!$C$27,S!$B$27,"")&amp;IF(F22=S!$C$28,S!$B$28,"")&amp;IF(F22=S!$C$29,S!$B$29,"")&amp;IF(F22=S!$C$30,S!$B$30,"")&amp;IF(F22=S!$C$31,S!$B$31,"")&amp;IF(F22=S!$C$32,S!$B$32,"")&amp;IF(F22=S!$C$33,S!$B$33,"")&amp;IF(F22=S!$C$34,S!$B$34,"")&amp;IF(F22=S!$C$35,S!$B$35,"")&amp;IF(F22=S!$C$36,S!$B$36,"")&amp;IF(F22=S!$C$37,S!$B$37,"")&amp;IF(F22=S!$C$38,S!$B$38,"")&amp;IF(F22=S!$C$39,S!$B$39,"")&amp;IF(F22=S!$C$40,S!$B$40,"")</f>
        <v>6 / A</v>
      </c>
      <c r="H22" s="103"/>
      <c r="I22" s="103"/>
      <c r="J22" s="51">
        <v>22</v>
      </c>
      <c r="L22" s="50">
        <f>S!D22</f>
        <v>33</v>
      </c>
      <c r="M22" s="50">
        <f t="shared" si="1"/>
        <v>34</v>
      </c>
      <c r="N22" s="50">
        <f t="shared" si="2"/>
        <v>650</v>
      </c>
      <c r="O22" s="51">
        <f t="shared" si="3"/>
        <v>683</v>
      </c>
      <c r="Q22" s="51" t="str">
        <f>S!B22</f>
        <v>5 / B</v>
      </c>
      <c r="R22" s="51" t="str">
        <f ca="1">IF($J21&gt;$K$2,"",INDEX(INDIRECT("A"&amp;$N$2):INDIRECT("A"&amp;$O$2),$J21))</f>
        <v/>
      </c>
      <c r="S22" s="51" t="str">
        <f ca="1">IF($J21&gt;$K$2,"",INDEX(INDIRECT("B"&amp;$N$2):INDIRECT("B"&amp;$O$2),$J21))</f>
        <v/>
      </c>
      <c r="T22" s="51" t="str">
        <f ca="1">IF($J21&gt;$K$2,"",INDEX(INDIRECT("D"&amp;$N$2):INDIRECT("D"&amp;$O$2),$J21))</f>
        <v/>
      </c>
    </row>
    <row r="23" spans="1:20" ht="15" x14ac:dyDescent="0.2">
      <c r="A23" s="53">
        <f>IF(L!A24="","",L!A24)</f>
        <v>22</v>
      </c>
      <c r="B23" s="53">
        <f>IF(L!B24="","",L!B24)</f>
        <v>750</v>
      </c>
      <c r="D23" s="53" t="str">
        <f>IF(L!C24="","",L!C24)</f>
        <v>TAKDİR/TEŞEKKÜR SONUÇ LİSTESİ</v>
      </c>
      <c r="E23" s="51">
        <f t="shared" si="0"/>
        <v>0</v>
      </c>
      <c r="F23" s="51">
        <f>SUM(E$2:E23)+1</f>
        <v>1</v>
      </c>
      <c r="G23" s="103" t="str">
        <f>IF(F23=S!$C$2,S!$B$2,"")&amp;IF(F23=S!$C$3,S!$B$3,"")&amp;IF(F23=S!$C$4,S!$B$4,"")&amp;IF(F23=S!$C$5,S!$B$5,"")&amp;IF(F23=S!$C$6,S!$B$6,"")&amp;IF(F23=S!$C$7,S!$B$7,"")&amp;IF(F23=S!$C$8,S!$B$8,"")&amp;IF(F23=S!$C$9,S!$B$9,"")&amp;IF(F23=S!$C$10,S!$B$10,"")&amp;IF(F23=S!$C$11,S!$B$11,"")&amp;IF(F23=S!$C$12,S!$B$12,"")&amp;IF(F23=S!$C$13,S!$B$13,"")&amp;IF(F23=S!$C$14,S!$B$14,"")&amp;IF(F23=S!$C$15,S!$B$15,"")&amp;IF(F23=S!$C$16,S!$B$16,"")&amp;IF(F23=S!$C$17,S!$B$17,"")&amp;IF(F23=S!$C$18,S!$B$18,"")&amp;IF(F23=S!$C$19,S!$B$19,"")&amp;IF(F23=S!$C$20,S!$B$20,"")&amp;IF(F23=S!$C$21,S!$B$21,"")&amp;IF(F23=S!$C$22,S!$B$22,"")&amp;IF(F23=S!$C$23,S!$B$23,"")&amp;IF(F23=S!$C$24,S!$B$24,"")&amp;IF(F23=S!$C$25,S!$B$25,"")&amp;IF(F23=S!$C$26,S!$B$26,"")&amp;IF(F23=S!$C$27,S!$B$27,"")&amp;IF(F23=S!$C$28,S!$B$28,"")&amp;IF(F23=S!$C$29,S!$B$29,"")&amp;IF(F23=S!$C$30,S!$B$30,"")&amp;IF(F23=S!$C$31,S!$B$31,"")&amp;IF(F23=S!$C$32,S!$B$32,"")&amp;IF(F23=S!$C$33,S!$B$33,"")&amp;IF(F23=S!$C$34,S!$B$34,"")&amp;IF(F23=S!$C$35,S!$B$35,"")&amp;IF(F23=S!$C$36,S!$B$36,"")&amp;IF(F23=S!$C$37,S!$B$37,"")&amp;IF(F23=S!$C$38,S!$B$38,"")&amp;IF(F23=S!$C$39,S!$B$39,"")&amp;IF(F23=S!$C$40,S!$B$40,"")</f>
        <v>6 / A</v>
      </c>
      <c r="H23" s="103"/>
      <c r="I23" s="103"/>
      <c r="J23" s="51">
        <v>23</v>
      </c>
      <c r="L23" s="50">
        <f>S!D23</f>
        <v>34</v>
      </c>
      <c r="M23" s="50">
        <f t="shared" si="1"/>
        <v>35</v>
      </c>
      <c r="N23" s="50">
        <f t="shared" si="2"/>
        <v>684</v>
      </c>
      <c r="O23" s="51">
        <f t="shared" si="3"/>
        <v>718</v>
      </c>
      <c r="Q23" s="51" t="str">
        <f>S!B23</f>
        <v>5 / C</v>
      </c>
      <c r="R23" s="51" t="str">
        <f ca="1">IF($J22&gt;$K$2,"",INDEX(INDIRECT("A"&amp;$N$2):INDIRECT("A"&amp;$O$2),$J22))</f>
        <v/>
      </c>
      <c r="S23" s="51" t="str">
        <f ca="1">IF($J22&gt;$K$2,"",INDEX(INDIRECT("B"&amp;$N$2):INDIRECT("B"&amp;$O$2),$J22))</f>
        <v/>
      </c>
      <c r="T23" s="51" t="str">
        <f ca="1">IF($J22&gt;$K$2,"",INDEX(INDIRECT("D"&amp;$N$2):INDIRECT("D"&amp;$O$2),$J22))</f>
        <v/>
      </c>
    </row>
    <row r="24" spans="1:20" ht="15" x14ac:dyDescent="0.2">
      <c r="A24" s="53">
        <f>IF(L!A25="","",L!A25)</f>
        <v>23</v>
      </c>
      <c r="B24" s="53">
        <f>IF(L!B25="","",L!B25)</f>
        <v>761</v>
      </c>
      <c r="D24" s="53" t="str">
        <f>IF(L!C25="","",L!C25)</f>
        <v>TAKDİR/TEŞEKKÜR SONUÇ LİSTESİ</v>
      </c>
      <c r="E24" s="51">
        <f t="shared" si="0"/>
        <v>0</v>
      </c>
      <c r="F24" s="51">
        <f>SUM(E$2:E24)+1</f>
        <v>1</v>
      </c>
      <c r="G24" s="103" t="str">
        <f>IF(F24=S!$C$2,S!$B$2,"")&amp;IF(F24=S!$C$3,S!$B$3,"")&amp;IF(F24=S!$C$4,S!$B$4,"")&amp;IF(F24=S!$C$5,S!$B$5,"")&amp;IF(F24=S!$C$6,S!$B$6,"")&amp;IF(F24=S!$C$7,S!$B$7,"")&amp;IF(F24=S!$C$8,S!$B$8,"")&amp;IF(F24=S!$C$9,S!$B$9,"")&amp;IF(F24=S!$C$10,S!$B$10,"")&amp;IF(F24=S!$C$11,S!$B$11,"")&amp;IF(F24=S!$C$12,S!$B$12,"")&amp;IF(F24=S!$C$13,S!$B$13,"")&amp;IF(F24=S!$C$14,S!$B$14,"")&amp;IF(F24=S!$C$15,S!$B$15,"")&amp;IF(F24=S!$C$16,S!$B$16,"")&amp;IF(F24=S!$C$17,S!$B$17,"")&amp;IF(F24=S!$C$18,S!$B$18,"")&amp;IF(F24=S!$C$19,S!$B$19,"")&amp;IF(F24=S!$C$20,S!$B$20,"")&amp;IF(F24=S!$C$21,S!$B$21,"")&amp;IF(F24=S!$C$22,S!$B$22,"")&amp;IF(F24=S!$C$23,S!$B$23,"")&amp;IF(F24=S!$C$24,S!$B$24,"")&amp;IF(F24=S!$C$25,S!$B$25,"")&amp;IF(F24=S!$C$26,S!$B$26,"")&amp;IF(F24=S!$C$27,S!$B$27,"")&amp;IF(F24=S!$C$28,S!$B$28,"")&amp;IF(F24=S!$C$29,S!$B$29,"")&amp;IF(F24=S!$C$30,S!$B$30,"")&amp;IF(F24=S!$C$31,S!$B$31,"")&amp;IF(F24=S!$C$32,S!$B$32,"")&amp;IF(F24=S!$C$33,S!$B$33,"")&amp;IF(F24=S!$C$34,S!$B$34,"")&amp;IF(F24=S!$C$35,S!$B$35,"")&amp;IF(F24=S!$C$36,S!$B$36,"")&amp;IF(F24=S!$C$37,S!$B$37,"")&amp;IF(F24=S!$C$38,S!$B$38,"")&amp;IF(F24=S!$C$39,S!$B$39,"")&amp;IF(F24=S!$C$40,S!$B$40,"")</f>
        <v>6 / A</v>
      </c>
      <c r="H24" s="103"/>
      <c r="I24" s="103"/>
      <c r="J24" s="51">
        <v>24</v>
      </c>
      <c r="L24" s="50">
        <f>S!D24</f>
        <v>38</v>
      </c>
      <c r="M24" s="50">
        <f t="shared" si="1"/>
        <v>39</v>
      </c>
      <c r="N24" s="50">
        <f t="shared" si="2"/>
        <v>719</v>
      </c>
      <c r="O24" s="51">
        <f t="shared" si="3"/>
        <v>757</v>
      </c>
      <c r="Q24" s="51" t="str">
        <f>S!B24</f>
        <v>5 / D</v>
      </c>
      <c r="R24" s="51" t="str">
        <f ca="1">IF($J23&gt;$K$2,"",INDEX(INDIRECT("A"&amp;$N$2):INDIRECT("A"&amp;$O$2),$J23))</f>
        <v/>
      </c>
      <c r="S24" s="51" t="str">
        <f ca="1">IF($J23&gt;$K$2,"",INDEX(INDIRECT("B"&amp;$N$2):INDIRECT("B"&amp;$O$2),$J23))</f>
        <v/>
      </c>
      <c r="T24" s="51" t="str">
        <f ca="1">IF($J23&gt;$K$2,"",INDEX(INDIRECT("D"&amp;$N$2):INDIRECT("D"&amp;$O$2),$J23))</f>
        <v/>
      </c>
    </row>
    <row r="25" spans="1:20" ht="15" x14ac:dyDescent="0.2">
      <c r="A25" s="53">
        <f>IF(L!A26="","",L!A26)</f>
        <v>24</v>
      </c>
      <c r="B25" s="53">
        <f>IF(L!B26="","",L!B26)</f>
        <v>792</v>
      </c>
      <c r="D25" s="53" t="str">
        <f>IF(L!C26="","",L!C26)</f>
        <v>TAKDİR/TEŞEKKÜR SONUÇ LİSTESİ</v>
      </c>
      <c r="E25" s="51">
        <f t="shared" si="0"/>
        <v>0</v>
      </c>
      <c r="F25" s="51">
        <f>SUM(E$2:E25)+1</f>
        <v>1</v>
      </c>
      <c r="G25" s="103" t="str">
        <f>IF(F25=S!$C$2,S!$B$2,"")&amp;IF(F25=S!$C$3,S!$B$3,"")&amp;IF(F25=S!$C$4,S!$B$4,"")&amp;IF(F25=S!$C$5,S!$B$5,"")&amp;IF(F25=S!$C$6,S!$B$6,"")&amp;IF(F25=S!$C$7,S!$B$7,"")&amp;IF(F25=S!$C$8,S!$B$8,"")&amp;IF(F25=S!$C$9,S!$B$9,"")&amp;IF(F25=S!$C$10,S!$B$10,"")&amp;IF(F25=S!$C$11,S!$B$11,"")&amp;IF(F25=S!$C$12,S!$B$12,"")&amp;IF(F25=S!$C$13,S!$B$13,"")&amp;IF(F25=S!$C$14,S!$B$14,"")&amp;IF(F25=S!$C$15,S!$B$15,"")&amp;IF(F25=S!$C$16,S!$B$16,"")&amp;IF(F25=S!$C$17,S!$B$17,"")&amp;IF(F25=S!$C$18,S!$B$18,"")&amp;IF(F25=S!$C$19,S!$B$19,"")&amp;IF(F25=S!$C$20,S!$B$20,"")&amp;IF(F25=S!$C$21,S!$B$21,"")&amp;IF(F25=S!$C$22,S!$B$22,"")&amp;IF(F25=S!$C$23,S!$B$23,"")&amp;IF(F25=S!$C$24,S!$B$24,"")&amp;IF(F25=S!$C$25,S!$B$25,"")&amp;IF(F25=S!$C$26,S!$B$26,"")&amp;IF(F25=S!$C$27,S!$B$27,"")&amp;IF(F25=S!$C$28,S!$B$28,"")&amp;IF(F25=S!$C$29,S!$B$29,"")&amp;IF(F25=S!$C$30,S!$B$30,"")&amp;IF(F25=S!$C$31,S!$B$31,"")&amp;IF(F25=S!$C$32,S!$B$32,"")&amp;IF(F25=S!$C$33,S!$B$33,"")&amp;IF(F25=S!$C$34,S!$B$34,"")&amp;IF(F25=S!$C$35,S!$B$35,"")&amp;IF(F25=S!$C$36,S!$B$36,"")&amp;IF(F25=S!$C$37,S!$B$37,"")&amp;IF(F25=S!$C$38,S!$B$38,"")&amp;IF(F25=S!$C$39,S!$B$39,"")&amp;IF(F25=S!$C$40,S!$B$40,"")</f>
        <v>6 / A</v>
      </c>
      <c r="H25" s="103"/>
      <c r="I25" s="103"/>
      <c r="J25" s="51">
        <v>25</v>
      </c>
      <c r="L25" s="50">
        <f>S!D25</f>
        <v>35</v>
      </c>
      <c r="M25" s="50">
        <f t="shared" si="1"/>
        <v>36</v>
      </c>
      <c r="N25" s="50">
        <f t="shared" si="2"/>
        <v>758</v>
      </c>
      <c r="O25" s="51">
        <f t="shared" si="3"/>
        <v>793</v>
      </c>
      <c r="Q25" s="51" t="str">
        <f>S!B25</f>
        <v>5 / E</v>
      </c>
      <c r="R25" s="51" t="str">
        <f ca="1">IF($J24&gt;$K$2,"",INDEX(INDIRECT("A"&amp;$N$2):INDIRECT("A"&amp;$O$2),$J24))</f>
        <v/>
      </c>
      <c r="S25" s="51" t="str">
        <f ca="1">IF($J24&gt;$K$2,"",INDEX(INDIRECT("B"&amp;$N$2):INDIRECT("B"&amp;$O$2),$J24))</f>
        <v/>
      </c>
      <c r="T25" s="51" t="str">
        <f ca="1">IF($J24&gt;$K$2,"",INDEX(INDIRECT("D"&amp;$N$2):INDIRECT("D"&amp;$O$2),$J24))</f>
        <v/>
      </c>
    </row>
    <row r="26" spans="1:20" ht="15" x14ac:dyDescent="0.2">
      <c r="A26" s="53" t="str">
        <f>IF(L!A27="","",L!A27)</f>
        <v/>
      </c>
      <c r="B26" s="53" t="str">
        <f>IF(L!B27="","",L!B27)</f>
        <v/>
      </c>
      <c r="D26" s="53" t="str">
        <f>IF(L!C27="","",L!C27)</f>
        <v/>
      </c>
      <c r="E26" s="51">
        <f t="shared" si="0"/>
        <v>1</v>
      </c>
      <c r="F26" s="51">
        <f>SUM(E$2:E26)+1</f>
        <v>2</v>
      </c>
      <c r="G26" s="103" t="str">
        <f>IF(F26=S!$C$2,S!$B$2,"")&amp;IF(F26=S!$C$3,S!$B$3,"")&amp;IF(F26=S!$C$4,S!$B$4,"")&amp;IF(F26=S!$C$5,S!$B$5,"")&amp;IF(F26=S!$C$6,S!$B$6,"")&amp;IF(F26=S!$C$7,S!$B$7,"")&amp;IF(F26=S!$C$8,S!$B$8,"")&amp;IF(F26=S!$C$9,S!$B$9,"")&amp;IF(F26=S!$C$10,S!$B$10,"")&amp;IF(F26=S!$C$11,S!$B$11,"")&amp;IF(F26=S!$C$12,S!$B$12,"")&amp;IF(F26=S!$C$13,S!$B$13,"")&amp;IF(F26=S!$C$14,S!$B$14,"")&amp;IF(F26=S!$C$15,S!$B$15,"")&amp;IF(F26=S!$C$16,S!$B$16,"")&amp;IF(F26=S!$C$17,S!$B$17,"")&amp;IF(F26=S!$C$18,S!$B$18,"")&amp;IF(F26=S!$C$19,S!$B$19,"")&amp;IF(F26=S!$C$20,S!$B$20,"")&amp;IF(F26=S!$C$21,S!$B$21,"")&amp;IF(F26=S!$C$22,S!$B$22,"")&amp;IF(F26=S!$C$23,S!$B$23,"")&amp;IF(F26=S!$C$24,S!$B$24,"")&amp;IF(F26=S!$C$25,S!$B$25,"")&amp;IF(F26=S!$C$26,S!$B$26,"")&amp;IF(F26=S!$C$27,S!$B$27,"")&amp;IF(F26=S!$C$28,S!$B$28,"")&amp;IF(F26=S!$C$29,S!$B$29,"")&amp;IF(F26=S!$C$30,S!$B$30,"")&amp;IF(F26=S!$C$31,S!$B$31,"")&amp;IF(F26=S!$C$32,S!$B$32,"")&amp;IF(F26=S!$C$33,S!$B$33,"")&amp;IF(F26=S!$C$34,S!$B$34,"")&amp;IF(F26=S!$C$35,S!$B$35,"")&amp;IF(F26=S!$C$36,S!$B$36,"")&amp;IF(F26=S!$C$37,S!$B$37,"")&amp;IF(F26=S!$C$38,S!$B$38,"")&amp;IF(F26=S!$C$39,S!$B$39,"")&amp;IF(F26=S!$C$40,S!$B$40,"")</f>
        <v>6 / B</v>
      </c>
      <c r="H26" s="103"/>
      <c r="I26" s="103"/>
      <c r="J26" s="51">
        <v>26</v>
      </c>
      <c r="L26" s="50">
        <f>S!D26</f>
        <v>33</v>
      </c>
      <c r="M26" s="50">
        <f t="shared" si="1"/>
        <v>34</v>
      </c>
      <c r="N26" s="50">
        <f t="shared" si="2"/>
        <v>794</v>
      </c>
      <c r="O26" s="51">
        <f t="shared" si="3"/>
        <v>827</v>
      </c>
      <c r="Q26" s="51" t="str">
        <f>S!B26</f>
        <v>5 / F</v>
      </c>
      <c r="R26" s="51" t="str">
        <f ca="1">IF($J25&gt;$K$2,"",INDEX(INDIRECT("A"&amp;$N$2):INDIRECT("A"&amp;$O$2),$J25))</f>
        <v/>
      </c>
      <c r="S26" s="51" t="str">
        <f ca="1">IF($J25&gt;$K$2,"",INDEX(INDIRECT("B"&amp;$N$2):INDIRECT("B"&amp;$O$2),$J25))</f>
        <v/>
      </c>
      <c r="T26" s="51" t="str">
        <f ca="1">IF($J25&gt;$K$2,"",INDEX(INDIRECT("D"&amp;$N$2):INDIRECT("D"&amp;$O$2),$J25))</f>
        <v/>
      </c>
    </row>
    <row r="27" spans="1:20" ht="15" x14ac:dyDescent="0.2">
      <c r="A27" s="53">
        <f>IF(L!A28="","",L!A28)</f>
        <v>1</v>
      </c>
      <c r="B27" s="53">
        <f>IF(L!B28="","",L!B28)</f>
        <v>141</v>
      </c>
      <c r="D27" s="53" t="str">
        <f>IF(L!C28="","",L!C28)</f>
        <v>TAKDİR/TEŞEKKÜR SONUÇ LİSTESİ</v>
      </c>
      <c r="E27" s="51">
        <f t="shared" si="0"/>
        <v>0</v>
      </c>
      <c r="F27" s="51">
        <f>SUM(E$2:E27)+1</f>
        <v>2</v>
      </c>
      <c r="G27" s="103" t="str">
        <f>IF(F27=S!$C$2,S!$B$2,"")&amp;IF(F27=S!$C$3,S!$B$3,"")&amp;IF(F27=S!$C$4,S!$B$4,"")&amp;IF(F27=S!$C$5,S!$B$5,"")&amp;IF(F27=S!$C$6,S!$B$6,"")&amp;IF(F27=S!$C$7,S!$B$7,"")&amp;IF(F27=S!$C$8,S!$B$8,"")&amp;IF(F27=S!$C$9,S!$B$9,"")&amp;IF(F27=S!$C$10,S!$B$10,"")&amp;IF(F27=S!$C$11,S!$B$11,"")&amp;IF(F27=S!$C$12,S!$B$12,"")&amp;IF(F27=S!$C$13,S!$B$13,"")&amp;IF(F27=S!$C$14,S!$B$14,"")&amp;IF(F27=S!$C$15,S!$B$15,"")&amp;IF(F27=S!$C$16,S!$B$16,"")&amp;IF(F27=S!$C$17,S!$B$17,"")&amp;IF(F27=S!$C$18,S!$B$18,"")&amp;IF(F27=S!$C$19,S!$B$19,"")&amp;IF(F27=S!$C$20,S!$B$20,"")&amp;IF(F27=S!$C$21,S!$B$21,"")&amp;IF(F27=S!$C$22,S!$B$22,"")&amp;IF(F27=S!$C$23,S!$B$23,"")&amp;IF(F27=S!$C$24,S!$B$24,"")&amp;IF(F27=S!$C$25,S!$B$25,"")&amp;IF(F27=S!$C$26,S!$B$26,"")&amp;IF(F27=S!$C$27,S!$B$27,"")&amp;IF(F27=S!$C$28,S!$B$28,"")&amp;IF(F27=S!$C$29,S!$B$29,"")&amp;IF(F27=S!$C$30,S!$B$30,"")&amp;IF(F27=S!$C$31,S!$B$31,"")&amp;IF(F27=S!$C$32,S!$B$32,"")&amp;IF(F27=S!$C$33,S!$B$33,"")&amp;IF(F27=S!$C$34,S!$B$34,"")&amp;IF(F27=S!$C$35,S!$B$35,"")&amp;IF(F27=S!$C$36,S!$B$36,"")&amp;IF(F27=S!$C$37,S!$B$37,"")&amp;IF(F27=S!$C$38,S!$B$38,"")&amp;IF(F27=S!$C$39,S!$B$39,"")&amp;IF(F27=S!$C$40,S!$B$40,"")</f>
        <v>6 / B</v>
      </c>
      <c r="H27" s="103"/>
      <c r="I27" s="103"/>
      <c r="J27" s="51">
        <v>27</v>
      </c>
      <c r="L27" s="50">
        <f>S!D27</f>
        <v>33</v>
      </c>
      <c r="M27" s="50">
        <f t="shared" si="1"/>
        <v>34</v>
      </c>
      <c r="N27" s="50">
        <f t="shared" si="2"/>
        <v>828</v>
      </c>
      <c r="O27" s="51">
        <f t="shared" si="3"/>
        <v>861</v>
      </c>
      <c r="Q27" s="51" t="str">
        <f>S!B27</f>
        <v>5 / G</v>
      </c>
      <c r="R27" s="51" t="str">
        <f ca="1">IF($J26&gt;$K$2,"",INDEX(INDIRECT("A"&amp;$N$2):INDIRECT("A"&amp;$O$2),$J26))</f>
        <v/>
      </c>
      <c r="S27" s="51" t="str">
        <f ca="1">IF($J26&gt;$K$2,"",INDEX(INDIRECT("B"&amp;$N$2):INDIRECT("B"&amp;$O$2),$J26))</f>
        <v/>
      </c>
      <c r="T27" s="51" t="str">
        <f ca="1">IF($J26&gt;$K$2,"",INDEX(INDIRECT("D"&amp;$N$2):INDIRECT("D"&amp;$O$2),$J26))</f>
        <v/>
      </c>
    </row>
    <row r="28" spans="1:20" ht="15" x14ac:dyDescent="0.2">
      <c r="A28" s="53">
        <f>IF(L!A29="","",L!A29)</f>
        <v>2</v>
      </c>
      <c r="B28" s="53">
        <f>IF(L!B29="","",L!B29)</f>
        <v>153</v>
      </c>
      <c r="D28" s="53" t="str">
        <f>IF(L!C29="","",L!C29)</f>
        <v>TAKDİR/TEŞEKKÜR SONUÇ LİSTESİ</v>
      </c>
      <c r="E28" s="51">
        <f t="shared" si="0"/>
        <v>0</v>
      </c>
      <c r="F28" s="51">
        <f>SUM(E$2:E28)+1</f>
        <v>2</v>
      </c>
      <c r="G28" s="103" t="str">
        <f>IF(F28=S!$C$2,S!$B$2,"")&amp;IF(F28=S!$C$3,S!$B$3,"")&amp;IF(F28=S!$C$4,S!$B$4,"")&amp;IF(F28=S!$C$5,S!$B$5,"")&amp;IF(F28=S!$C$6,S!$B$6,"")&amp;IF(F28=S!$C$7,S!$B$7,"")&amp;IF(F28=S!$C$8,S!$B$8,"")&amp;IF(F28=S!$C$9,S!$B$9,"")&amp;IF(F28=S!$C$10,S!$B$10,"")&amp;IF(F28=S!$C$11,S!$B$11,"")&amp;IF(F28=S!$C$12,S!$B$12,"")&amp;IF(F28=S!$C$13,S!$B$13,"")&amp;IF(F28=S!$C$14,S!$B$14,"")&amp;IF(F28=S!$C$15,S!$B$15,"")&amp;IF(F28=S!$C$16,S!$B$16,"")&amp;IF(F28=S!$C$17,S!$B$17,"")&amp;IF(F28=S!$C$18,S!$B$18,"")&amp;IF(F28=S!$C$19,S!$B$19,"")&amp;IF(F28=S!$C$20,S!$B$20,"")&amp;IF(F28=S!$C$21,S!$B$21,"")&amp;IF(F28=S!$C$22,S!$B$22,"")&amp;IF(F28=S!$C$23,S!$B$23,"")&amp;IF(F28=S!$C$24,S!$B$24,"")&amp;IF(F28=S!$C$25,S!$B$25,"")&amp;IF(F28=S!$C$26,S!$B$26,"")&amp;IF(F28=S!$C$27,S!$B$27,"")&amp;IF(F28=S!$C$28,S!$B$28,"")&amp;IF(F28=S!$C$29,S!$B$29,"")&amp;IF(F28=S!$C$30,S!$B$30,"")&amp;IF(F28=S!$C$31,S!$B$31,"")&amp;IF(F28=S!$C$32,S!$B$32,"")&amp;IF(F28=S!$C$33,S!$B$33,"")&amp;IF(F28=S!$C$34,S!$B$34,"")&amp;IF(F28=S!$C$35,S!$B$35,"")&amp;IF(F28=S!$C$36,S!$B$36,"")&amp;IF(F28=S!$C$37,S!$B$37,"")&amp;IF(F28=S!$C$38,S!$B$38,"")&amp;IF(F28=S!$C$39,S!$B$39,"")&amp;IF(F28=S!$C$40,S!$B$40,"")</f>
        <v>6 / B</v>
      </c>
      <c r="H28" s="103"/>
      <c r="I28" s="103"/>
      <c r="J28" s="51">
        <v>28</v>
      </c>
      <c r="L28" s="50">
        <f>S!D28</f>
        <v>37</v>
      </c>
      <c r="M28" s="50">
        <f t="shared" si="1"/>
        <v>38</v>
      </c>
      <c r="N28" s="50">
        <f t="shared" si="2"/>
        <v>862</v>
      </c>
      <c r="O28" s="51">
        <f t="shared" si="3"/>
        <v>899</v>
      </c>
      <c r="Q28" s="51" t="str">
        <f>S!B28</f>
        <v>5 / H</v>
      </c>
      <c r="R28" s="51" t="str">
        <f ca="1">IF($J27&gt;$K$2,"",INDEX(INDIRECT("A"&amp;$N$2):INDIRECT("A"&amp;$O$2),$J27))</f>
        <v/>
      </c>
      <c r="S28" s="51" t="str">
        <f ca="1">IF($J27&gt;$K$2,"",INDEX(INDIRECT("B"&amp;$N$2):INDIRECT("B"&amp;$O$2),$J27))</f>
        <v/>
      </c>
      <c r="T28" s="51" t="str">
        <f ca="1">IF($J27&gt;$K$2,"",INDEX(INDIRECT("D"&amp;$N$2):INDIRECT("D"&amp;$O$2),$J27))</f>
        <v/>
      </c>
    </row>
    <row r="29" spans="1:20" ht="15" x14ac:dyDescent="0.2">
      <c r="A29" s="53">
        <f>IF(L!A30="","",L!A30)</f>
        <v>3</v>
      </c>
      <c r="B29" s="53">
        <f>IF(L!B30="","",L!B30)</f>
        <v>157</v>
      </c>
      <c r="D29" s="53" t="str">
        <f>IF(L!C30="","",L!C30)</f>
        <v>TAKDİR/TEŞEKKÜR SONUÇ LİSTESİ</v>
      </c>
      <c r="E29" s="51">
        <f t="shared" si="0"/>
        <v>0</v>
      </c>
      <c r="F29" s="51">
        <f>SUM(E$2:E29)+1</f>
        <v>2</v>
      </c>
      <c r="G29" s="103" t="str">
        <f>IF(F29=S!$C$2,S!$B$2,"")&amp;IF(F29=S!$C$3,S!$B$3,"")&amp;IF(F29=S!$C$4,S!$B$4,"")&amp;IF(F29=S!$C$5,S!$B$5,"")&amp;IF(F29=S!$C$6,S!$B$6,"")&amp;IF(F29=S!$C$7,S!$B$7,"")&amp;IF(F29=S!$C$8,S!$B$8,"")&amp;IF(F29=S!$C$9,S!$B$9,"")&amp;IF(F29=S!$C$10,S!$B$10,"")&amp;IF(F29=S!$C$11,S!$B$11,"")&amp;IF(F29=S!$C$12,S!$B$12,"")&amp;IF(F29=S!$C$13,S!$B$13,"")&amp;IF(F29=S!$C$14,S!$B$14,"")&amp;IF(F29=S!$C$15,S!$B$15,"")&amp;IF(F29=S!$C$16,S!$B$16,"")&amp;IF(F29=S!$C$17,S!$B$17,"")&amp;IF(F29=S!$C$18,S!$B$18,"")&amp;IF(F29=S!$C$19,S!$B$19,"")&amp;IF(F29=S!$C$20,S!$B$20,"")&amp;IF(F29=S!$C$21,S!$B$21,"")&amp;IF(F29=S!$C$22,S!$B$22,"")&amp;IF(F29=S!$C$23,S!$B$23,"")&amp;IF(F29=S!$C$24,S!$B$24,"")&amp;IF(F29=S!$C$25,S!$B$25,"")&amp;IF(F29=S!$C$26,S!$B$26,"")&amp;IF(F29=S!$C$27,S!$B$27,"")&amp;IF(F29=S!$C$28,S!$B$28,"")&amp;IF(F29=S!$C$29,S!$B$29,"")&amp;IF(F29=S!$C$30,S!$B$30,"")&amp;IF(F29=S!$C$31,S!$B$31,"")&amp;IF(F29=S!$C$32,S!$B$32,"")&amp;IF(F29=S!$C$33,S!$B$33,"")&amp;IF(F29=S!$C$34,S!$B$34,"")&amp;IF(F29=S!$C$35,S!$B$35,"")&amp;IF(F29=S!$C$36,S!$B$36,"")&amp;IF(F29=S!$C$37,S!$B$37,"")&amp;IF(F29=S!$C$38,S!$B$38,"")&amp;IF(F29=S!$C$39,S!$B$39,"")&amp;IF(F29=S!$C$40,S!$B$40,"")</f>
        <v>6 / B</v>
      </c>
      <c r="H29" s="103"/>
      <c r="I29" s="103"/>
      <c r="J29" s="51">
        <v>29</v>
      </c>
      <c r="L29" s="50">
        <f>S!D29</f>
        <v>0</v>
      </c>
      <c r="M29" s="50">
        <f t="shared" si="1"/>
        <v>1</v>
      </c>
      <c r="N29" s="50">
        <f t="shared" si="2"/>
        <v>900</v>
      </c>
      <c r="O29" s="51">
        <f t="shared" si="3"/>
        <v>900</v>
      </c>
      <c r="Q29" s="51">
        <f>S!B29</f>
        <v>0</v>
      </c>
      <c r="R29" s="51" t="str">
        <f ca="1">IF($J28&gt;$K$2,"",INDEX(INDIRECT("A"&amp;$N$2):INDIRECT("A"&amp;$O$2),$J28))</f>
        <v/>
      </c>
      <c r="S29" s="51" t="str">
        <f ca="1">IF($J28&gt;$K$2,"",INDEX(INDIRECT("B"&amp;$N$2):INDIRECT("B"&amp;$O$2),$J28))</f>
        <v/>
      </c>
      <c r="T29" s="51" t="str">
        <f ca="1">IF($J28&gt;$K$2,"",INDEX(INDIRECT("D"&amp;$N$2):INDIRECT("D"&amp;$O$2),$J28))</f>
        <v/>
      </c>
    </row>
    <row r="30" spans="1:20" ht="15" x14ac:dyDescent="0.2">
      <c r="A30" s="53">
        <f>IF(L!A31="","",L!A31)</f>
        <v>4</v>
      </c>
      <c r="B30" s="53">
        <f>IF(L!B31="","",L!B31)</f>
        <v>171</v>
      </c>
      <c r="D30" s="53" t="str">
        <f>IF(L!C31="","",L!C31)</f>
        <v>TAKDİR/TEŞEKKÜR SONUÇ LİSTESİ</v>
      </c>
      <c r="E30" s="51">
        <f t="shared" si="0"/>
        <v>0</v>
      </c>
      <c r="F30" s="51">
        <f>SUM(E$2:E30)+1</f>
        <v>2</v>
      </c>
      <c r="G30" s="103" t="str">
        <f>IF(F30=S!$C$2,S!$B$2,"")&amp;IF(F30=S!$C$3,S!$B$3,"")&amp;IF(F30=S!$C$4,S!$B$4,"")&amp;IF(F30=S!$C$5,S!$B$5,"")&amp;IF(F30=S!$C$6,S!$B$6,"")&amp;IF(F30=S!$C$7,S!$B$7,"")&amp;IF(F30=S!$C$8,S!$B$8,"")&amp;IF(F30=S!$C$9,S!$B$9,"")&amp;IF(F30=S!$C$10,S!$B$10,"")&amp;IF(F30=S!$C$11,S!$B$11,"")&amp;IF(F30=S!$C$12,S!$B$12,"")&amp;IF(F30=S!$C$13,S!$B$13,"")&amp;IF(F30=S!$C$14,S!$B$14,"")&amp;IF(F30=S!$C$15,S!$B$15,"")&amp;IF(F30=S!$C$16,S!$B$16,"")&amp;IF(F30=S!$C$17,S!$B$17,"")&amp;IF(F30=S!$C$18,S!$B$18,"")&amp;IF(F30=S!$C$19,S!$B$19,"")&amp;IF(F30=S!$C$20,S!$B$20,"")&amp;IF(F30=S!$C$21,S!$B$21,"")&amp;IF(F30=S!$C$22,S!$B$22,"")&amp;IF(F30=S!$C$23,S!$B$23,"")&amp;IF(F30=S!$C$24,S!$B$24,"")&amp;IF(F30=S!$C$25,S!$B$25,"")&amp;IF(F30=S!$C$26,S!$B$26,"")&amp;IF(F30=S!$C$27,S!$B$27,"")&amp;IF(F30=S!$C$28,S!$B$28,"")&amp;IF(F30=S!$C$29,S!$B$29,"")&amp;IF(F30=S!$C$30,S!$B$30,"")&amp;IF(F30=S!$C$31,S!$B$31,"")&amp;IF(F30=S!$C$32,S!$B$32,"")&amp;IF(F30=S!$C$33,S!$B$33,"")&amp;IF(F30=S!$C$34,S!$B$34,"")&amp;IF(F30=S!$C$35,S!$B$35,"")&amp;IF(F30=S!$C$36,S!$B$36,"")&amp;IF(F30=S!$C$37,S!$B$37,"")&amp;IF(F30=S!$C$38,S!$B$38,"")&amp;IF(F30=S!$C$39,S!$B$39,"")&amp;IF(F30=S!$C$40,S!$B$40,"")</f>
        <v>6 / B</v>
      </c>
      <c r="H30" s="103"/>
      <c r="I30" s="103"/>
      <c r="J30" s="51">
        <v>30</v>
      </c>
      <c r="L30" s="50">
        <f>S!D30</f>
        <v>0</v>
      </c>
      <c r="M30" s="50">
        <f t="shared" si="1"/>
        <v>1</v>
      </c>
      <c r="N30" s="50">
        <f t="shared" si="2"/>
        <v>901</v>
      </c>
      <c r="O30" s="51">
        <f t="shared" si="3"/>
        <v>901</v>
      </c>
      <c r="Q30" s="51">
        <f>S!B30</f>
        <v>0</v>
      </c>
      <c r="R30" s="51" t="str">
        <f ca="1">IF($J29&gt;$K$2,"",INDEX(INDIRECT("A"&amp;$N$2):INDIRECT("A"&amp;$O$2),$J29))</f>
        <v/>
      </c>
      <c r="S30" s="51" t="str">
        <f ca="1">IF($J29&gt;$K$2,"",INDEX(INDIRECT("B"&amp;$N$2):INDIRECT("B"&amp;$O$2),$J29))</f>
        <v/>
      </c>
      <c r="T30" s="51" t="str">
        <f ca="1">IF($J29&gt;$K$2,"",INDEX(INDIRECT("D"&amp;$N$2):INDIRECT("D"&amp;$O$2),$J29))</f>
        <v/>
      </c>
    </row>
    <row r="31" spans="1:20" ht="15" x14ac:dyDescent="0.2">
      <c r="A31" s="53">
        <f>IF(L!A32="","",L!A32)</f>
        <v>5</v>
      </c>
      <c r="B31" s="53">
        <f>IF(L!B32="","",L!B32)</f>
        <v>180</v>
      </c>
      <c r="D31" s="53" t="str">
        <f>IF(L!C32="","",L!C32)</f>
        <v>TAKDİR/TEŞEKKÜR SONUÇ LİSTESİ</v>
      </c>
      <c r="E31" s="51">
        <f t="shared" si="0"/>
        <v>0</v>
      </c>
      <c r="F31" s="51">
        <f>SUM(E$2:E31)+1</f>
        <v>2</v>
      </c>
      <c r="G31" s="103" t="str">
        <f>IF(F31=S!$C$2,S!$B$2,"")&amp;IF(F31=S!$C$3,S!$B$3,"")&amp;IF(F31=S!$C$4,S!$B$4,"")&amp;IF(F31=S!$C$5,S!$B$5,"")&amp;IF(F31=S!$C$6,S!$B$6,"")&amp;IF(F31=S!$C$7,S!$B$7,"")&amp;IF(F31=S!$C$8,S!$B$8,"")&amp;IF(F31=S!$C$9,S!$B$9,"")&amp;IF(F31=S!$C$10,S!$B$10,"")&amp;IF(F31=S!$C$11,S!$B$11,"")&amp;IF(F31=S!$C$12,S!$B$12,"")&amp;IF(F31=S!$C$13,S!$B$13,"")&amp;IF(F31=S!$C$14,S!$B$14,"")&amp;IF(F31=S!$C$15,S!$B$15,"")&amp;IF(F31=S!$C$16,S!$B$16,"")&amp;IF(F31=S!$C$17,S!$B$17,"")&amp;IF(F31=S!$C$18,S!$B$18,"")&amp;IF(F31=S!$C$19,S!$B$19,"")&amp;IF(F31=S!$C$20,S!$B$20,"")&amp;IF(F31=S!$C$21,S!$B$21,"")&amp;IF(F31=S!$C$22,S!$B$22,"")&amp;IF(F31=S!$C$23,S!$B$23,"")&amp;IF(F31=S!$C$24,S!$B$24,"")&amp;IF(F31=S!$C$25,S!$B$25,"")&amp;IF(F31=S!$C$26,S!$B$26,"")&amp;IF(F31=S!$C$27,S!$B$27,"")&amp;IF(F31=S!$C$28,S!$B$28,"")&amp;IF(F31=S!$C$29,S!$B$29,"")&amp;IF(F31=S!$C$30,S!$B$30,"")&amp;IF(F31=S!$C$31,S!$B$31,"")&amp;IF(F31=S!$C$32,S!$B$32,"")&amp;IF(F31=S!$C$33,S!$B$33,"")&amp;IF(F31=S!$C$34,S!$B$34,"")&amp;IF(F31=S!$C$35,S!$B$35,"")&amp;IF(F31=S!$C$36,S!$B$36,"")&amp;IF(F31=S!$C$37,S!$B$37,"")&amp;IF(F31=S!$C$38,S!$B$38,"")&amp;IF(F31=S!$C$39,S!$B$39,"")&amp;IF(F31=S!$C$40,S!$B$40,"")</f>
        <v>6 / B</v>
      </c>
      <c r="H31" s="103"/>
      <c r="I31" s="103"/>
      <c r="J31" s="51">
        <v>31</v>
      </c>
      <c r="L31" s="50">
        <f>S!D31</f>
        <v>0</v>
      </c>
      <c r="M31" s="50">
        <f t="shared" si="1"/>
        <v>1</v>
      </c>
      <c r="N31" s="50">
        <f t="shared" si="2"/>
        <v>902</v>
      </c>
      <c r="O31" s="51">
        <f t="shared" si="3"/>
        <v>902</v>
      </c>
      <c r="Q31" s="51">
        <f>S!B31</f>
        <v>0</v>
      </c>
      <c r="R31" s="51" t="str">
        <f ca="1">IF($J30&gt;$K$2,"",INDEX(INDIRECT("A"&amp;$N$2):INDIRECT("A"&amp;$O$2),$J30))</f>
        <v/>
      </c>
      <c r="S31" s="51" t="str">
        <f ca="1">IF($J30&gt;$K$2,"",INDEX(INDIRECT("B"&amp;$N$2):INDIRECT("B"&amp;$O$2),$J30))</f>
        <v/>
      </c>
      <c r="T31" s="51" t="str">
        <f ca="1">IF($J30&gt;$K$2,"",INDEX(INDIRECT("D"&amp;$N$2):INDIRECT("D"&amp;$O$2),$J30))</f>
        <v/>
      </c>
    </row>
    <row r="32" spans="1:20" ht="15" x14ac:dyDescent="0.2">
      <c r="A32" s="53">
        <f>IF(L!A33="","",L!A33)</f>
        <v>6</v>
      </c>
      <c r="B32" s="53">
        <f>IF(L!B33="","",L!B33)</f>
        <v>210</v>
      </c>
      <c r="D32" s="53" t="str">
        <f>IF(L!C33="","",L!C33)</f>
        <v>TAKDİR/TEŞEKKÜR SONUÇ LİSTESİ</v>
      </c>
      <c r="E32" s="51">
        <f t="shared" si="0"/>
        <v>0</v>
      </c>
      <c r="F32" s="51">
        <f>SUM(E$2:E32)+1</f>
        <v>2</v>
      </c>
      <c r="G32" s="103" t="str">
        <f>IF(F32=S!$C$2,S!$B$2,"")&amp;IF(F32=S!$C$3,S!$B$3,"")&amp;IF(F32=S!$C$4,S!$B$4,"")&amp;IF(F32=S!$C$5,S!$B$5,"")&amp;IF(F32=S!$C$6,S!$B$6,"")&amp;IF(F32=S!$C$7,S!$B$7,"")&amp;IF(F32=S!$C$8,S!$B$8,"")&amp;IF(F32=S!$C$9,S!$B$9,"")&amp;IF(F32=S!$C$10,S!$B$10,"")&amp;IF(F32=S!$C$11,S!$B$11,"")&amp;IF(F32=S!$C$12,S!$B$12,"")&amp;IF(F32=S!$C$13,S!$B$13,"")&amp;IF(F32=S!$C$14,S!$B$14,"")&amp;IF(F32=S!$C$15,S!$B$15,"")&amp;IF(F32=S!$C$16,S!$B$16,"")&amp;IF(F32=S!$C$17,S!$B$17,"")&amp;IF(F32=S!$C$18,S!$B$18,"")&amp;IF(F32=S!$C$19,S!$B$19,"")&amp;IF(F32=S!$C$20,S!$B$20,"")&amp;IF(F32=S!$C$21,S!$B$21,"")&amp;IF(F32=S!$C$22,S!$B$22,"")&amp;IF(F32=S!$C$23,S!$B$23,"")&amp;IF(F32=S!$C$24,S!$B$24,"")&amp;IF(F32=S!$C$25,S!$B$25,"")&amp;IF(F32=S!$C$26,S!$B$26,"")&amp;IF(F32=S!$C$27,S!$B$27,"")&amp;IF(F32=S!$C$28,S!$B$28,"")&amp;IF(F32=S!$C$29,S!$B$29,"")&amp;IF(F32=S!$C$30,S!$B$30,"")&amp;IF(F32=S!$C$31,S!$B$31,"")&amp;IF(F32=S!$C$32,S!$B$32,"")&amp;IF(F32=S!$C$33,S!$B$33,"")&amp;IF(F32=S!$C$34,S!$B$34,"")&amp;IF(F32=S!$C$35,S!$B$35,"")&amp;IF(F32=S!$C$36,S!$B$36,"")&amp;IF(F32=S!$C$37,S!$B$37,"")&amp;IF(F32=S!$C$38,S!$B$38,"")&amp;IF(F32=S!$C$39,S!$B$39,"")&amp;IF(F32=S!$C$40,S!$B$40,"")</f>
        <v>6 / B</v>
      </c>
      <c r="H32" s="103"/>
      <c r="I32" s="103"/>
      <c r="J32" s="51">
        <v>32</v>
      </c>
      <c r="L32" s="50">
        <f>S!D32</f>
        <v>0</v>
      </c>
      <c r="M32" s="50">
        <f t="shared" si="1"/>
        <v>1</v>
      </c>
      <c r="N32" s="50">
        <f t="shared" si="2"/>
        <v>903</v>
      </c>
      <c r="O32" s="51">
        <f t="shared" si="3"/>
        <v>903</v>
      </c>
      <c r="Q32" s="51">
        <f>S!B32</f>
        <v>0</v>
      </c>
      <c r="R32" s="51" t="str">
        <f ca="1">IF($J31&gt;$K$2,"",INDEX(INDIRECT("A"&amp;$N$2):INDIRECT("A"&amp;$O$2),$J31))</f>
        <v/>
      </c>
      <c r="S32" s="51" t="str">
        <f ca="1">IF($J31&gt;$K$2,"",INDEX(INDIRECT("B"&amp;$N$2):INDIRECT("B"&amp;$O$2),$J31))</f>
        <v/>
      </c>
      <c r="T32" s="51" t="str">
        <f ca="1">IF($J31&gt;$K$2,"",INDEX(INDIRECT("D"&amp;$N$2):INDIRECT("D"&amp;$O$2),$J31))</f>
        <v/>
      </c>
    </row>
    <row r="33" spans="1:20" ht="15" x14ac:dyDescent="0.2">
      <c r="A33" s="53">
        <f>IF(L!A34="","",L!A34)</f>
        <v>7</v>
      </c>
      <c r="B33" s="53">
        <f>IF(L!B34="","",L!B34)</f>
        <v>211</v>
      </c>
      <c r="D33" s="53" t="str">
        <f>IF(L!C34="","",L!C34)</f>
        <v>TAKDİR/TEŞEKKÜR SONUÇ LİSTESİ</v>
      </c>
      <c r="E33" s="51">
        <f t="shared" si="0"/>
        <v>0</v>
      </c>
      <c r="F33" s="51">
        <f>SUM(E$2:E33)+1</f>
        <v>2</v>
      </c>
      <c r="G33" s="103" t="str">
        <f>IF(F33=S!$C$2,S!$B$2,"")&amp;IF(F33=S!$C$3,S!$B$3,"")&amp;IF(F33=S!$C$4,S!$B$4,"")&amp;IF(F33=S!$C$5,S!$B$5,"")&amp;IF(F33=S!$C$6,S!$B$6,"")&amp;IF(F33=S!$C$7,S!$B$7,"")&amp;IF(F33=S!$C$8,S!$B$8,"")&amp;IF(F33=S!$C$9,S!$B$9,"")&amp;IF(F33=S!$C$10,S!$B$10,"")&amp;IF(F33=S!$C$11,S!$B$11,"")&amp;IF(F33=S!$C$12,S!$B$12,"")&amp;IF(F33=S!$C$13,S!$B$13,"")&amp;IF(F33=S!$C$14,S!$B$14,"")&amp;IF(F33=S!$C$15,S!$B$15,"")&amp;IF(F33=S!$C$16,S!$B$16,"")&amp;IF(F33=S!$C$17,S!$B$17,"")&amp;IF(F33=S!$C$18,S!$B$18,"")&amp;IF(F33=S!$C$19,S!$B$19,"")&amp;IF(F33=S!$C$20,S!$B$20,"")&amp;IF(F33=S!$C$21,S!$B$21,"")&amp;IF(F33=S!$C$22,S!$B$22,"")&amp;IF(F33=S!$C$23,S!$B$23,"")&amp;IF(F33=S!$C$24,S!$B$24,"")&amp;IF(F33=S!$C$25,S!$B$25,"")&amp;IF(F33=S!$C$26,S!$B$26,"")&amp;IF(F33=S!$C$27,S!$B$27,"")&amp;IF(F33=S!$C$28,S!$B$28,"")&amp;IF(F33=S!$C$29,S!$B$29,"")&amp;IF(F33=S!$C$30,S!$B$30,"")&amp;IF(F33=S!$C$31,S!$B$31,"")&amp;IF(F33=S!$C$32,S!$B$32,"")&amp;IF(F33=S!$C$33,S!$B$33,"")&amp;IF(F33=S!$C$34,S!$B$34,"")&amp;IF(F33=S!$C$35,S!$B$35,"")&amp;IF(F33=S!$C$36,S!$B$36,"")&amp;IF(F33=S!$C$37,S!$B$37,"")&amp;IF(F33=S!$C$38,S!$B$38,"")&amp;IF(F33=S!$C$39,S!$B$39,"")&amp;IF(F33=S!$C$40,S!$B$40,"")</f>
        <v>6 / B</v>
      </c>
      <c r="H33" s="103"/>
      <c r="I33" s="103"/>
      <c r="J33" s="51">
        <v>33</v>
      </c>
      <c r="L33" s="50">
        <f>S!D33</f>
        <v>0</v>
      </c>
      <c r="M33" s="50">
        <f t="shared" si="1"/>
        <v>1</v>
      </c>
      <c r="N33" s="50">
        <f t="shared" si="2"/>
        <v>904</v>
      </c>
      <c r="O33" s="51">
        <f t="shared" si="3"/>
        <v>904</v>
      </c>
      <c r="Q33" s="51">
        <f>S!B33</f>
        <v>0</v>
      </c>
      <c r="R33" s="51" t="str">
        <f ca="1">IF($J32&gt;$K$2,"",INDEX(INDIRECT("A"&amp;$N$2):INDIRECT("A"&amp;$O$2),$J32))</f>
        <v/>
      </c>
      <c r="S33" s="51" t="str">
        <f ca="1">IF($J32&gt;$K$2,"",INDEX(INDIRECT("B"&amp;$N$2):INDIRECT("B"&amp;$O$2),$J32))</f>
        <v/>
      </c>
      <c r="T33" s="51" t="str">
        <f ca="1">IF($J32&gt;$K$2,"",INDEX(INDIRECT("D"&amp;$N$2):INDIRECT("D"&amp;$O$2),$J32))</f>
        <v/>
      </c>
    </row>
    <row r="34" spans="1:20" ht="15" x14ac:dyDescent="0.2">
      <c r="A34" s="53">
        <f>IF(L!A35="","",L!A35)</f>
        <v>8</v>
      </c>
      <c r="B34" s="53">
        <f>IF(L!B35="","",L!B35)</f>
        <v>219</v>
      </c>
      <c r="D34" s="53" t="str">
        <f>IF(L!C35="","",L!C35)</f>
        <v>TAKDİR/TEŞEKKÜR SONUÇ LİSTESİ</v>
      </c>
      <c r="E34" s="51">
        <f t="shared" si="0"/>
        <v>0</v>
      </c>
      <c r="F34" s="51">
        <f>SUM(E$2:E34)+1</f>
        <v>2</v>
      </c>
      <c r="G34" s="103" t="str">
        <f>IF(F34=S!$C$2,S!$B$2,"")&amp;IF(F34=S!$C$3,S!$B$3,"")&amp;IF(F34=S!$C$4,S!$B$4,"")&amp;IF(F34=S!$C$5,S!$B$5,"")&amp;IF(F34=S!$C$6,S!$B$6,"")&amp;IF(F34=S!$C$7,S!$B$7,"")&amp;IF(F34=S!$C$8,S!$B$8,"")&amp;IF(F34=S!$C$9,S!$B$9,"")&amp;IF(F34=S!$C$10,S!$B$10,"")&amp;IF(F34=S!$C$11,S!$B$11,"")&amp;IF(F34=S!$C$12,S!$B$12,"")&amp;IF(F34=S!$C$13,S!$B$13,"")&amp;IF(F34=S!$C$14,S!$B$14,"")&amp;IF(F34=S!$C$15,S!$B$15,"")&amp;IF(F34=S!$C$16,S!$B$16,"")&amp;IF(F34=S!$C$17,S!$B$17,"")&amp;IF(F34=S!$C$18,S!$B$18,"")&amp;IF(F34=S!$C$19,S!$B$19,"")&amp;IF(F34=S!$C$20,S!$B$20,"")&amp;IF(F34=S!$C$21,S!$B$21,"")&amp;IF(F34=S!$C$22,S!$B$22,"")&amp;IF(F34=S!$C$23,S!$B$23,"")&amp;IF(F34=S!$C$24,S!$B$24,"")&amp;IF(F34=S!$C$25,S!$B$25,"")&amp;IF(F34=S!$C$26,S!$B$26,"")&amp;IF(F34=S!$C$27,S!$B$27,"")&amp;IF(F34=S!$C$28,S!$B$28,"")&amp;IF(F34=S!$C$29,S!$B$29,"")&amp;IF(F34=S!$C$30,S!$B$30,"")&amp;IF(F34=S!$C$31,S!$B$31,"")&amp;IF(F34=S!$C$32,S!$B$32,"")&amp;IF(F34=S!$C$33,S!$B$33,"")&amp;IF(F34=S!$C$34,S!$B$34,"")&amp;IF(F34=S!$C$35,S!$B$35,"")&amp;IF(F34=S!$C$36,S!$B$36,"")&amp;IF(F34=S!$C$37,S!$B$37,"")&amp;IF(F34=S!$C$38,S!$B$38,"")&amp;IF(F34=S!$C$39,S!$B$39,"")&amp;IF(F34=S!$C$40,S!$B$40,"")</f>
        <v>6 / B</v>
      </c>
      <c r="H34" s="103"/>
      <c r="I34" s="103"/>
      <c r="J34" s="51">
        <v>34</v>
      </c>
      <c r="L34" s="50">
        <f>S!D34</f>
        <v>0</v>
      </c>
      <c r="M34" s="50">
        <f t="shared" si="1"/>
        <v>1</v>
      </c>
      <c r="N34" s="50">
        <f t="shared" si="2"/>
        <v>905</v>
      </c>
      <c r="O34" s="51">
        <f t="shared" si="3"/>
        <v>905</v>
      </c>
      <c r="Q34" s="51">
        <f>S!B34</f>
        <v>0</v>
      </c>
      <c r="R34" s="51" t="str">
        <f ca="1">IF($J33&gt;$K$2,"",INDEX(INDIRECT("A"&amp;$N$2):INDIRECT("A"&amp;$O$2),$J33))</f>
        <v/>
      </c>
      <c r="S34" s="51" t="str">
        <f ca="1">IF($J33&gt;$K$2,"",INDEX(INDIRECT("B"&amp;$N$2):INDIRECT("B"&amp;$O$2),$J33))</f>
        <v/>
      </c>
      <c r="T34" s="51" t="str">
        <f ca="1">IF($J33&gt;$K$2,"",INDEX(INDIRECT("D"&amp;$N$2):INDIRECT("D"&amp;$O$2),$J33))</f>
        <v/>
      </c>
    </row>
    <row r="35" spans="1:20" ht="15" x14ac:dyDescent="0.2">
      <c r="A35" s="53">
        <f>IF(L!A36="","",L!A36)</f>
        <v>9</v>
      </c>
      <c r="B35" s="53">
        <f>IF(L!B36="","",L!B36)</f>
        <v>228</v>
      </c>
      <c r="D35" s="53" t="str">
        <f>IF(L!C36="","",L!C36)</f>
        <v>TAKDİR/TEŞEKKÜR SONUÇ LİSTESİ</v>
      </c>
      <c r="E35" s="51">
        <f t="shared" si="0"/>
        <v>0</v>
      </c>
      <c r="F35" s="51">
        <f>SUM(E$2:E35)+1</f>
        <v>2</v>
      </c>
      <c r="G35" s="103" t="str">
        <f>IF(F35=S!$C$2,S!$B$2,"")&amp;IF(F35=S!$C$3,S!$B$3,"")&amp;IF(F35=S!$C$4,S!$B$4,"")&amp;IF(F35=S!$C$5,S!$B$5,"")&amp;IF(F35=S!$C$6,S!$B$6,"")&amp;IF(F35=S!$C$7,S!$B$7,"")&amp;IF(F35=S!$C$8,S!$B$8,"")&amp;IF(F35=S!$C$9,S!$B$9,"")&amp;IF(F35=S!$C$10,S!$B$10,"")&amp;IF(F35=S!$C$11,S!$B$11,"")&amp;IF(F35=S!$C$12,S!$B$12,"")&amp;IF(F35=S!$C$13,S!$B$13,"")&amp;IF(F35=S!$C$14,S!$B$14,"")&amp;IF(F35=S!$C$15,S!$B$15,"")&amp;IF(F35=S!$C$16,S!$B$16,"")&amp;IF(F35=S!$C$17,S!$B$17,"")&amp;IF(F35=S!$C$18,S!$B$18,"")&amp;IF(F35=S!$C$19,S!$B$19,"")&amp;IF(F35=S!$C$20,S!$B$20,"")&amp;IF(F35=S!$C$21,S!$B$21,"")&amp;IF(F35=S!$C$22,S!$B$22,"")&amp;IF(F35=S!$C$23,S!$B$23,"")&amp;IF(F35=S!$C$24,S!$B$24,"")&amp;IF(F35=S!$C$25,S!$B$25,"")&amp;IF(F35=S!$C$26,S!$B$26,"")&amp;IF(F35=S!$C$27,S!$B$27,"")&amp;IF(F35=S!$C$28,S!$B$28,"")&amp;IF(F35=S!$C$29,S!$B$29,"")&amp;IF(F35=S!$C$30,S!$B$30,"")&amp;IF(F35=S!$C$31,S!$B$31,"")&amp;IF(F35=S!$C$32,S!$B$32,"")&amp;IF(F35=S!$C$33,S!$B$33,"")&amp;IF(F35=S!$C$34,S!$B$34,"")&amp;IF(F35=S!$C$35,S!$B$35,"")&amp;IF(F35=S!$C$36,S!$B$36,"")&amp;IF(F35=S!$C$37,S!$B$37,"")&amp;IF(F35=S!$C$38,S!$B$38,"")&amp;IF(F35=S!$C$39,S!$B$39,"")&amp;IF(F35=S!$C$40,S!$B$40,"")</f>
        <v>6 / B</v>
      </c>
      <c r="H35" s="103"/>
      <c r="I35" s="103"/>
      <c r="J35" s="51">
        <v>35</v>
      </c>
      <c r="L35" s="50">
        <f>S!D35</f>
        <v>0</v>
      </c>
      <c r="M35" s="50">
        <f t="shared" si="1"/>
        <v>1</v>
      </c>
      <c r="N35" s="50">
        <f t="shared" si="2"/>
        <v>906</v>
      </c>
      <c r="O35" s="51">
        <f t="shared" si="3"/>
        <v>906</v>
      </c>
      <c r="Q35" s="51">
        <f>S!B35</f>
        <v>0</v>
      </c>
      <c r="R35" s="51" t="str">
        <f ca="1">IF($J34&gt;$K$2,"",INDEX(INDIRECT("A"&amp;$N$2):INDIRECT("A"&amp;$O$2),$J34))</f>
        <v/>
      </c>
      <c r="S35" s="51" t="str">
        <f ca="1">IF($J34&gt;$K$2,"",INDEX(INDIRECT("B"&amp;$N$2):INDIRECT("B"&amp;$O$2),$J34))</f>
        <v/>
      </c>
      <c r="T35" s="51" t="str">
        <f ca="1">IF($J34&gt;$K$2,"",INDEX(INDIRECT("D"&amp;$N$2):INDIRECT("D"&amp;$O$2),$J34))</f>
        <v/>
      </c>
    </row>
    <row r="36" spans="1:20" ht="15" x14ac:dyDescent="0.2">
      <c r="A36" s="53">
        <f>IF(L!A37="","",L!A37)</f>
        <v>10</v>
      </c>
      <c r="B36" s="53">
        <f>IF(L!B37="","",L!B37)</f>
        <v>240</v>
      </c>
      <c r="D36" s="53" t="str">
        <f>IF(L!C37="","",L!C37)</f>
        <v>TAKDİR/TEŞEKKÜR SONUÇ LİSTESİ</v>
      </c>
      <c r="E36" s="51">
        <f t="shared" si="0"/>
        <v>0</v>
      </c>
      <c r="F36" s="51">
        <f>SUM(E$2:E36)+1</f>
        <v>2</v>
      </c>
      <c r="G36" s="103" t="str">
        <f>IF(F36=S!$C$2,S!$B$2,"")&amp;IF(F36=S!$C$3,S!$B$3,"")&amp;IF(F36=S!$C$4,S!$B$4,"")&amp;IF(F36=S!$C$5,S!$B$5,"")&amp;IF(F36=S!$C$6,S!$B$6,"")&amp;IF(F36=S!$C$7,S!$B$7,"")&amp;IF(F36=S!$C$8,S!$B$8,"")&amp;IF(F36=S!$C$9,S!$B$9,"")&amp;IF(F36=S!$C$10,S!$B$10,"")&amp;IF(F36=S!$C$11,S!$B$11,"")&amp;IF(F36=S!$C$12,S!$B$12,"")&amp;IF(F36=S!$C$13,S!$B$13,"")&amp;IF(F36=S!$C$14,S!$B$14,"")&amp;IF(F36=S!$C$15,S!$B$15,"")&amp;IF(F36=S!$C$16,S!$B$16,"")&amp;IF(F36=S!$C$17,S!$B$17,"")&amp;IF(F36=S!$C$18,S!$B$18,"")&amp;IF(F36=S!$C$19,S!$B$19,"")&amp;IF(F36=S!$C$20,S!$B$20,"")&amp;IF(F36=S!$C$21,S!$B$21,"")&amp;IF(F36=S!$C$22,S!$B$22,"")&amp;IF(F36=S!$C$23,S!$B$23,"")&amp;IF(F36=S!$C$24,S!$B$24,"")&amp;IF(F36=S!$C$25,S!$B$25,"")&amp;IF(F36=S!$C$26,S!$B$26,"")&amp;IF(F36=S!$C$27,S!$B$27,"")&amp;IF(F36=S!$C$28,S!$B$28,"")&amp;IF(F36=S!$C$29,S!$B$29,"")&amp;IF(F36=S!$C$30,S!$B$30,"")&amp;IF(F36=S!$C$31,S!$B$31,"")&amp;IF(F36=S!$C$32,S!$B$32,"")&amp;IF(F36=S!$C$33,S!$B$33,"")&amp;IF(F36=S!$C$34,S!$B$34,"")&amp;IF(F36=S!$C$35,S!$B$35,"")&amp;IF(F36=S!$C$36,S!$B$36,"")&amp;IF(F36=S!$C$37,S!$B$37,"")&amp;IF(F36=S!$C$38,S!$B$38,"")&amp;IF(F36=S!$C$39,S!$B$39,"")&amp;IF(F36=S!$C$40,S!$B$40,"")</f>
        <v>6 / B</v>
      </c>
      <c r="H36" s="103"/>
      <c r="I36" s="103"/>
      <c r="J36" s="51">
        <v>36</v>
      </c>
      <c r="L36" s="50">
        <f>S!D36</f>
        <v>0</v>
      </c>
      <c r="M36" s="50">
        <f t="shared" si="1"/>
        <v>1</v>
      </c>
      <c r="N36" s="50">
        <f t="shared" si="2"/>
        <v>907</v>
      </c>
      <c r="O36" s="51">
        <f t="shared" si="3"/>
        <v>907</v>
      </c>
      <c r="Q36" s="51">
        <f>S!B36</f>
        <v>0</v>
      </c>
      <c r="R36" s="51" t="str">
        <f ca="1">IF($J35&gt;$K$2,"",INDEX(INDIRECT("A"&amp;$N$2):INDIRECT("A"&amp;$O$2),$J35))</f>
        <v/>
      </c>
      <c r="S36" s="51" t="str">
        <f ca="1">IF($J35&gt;$K$2,"",INDEX(INDIRECT("B"&amp;$N$2):INDIRECT("B"&amp;$O$2),$J35))</f>
        <v/>
      </c>
      <c r="T36" s="51" t="str">
        <f ca="1">IF($J35&gt;$K$2,"",INDEX(INDIRECT("D"&amp;$N$2):INDIRECT("D"&amp;$O$2),$J35))</f>
        <v/>
      </c>
    </row>
    <row r="37" spans="1:20" ht="15" x14ac:dyDescent="0.2">
      <c r="A37" s="53">
        <f>IF(L!A38="","",L!A38)</f>
        <v>11</v>
      </c>
      <c r="B37" s="53">
        <f>IF(L!B38="","",L!B38)</f>
        <v>255</v>
      </c>
      <c r="D37" s="53" t="str">
        <f>IF(L!C38="","",L!C38)</f>
        <v>TAKDİR/TEŞEKKÜR SONUÇ LİSTESİ</v>
      </c>
      <c r="E37" s="51">
        <f t="shared" si="0"/>
        <v>0</v>
      </c>
      <c r="F37" s="51">
        <f>SUM(E$2:E37)+1</f>
        <v>2</v>
      </c>
      <c r="G37" s="103" t="str">
        <f>IF(F37=S!$C$2,S!$B$2,"")&amp;IF(F37=S!$C$3,S!$B$3,"")&amp;IF(F37=S!$C$4,S!$B$4,"")&amp;IF(F37=S!$C$5,S!$B$5,"")&amp;IF(F37=S!$C$6,S!$B$6,"")&amp;IF(F37=S!$C$7,S!$B$7,"")&amp;IF(F37=S!$C$8,S!$B$8,"")&amp;IF(F37=S!$C$9,S!$B$9,"")&amp;IF(F37=S!$C$10,S!$B$10,"")&amp;IF(F37=S!$C$11,S!$B$11,"")&amp;IF(F37=S!$C$12,S!$B$12,"")&amp;IF(F37=S!$C$13,S!$B$13,"")&amp;IF(F37=S!$C$14,S!$B$14,"")&amp;IF(F37=S!$C$15,S!$B$15,"")&amp;IF(F37=S!$C$16,S!$B$16,"")&amp;IF(F37=S!$C$17,S!$B$17,"")&amp;IF(F37=S!$C$18,S!$B$18,"")&amp;IF(F37=S!$C$19,S!$B$19,"")&amp;IF(F37=S!$C$20,S!$B$20,"")&amp;IF(F37=S!$C$21,S!$B$21,"")&amp;IF(F37=S!$C$22,S!$B$22,"")&amp;IF(F37=S!$C$23,S!$B$23,"")&amp;IF(F37=S!$C$24,S!$B$24,"")&amp;IF(F37=S!$C$25,S!$B$25,"")&amp;IF(F37=S!$C$26,S!$B$26,"")&amp;IF(F37=S!$C$27,S!$B$27,"")&amp;IF(F37=S!$C$28,S!$B$28,"")&amp;IF(F37=S!$C$29,S!$B$29,"")&amp;IF(F37=S!$C$30,S!$B$30,"")&amp;IF(F37=S!$C$31,S!$B$31,"")&amp;IF(F37=S!$C$32,S!$B$32,"")&amp;IF(F37=S!$C$33,S!$B$33,"")&amp;IF(F37=S!$C$34,S!$B$34,"")&amp;IF(F37=S!$C$35,S!$B$35,"")&amp;IF(F37=S!$C$36,S!$B$36,"")&amp;IF(F37=S!$C$37,S!$B$37,"")&amp;IF(F37=S!$C$38,S!$B$38,"")&amp;IF(F37=S!$C$39,S!$B$39,"")&amp;IF(F37=S!$C$40,S!$B$40,"")</f>
        <v>6 / B</v>
      </c>
      <c r="H37" s="103"/>
      <c r="I37" s="103"/>
      <c r="J37" s="51">
        <v>37</v>
      </c>
      <c r="L37" s="50">
        <f>S!D37</f>
        <v>0</v>
      </c>
      <c r="M37" s="50">
        <f t="shared" si="1"/>
        <v>1</v>
      </c>
      <c r="N37" s="50">
        <f t="shared" si="2"/>
        <v>908</v>
      </c>
      <c r="O37" s="51">
        <f t="shared" si="3"/>
        <v>908</v>
      </c>
      <c r="Q37" s="51">
        <f>S!B37</f>
        <v>0</v>
      </c>
      <c r="R37" s="51" t="str">
        <f ca="1">IF($J36&gt;$K$2,"",INDEX(INDIRECT("A"&amp;$N$2):INDIRECT("A"&amp;$O$2),$J36))</f>
        <v/>
      </c>
      <c r="S37" s="51" t="str">
        <f ca="1">IF($J36&gt;$K$2,"",INDEX(INDIRECT("B"&amp;$N$2):INDIRECT("B"&amp;$O$2),$J36))</f>
        <v/>
      </c>
      <c r="T37" s="51" t="str">
        <f ca="1">IF($J36&gt;$K$2,"",INDEX(INDIRECT("D"&amp;$N$2):INDIRECT("D"&amp;$O$2),$J36))</f>
        <v/>
      </c>
    </row>
    <row r="38" spans="1:20" ht="15" x14ac:dyDescent="0.2">
      <c r="A38" s="53">
        <f>IF(L!A39="","",L!A39)</f>
        <v>12</v>
      </c>
      <c r="B38" s="53">
        <f>IF(L!B39="","",L!B39)</f>
        <v>339</v>
      </c>
      <c r="D38" s="53" t="str">
        <f>IF(L!C39="","",L!C39)</f>
        <v>TAKDİR/TEŞEKKÜR SONUÇ LİSTESİ</v>
      </c>
      <c r="E38" s="51">
        <f t="shared" si="0"/>
        <v>0</v>
      </c>
      <c r="F38" s="51">
        <f>SUM(E$2:E38)+1</f>
        <v>2</v>
      </c>
      <c r="G38" s="103" t="str">
        <f>IF(F38=S!$C$2,S!$B$2,"")&amp;IF(F38=S!$C$3,S!$B$3,"")&amp;IF(F38=S!$C$4,S!$B$4,"")&amp;IF(F38=S!$C$5,S!$B$5,"")&amp;IF(F38=S!$C$6,S!$B$6,"")&amp;IF(F38=S!$C$7,S!$B$7,"")&amp;IF(F38=S!$C$8,S!$B$8,"")&amp;IF(F38=S!$C$9,S!$B$9,"")&amp;IF(F38=S!$C$10,S!$B$10,"")&amp;IF(F38=S!$C$11,S!$B$11,"")&amp;IF(F38=S!$C$12,S!$B$12,"")&amp;IF(F38=S!$C$13,S!$B$13,"")&amp;IF(F38=S!$C$14,S!$B$14,"")&amp;IF(F38=S!$C$15,S!$B$15,"")&amp;IF(F38=S!$C$16,S!$B$16,"")&amp;IF(F38=S!$C$17,S!$B$17,"")&amp;IF(F38=S!$C$18,S!$B$18,"")&amp;IF(F38=S!$C$19,S!$B$19,"")&amp;IF(F38=S!$C$20,S!$B$20,"")&amp;IF(F38=S!$C$21,S!$B$21,"")&amp;IF(F38=S!$C$22,S!$B$22,"")&amp;IF(F38=S!$C$23,S!$B$23,"")&amp;IF(F38=S!$C$24,S!$B$24,"")&amp;IF(F38=S!$C$25,S!$B$25,"")&amp;IF(F38=S!$C$26,S!$B$26,"")&amp;IF(F38=S!$C$27,S!$B$27,"")&amp;IF(F38=S!$C$28,S!$B$28,"")&amp;IF(F38=S!$C$29,S!$B$29,"")&amp;IF(F38=S!$C$30,S!$B$30,"")&amp;IF(F38=S!$C$31,S!$B$31,"")&amp;IF(F38=S!$C$32,S!$B$32,"")&amp;IF(F38=S!$C$33,S!$B$33,"")&amp;IF(F38=S!$C$34,S!$B$34,"")&amp;IF(F38=S!$C$35,S!$B$35,"")&amp;IF(F38=S!$C$36,S!$B$36,"")&amp;IF(F38=S!$C$37,S!$B$37,"")&amp;IF(F38=S!$C$38,S!$B$38,"")&amp;IF(F38=S!$C$39,S!$B$39,"")&amp;IF(F38=S!$C$40,S!$B$40,"")</f>
        <v>6 / B</v>
      </c>
      <c r="H38" s="103"/>
      <c r="I38" s="103"/>
      <c r="J38" s="51">
        <v>38</v>
      </c>
      <c r="L38" s="50">
        <f>S!D38</f>
        <v>0</v>
      </c>
      <c r="M38" s="50">
        <f t="shared" si="1"/>
        <v>1</v>
      </c>
      <c r="N38" s="50">
        <f t="shared" si="2"/>
        <v>909</v>
      </c>
      <c r="O38" s="51">
        <f t="shared" si="3"/>
        <v>909</v>
      </c>
      <c r="Q38" s="51">
        <f>S!B38</f>
        <v>0</v>
      </c>
      <c r="R38" s="51" t="str">
        <f ca="1">IF($J37&gt;$K$2,"",INDEX(INDIRECT("A"&amp;$N$2):INDIRECT("A"&amp;$O$2),$J37))</f>
        <v/>
      </c>
      <c r="S38" s="51" t="str">
        <f ca="1">IF($J37&gt;$K$2,"",INDEX(INDIRECT("B"&amp;$N$2):INDIRECT("B"&amp;$O$2),$J37))</f>
        <v/>
      </c>
      <c r="T38" s="51" t="str">
        <f ca="1">IF($J37&gt;$K$2,"",INDEX(INDIRECT("D"&amp;$N$2):INDIRECT("D"&amp;$O$2),$J37))</f>
        <v/>
      </c>
    </row>
    <row r="39" spans="1:20" ht="15" x14ac:dyDescent="0.2">
      <c r="A39" s="53">
        <f>IF(L!A40="","",L!A40)</f>
        <v>13</v>
      </c>
      <c r="B39" s="53">
        <f>IF(L!B40="","",L!B40)</f>
        <v>341</v>
      </c>
      <c r="D39" s="53" t="str">
        <f>IF(L!C40="","",L!C40)</f>
        <v>TAKDİR/TEŞEKKÜR SONUÇ LİSTESİ</v>
      </c>
      <c r="E39" s="51">
        <f t="shared" si="0"/>
        <v>0</v>
      </c>
      <c r="F39" s="51">
        <f>SUM(E$2:E39)+1</f>
        <v>2</v>
      </c>
      <c r="G39" s="103" t="str">
        <f>IF(F39=S!$C$2,S!$B$2,"")&amp;IF(F39=S!$C$3,S!$B$3,"")&amp;IF(F39=S!$C$4,S!$B$4,"")&amp;IF(F39=S!$C$5,S!$B$5,"")&amp;IF(F39=S!$C$6,S!$B$6,"")&amp;IF(F39=S!$C$7,S!$B$7,"")&amp;IF(F39=S!$C$8,S!$B$8,"")&amp;IF(F39=S!$C$9,S!$B$9,"")&amp;IF(F39=S!$C$10,S!$B$10,"")&amp;IF(F39=S!$C$11,S!$B$11,"")&amp;IF(F39=S!$C$12,S!$B$12,"")&amp;IF(F39=S!$C$13,S!$B$13,"")&amp;IF(F39=S!$C$14,S!$B$14,"")&amp;IF(F39=S!$C$15,S!$B$15,"")&amp;IF(F39=S!$C$16,S!$B$16,"")&amp;IF(F39=S!$C$17,S!$B$17,"")&amp;IF(F39=S!$C$18,S!$B$18,"")&amp;IF(F39=S!$C$19,S!$B$19,"")&amp;IF(F39=S!$C$20,S!$B$20,"")&amp;IF(F39=S!$C$21,S!$B$21,"")&amp;IF(F39=S!$C$22,S!$B$22,"")&amp;IF(F39=S!$C$23,S!$B$23,"")&amp;IF(F39=S!$C$24,S!$B$24,"")&amp;IF(F39=S!$C$25,S!$B$25,"")&amp;IF(F39=S!$C$26,S!$B$26,"")&amp;IF(F39=S!$C$27,S!$B$27,"")&amp;IF(F39=S!$C$28,S!$B$28,"")&amp;IF(F39=S!$C$29,S!$B$29,"")&amp;IF(F39=S!$C$30,S!$B$30,"")&amp;IF(F39=S!$C$31,S!$B$31,"")&amp;IF(F39=S!$C$32,S!$B$32,"")&amp;IF(F39=S!$C$33,S!$B$33,"")&amp;IF(F39=S!$C$34,S!$B$34,"")&amp;IF(F39=S!$C$35,S!$B$35,"")&amp;IF(F39=S!$C$36,S!$B$36,"")&amp;IF(F39=S!$C$37,S!$B$37,"")&amp;IF(F39=S!$C$38,S!$B$38,"")&amp;IF(F39=S!$C$39,S!$B$39,"")&amp;IF(F39=S!$C$40,S!$B$40,"")</f>
        <v>6 / B</v>
      </c>
      <c r="H39" s="103"/>
      <c r="I39" s="103"/>
      <c r="J39" s="51">
        <v>39</v>
      </c>
      <c r="L39" s="50">
        <f>S!D39</f>
        <v>0</v>
      </c>
      <c r="M39" s="50">
        <f t="shared" si="1"/>
        <v>1</v>
      </c>
      <c r="N39" s="50">
        <f t="shared" si="2"/>
        <v>910</v>
      </c>
      <c r="O39" s="51">
        <f t="shared" si="3"/>
        <v>910</v>
      </c>
      <c r="Q39" s="51">
        <f>S!B39</f>
        <v>0</v>
      </c>
      <c r="R39" s="51" t="str">
        <f ca="1">IF($J38&gt;$K$2,"",INDEX(INDIRECT("A"&amp;$N$2):INDIRECT("A"&amp;$O$2),$J38))</f>
        <v/>
      </c>
      <c r="S39" s="51" t="str">
        <f ca="1">IF($J38&gt;$K$2,"",INDEX(INDIRECT("B"&amp;$N$2):INDIRECT("B"&amp;$O$2),$J38))</f>
        <v/>
      </c>
      <c r="T39" s="51" t="str">
        <f ca="1">IF($J38&gt;$K$2,"",INDEX(INDIRECT("D"&amp;$N$2):INDIRECT("D"&amp;$O$2),$J38))</f>
        <v/>
      </c>
    </row>
    <row r="40" spans="1:20" ht="15" x14ac:dyDescent="0.2">
      <c r="A40" s="53">
        <f>IF(L!A41="","",L!A41)</f>
        <v>14</v>
      </c>
      <c r="B40" s="53">
        <f>IF(L!B41="","",L!B41)</f>
        <v>342</v>
      </c>
      <c r="D40" s="53" t="str">
        <f>IF(L!C41="","",L!C41)</f>
        <v>TAKDİR/TEŞEKKÜR SONUÇ LİSTESİ</v>
      </c>
      <c r="E40" s="51">
        <f t="shared" si="0"/>
        <v>0</v>
      </c>
      <c r="F40" s="51">
        <f>SUM(E$2:E40)+1</f>
        <v>2</v>
      </c>
      <c r="G40" s="103" t="str">
        <f>IF(F40=S!$C$2,S!$B$2,"")&amp;IF(F40=S!$C$3,S!$B$3,"")&amp;IF(F40=S!$C$4,S!$B$4,"")&amp;IF(F40=S!$C$5,S!$B$5,"")&amp;IF(F40=S!$C$6,S!$B$6,"")&amp;IF(F40=S!$C$7,S!$B$7,"")&amp;IF(F40=S!$C$8,S!$B$8,"")&amp;IF(F40=S!$C$9,S!$B$9,"")&amp;IF(F40=S!$C$10,S!$B$10,"")&amp;IF(F40=S!$C$11,S!$B$11,"")&amp;IF(F40=S!$C$12,S!$B$12,"")&amp;IF(F40=S!$C$13,S!$B$13,"")&amp;IF(F40=S!$C$14,S!$B$14,"")&amp;IF(F40=S!$C$15,S!$B$15,"")&amp;IF(F40=S!$C$16,S!$B$16,"")&amp;IF(F40=S!$C$17,S!$B$17,"")&amp;IF(F40=S!$C$18,S!$B$18,"")&amp;IF(F40=S!$C$19,S!$B$19,"")&amp;IF(F40=S!$C$20,S!$B$20,"")&amp;IF(F40=S!$C$21,S!$B$21,"")&amp;IF(F40=S!$C$22,S!$B$22,"")&amp;IF(F40=S!$C$23,S!$B$23,"")&amp;IF(F40=S!$C$24,S!$B$24,"")&amp;IF(F40=S!$C$25,S!$B$25,"")&amp;IF(F40=S!$C$26,S!$B$26,"")&amp;IF(F40=S!$C$27,S!$B$27,"")&amp;IF(F40=S!$C$28,S!$B$28,"")&amp;IF(F40=S!$C$29,S!$B$29,"")&amp;IF(F40=S!$C$30,S!$B$30,"")&amp;IF(F40=S!$C$31,S!$B$31,"")&amp;IF(F40=S!$C$32,S!$B$32,"")&amp;IF(F40=S!$C$33,S!$B$33,"")&amp;IF(F40=S!$C$34,S!$B$34,"")&amp;IF(F40=S!$C$35,S!$B$35,"")&amp;IF(F40=S!$C$36,S!$B$36,"")&amp;IF(F40=S!$C$37,S!$B$37,"")&amp;IF(F40=S!$C$38,S!$B$38,"")&amp;IF(F40=S!$C$39,S!$B$39,"")&amp;IF(F40=S!$C$40,S!$B$40,"")</f>
        <v>6 / B</v>
      </c>
      <c r="H40" s="103"/>
      <c r="I40" s="103"/>
      <c r="J40" s="51">
        <v>40</v>
      </c>
      <c r="L40" s="50">
        <f>S!D40</f>
        <v>0</v>
      </c>
      <c r="M40" s="50">
        <f t="shared" si="1"/>
        <v>1</v>
      </c>
      <c r="N40" s="50">
        <f t="shared" si="2"/>
        <v>911</v>
      </c>
      <c r="O40" s="51">
        <f t="shared" si="3"/>
        <v>911</v>
      </c>
      <c r="Q40" s="51">
        <f>S!B40</f>
        <v>0</v>
      </c>
      <c r="R40" s="51" t="str">
        <f ca="1">IF($J39&gt;$K$2,"",INDEX(INDIRECT("A"&amp;$N$2):INDIRECT("A"&amp;$O$2),$J39))</f>
        <v/>
      </c>
      <c r="S40" s="51" t="str">
        <f ca="1">IF($J39&gt;$K$2,"",INDEX(INDIRECT("B"&amp;$N$2):INDIRECT("B"&amp;$O$2),$J39))</f>
        <v/>
      </c>
      <c r="T40" s="51" t="str">
        <f ca="1">IF($J39&gt;$K$2,"",INDEX(INDIRECT("D"&amp;$N$2):INDIRECT("D"&amp;$O$2),$J39))</f>
        <v/>
      </c>
    </row>
    <row r="41" spans="1:20" ht="15" x14ac:dyDescent="0.2">
      <c r="A41" s="53">
        <f>IF(L!A42="","",L!A42)</f>
        <v>15</v>
      </c>
      <c r="B41" s="53">
        <f>IF(L!B42="","",L!B42)</f>
        <v>350</v>
      </c>
      <c r="D41" s="53" t="str">
        <f>IF(L!C42="","",L!C42)</f>
        <v>TAKDİR/TEŞEKKÜR SONUÇ LİSTESİ</v>
      </c>
      <c r="E41" s="51">
        <f t="shared" si="0"/>
        <v>0</v>
      </c>
      <c r="F41" s="51">
        <f>SUM(E$2:E41)+1</f>
        <v>2</v>
      </c>
      <c r="G41" s="103" t="str">
        <f>IF(F41=S!$C$2,S!$B$2,"")&amp;IF(F41=S!$C$3,S!$B$3,"")&amp;IF(F41=S!$C$4,S!$B$4,"")&amp;IF(F41=S!$C$5,S!$B$5,"")&amp;IF(F41=S!$C$6,S!$B$6,"")&amp;IF(F41=S!$C$7,S!$B$7,"")&amp;IF(F41=S!$C$8,S!$B$8,"")&amp;IF(F41=S!$C$9,S!$B$9,"")&amp;IF(F41=S!$C$10,S!$B$10,"")&amp;IF(F41=S!$C$11,S!$B$11,"")&amp;IF(F41=S!$C$12,S!$B$12,"")&amp;IF(F41=S!$C$13,S!$B$13,"")&amp;IF(F41=S!$C$14,S!$B$14,"")&amp;IF(F41=S!$C$15,S!$B$15,"")&amp;IF(F41=S!$C$16,S!$B$16,"")&amp;IF(F41=S!$C$17,S!$B$17,"")&amp;IF(F41=S!$C$18,S!$B$18,"")&amp;IF(F41=S!$C$19,S!$B$19,"")&amp;IF(F41=S!$C$20,S!$B$20,"")&amp;IF(F41=S!$C$21,S!$B$21,"")&amp;IF(F41=S!$C$22,S!$B$22,"")&amp;IF(F41=S!$C$23,S!$B$23,"")&amp;IF(F41=S!$C$24,S!$B$24,"")&amp;IF(F41=S!$C$25,S!$B$25,"")&amp;IF(F41=S!$C$26,S!$B$26,"")&amp;IF(F41=S!$C$27,S!$B$27,"")&amp;IF(F41=S!$C$28,S!$B$28,"")&amp;IF(F41=S!$C$29,S!$B$29,"")&amp;IF(F41=S!$C$30,S!$B$30,"")&amp;IF(F41=S!$C$31,S!$B$31,"")&amp;IF(F41=S!$C$32,S!$B$32,"")&amp;IF(F41=S!$C$33,S!$B$33,"")&amp;IF(F41=S!$C$34,S!$B$34,"")&amp;IF(F41=S!$C$35,S!$B$35,"")&amp;IF(F41=S!$C$36,S!$B$36,"")&amp;IF(F41=S!$C$37,S!$B$37,"")&amp;IF(F41=S!$C$38,S!$B$38,"")&amp;IF(F41=S!$C$39,S!$B$39,"")&amp;IF(F41=S!$C$40,S!$B$40,"")</f>
        <v>6 / B</v>
      </c>
      <c r="H41" s="103"/>
      <c r="I41" s="103"/>
      <c r="J41" s="51">
        <v>41</v>
      </c>
      <c r="L41" s="50">
        <f>S!D41</f>
        <v>0</v>
      </c>
      <c r="M41" s="50">
        <f t="shared" si="1"/>
        <v>1</v>
      </c>
      <c r="N41" s="50">
        <f t="shared" si="2"/>
        <v>912</v>
      </c>
      <c r="O41" s="51">
        <f t="shared" si="3"/>
        <v>912</v>
      </c>
      <c r="Q41" s="51" t="str">
        <f>S!B41</f>
        <v>SON</v>
      </c>
      <c r="R41" s="51" t="str">
        <f ca="1">IF($J40&gt;$K$2,"",INDEX(INDIRECT("A"&amp;$N$2):INDIRECT("A"&amp;$O$2),$J40))</f>
        <v/>
      </c>
      <c r="S41" s="51" t="str">
        <f ca="1">IF($J40&gt;$K$2,"",INDEX(INDIRECT("B"&amp;$N$2):INDIRECT("B"&amp;$O$2),$J40))</f>
        <v/>
      </c>
      <c r="T41" s="51" t="str">
        <f ca="1">IF($J40&gt;$K$2,"",INDEX(INDIRECT("D"&amp;$N$2):INDIRECT("D"&amp;$O$2),$J40))</f>
        <v/>
      </c>
    </row>
    <row r="42" spans="1:20" ht="15" x14ac:dyDescent="0.2">
      <c r="A42" s="53">
        <f>IF(L!A43="","",L!A43)</f>
        <v>16</v>
      </c>
      <c r="B42" s="53">
        <f>IF(L!B43="","",L!B43)</f>
        <v>356</v>
      </c>
      <c r="D42" s="53" t="str">
        <f>IF(L!C43="","",L!C43)</f>
        <v>TAKDİR/TEŞEKKÜR SONUÇ LİSTESİ</v>
      </c>
      <c r="E42" s="51">
        <f t="shared" si="0"/>
        <v>0</v>
      </c>
      <c r="F42" s="51">
        <f>SUM(E$2:E42)+1</f>
        <v>2</v>
      </c>
      <c r="G42" s="103" t="str">
        <f>IF(F42=S!$C$2,S!$B$2,"")&amp;IF(F42=S!$C$3,S!$B$3,"")&amp;IF(F42=S!$C$4,S!$B$4,"")&amp;IF(F42=S!$C$5,S!$B$5,"")&amp;IF(F42=S!$C$6,S!$B$6,"")&amp;IF(F42=S!$C$7,S!$B$7,"")&amp;IF(F42=S!$C$8,S!$B$8,"")&amp;IF(F42=S!$C$9,S!$B$9,"")&amp;IF(F42=S!$C$10,S!$B$10,"")&amp;IF(F42=S!$C$11,S!$B$11,"")&amp;IF(F42=S!$C$12,S!$B$12,"")&amp;IF(F42=S!$C$13,S!$B$13,"")&amp;IF(F42=S!$C$14,S!$B$14,"")&amp;IF(F42=S!$C$15,S!$B$15,"")&amp;IF(F42=S!$C$16,S!$B$16,"")&amp;IF(F42=S!$C$17,S!$B$17,"")&amp;IF(F42=S!$C$18,S!$B$18,"")&amp;IF(F42=S!$C$19,S!$B$19,"")&amp;IF(F42=S!$C$20,S!$B$20,"")&amp;IF(F42=S!$C$21,S!$B$21,"")&amp;IF(F42=S!$C$22,S!$B$22,"")&amp;IF(F42=S!$C$23,S!$B$23,"")&amp;IF(F42=S!$C$24,S!$B$24,"")&amp;IF(F42=S!$C$25,S!$B$25,"")&amp;IF(F42=S!$C$26,S!$B$26,"")&amp;IF(F42=S!$C$27,S!$B$27,"")&amp;IF(F42=S!$C$28,S!$B$28,"")&amp;IF(F42=S!$C$29,S!$B$29,"")&amp;IF(F42=S!$C$30,S!$B$30,"")&amp;IF(F42=S!$C$31,S!$B$31,"")&amp;IF(F42=S!$C$32,S!$B$32,"")&amp;IF(F42=S!$C$33,S!$B$33,"")&amp;IF(F42=S!$C$34,S!$B$34,"")&amp;IF(F42=S!$C$35,S!$B$35,"")&amp;IF(F42=S!$C$36,S!$B$36,"")&amp;IF(F42=S!$C$37,S!$B$37,"")&amp;IF(F42=S!$C$38,S!$B$38,"")&amp;IF(F42=S!$C$39,S!$B$39,"")&amp;IF(F42=S!$C$40,S!$B$40,"")</f>
        <v>6 / B</v>
      </c>
      <c r="H42" s="103"/>
      <c r="I42" s="103"/>
      <c r="R42" s="51" t="str">
        <f ca="1">IF($J41&gt;$K$2,"",INDEX(INDIRECT("A"&amp;$N$2):INDIRECT("A"&amp;$O$2),$J41))</f>
        <v/>
      </c>
      <c r="S42" s="51" t="str">
        <f ca="1">IF($J41&gt;$K$2,"",INDEX(INDIRECT("B"&amp;$N$2):INDIRECT("B"&amp;$O$2),$J41))</f>
        <v/>
      </c>
      <c r="T42" s="51" t="str">
        <f ca="1">IF($J41&gt;$K$2,"",INDEX(INDIRECT("D"&amp;$N$2):INDIRECT("D"&amp;$O$2),$J41))</f>
        <v/>
      </c>
    </row>
    <row r="43" spans="1:20" ht="15" x14ac:dyDescent="0.2">
      <c r="A43" s="53">
        <f>IF(L!A44="","",L!A44)</f>
        <v>17</v>
      </c>
      <c r="B43" s="53">
        <f>IF(L!B44="","",L!B44)</f>
        <v>369</v>
      </c>
      <c r="D43" s="53" t="str">
        <f>IF(L!C44="","",L!C44)</f>
        <v>TAKDİR/TEŞEKKÜR SONUÇ LİSTESİ</v>
      </c>
      <c r="E43" s="51">
        <f t="shared" si="0"/>
        <v>0</v>
      </c>
      <c r="F43" s="51">
        <f>SUM(E$2:E43)+1</f>
        <v>2</v>
      </c>
      <c r="G43" s="103" t="str">
        <f>IF(F43=S!$C$2,S!$B$2,"")&amp;IF(F43=S!$C$3,S!$B$3,"")&amp;IF(F43=S!$C$4,S!$B$4,"")&amp;IF(F43=S!$C$5,S!$B$5,"")&amp;IF(F43=S!$C$6,S!$B$6,"")&amp;IF(F43=S!$C$7,S!$B$7,"")&amp;IF(F43=S!$C$8,S!$B$8,"")&amp;IF(F43=S!$C$9,S!$B$9,"")&amp;IF(F43=S!$C$10,S!$B$10,"")&amp;IF(F43=S!$C$11,S!$B$11,"")&amp;IF(F43=S!$C$12,S!$B$12,"")&amp;IF(F43=S!$C$13,S!$B$13,"")&amp;IF(F43=S!$C$14,S!$B$14,"")&amp;IF(F43=S!$C$15,S!$B$15,"")&amp;IF(F43=S!$C$16,S!$B$16,"")&amp;IF(F43=S!$C$17,S!$B$17,"")&amp;IF(F43=S!$C$18,S!$B$18,"")&amp;IF(F43=S!$C$19,S!$B$19,"")&amp;IF(F43=S!$C$20,S!$B$20,"")&amp;IF(F43=S!$C$21,S!$B$21,"")&amp;IF(F43=S!$C$22,S!$B$22,"")&amp;IF(F43=S!$C$23,S!$B$23,"")&amp;IF(F43=S!$C$24,S!$B$24,"")&amp;IF(F43=S!$C$25,S!$B$25,"")&amp;IF(F43=S!$C$26,S!$B$26,"")&amp;IF(F43=S!$C$27,S!$B$27,"")&amp;IF(F43=S!$C$28,S!$B$28,"")&amp;IF(F43=S!$C$29,S!$B$29,"")&amp;IF(F43=S!$C$30,S!$B$30,"")&amp;IF(F43=S!$C$31,S!$B$31,"")&amp;IF(F43=S!$C$32,S!$B$32,"")&amp;IF(F43=S!$C$33,S!$B$33,"")&amp;IF(F43=S!$C$34,S!$B$34,"")&amp;IF(F43=S!$C$35,S!$B$35,"")&amp;IF(F43=S!$C$36,S!$B$36,"")&amp;IF(F43=S!$C$37,S!$B$37,"")&amp;IF(F43=S!$C$38,S!$B$38,"")&amp;IF(F43=S!$C$39,S!$B$39,"")&amp;IF(F43=S!$C$40,S!$B$40,"")</f>
        <v>6 / B</v>
      </c>
      <c r="H43" s="103"/>
      <c r="I43" s="103"/>
    </row>
    <row r="44" spans="1:20" ht="15" x14ac:dyDescent="0.2">
      <c r="A44" s="53">
        <f>IF(L!A45="","",L!A45)</f>
        <v>18</v>
      </c>
      <c r="B44" s="53">
        <f>IF(L!B45="","",L!B45)</f>
        <v>382</v>
      </c>
      <c r="D44" s="53" t="str">
        <f>IF(L!C45="","",L!C45)</f>
        <v>TAKDİR/TEŞEKKÜR SONUÇ LİSTESİ</v>
      </c>
      <c r="E44" s="51">
        <f t="shared" si="0"/>
        <v>0</v>
      </c>
      <c r="F44" s="51">
        <f>SUM(E$2:E44)+1</f>
        <v>2</v>
      </c>
      <c r="G44" s="103" t="str">
        <f>IF(F44=S!$C$2,S!$B$2,"")&amp;IF(F44=S!$C$3,S!$B$3,"")&amp;IF(F44=S!$C$4,S!$B$4,"")&amp;IF(F44=S!$C$5,S!$B$5,"")&amp;IF(F44=S!$C$6,S!$B$6,"")&amp;IF(F44=S!$C$7,S!$B$7,"")&amp;IF(F44=S!$C$8,S!$B$8,"")&amp;IF(F44=S!$C$9,S!$B$9,"")&amp;IF(F44=S!$C$10,S!$B$10,"")&amp;IF(F44=S!$C$11,S!$B$11,"")&amp;IF(F44=S!$C$12,S!$B$12,"")&amp;IF(F44=S!$C$13,S!$B$13,"")&amp;IF(F44=S!$C$14,S!$B$14,"")&amp;IF(F44=S!$C$15,S!$B$15,"")&amp;IF(F44=S!$C$16,S!$B$16,"")&amp;IF(F44=S!$C$17,S!$B$17,"")&amp;IF(F44=S!$C$18,S!$B$18,"")&amp;IF(F44=S!$C$19,S!$B$19,"")&amp;IF(F44=S!$C$20,S!$B$20,"")&amp;IF(F44=S!$C$21,S!$B$21,"")&amp;IF(F44=S!$C$22,S!$B$22,"")&amp;IF(F44=S!$C$23,S!$B$23,"")&amp;IF(F44=S!$C$24,S!$B$24,"")&amp;IF(F44=S!$C$25,S!$B$25,"")&amp;IF(F44=S!$C$26,S!$B$26,"")&amp;IF(F44=S!$C$27,S!$B$27,"")&amp;IF(F44=S!$C$28,S!$B$28,"")&amp;IF(F44=S!$C$29,S!$B$29,"")&amp;IF(F44=S!$C$30,S!$B$30,"")&amp;IF(F44=S!$C$31,S!$B$31,"")&amp;IF(F44=S!$C$32,S!$B$32,"")&amp;IF(F44=S!$C$33,S!$B$33,"")&amp;IF(F44=S!$C$34,S!$B$34,"")&amp;IF(F44=S!$C$35,S!$B$35,"")&amp;IF(F44=S!$C$36,S!$B$36,"")&amp;IF(F44=S!$C$37,S!$B$37,"")&amp;IF(F44=S!$C$38,S!$B$38,"")&amp;IF(F44=S!$C$39,S!$B$39,"")&amp;IF(F44=S!$C$40,S!$B$40,"")</f>
        <v>6 / B</v>
      </c>
      <c r="H44" s="103"/>
      <c r="I44" s="103"/>
    </row>
    <row r="45" spans="1:20" ht="15" x14ac:dyDescent="0.2">
      <c r="A45" s="53">
        <f>IF(L!A46="","",L!A46)</f>
        <v>19</v>
      </c>
      <c r="B45" s="53">
        <f>IF(L!B46="","",L!B46)</f>
        <v>406</v>
      </c>
      <c r="D45" s="53" t="str">
        <f>IF(L!C46="","",L!C46)</f>
        <v>TAKDİR/TEŞEKKÜR SONUÇ LİSTESİ</v>
      </c>
      <c r="E45" s="51">
        <f t="shared" si="0"/>
        <v>0</v>
      </c>
      <c r="F45" s="51">
        <f>SUM(E$2:E45)+1</f>
        <v>2</v>
      </c>
      <c r="G45" s="103" t="str">
        <f>IF(F45=S!$C$2,S!$B$2,"")&amp;IF(F45=S!$C$3,S!$B$3,"")&amp;IF(F45=S!$C$4,S!$B$4,"")&amp;IF(F45=S!$C$5,S!$B$5,"")&amp;IF(F45=S!$C$6,S!$B$6,"")&amp;IF(F45=S!$C$7,S!$B$7,"")&amp;IF(F45=S!$C$8,S!$B$8,"")&amp;IF(F45=S!$C$9,S!$B$9,"")&amp;IF(F45=S!$C$10,S!$B$10,"")&amp;IF(F45=S!$C$11,S!$B$11,"")&amp;IF(F45=S!$C$12,S!$B$12,"")&amp;IF(F45=S!$C$13,S!$B$13,"")&amp;IF(F45=S!$C$14,S!$B$14,"")&amp;IF(F45=S!$C$15,S!$B$15,"")&amp;IF(F45=S!$C$16,S!$B$16,"")&amp;IF(F45=S!$C$17,S!$B$17,"")&amp;IF(F45=S!$C$18,S!$B$18,"")&amp;IF(F45=S!$C$19,S!$B$19,"")&amp;IF(F45=S!$C$20,S!$B$20,"")&amp;IF(F45=S!$C$21,S!$B$21,"")&amp;IF(F45=S!$C$22,S!$B$22,"")&amp;IF(F45=S!$C$23,S!$B$23,"")&amp;IF(F45=S!$C$24,S!$B$24,"")&amp;IF(F45=S!$C$25,S!$B$25,"")&amp;IF(F45=S!$C$26,S!$B$26,"")&amp;IF(F45=S!$C$27,S!$B$27,"")&amp;IF(F45=S!$C$28,S!$B$28,"")&amp;IF(F45=S!$C$29,S!$B$29,"")&amp;IF(F45=S!$C$30,S!$B$30,"")&amp;IF(F45=S!$C$31,S!$B$31,"")&amp;IF(F45=S!$C$32,S!$B$32,"")&amp;IF(F45=S!$C$33,S!$B$33,"")&amp;IF(F45=S!$C$34,S!$B$34,"")&amp;IF(F45=S!$C$35,S!$B$35,"")&amp;IF(F45=S!$C$36,S!$B$36,"")&amp;IF(F45=S!$C$37,S!$B$37,"")&amp;IF(F45=S!$C$38,S!$B$38,"")&amp;IF(F45=S!$C$39,S!$B$39,"")&amp;IF(F45=S!$C$40,S!$B$40,"")</f>
        <v>6 / B</v>
      </c>
      <c r="H45" s="103"/>
      <c r="I45" s="103"/>
    </row>
    <row r="46" spans="1:20" ht="15" x14ac:dyDescent="0.2">
      <c r="A46" s="53">
        <f>IF(L!A47="","",L!A47)</f>
        <v>20</v>
      </c>
      <c r="B46" s="53">
        <f>IF(L!B47="","",L!B47)</f>
        <v>468</v>
      </c>
      <c r="D46" s="53" t="str">
        <f>IF(L!C47="","",L!C47)</f>
        <v>TAKDİR/TEŞEKKÜR SONUÇ LİSTESİ</v>
      </c>
      <c r="E46" s="51">
        <f t="shared" si="0"/>
        <v>0</v>
      </c>
      <c r="F46" s="51">
        <f>SUM(E$2:E46)+1</f>
        <v>2</v>
      </c>
      <c r="G46" s="103" t="str">
        <f>IF(F46=S!$C$2,S!$B$2,"")&amp;IF(F46=S!$C$3,S!$B$3,"")&amp;IF(F46=S!$C$4,S!$B$4,"")&amp;IF(F46=S!$C$5,S!$B$5,"")&amp;IF(F46=S!$C$6,S!$B$6,"")&amp;IF(F46=S!$C$7,S!$B$7,"")&amp;IF(F46=S!$C$8,S!$B$8,"")&amp;IF(F46=S!$C$9,S!$B$9,"")&amp;IF(F46=S!$C$10,S!$B$10,"")&amp;IF(F46=S!$C$11,S!$B$11,"")&amp;IF(F46=S!$C$12,S!$B$12,"")&amp;IF(F46=S!$C$13,S!$B$13,"")&amp;IF(F46=S!$C$14,S!$B$14,"")&amp;IF(F46=S!$C$15,S!$B$15,"")&amp;IF(F46=S!$C$16,S!$B$16,"")&amp;IF(F46=S!$C$17,S!$B$17,"")&amp;IF(F46=S!$C$18,S!$B$18,"")&amp;IF(F46=S!$C$19,S!$B$19,"")&amp;IF(F46=S!$C$20,S!$B$20,"")&amp;IF(F46=S!$C$21,S!$B$21,"")&amp;IF(F46=S!$C$22,S!$B$22,"")&amp;IF(F46=S!$C$23,S!$B$23,"")&amp;IF(F46=S!$C$24,S!$B$24,"")&amp;IF(F46=S!$C$25,S!$B$25,"")&amp;IF(F46=S!$C$26,S!$B$26,"")&amp;IF(F46=S!$C$27,S!$B$27,"")&amp;IF(F46=S!$C$28,S!$B$28,"")&amp;IF(F46=S!$C$29,S!$B$29,"")&amp;IF(F46=S!$C$30,S!$B$30,"")&amp;IF(F46=S!$C$31,S!$B$31,"")&amp;IF(F46=S!$C$32,S!$B$32,"")&amp;IF(F46=S!$C$33,S!$B$33,"")&amp;IF(F46=S!$C$34,S!$B$34,"")&amp;IF(F46=S!$C$35,S!$B$35,"")&amp;IF(F46=S!$C$36,S!$B$36,"")&amp;IF(F46=S!$C$37,S!$B$37,"")&amp;IF(F46=S!$C$38,S!$B$38,"")&amp;IF(F46=S!$C$39,S!$B$39,"")&amp;IF(F46=S!$C$40,S!$B$40,"")</f>
        <v>6 / B</v>
      </c>
      <c r="H46" s="103"/>
      <c r="I46" s="103"/>
    </row>
    <row r="47" spans="1:20" ht="15" x14ac:dyDescent="0.2">
      <c r="A47" s="53">
        <f>IF(L!A48="","",L!A48)</f>
        <v>21</v>
      </c>
      <c r="B47" s="53">
        <f>IF(L!B48="","",L!B48)</f>
        <v>563</v>
      </c>
      <c r="D47" s="53" t="str">
        <f>IF(L!C48="","",L!C48)</f>
        <v>TAKDİR/TEŞEKKÜR SONUÇ LİSTESİ</v>
      </c>
      <c r="E47" s="51">
        <f t="shared" si="0"/>
        <v>0</v>
      </c>
      <c r="F47" s="51">
        <f>SUM(E$2:E47)+1</f>
        <v>2</v>
      </c>
      <c r="G47" s="103" t="str">
        <f>IF(F47=S!$C$2,S!$B$2,"")&amp;IF(F47=S!$C$3,S!$B$3,"")&amp;IF(F47=S!$C$4,S!$B$4,"")&amp;IF(F47=S!$C$5,S!$B$5,"")&amp;IF(F47=S!$C$6,S!$B$6,"")&amp;IF(F47=S!$C$7,S!$B$7,"")&amp;IF(F47=S!$C$8,S!$B$8,"")&amp;IF(F47=S!$C$9,S!$B$9,"")&amp;IF(F47=S!$C$10,S!$B$10,"")&amp;IF(F47=S!$C$11,S!$B$11,"")&amp;IF(F47=S!$C$12,S!$B$12,"")&amp;IF(F47=S!$C$13,S!$B$13,"")&amp;IF(F47=S!$C$14,S!$B$14,"")&amp;IF(F47=S!$C$15,S!$B$15,"")&amp;IF(F47=S!$C$16,S!$B$16,"")&amp;IF(F47=S!$C$17,S!$B$17,"")&amp;IF(F47=S!$C$18,S!$B$18,"")&amp;IF(F47=S!$C$19,S!$B$19,"")&amp;IF(F47=S!$C$20,S!$B$20,"")&amp;IF(F47=S!$C$21,S!$B$21,"")&amp;IF(F47=S!$C$22,S!$B$22,"")&amp;IF(F47=S!$C$23,S!$B$23,"")&amp;IF(F47=S!$C$24,S!$B$24,"")&amp;IF(F47=S!$C$25,S!$B$25,"")&amp;IF(F47=S!$C$26,S!$B$26,"")&amp;IF(F47=S!$C$27,S!$B$27,"")&amp;IF(F47=S!$C$28,S!$B$28,"")&amp;IF(F47=S!$C$29,S!$B$29,"")&amp;IF(F47=S!$C$30,S!$B$30,"")&amp;IF(F47=S!$C$31,S!$B$31,"")&amp;IF(F47=S!$C$32,S!$B$32,"")&amp;IF(F47=S!$C$33,S!$B$33,"")&amp;IF(F47=S!$C$34,S!$B$34,"")&amp;IF(F47=S!$C$35,S!$B$35,"")&amp;IF(F47=S!$C$36,S!$B$36,"")&amp;IF(F47=S!$C$37,S!$B$37,"")&amp;IF(F47=S!$C$38,S!$B$38,"")&amp;IF(F47=S!$C$39,S!$B$39,"")&amp;IF(F47=S!$C$40,S!$B$40,"")</f>
        <v>6 / B</v>
      </c>
      <c r="H47" s="103"/>
      <c r="I47" s="103"/>
    </row>
    <row r="48" spans="1:20" ht="15" x14ac:dyDescent="0.2">
      <c r="A48" s="53">
        <f>IF(L!A49="","",L!A49)</f>
        <v>22</v>
      </c>
      <c r="B48" s="53">
        <f>IF(L!B49="","",L!B49)</f>
        <v>587</v>
      </c>
      <c r="D48" s="53" t="str">
        <f>IF(L!C49="","",L!C49)</f>
        <v>TAKDİR/TEŞEKKÜR SONUÇ LİSTESİ</v>
      </c>
      <c r="E48" s="51">
        <f t="shared" si="0"/>
        <v>0</v>
      </c>
      <c r="F48" s="51">
        <f>SUM(E$2:E48)+1</f>
        <v>2</v>
      </c>
      <c r="G48" s="103" t="str">
        <f>IF(F48=S!$C$2,S!$B$2,"")&amp;IF(F48=S!$C$3,S!$B$3,"")&amp;IF(F48=S!$C$4,S!$B$4,"")&amp;IF(F48=S!$C$5,S!$B$5,"")&amp;IF(F48=S!$C$6,S!$B$6,"")&amp;IF(F48=S!$C$7,S!$B$7,"")&amp;IF(F48=S!$C$8,S!$B$8,"")&amp;IF(F48=S!$C$9,S!$B$9,"")&amp;IF(F48=S!$C$10,S!$B$10,"")&amp;IF(F48=S!$C$11,S!$B$11,"")&amp;IF(F48=S!$C$12,S!$B$12,"")&amp;IF(F48=S!$C$13,S!$B$13,"")&amp;IF(F48=S!$C$14,S!$B$14,"")&amp;IF(F48=S!$C$15,S!$B$15,"")&amp;IF(F48=S!$C$16,S!$B$16,"")&amp;IF(F48=S!$C$17,S!$B$17,"")&amp;IF(F48=S!$C$18,S!$B$18,"")&amp;IF(F48=S!$C$19,S!$B$19,"")&amp;IF(F48=S!$C$20,S!$B$20,"")&amp;IF(F48=S!$C$21,S!$B$21,"")&amp;IF(F48=S!$C$22,S!$B$22,"")&amp;IF(F48=S!$C$23,S!$B$23,"")&amp;IF(F48=S!$C$24,S!$B$24,"")&amp;IF(F48=S!$C$25,S!$B$25,"")&amp;IF(F48=S!$C$26,S!$B$26,"")&amp;IF(F48=S!$C$27,S!$B$27,"")&amp;IF(F48=S!$C$28,S!$B$28,"")&amp;IF(F48=S!$C$29,S!$B$29,"")&amp;IF(F48=S!$C$30,S!$B$30,"")&amp;IF(F48=S!$C$31,S!$B$31,"")&amp;IF(F48=S!$C$32,S!$B$32,"")&amp;IF(F48=S!$C$33,S!$B$33,"")&amp;IF(F48=S!$C$34,S!$B$34,"")&amp;IF(F48=S!$C$35,S!$B$35,"")&amp;IF(F48=S!$C$36,S!$B$36,"")&amp;IF(F48=S!$C$37,S!$B$37,"")&amp;IF(F48=S!$C$38,S!$B$38,"")&amp;IF(F48=S!$C$39,S!$B$39,"")&amp;IF(F48=S!$C$40,S!$B$40,"")</f>
        <v>6 / B</v>
      </c>
      <c r="H48" s="103"/>
      <c r="I48" s="103"/>
    </row>
    <row r="49" spans="1:9" ht="15" x14ac:dyDescent="0.2">
      <c r="A49" s="53">
        <f>IF(L!A50="","",L!A50)</f>
        <v>23</v>
      </c>
      <c r="B49" s="53">
        <f>IF(L!B50="","",L!B50)</f>
        <v>617</v>
      </c>
      <c r="D49" s="53" t="str">
        <f>IF(L!C50="","",L!C50)</f>
        <v>TAKDİR/TEŞEKKÜR SONUÇ LİSTESİ</v>
      </c>
      <c r="E49" s="51">
        <f t="shared" si="0"/>
        <v>0</v>
      </c>
      <c r="F49" s="51">
        <f>SUM(E$2:E49)+1</f>
        <v>2</v>
      </c>
      <c r="G49" s="103" t="str">
        <f>IF(F49=S!$C$2,S!$B$2,"")&amp;IF(F49=S!$C$3,S!$B$3,"")&amp;IF(F49=S!$C$4,S!$B$4,"")&amp;IF(F49=S!$C$5,S!$B$5,"")&amp;IF(F49=S!$C$6,S!$B$6,"")&amp;IF(F49=S!$C$7,S!$B$7,"")&amp;IF(F49=S!$C$8,S!$B$8,"")&amp;IF(F49=S!$C$9,S!$B$9,"")&amp;IF(F49=S!$C$10,S!$B$10,"")&amp;IF(F49=S!$C$11,S!$B$11,"")&amp;IF(F49=S!$C$12,S!$B$12,"")&amp;IF(F49=S!$C$13,S!$B$13,"")&amp;IF(F49=S!$C$14,S!$B$14,"")&amp;IF(F49=S!$C$15,S!$B$15,"")&amp;IF(F49=S!$C$16,S!$B$16,"")&amp;IF(F49=S!$C$17,S!$B$17,"")&amp;IF(F49=S!$C$18,S!$B$18,"")&amp;IF(F49=S!$C$19,S!$B$19,"")&amp;IF(F49=S!$C$20,S!$B$20,"")&amp;IF(F49=S!$C$21,S!$B$21,"")&amp;IF(F49=S!$C$22,S!$B$22,"")&amp;IF(F49=S!$C$23,S!$B$23,"")&amp;IF(F49=S!$C$24,S!$B$24,"")&amp;IF(F49=S!$C$25,S!$B$25,"")&amp;IF(F49=S!$C$26,S!$B$26,"")&amp;IF(F49=S!$C$27,S!$B$27,"")&amp;IF(F49=S!$C$28,S!$B$28,"")&amp;IF(F49=S!$C$29,S!$B$29,"")&amp;IF(F49=S!$C$30,S!$B$30,"")&amp;IF(F49=S!$C$31,S!$B$31,"")&amp;IF(F49=S!$C$32,S!$B$32,"")&amp;IF(F49=S!$C$33,S!$B$33,"")&amp;IF(F49=S!$C$34,S!$B$34,"")&amp;IF(F49=S!$C$35,S!$B$35,"")&amp;IF(F49=S!$C$36,S!$B$36,"")&amp;IF(F49=S!$C$37,S!$B$37,"")&amp;IF(F49=S!$C$38,S!$B$38,"")&amp;IF(F49=S!$C$39,S!$B$39,"")&amp;IF(F49=S!$C$40,S!$B$40,"")</f>
        <v>6 / B</v>
      </c>
      <c r="H49" s="103"/>
      <c r="I49" s="103"/>
    </row>
    <row r="50" spans="1:9" ht="15" x14ac:dyDescent="0.2">
      <c r="A50" s="53">
        <f>IF(L!A51="","",L!A51)</f>
        <v>24</v>
      </c>
      <c r="B50" s="53">
        <f>IF(L!B51="","",L!B51)</f>
        <v>623</v>
      </c>
      <c r="D50" s="53" t="str">
        <f>IF(L!C51="","",L!C51)</f>
        <v>TAKDİR/TEŞEKKÜR SONUÇ LİSTESİ</v>
      </c>
      <c r="E50" s="51">
        <f t="shared" si="0"/>
        <v>0</v>
      </c>
      <c r="F50" s="51">
        <f>SUM(E$2:E50)+1</f>
        <v>2</v>
      </c>
      <c r="G50" s="103" t="str">
        <f>IF(F50=S!$C$2,S!$B$2,"")&amp;IF(F50=S!$C$3,S!$B$3,"")&amp;IF(F50=S!$C$4,S!$B$4,"")&amp;IF(F50=S!$C$5,S!$B$5,"")&amp;IF(F50=S!$C$6,S!$B$6,"")&amp;IF(F50=S!$C$7,S!$B$7,"")&amp;IF(F50=S!$C$8,S!$B$8,"")&amp;IF(F50=S!$C$9,S!$B$9,"")&amp;IF(F50=S!$C$10,S!$B$10,"")&amp;IF(F50=S!$C$11,S!$B$11,"")&amp;IF(F50=S!$C$12,S!$B$12,"")&amp;IF(F50=S!$C$13,S!$B$13,"")&amp;IF(F50=S!$C$14,S!$B$14,"")&amp;IF(F50=S!$C$15,S!$B$15,"")&amp;IF(F50=S!$C$16,S!$B$16,"")&amp;IF(F50=S!$C$17,S!$B$17,"")&amp;IF(F50=S!$C$18,S!$B$18,"")&amp;IF(F50=S!$C$19,S!$B$19,"")&amp;IF(F50=S!$C$20,S!$B$20,"")&amp;IF(F50=S!$C$21,S!$B$21,"")&amp;IF(F50=S!$C$22,S!$B$22,"")&amp;IF(F50=S!$C$23,S!$B$23,"")&amp;IF(F50=S!$C$24,S!$B$24,"")&amp;IF(F50=S!$C$25,S!$B$25,"")&amp;IF(F50=S!$C$26,S!$B$26,"")&amp;IF(F50=S!$C$27,S!$B$27,"")&amp;IF(F50=S!$C$28,S!$B$28,"")&amp;IF(F50=S!$C$29,S!$B$29,"")&amp;IF(F50=S!$C$30,S!$B$30,"")&amp;IF(F50=S!$C$31,S!$B$31,"")&amp;IF(F50=S!$C$32,S!$B$32,"")&amp;IF(F50=S!$C$33,S!$B$33,"")&amp;IF(F50=S!$C$34,S!$B$34,"")&amp;IF(F50=S!$C$35,S!$B$35,"")&amp;IF(F50=S!$C$36,S!$B$36,"")&amp;IF(F50=S!$C$37,S!$B$37,"")&amp;IF(F50=S!$C$38,S!$B$38,"")&amp;IF(F50=S!$C$39,S!$B$39,"")&amp;IF(F50=S!$C$40,S!$B$40,"")</f>
        <v>6 / B</v>
      </c>
      <c r="H50" s="103"/>
      <c r="I50" s="103"/>
    </row>
    <row r="51" spans="1:9" ht="15" x14ac:dyDescent="0.2">
      <c r="A51" s="53">
        <f>IF(L!A52="","",L!A52)</f>
        <v>25</v>
      </c>
      <c r="B51" s="53">
        <f>IF(L!B52="","",L!B52)</f>
        <v>653</v>
      </c>
      <c r="D51" s="53" t="str">
        <f>IF(L!C52="","",L!C52)</f>
        <v>TAKDİR/TEŞEKKÜR SONUÇ LİSTESİ</v>
      </c>
      <c r="E51" s="51">
        <f t="shared" si="0"/>
        <v>0</v>
      </c>
      <c r="F51" s="51">
        <f>SUM(E$2:E51)+1</f>
        <v>2</v>
      </c>
      <c r="G51" s="103" t="str">
        <f>IF(F51=S!$C$2,S!$B$2,"")&amp;IF(F51=S!$C$3,S!$B$3,"")&amp;IF(F51=S!$C$4,S!$B$4,"")&amp;IF(F51=S!$C$5,S!$B$5,"")&amp;IF(F51=S!$C$6,S!$B$6,"")&amp;IF(F51=S!$C$7,S!$B$7,"")&amp;IF(F51=S!$C$8,S!$B$8,"")&amp;IF(F51=S!$C$9,S!$B$9,"")&amp;IF(F51=S!$C$10,S!$B$10,"")&amp;IF(F51=S!$C$11,S!$B$11,"")&amp;IF(F51=S!$C$12,S!$B$12,"")&amp;IF(F51=S!$C$13,S!$B$13,"")&amp;IF(F51=S!$C$14,S!$B$14,"")&amp;IF(F51=S!$C$15,S!$B$15,"")&amp;IF(F51=S!$C$16,S!$B$16,"")&amp;IF(F51=S!$C$17,S!$B$17,"")&amp;IF(F51=S!$C$18,S!$B$18,"")&amp;IF(F51=S!$C$19,S!$B$19,"")&amp;IF(F51=S!$C$20,S!$B$20,"")&amp;IF(F51=S!$C$21,S!$B$21,"")&amp;IF(F51=S!$C$22,S!$B$22,"")&amp;IF(F51=S!$C$23,S!$B$23,"")&amp;IF(F51=S!$C$24,S!$B$24,"")&amp;IF(F51=S!$C$25,S!$B$25,"")&amp;IF(F51=S!$C$26,S!$B$26,"")&amp;IF(F51=S!$C$27,S!$B$27,"")&amp;IF(F51=S!$C$28,S!$B$28,"")&amp;IF(F51=S!$C$29,S!$B$29,"")&amp;IF(F51=S!$C$30,S!$B$30,"")&amp;IF(F51=S!$C$31,S!$B$31,"")&amp;IF(F51=S!$C$32,S!$B$32,"")&amp;IF(F51=S!$C$33,S!$B$33,"")&amp;IF(F51=S!$C$34,S!$B$34,"")&amp;IF(F51=S!$C$35,S!$B$35,"")&amp;IF(F51=S!$C$36,S!$B$36,"")&amp;IF(F51=S!$C$37,S!$B$37,"")&amp;IF(F51=S!$C$38,S!$B$38,"")&amp;IF(F51=S!$C$39,S!$B$39,"")&amp;IF(F51=S!$C$40,S!$B$40,"")</f>
        <v>6 / B</v>
      </c>
      <c r="H51" s="103"/>
      <c r="I51" s="103"/>
    </row>
    <row r="52" spans="1:9" ht="15" x14ac:dyDescent="0.2">
      <c r="A52" s="53">
        <f>IF(L!A53="","",L!A53)</f>
        <v>26</v>
      </c>
      <c r="B52" s="53">
        <f>IF(L!B53="","",L!B53)</f>
        <v>710</v>
      </c>
      <c r="D52" s="53" t="str">
        <f>IF(L!C53="","",L!C53)</f>
        <v>TAKDİR/TEŞEKKÜR SONUÇ LİSTESİ</v>
      </c>
      <c r="E52" s="51">
        <f t="shared" si="0"/>
        <v>0</v>
      </c>
      <c r="F52" s="51">
        <f>SUM(E$2:E52)+1</f>
        <v>2</v>
      </c>
      <c r="G52" s="103" t="str">
        <f>IF(F52=S!$C$2,S!$B$2,"")&amp;IF(F52=S!$C$3,S!$B$3,"")&amp;IF(F52=S!$C$4,S!$B$4,"")&amp;IF(F52=S!$C$5,S!$B$5,"")&amp;IF(F52=S!$C$6,S!$B$6,"")&amp;IF(F52=S!$C$7,S!$B$7,"")&amp;IF(F52=S!$C$8,S!$B$8,"")&amp;IF(F52=S!$C$9,S!$B$9,"")&amp;IF(F52=S!$C$10,S!$B$10,"")&amp;IF(F52=S!$C$11,S!$B$11,"")&amp;IF(F52=S!$C$12,S!$B$12,"")&amp;IF(F52=S!$C$13,S!$B$13,"")&amp;IF(F52=S!$C$14,S!$B$14,"")&amp;IF(F52=S!$C$15,S!$B$15,"")&amp;IF(F52=S!$C$16,S!$B$16,"")&amp;IF(F52=S!$C$17,S!$B$17,"")&amp;IF(F52=S!$C$18,S!$B$18,"")&amp;IF(F52=S!$C$19,S!$B$19,"")&amp;IF(F52=S!$C$20,S!$B$20,"")&amp;IF(F52=S!$C$21,S!$B$21,"")&amp;IF(F52=S!$C$22,S!$B$22,"")&amp;IF(F52=S!$C$23,S!$B$23,"")&amp;IF(F52=S!$C$24,S!$B$24,"")&amp;IF(F52=S!$C$25,S!$B$25,"")&amp;IF(F52=S!$C$26,S!$B$26,"")&amp;IF(F52=S!$C$27,S!$B$27,"")&amp;IF(F52=S!$C$28,S!$B$28,"")&amp;IF(F52=S!$C$29,S!$B$29,"")&amp;IF(F52=S!$C$30,S!$B$30,"")&amp;IF(F52=S!$C$31,S!$B$31,"")&amp;IF(F52=S!$C$32,S!$B$32,"")&amp;IF(F52=S!$C$33,S!$B$33,"")&amp;IF(F52=S!$C$34,S!$B$34,"")&amp;IF(F52=S!$C$35,S!$B$35,"")&amp;IF(F52=S!$C$36,S!$B$36,"")&amp;IF(F52=S!$C$37,S!$B$37,"")&amp;IF(F52=S!$C$38,S!$B$38,"")&amp;IF(F52=S!$C$39,S!$B$39,"")&amp;IF(F52=S!$C$40,S!$B$40,"")</f>
        <v>6 / B</v>
      </c>
      <c r="H52" s="103"/>
      <c r="I52" s="103"/>
    </row>
    <row r="53" spans="1:9" ht="15" x14ac:dyDescent="0.2">
      <c r="A53" s="53">
        <f>IF(L!A54="","",L!A54)</f>
        <v>27</v>
      </c>
      <c r="B53" s="53">
        <f>IF(L!B54="","",L!B54)</f>
        <v>711</v>
      </c>
      <c r="D53" s="53" t="str">
        <f>IF(L!C54="","",L!C54)</f>
        <v>TAKDİR/TEŞEKKÜR SONUÇ LİSTESİ</v>
      </c>
      <c r="E53" s="51">
        <f t="shared" si="0"/>
        <v>0</v>
      </c>
      <c r="F53" s="51">
        <f>SUM(E$2:E53)+1</f>
        <v>2</v>
      </c>
      <c r="G53" s="103" t="str">
        <f>IF(F53=S!$C$2,S!$B$2,"")&amp;IF(F53=S!$C$3,S!$B$3,"")&amp;IF(F53=S!$C$4,S!$B$4,"")&amp;IF(F53=S!$C$5,S!$B$5,"")&amp;IF(F53=S!$C$6,S!$B$6,"")&amp;IF(F53=S!$C$7,S!$B$7,"")&amp;IF(F53=S!$C$8,S!$B$8,"")&amp;IF(F53=S!$C$9,S!$B$9,"")&amp;IF(F53=S!$C$10,S!$B$10,"")&amp;IF(F53=S!$C$11,S!$B$11,"")&amp;IF(F53=S!$C$12,S!$B$12,"")&amp;IF(F53=S!$C$13,S!$B$13,"")&amp;IF(F53=S!$C$14,S!$B$14,"")&amp;IF(F53=S!$C$15,S!$B$15,"")&amp;IF(F53=S!$C$16,S!$B$16,"")&amp;IF(F53=S!$C$17,S!$B$17,"")&amp;IF(F53=S!$C$18,S!$B$18,"")&amp;IF(F53=S!$C$19,S!$B$19,"")&amp;IF(F53=S!$C$20,S!$B$20,"")&amp;IF(F53=S!$C$21,S!$B$21,"")&amp;IF(F53=S!$C$22,S!$B$22,"")&amp;IF(F53=S!$C$23,S!$B$23,"")&amp;IF(F53=S!$C$24,S!$B$24,"")&amp;IF(F53=S!$C$25,S!$B$25,"")&amp;IF(F53=S!$C$26,S!$B$26,"")&amp;IF(F53=S!$C$27,S!$B$27,"")&amp;IF(F53=S!$C$28,S!$B$28,"")&amp;IF(F53=S!$C$29,S!$B$29,"")&amp;IF(F53=S!$C$30,S!$B$30,"")&amp;IF(F53=S!$C$31,S!$B$31,"")&amp;IF(F53=S!$C$32,S!$B$32,"")&amp;IF(F53=S!$C$33,S!$B$33,"")&amp;IF(F53=S!$C$34,S!$B$34,"")&amp;IF(F53=S!$C$35,S!$B$35,"")&amp;IF(F53=S!$C$36,S!$B$36,"")&amp;IF(F53=S!$C$37,S!$B$37,"")&amp;IF(F53=S!$C$38,S!$B$38,"")&amp;IF(F53=S!$C$39,S!$B$39,"")&amp;IF(F53=S!$C$40,S!$B$40,"")</f>
        <v>6 / B</v>
      </c>
      <c r="H53" s="103"/>
      <c r="I53" s="103"/>
    </row>
    <row r="54" spans="1:9" ht="15" x14ac:dyDescent="0.2">
      <c r="A54" s="53">
        <f>IF(L!A55="","",L!A55)</f>
        <v>28</v>
      </c>
      <c r="B54" s="53">
        <f>IF(L!B55="","",L!B55)</f>
        <v>719</v>
      </c>
      <c r="D54" s="53" t="str">
        <f>IF(L!C55="","",L!C55)</f>
        <v>TAKDİR/TEŞEKKÜR SONUÇ LİSTESİ</v>
      </c>
      <c r="E54" s="51">
        <f t="shared" si="0"/>
        <v>0</v>
      </c>
      <c r="F54" s="51">
        <f>SUM(E$2:E54)+1</f>
        <v>2</v>
      </c>
      <c r="G54" s="103" t="str">
        <f>IF(F54=S!$C$2,S!$B$2,"")&amp;IF(F54=S!$C$3,S!$B$3,"")&amp;IF(F54=S!$C$4,S!$B$4,"")&amp;IF(F54=S!$C$5,S!$B$5,"")&amp;IF(F54=S!$C$6,S!$B$6,"")&amp;IF(F54=S!$C$7,S!$B$7,"")&amp;IF(F54=S!$C$8,S!$B$8,"")&amp;IF(F54=S!$C$9,S!$B$9,"")&amp;IF(F54=S!$C$10,S!$B$10,"")&amp;IF(F54=S!$C$11,S!$B$11,"")&amp;IF(F54=S!$C$12,S!$B$12,"")&amp;IF(F54=S!$C$13,S!$B$13,"")&amp;IF(F54=S!$C$14,S!$B$14,"")&amp;IF(F54=S!$C$15,S!$B$15,"")&amp;IF(F54=S!$C$16,S!$B$16,"")&amp;IF(F54=S!$C$17,S!$B$17,"")&amp;IF(F54=S!$C$18,S!$B$18,"")&amp;IF(F54=S!$C$19,S!$B$19,"")&amp;IF(F54=S!$C$20,S!$B$20,"")&amp;IF(F54=S!$C$21,S!$B$21,"")&amp;IF(F54=S!$C$22,S!$B$22,"")&amp;IF(F54=S!$C$23,S!$B$23,"")&amp;IF(F54=S!$C$24,S!$B$24,"")&amp;IF(F54=S!$C$25,S!$B$25,"")&amp;IF(F54=S!$C$26,S!$B$26,"")&amp;IF(F54=S!$C$27,S!$B$27,"")&amp;IF(F54=S!$C$28,S!$B$28,"")&amp;IF(F54=S!$C$29,S!$B$29,"")&amp;IF(F54=S!$C$30,S!$B$30,"")&amp;IF(F54=S!$C$31,S!$B$31,"")&amp;IF(F54=S!$C$32,S!$B$32,"")&amp;IF(F54=S!$C$33,S!$B$33,"")&amp;IF(F54=S!$C$34,S!$B$34,"")&amp;IF(F54=S!$C$35,S!$B$35,"")&amp;IF(F54=S!$C$36,S!$B$36,"")&amp;IF(F54=S!$C$37,S!$B$37,"")&amp;IF(F54=S!$C$38,S!$B$38,"")&amp;IF(F54=S!$C$39,S!$B$39,"")&amp;IF(F54=S!$C$40,S!$B$40,"")</f>
        <v>6 / B</v>
      </c>
      <c r="H54" s="103"/>
      <c r="I54" s="103"/>
    </row>
    <row r="55" spans="1:9" ht="15" x14ac:dyDescent="0.2">
      <c r="A55" s="53">
        <f>IF(L!A56="","",L!A56)</f>
        <v>29</v>
      </c>
      <c r="B55" s="53">
        <f>IF(L!B56="","",L!B56)</f>
        <v>722</v>
      </c>
      <c r="D55" s="53" t="str">
        <f>IF(L!C56="","",L!C56)</f>
        <v>TAKDİR/TEŞEKKÜR SONUÇ LİSTESİ</v>
      </c>
      <c r="E55" s="51">
        <f t="shared" si="0"/>
        <v>0</v>
      </c>
      <c r="F55" s="51">
        <f>SUM(E$2:E55)+1</f>
        <v>2</v>
      </c>
      <c r="G55" s="103" t="str">
        <f>IF(F55=S!$C$2,S!$B$2,"")&amp;IF(F55=S!$C$3,S!$B$3,"")&amp;IF(F55=S!$C$4,S!$B$4,"")&amp;IF(F55=S!$C$5,S!$B$5,"")&amp;IF(F55=S!$C$6,S!$B$6,"")&amp;IF(F55=S!$C$7,S!$B$7,"")&amp;IF(F55=S!$C$8,S!$B$8,"")&amp;IF(F55=S!$C$9,S!$B$9,"")&amp;IF(F55=S!$C$10,S!$B$10,"")&amp;IF(F55=S!$C$11,S!$B$11,"")&amp;IF(F55=S!$C$12,S!$B$12,"")&amp;IF(F55=S!$C$13,S!$B$13,"")&amp;IF(F55=S!$C$14,S!$B$14,"")&amp;IF(F55=S!$C$15,S!$B$15,"")&amp;IF(F55=S!$C$16,S!$B$16,"")&amp;IF(F55=S!$C$17,S!$B$17,"")&amp;IF(F55=S!$C$18,S!$B$18,"")&amp;IF(F55=S!$C$19,S!$B$19,"")&amp;IF(F55=S!$C$20,S!$B$20,"")&amp;IF(F55=S!$C$21,S!$B$21,"")&amp;IF(F55=S!$C$22,S!$B$22,"")&amp;IF(F55=S!$C$23,S!$B$23,"")&amp;IF(F55=S!$C$24,S!$B$24,"")&amp;IF(F55=S!$C$25,S!$B$25,"")&amp;IF(F55=S!$C$26,S!$B$26,"")&amp;IF(F55=S!$C$27,S!$B$27,"")&amp;IF(F55=S!$C$28,S!$B$28,"")&amp;IF(F55=S!$C$29,S!$B$29,"")&amp;IF(F55=S!$C$30,S!$B$30,"")&amp;IF(F55=S!$C$31,S!$B$31,"")&amp;IF(F55=S!$C$32,S!$B$32,"")&amp;IF(F55=S!$C$33,S!$B$33,"")&amp;IF(F55=S!$C$34,S!$B$34,"")&amp;IF(F55=S!$C$35,S!$B$35,"")&amp;IF(F55=S!$C$36,S!$B$36,"")&amp;IF(F55=S!$C$37,S!$B$37,"")&amp;IF(F55=S!$C$38,S!$B$38,"")&amp;IF(F55=S!$C$39,S!$B$39,"")&amp;IF(F55=S!$C$40,S!$B$40,"")</f>
        <v>6 / B</v>
      </c>
      <c r="H55" s="103"/>
      <c r="I55" s="103"/>
    </row>
    <row r="56" spans="1:9" ht="15" x14ac:dyDescent="0.2">
      <c r="A56" s="53">
        <f>IF(L!A57="","",L!A57)</f>
        <v>30</v>
      </c>
      <c r="B56" s="53">
        <f>IF(L!B57="","",L!B57)</f>
        <v>742</v>
      </c>
      <c r="D56" s="53" t="str">
        <f>IF(L!C57="","",L!C57)</f>
        <v>TAKDİR/TEŞEKKÜR SONUÇ LİSTESİ</v>
      </c>
      <c r="E56" s="51">
        <f t="shared" si="0"/>
        <v>0</v>
      </c>
      <c r="F56" s="51">
        <f>SUM(E$2:E56)+1</f>
        <v>2</v>
      </c>
      <c r="G56" s="103" t="str">
        <f>IF(F56=S!$C$2,S!$B$2,"")&amp;IF(F56=S!$C$3,S!$B$3,"")&amp;IF(F56=S!$C$4,S!$B$4,"")&amp;IF(F56=S!$C$5,S!$B$5,"")&amp;IF(F56=S!$C$6,S!$B$6,"")&amp;IF(F56=S!$C$7,S!$B$7,"")&amp;IF(F56=S!$C$8,S!$B$8,"")&amp;IF(F56=S!$C$9,S!$B$9,"")&amp;IF(F56=S!$C$10,S!$B$10,"")&amp;IF(F56=S!$C$11,S!$B$11,"")&amp;IF(F56=S!$C$12,S!$B$12,"")&amp;IF(F56=S!$C$13,S!$B$13,"")&amp;IF(F56=S!$C$14,S!$B$14,"")&amp;IF(F56=S!$C$15,S!$B$15,"")&amp;IF(F56=S!$C$16,S!$B$16,"")&amp;IF(F56=S!$C$17,S!$B$17,"")&amp;IF(F56=S!$C$18,S!$B$18,"")&amp;IF(F56=S!$C$19,S!$B$19,"")&amp;IF(F56=S!$C$20,S!$B$20,"")&amp;IF(F56=S!$C$21,S!$B$21,"")&amp;IF(F56=S!$C$22,S!$B$22,"")&amp;IF(F56=S!$C$23,S!$B$23,"")&amp;IF(F56=S!$C$24,S!$B$24,"")&amp;IF(F56=S!$C$25,S!$B$25,"")&amp;IF(F56=S!$C$26,S!$B$26,"")&amp;IF(F56=S!$C$27,S!$B$27,"")&amp;IF(F56=S!$C$28,S!$B$28,"")&amp;IF(F56=S!$C$29,S!$B$29,"")&amp;IF(F56=S!$C$30,S!$B$30,"")&amp;IF(F56=S!$C$31,S!$B$31,"")&amp;IF(F56=S!$C$32,S!$B$32,"")&amp;IF(F56=S!$C$33,S!$B$33,"")&amp;IF(F56=S!$C$34,S!$B$34,"")&amp;IF(F56=S!$C$35,S!$B$35,"")&amp;IF(F56=S!$C$36,S!$B$36,"")&amp;IF(F56=S!$C$37,S!$B$37,"")&amp;IF(F56=S!$C$38,S!$B$38,"")&amp;IF(F56=S!$C$39,S!$B$39,"")&amp;IF(F56=S!$C$40,S!$B$40,"")</f>
        <v>6 / B</v>
      </c>
      <c r="H56" s="103"/>
      <c r="I56" s="103"/>
    </row>
    <row r="57" spans="1:9" ht="15" x14ac:dyDescent="0.2">
      <c r="A57" s="53">
        <f>IF(L!A58="","",L!A58)</f>
        <v>31</v>
      </c>
      <c r="B57" s="53">
        <f>IF(L!B58="","",L!B58)</f>
        <v>793</v>
      </c>
      <c r="D57" s="53" t="str">
        <f>IF(L!C58="","",L!C58)</f>
        <v>TAKDİR/TEŞEKKÜR SONUÇ LİSTESİ</v>
      </c>
      <c r="E57" s="51">
        <f t="shared" si="0"/>
        <v>0</v>
      </c>
      <c r="F57" s="51">
        <f>SUM(E$2:E57)+1</f>
        <v>2</v>
      </c>
      <c r="G57" s="103" t="str">
        <f>IF(F57=S!$C$2,S!$B$2,"")&amp;IF(F57=S!$C$3,S!$B$3,"")&amp;IF(F57=S!$C$4,S!$B$4,"")&amp;IF(F57=S!$C$5,S!$B$5,"")&amp;IF(F57=S!$C$6,S!$B$6,"")&amp;IF(F57=S!$C$7,S!$B$7,"")&amp;IF(F57=S!$C$8,S!$B$8,"")&amp;IF(F57=S!$C$9,S!$B$9,"")&amp;IF(F57=S!$C$10,S!$B$10,"")&amp;IF(F57=S!$C$11,S!$B$11,"")&amp;IF(F57=S!$C$12,S!$B$12,"")&amp;IF(F57=S!$C$13,S!$B$13,"")&amp;IF(F57=S!$C$14,S!$B$14,"")&amp;IF(F57=S!$C$15,S!$B$15,"")&amp;IF(F57=S!$C$16,S!$B$16,"")&amp;IF(F57=S!$C$17,S!$B$17,"")&amp;IF(F57=S!$C$18,S!$B$18,"")&amp;IF(F57=S!$C$19,S!$B$19,"")&amp;IF(F57=S!$C$20,S!$B$20,"")&amp;IF(F57=S!$C$21,S!$B$21,"")&amp;IF(F57=S!$C$22,S!$B$22,"")&amp;IF(F57=S!$C$23,S!$B$23,"")&amp;IF(F57=S!$C$24,S!$B$24,"")&amp;IF(F57=S!$C$25,S!$B$25,"")&amp;IF(F57=S!$C$26,S!$B$26,"")&amp;IF(F57=S!$C$27,S!$B$27,"")&amp;IF(F57=S!$C$28,S!$B$28,"")&amp;IF(F57=S!$C$29,S!$B$29,"")&amp;IF(F57=S!$C$30,S!$B$30,"")&amp;IF(F57=S!$C$31,S!$B$31,"")&amp;IF(F57=S!$C$32,S!$B$32,"")&amp;IF(F57=S!$C$33,S!$B$33,"")&amp;IF(F57=S!$C$34,S!$B$34,"")&amp;IF(F57=S!$C$35,S!$B$35,"")&amp;IF(F57=S!$C$36,S!$B$36,"")&amp;IF(F57=S!$C$37,S!$B$37,"")&amp;IF(F57=S!$C$38,S!$B$38,"")&amp;IF(F57=S!$C$39,S!$B$39,"")&amp;IF(F57=S!$C$40,S!$B$40,"")</f>
        <v>6 / B</v>
      </c>
      <c r="H57" s="103"/>
      <c r="I57" s="103"/>
    </row>
    <row r="58" spans="1:9" ht="15" x14ac:dyDescent="0.2">
      <c r="A58" s="53" t="str">
        <f>IF(L!A59="","",L!A59)</f>
        <v/>
      </c>
      <c r="B58" s="53" t="str">
        <f>IF(L!B59="","",L!B59)</f>
        <v/>
      </c>
      <c r="D58" s="53" t="str">
        <f>IF(L!C59="","",L!C59)</f>
        <v/>
      </c>
      <c r="E58" s="51">
        <f t="shared" si="0"/>
        <v>1</v>
      </c>
      <c r="F58" s="51">
        <f>SUM(E$2:E58)+1</f>
        <v>3</v>
      </c>
      <c r="G58" s="103" t="str">
        <f>IF(F58=S!$C$2,S!$B$2,"")&amp;IF(F58=S!$C$3,S!$B$3,"")&amp;IF(F58=S!$C$4,S!$B$4,"")&amp;IF(F58=S!$C$5,S!$B$5,"")&amp;IF(F58=S!$C$6,S!$B$6,"")&amp;IF(F58=S!$C$7,S!$B$7,"")&amp;IF(F58=S!$C$8,S!$B$8,"")&amp;IF(F58=S!$C$9,S!$B$9,"")&amp;IF(F58=S!$C$10,S!$B$10,"")&amp;IF(F58=S!$C$11,S!$B$11,"")&amp;IF(F58=S!$C$12,S!$B$12,"")&amp;IF(F58=S!$C$13,S!$B$13,"")&amp;IF(F58=S!$C$14,S!$B$14,"")&amp;IF(F58=S!$C$15,S!$B$15,"")&amp;IF(F58=S!$C$16,S!$B$16,"")&amp;IF(F58=S!$C$17,S!$B$17,"")&amp;IF(F58=S!$C$18,S!$B$18,"")&amp;IF(F58=S!$C$19,S!$B$19,"")&amp;IF(F58=S!$C$20,S!$B$20,"")&amp;IF(F58=S!$C$21,S!$B$21,"")&amp;IF(F58=S!$C$22,S!$B$22,"")&amp;IF(F58=S!$C$23,S!$B$23,"")&amp;IF(F58=S!$C$24,S!$B$24,"")&amp;IF(F58=S!$C$25,S!$B$25,"")&amp;IF(F58=S!$C$26,S!$B$26,"")&amp;IF(F58=S!$C$27,S!$B$27,"")&amp;IF(F58=S!$C$28,S!$B$28,"")&amp;IF(F58=S!$C$29,S!$B$29,"")&amp;IF(F58=S!$C$30,S!$B$30,"")&amp;IF(F58=S!$C$31,S!$B$31,"")&amp;IF(F58=S!$C$32,S!$B$32,"")&amp;IF(F58=S!$C$33,S!$B$33,"")&amp;IF(F58=S!$C$34,S!$B$34,"")&amp;IF(F58=S!$C$35,S!$B$35,"")&amp;IF(F58=S!$C$36,S!$B$36,"")&amp;IF(F58=S!$C$37,S!$B$37,"")&amp;IF(F58=S!$C$38,S!$B$38,"")&amp;IF(F58=S!$C$39,S!$B$39,"")&amp;IF(F58=S!$C$40,S!$B$40,"")</f>
        <v>6 / C</v>
      </c>
      <c r="H58" s="103"/>
      <c r="I58" s="103"/>
    </row>
    <row r="59" spans="1:9" ht="15" x14ac:dyDescent="0.2">
      <c r="A59" s="53">
        <f>IF(L!A60="","",L!A60)</f>
        <v>1</v>
      </c>
      <c r="B59" s="53">
        <f>IF(L!B60="","",L!B60)</f>
        <v>81</v>
      </c>
      <c r="D59" s="53" t="str">
        <f>IF(L!C60="","",L!C60)</f>
        <v>TAKDİR/TEŞEKKÜR SONUÇ LİSTESİ</v>
      </c>
      <c r="E59" s="51">
        <f t="shared" si="0"/>
        <v>0</v>
      </c>
      <c r="F59" s="51">
        <f>SUM(E$2:E59)+1</f>
        <v>3</v>
      </c>
      <c r="G59" s="103" t="str">
        <f>IF(F59=S!$C$2,S!$B$2,"")&amp;IF(F59=S!$C$3,S!$B$3,"")&amp;IF(F59=S!$C$4,S!$B$4,"")&amp;IF(F59=S!$C$5,S!$B$5,"")&amp;IF(F59=S!$C$6,S!$B$6,"")&amp;IF(F59=S!$C$7,S!$B$7,"")&amp;IF(F59=S!$C$8,S!$B$8,"")&amp;IF(F59=S!$C$9,S!$B$9,"")&amp;IF(F59=S!$C$10,S!$B$10,"")&amp;IF(F59=S!$C$11,S!$B$11,"")&amp;IF(F59=S!$C$12,S!$B$12,"")&amp;IF(F59=S!$C$13,S!$B$13,"")&amp;IF(F59=S!$C$14,S!$B$14,"")&amp;IF(F59=S!$C$15,S!$B$15,"")&amp;IF(F59=S!$C$16,S!$B$16,"")&amp;IF(F59=S!$C$17,S!$B$17,"")&amp;IF(F59=S!$C$18,S!$B$18,"")&amp;IF(F59=S!$C$19,S!$B$19,"")&amp;IF(F59=S!$C$20,S!$B$20,"")&amp;IF(F59=S!$C$21,S!$B$21,"")&amp;IF(F59=S!$C$22,S!$B$22,"")&amp;IF(F59=S!$C$23,S!$B$23,"")&amp;IF(F59=S!$C$24,S!$B$24,"")&amp;IF(F59=S!$C$25,S!$B$25,"")&amp;IF(F59=S!$C$26,S!$B$26,"")&amp;IF(F59=S!$C$27,S!$B$27,"")&amp;IF(F59=S!$C$28,S!$B$28,"")&amp;IF(F59=S!$C$29,S!$B$29,"")&amp;IF(F59=S!$C$30,S!$B$30,"")&amp;IF(F59=S!$C$31,S!$B$31,"")&amp;IF(F59=S!$C$32,S!$B$32,"")&amp;IF(F59=S!$C$33,S!$B$33,"")&amp;IF(F59=S!$C$34,S!$B$34,"")&amp;IF(F59=S!$C$35,S!$B$35,"")&amp;IF(F59=S!$C$36,S!$B$36,"")&amp;IF(F59=S!$C$37,S!$B$37,"")&amp;IF(F59=S!$C$38,S!$B$38,"")&amp;IF(F59=S!$C$39,S!$B$39,"")&amp;IF(F59=S!$C$40,S!$B$40,"")</f>
        <v>6 / C</v>
      </c>
      <c r="H59" s="103"/>
      <c r="I59" s="103"/>
    </row>
    <row r="60" spans="1:9" ht="15" x14ac:dyDescent="0.2">
      <c r="A60" s="53">
        <f>IF(L!A61="","",L!A61)</f>
        <v>2</v>
      </c>
      <c r="B60" s="53">
        <f>IF(L!B61="","",L!B61)</f>
        <v>131</v>
      </c>
      <c r="D60" s="53" t="str">
        <f>IF(L!C61="","",L!C61)</f>
        <v>TAKDİR/TEŞEKKÜR SONUÇ LİSTESİ</v>
      </c>
      <c r="E60" s="51">
        <f t="shared" si="0"/>
        <v>0</v>
      </c>
      <c r="F60" s="51">
        <f>SUM(E$2:E60)+1</f>
        <v>3</v>
      </c>
      <c r="G60" s="103" t="str">
        <f>IF(F60=S!$C$2,S!$B$2,"")&amp;IF(F60=S!$C$3,S!$B$3,"")&amp;IF(F60=S!$C$4,S!$B$4,"")&amp;IF(F60=S!$C$5,S!$B$5,"")&amp;IF(F60=S!$C$6,S!$B$6,"")&amp;IF(F60=S!$C$7,S!$B$7,"")&amp;IF(F60=S!$C$8,S!$B$8,"")&amp;IF(F60=S!$C$9,S!$B$9,"")&amp;IF(F60=S!$C$10,S!$B$10,"")&amp;IF(F60=S!$C$11,S!$B$11,"")&amp;IF(F60=S!$C$12,S!$B$12,"")&amp;IF(F60=S!$C$13,S!$B$13,"")&amp;IF(F60=S!$C$14,S!$B$14,"")&amp;IF(F60=S!$C$15,S!$B$15,"")&amp;IF(F60=S!$C$16,S!$B$16,"")&amp;IF(F60=S!$C$17,S!$B$17,"")&amp;IF(F60=S!$C$18,S!$B$18,"")&amp;IF(F60=S!$C$19,S!$B$19,"")&amp;IF(F60=S!$C$20,S!$B$20,"")&amp;IF(F60=S!$C$21,S!$B$21,"")&amp;IF(F60=S!$C$22,S!$B$22,"")&amp;IF(F60=S!$C$23,S!$B$23,"")&amp;IF(F60=S!$C$24,S!$B$24,"")&amp;IF(F60=S!$C$25,S!$B$25,"")&amp;IF(F60=S!$C$26,S!$B$26,"")&amp;IF(F60=S!$C$27,S!$B$27,"")&amp;IF(F60=S!$C$28,S!$B$28,"")&amp;IF(F60=S!$C$29,S!$B$29,"")&amp;IF(F60=S!$C$30,S!$B$30,"")&amp;IF(F60=S!$C$31,S!$B$31,"")&amp;IF(F60=S!$C$32,S!$B$32,"")&amp;IF(F60=S!$C$33,S!$B$33,"")&amp;IF(F60=S!$C$34,S!$B$34,"")&amp;IF(F60=S!$C$35,S!$B$35,"")&amp;IF(F60=S!$C$36,S!$B$36,"")&amp;IF(F60=S!$C$37,S!$B$37,"")&amp;IF(F60=S!$C$38,S!$B$38,"")&amp;IF(F60=S!$C$39,S!$B$39,"")&amp;IF(F60=S!$C$40,S!$B$40,"")</f>
        <v>6 / C</v>
      </c>
      <c r="H60" s="103"/>
      <c r="I60" s="103"/>
    </row>
    <row r="61" spans="1:9" ht="15" x14ac:dyDescent="0.2">
      <c r="A61" s="53">
        <f>IF(L!A62="","",L!A62)</f>
        <v>3</v>
      </c>
      <c r="B61" s="53">
        <f>IF(L!B62="","",L!B62)</f>
        <v>143</v>
      </c>
      <c r="D61" s="53" t="str">
        <f>IF(L!C62="","",L!C62)</f>
        <v>TAKDİR/TEŞEKKÜR SONUÇ LİSTESİ</v>
      </c>
      <c r="E61" s="51">
        <f t="shared" si="0"/>
        <v>0</v>
      </c>
      <c r="F61" s="51">
        <f>SUM(E$2:E61)+1</f>
        <v>3</v>
      </c>
      <c r="G61" s="103" t="str">
        <f>IF(F61=S!$C$2,S!$B$2,"")&amp;IF(F61=S!$C$3,S!$B$3,"")&amp;IF(F61=S!$C$4,S!$B$4,"")&amp;IF(F61=S!$C$5,S!$B$5,"")&amp;IF(F61=S!$C$6,S!$B$6,"")&amp;IF(F61=S!$C$7,S!$B$7,"")&amp;IF(F61=S!$C$8,S!$B$8,"")&amp;IF(F61=S!$C$9,S!$B$9,"")&amp;IF(F61=S!$C$10,S!$B$10,"")&amp;IF(F61=S!$C$11,S!$B$11,"")&amp;IF(F61=S!$C$12,S!$B$12,"")&amp;IF(F61=S!$C$13,S!$B$13,"")&amp;IF(F61=S!$C$14,S!$B$14,"")&amp;IF(F61=S!$C$15,S!$B$15,"")&amp;IF(F61=S!$C$16,S!$B$16,"")&amp;IF(F61=S!$C$17,S!$B$17,"")&amp;IF(F61=S!$C$18,S!$B$18,"")&amp;IF(F61=S!$C$19,S!$B$19,"")&amp;IF(F61=S!$C$20,S!$B$20,"")&amp;IF(F61=S!$C$21,S!$B$21,"")&amp;IF(F61=S!$C$22,S!$B$22,"")&amp;IF(F61=S!$C$23,S!$B$23,"")&amp;IF(F61=S!$C$24,S!$B$24,"")&amp;IF(F61=S!$C$25,S!$B$25,"")&amp;IF(F61=S!$C$26,S!$B$26,"")&amp;IF(F61=S!$C$27,S!$B$27,"")&amp;IF(F61=S!$C$28,S!$B$28,"")&amp;IF(F61=S!$C$29,S!$B$29,"")&amp;IF(F61=S!$C$30,S!$B$30,"")&amp;IF(F61=S!$C$31,S!$B$31,"")&amp;IF(F61=S!$C$32,S!$B$32,"")&amp;IF(F61=S!$C$33,S!$B$33,"")&amp;IF(F61=S!$C$34,S!$B$34,"")&amp;IF(F61=S!$C$35,S!$B$35,"")&amp;IF(F61=S!$C$36,S!$B$36,"")&amp;IF(F61=S!$C$37,S!$B$37,"")&amp;IF(F61=S!$C$38,S!$B$38,"")&amp;IF(F61=S!$C$39,S!$B$39,"")&amp;IF(F61=S!$C$40,S!$B$40,"")</f>
        <v>6 / C</v>
      </c>
      <c r="H61" s="103"/>
      <c r="I61" s="103"/>
    </row>
    <row r="62" spans="1:9" ht="15" x14ac:dyDescent="0.2">
      <c r="A62" s="53">
        <f>IF(L!A63="","",L!A63)</f>
        <v>4</v>
      </c>
      <c r="B62" s="53">
        <f>IF(L!B63="","",L!B63)</f>
        <v>146</v>
      </c>
      <c r="D62" s="53" t="str">
        <f>IF(L!C63="","",L!C63)</f>
        <v>TAKDİR/TEŞEKKÜR SONUÇ LİSTESİ</v>
      </c>
      <c r="E62" s="51">
        <f t="shared" si="0"/>
        <v>0</v>
      </c>
      <c r="F62" s="51">
        <f>SUM(E$2:E62)+1</f>
        <v>3</v>
      </c>
      <c r="G62" s="103" t="str">
        <f>IF(F62=S!$C$2,S!$B$2,"")&amp;IF(F62=S!$C$3,S!$B$3,"")&amp;IF(F62=S!$C$4,S!$B$4,"")&amp;IF(F62=S!$C$5,S!$B$5,"")&amp;IF(F62=S!$C$6,S!$B$6,"")&amp;IF(F62=S!$C$7,S!$B$7,"")&amp;IF(F62=S!$C$8,S!$B$8,"")&amp;IF(F62=S!$C$9,S!$B$9,"")&amp;IF(F62=S!$C$10,S!$B$10,"")&amp;IF(F62=S!$C$11,S!$B$11,"")&amp;IF(F62=S!$C$12,S!$B$12,"")&amp;IF(F62=S!$C$13,S!$B$13,"")&amp;IF(F62=S!$C$14,S!$B$14,"")&amp;IF(F62=S!$C$15,S!$B$15,"")&amp;IF(F62=S!$C$16,S!$B$16,"")&amp;IF(F62=S!$C$17,S!$B$17,"")&amp;IF(F62=S!$C$18,S!$B$18,"")&amp;IF(F62=S!$C$19,S!$B$19,"")&amp;IF(F62=S!$C$20,S!$B$20,"")&amp;IF(F62=S!$C$21,S!$B$21,"")&amp;IF(F62=S!$C$22,S!$B$22,"")&amp;IF(F62=S!$C$23,S!$B$23,"")&amp;IF(F62=S!$C$24,S!$B$24,"")&amp;IF(F62=S!$C$25,S!$B$25,"")&amp;IF(F62=S!$C$26,S!$B$26,"")&amp;IF(F62=S!$C$27,S!$B$27,"")&amp;IF(F62=S!$C$28,S!$B$28,"")&amp;IF(F62=S!$C$29,S!$B$29,"")&amp;IF(F62=S!$C$30,S!$B$30,"")&amp;IF(F62=S!$C$31,S!$B$31,"")&amp;IF(F62=S!$C$32,S!$B$32,"")&amp;IF(F62=S!$C$33,S!$B$33,"")&amp;IF(F62=S!$C$34,S!$B$34,"")&amp;IF(F62=S!$C$35,S!$B$35,"")&amp;IF(F62=S!$C$36,S!$B$36,"")&amp;IF(F62=S!$C$37,S!$B$37,"")&amp;IF(F62=S!$C$38,S!$B$38,"")&amp;IF(F62=S!$C$39,S!$B$39,"")&amp;IF(F62=S!$C$40,S!$B$40,"")</f>
        <v>6 / C</v>
      </c>
      <c r="H62" s="103"/>
      <c r="I62" s="103"/>
    </row>
    <row r="63" spans="1:9" ht="15" x14ac:dyDescent="0.2">
      <c r="A63" s="53">
        <f>IF(L!A64="","",L!A64)</f>
        <v>5</v>
      </c>
      <c r="B63" s="53">
        <f>IF(L!B64="","",L!B64)</f>
        <v>174</v>
      </c>
      <c r="D63" s="53" t="str">
        <f>IF(L!C64="","",L!C64)</f>
        <v>TAKDİR/TEŞEKKÜR SONUÇ LİSTESİ</v>
      </c>
      <c r="E63" s="51">
        <f t="shared" si="0"/>
        <v>0</v>
      </c>
      <c r="F63" s="51">
        <f>SUM(E$2:E63)+1</f>
        <v>3</v>
      </c>
      <c r="G63" s="103" t="str">
        <f>IF(F63=S!$C$2,S!$B$2,"")&amp;IF(F63=S!$C$3,S!$B$3,"")&amp;IF(F63=S!$C$4,S!$B$4,"")&amp;IF(F63=S!$C$5,S!$B$5,"")&amp;IF(F63=S!$C$6,S!$B$6,"")&amp;IF(F63=S!$C$7,S!$B$7,"")&amp;IF(F63=S!$C$8,S!$B$8,"")&amp;IF(F63=S!$C$9,S!$B$9,"")&amp;IF(F63=S!$C$10,S!$B$10,"")&amp;IF(F63=S!$C$11,S!$B$11,"")&amp;IF(F63=S!$C$12,S!$B$12,"")&amp;IF(F63=S!$C$13,S!$B$13,"")&amp;IF(F63=S!$C$14,S!$B$14,"")&amp;IF(F63=S!$C$15,S!$B$15,"")&amp;IF(F63=S!$C$16,S!$B$16,"")&amp;IF(F63=S!$C$17,S!$B$17,"")&amp;IF(F63=S!$C$18,S!$B$18,"")&amp;IF(F63=S!$C$19,S!$B$19,"")&amp;IF(F63=S!$C$20,S!$B$20,"")&amp;IF(F63=S!$C$21,S!$B$21,"")&amp;IF(F63=S!$C$22,S!$B$22,"")&amp;IF(F63=S!$C$23,S!$B$23,"")&amp;IF(F63=S!$C$24,S!$B$24,"")&amp;IF(F63=S!$C$25,S!$B$25,"")&amp;IF(F63=S!$C$26,S!$B$26,"")&amp;IF(F63=S!$C$27,S!$B$27,"")&amp;IF(F63=S!$C$28,S!$B$28,"")&amp;IF(F63=S!$C$29,S!$B$29,"")&amp;IF(F63=S!$C$30,S!$B$30,"")&amp;IF(F63=S!$C$31,S!$B$31,"")&amp;IF(F63=S!$C$32,S!$B$32,"")&amp;IF(F63=S!$C$33,S!$B$33,"")&amp;IF(F63=S!$C$34,S!$B$34,"")&amp;IF(F63=S!$C$35,S!$B$35,"")&amp;IF(F63=S!$C$36,S!$B$36,"")&amp;IF(F63=S!$C$37,S!$B$37,"")&amp;IF(F63=S!$C$38,S!$B$38,"")&amp;IF(F63=S!$C$39,S!$B$39,"")&amp;IF(F63=S!$C$40,S!$B$40,"")</f>
        <v>6 / C</v>
      </c>
      <c r="H63" s="103"/>
      <c r="I63" s="103"/>
    </row>
    <row r="64" spans="1:9" ht="15" x14ac:dyDescent="0.2">
      <c r="A64" s="53">
        <f>IF(L!A65="","",L!A65)</f>
        <v>6</v>
      </c>
      <c r="B64" s="53">
        <f>IF(L!B65="","",L!B65)</f>
        <v>199</v>
      </c>
      <c r="D64" s="53" t="str">
        <f>IF(L!C65="","",L!C65)</f>
        <v>TAKDİR/TEŞEKKÜR SONUÇ LİSTESİ</v>
      </c>
      <c r="E64" s="51">
        <f t="shared" si="0"/>
        <v>0</v>
      </c>
      <c r="F64" s="51">
        <f>SUM(E$2:E64)+1</f>
        <v>3</v>
      </c>
      <c r="G64" s="103" t="str">
        <f>IF(F64=S!$C$2,S!$B$2,"")&amp;IF(F64=S!$C$3,S!$B$3,"")&amp;IF(F64=S!$C$4,S!$B$4,"")&amp;IF(F64=S!$C$5,S!$B$5,"")&amp;IF(F64=S!$C$6,S!$B$6,"")&amp;IF(F64=S!$C$7,S!$B$7,"")&amp;IF(F64=S!$C$8,S!$B$8,"")&amp;IF(F64=S!$C$9,S!$B$9,"")&amp;IF(F64=S!$C$10,S!$B$10,"")&amp;IF(F64=S!$C$11,S!$B$11,"")&amp;IF(F64=S!$C$12,S!$B$12,"")&amp;IF(F64=S!$C$13,S!$B$13,"")&amp;IF(F64=S!$C$14,S!$B$14,"")&amp;IF(F64=S!$C$15,S!$B$15,"")&amp;IF(F64=S!$C$16,S!$B$16,"")&amp;IF(F64=S!$C$17,S!$B$17,"")&amp;IF(F64=S!$C$18,S!$B$18,"")&amp;IF(F64=S!$C$19,S!$B$19,"")&amp;IF(F64=S!$C$20,S!$B$20,"")&amp;IF(F64=S!$C$21,S!$B$21,"")&amp;IF(F64=S!$C$22,S!$B$22,"")&amp;IF(F64=S!$C$23,S!$B$23,"")&amp;IF(F64=S!$C$24,S!$B$24,"")&amp;IF(F64=S!$C$25,S!$B$25,"")&amp;IF(F64=S!$C$26,S!$B$26,"")&amp;IF(F64=S!$C$27,S!$B$27,"")&amp;IF(F64=S!$C$28,S!$B$28,"")&amp;IF(F64=S!$C$29,S!$B$29,"")&amp;IF(F64=S!$C$30,S!$B$30,"")&amp;IF(F64=S!$C$31,S!$B$31,"")&amp;IF(F64=S!$C$32,S!$B$32,"")&amp;IF(F64=S!$C$33,S!$B$33,"")&amp;IF(F64=S!$C$34,S!$B$34,"")&amp;IF(F64=S!$C$35,S!$B$35,"")&amp;IF(F64=S!$C$36,S!$B$36,"")&amp;IF(F64=S!$C$37,S!$B$37,"")&amp;IF(F64=S!$C$38,S!$B$38,"")&amp;IF(F64=S!$C$39,S!$B$39,"")&amp;IF(F64=S!$C$40,S!$B$40,"")</f>
        <v>6 / C</v>
      </c>
      <c r="H64" s="103"/>
      <c r="I64" s="103"/>
    </row>
    <row r="65" spans="1:9" ht="15" x14ac:dyDescent="0.2">
      <c r="A65" s="53">
        <f>IF(L!A66="","",L!A66)</f>
        <v>7</v>
      </c>
      <c r="B65" s="53">
        <f>IF(L!B66="","",L!B66)</f>
        <v>237</v>
      </c>
      <c r="D65" s="53" t="str">
        <f>IF(L!C66="","",L!C66)</f>
        <v>TAKDİR/TEŞEKKÜR SONUÇ LİSTESİ</v>
      </c>
      <c r="E65" s="51">
        <f t="shared" si="0"/>
        <v>0</v>
      </c>
      <c r="F65" s="51">
        <f>SUM(E$2:E65)+1</f>
        <v>3</v>
      </c>
      <c r="G65" s="103" t="str">
        <f>IF(F65=S!$C$2,S!$B$2,"")&amp;IF(F65=S!$C$3,S!$B$3,"")&amp;IF(F65=S!$C$4,S!$B$4,"")&amp;IF(F65=S!$C$5,S!$B$5,"")&amp;IF(F65=S!$C$6,S!$B$6,"")&amp;IF(F65=S!$C$7,S!$B$7,"")&amp;IF(F65=S!$C$8,S!$B$8,"")&amp;IF(F65=S!$C$9,S!$B$9,"")&amp;IF(F65=S!$C$10,S!$B$10,"")&amp;IF(F65=S!$C$11,S!$B$11,"")&amp;IF(F65=S!$C$12,S!$B$12,"")&amp;IF(F65=S!$C$13,S!$B$13,"")&amp;IF(F65=S!$C$14,S!$B$14,"")&amp;IF(F65=S!$C$15,S!$B$15,"")&amp;IF(F65=S!$C$16,S!$B$16,"")&amp;IF(F65=S!$C$17,S!$B$17,"")&amp;IF(F65=S!$C$18,S!$B$18,"")&amp;IF(F65=S!$C$19,S!$B$19,"")&amp;IF(F65=S!$C$20,S!$B$20,"")&amp;IF(F65=S!$C$21,S!$B$21,"")&amp;IF(F65=S!$C$22,S!$B$22,"")&amp;IF(F65=S!$C$23,S!$B$23,"")&amp;IF(F65=S!$C$24,S!$B$24,"")&amp;IF(F65=S!$C$25,S!$B$25,"")&amp;IF(F65=S!$C$26,S!$B$26,"")&amp;IF(F65=S!$C$27,S!$B$27,"")&amp;IF(F65=S!$C$28,S!$B$28,"")&amp;IF(F65=S!$C$29,S!$B$29,"")&amp;IF(F65=S!$C$30,S!$B$30,"")&amp;IF(F65=S!$C$31,S!$B$31,"")&amp;IF(F65=S!$C$32,S!$B$32,"")&amp;IF(F65=S!$C$33,S!$B$33,"")&amp;IF(F65=S!$C$34,S!$B$34,"")&amp;IF(F65=S!$C$35,S!$B$35,"")&amp;IF(F65=S!$C$36,S!$B$36,"")&amp;IF(F65=S!$C$37,S!$B$37,"")&amp;IF(F65=S!$C$38,S!$B$38,"")&amp;IF(F65=S!$C$39,S!$B$39,"")&amp;IF(F65=S!$C$40,S!$B$40,"")</f>
        <v>6 / C</v>
      </c>
      <c r="H65" s="103"/>
      <c r="I65" s="103"/>
    </row>
    <row r="66" spans="1:9" ht="15" x14ac:dyDescent="0.2">
      <c r="A66" s="53">
        <f>IF(L!A67="","",L!A67)</f>
        <v>8</v>
      </c>
      <c r="B66" s="53">
        <f>IF(L!B67="","",L!B67)</f>
        <v>278</v>
      </c>
      <c r="D66" s="53" t="str">
        <f>IF(L!C67="","",L!C67)</f>
        <v>TAKDİR/TEŞEKKÜR SONUÇ LİSTESİ</v>
      </c>
      <c r="E66" s="51">
        <f t="shared" si="0"/>
        <v>0</v>
      </c>
      <c r="F66" s="51">
        <f>SUM(E$2:E66)+1</f>
        <v>3</v>
      </c>
      <c r="G66" s="103" t="str">
        <f>IF(F66=S!$C$2,S!$B$2,"")&amp;IF(F66=S!$C$3,S!$B$3,"")&amp;IF(F66=S!$C$4,S!$B$4,"")&amp;IF(F66=S!$C$5,S!$B$5,"")&amp;IF(F66=S!$C$6,S!$B$6,"")&amp;IF(F66=S!$C$7,S!$B$7,"")&amp;IF(F66=S!$C$8,S!$B$8,"")&amp;IF(F66=S!$C$9,S!$B$9,"")&amp;IF(F66=S!$C$10,S!$B$10,"")&amp;IF(F66=S!$C$11,S!$B$11,"")&amp;IF(F66=S!$C$12,S!$B$12,"")&amp;IF(F66=S!$C$13,S!$B$13,"")&amp;IF(F66=S!$C$14,S!$B$14,"")&amp;IF(F66=S!$C$15,S!$B$15,"")&amp;IF(F66=S!$C$16,S!$B$16,"")&amp;IF(F66=S!$C$17,S!$B$17,"")&amp;IF(F66=S!$C$18,S!$B$18,"")&amp;IF(F66=S!$C$19,S!$B$19,"")&amp;IF(F66=S!$C$20,S!$B$20,"")&amp;IF(F66=S!$C$21,S!$B$21,"")&amp;IF(F66=S!$C$22,S!$B$22,"")&amp;IF(F66=S!$C$23,S!$B$23,"")&amp;IF(F66=S!$C$24,S!$B$24,"")&amp;IF(F66=S!$C$25,S!$B$25,"")&amp;IF(F66=S!$C$26,S!$B$26,"")&amp;IF(F66=S!$C$27,S!$B$27,"")&amp;IF(F66=S!$C$28,S!$B$28,"")&amp;IF(F66=S!$C$29,S!$B$29,"")&amp;IF(F66=S!$C$30,S!$B$30,"")&amp;IF(F66=S!$C$31,S!$B$31,"")&amp;IF(F66=S!$C$32,S!$B$32,"")&amp;IF(F66=S!$C$33,S!$B$33,"")&amp;IF(F66=S!$C$34,S!$B$34,"")&amp;IF(F66=S!$C$35,S!$B$35,"")&amp;IF(F66=S!$C$36,S!$B$36,"")&amp;IF(F66=S!$C$37,S!$B$37,"")&amp;IF(F66=S!$C$38,S!$B$38,"")&amp;IF(F66=S!$C$39,S!$B$39,"")&amp;IF(F66=S!$C$40,S!$B$40,"")</f>
        <v>6 / C</v>
      </c>
      <c r="H66" s="103"/>
      <c r="I66" s="103"/>
    </row>
    <row r="67" spans="1:9" ht="15" x14ac:dyDescent="0.2">
      <c r="A67" s="53">
        <f>IF(L!A68="","",L!A68)</f>
        <v>9</v>
      </c>
      <c r="B67" s="53">
        <f>IF(L!B68="","",L!B68)</f>
        <v>283</v>
      </c>
      <c r="D67" s="53" t="str">
        <f>IF(L!C68="","",L!C68)</f>
        <v>TAKDİR/TEŞEKKÜR SONUÇ LİSTESİ</v>
      </c>
      <c r="E67" s="51">
        <f t="shared" ref="E67:E130" si="4">IF(A67="",1,0)</f>
        <v>0</v>
      </c>
      <c r="F67" s="51">
        <f>SUM(E$2:E67)+1</f>
        <v>3</v>
      </c>
      <c r="G67" s="103" t="str">
        <f>IF(F67=S!$C$2,S!$B$2,"")&amp;IF(F67=S!$C$3,S!$B$3,"")&amp;IF(F67=S!$C$4,S!$B$4,"")&amp;IF(F67=S!$C$5,S!$B$5,"")&amp;IF(F67=S!$C$6,S!$B$6,"")&amp;IF(F67=S!$C$7,S!$B$7,"")&amp;IF(F67=S!$C$8,S!$B$8,"")&amp;IF(F67=S!$C$9,S!$B$9,"")&amp;IF(F67=S!$C$10,S!$B$10,"")&amp;IF(F67=S!$C$11,S!$B$11,"")&amp;IF(F67=S!$C$12,S!$B$12,"")&amp;IF(F67=S!$C$13,S!$B$13,"")&amp;IF(F67=S!$C$14,S!$B$14,"")&amp;IF(F67=S!$C$15,S!$B$15,"")&amp;IF(F67=S!$C$16,S!$B$16,"")&amp;IF(F67=S!$C$17,S!$B$17,"")&amp;IF(F67=S!$C$18,S!$B$18,"")&amp;IF(F67=S!$C$19,S!$B$19,"")&amp;IF(F67=S!$C$20,S!$B$20,"")&amp;IF(F67=S!$C$21,S!$B$21,"")&amp;IF(F67=S!$C$22,S!$B$22,"")&amp;IF(F67=S!$C$23,S!$B$23,"")&amp;IF(F67=S!$C$24,S!$B$24,"")&amp;IF(F67=S!$C$25,S!$B$25,"")&amp;IF(F67=S!$C$26,S!$B$26,"")&amp;IF(F67=S!$C$27,S!$B$27,"")&amp;IF(F67=S!$C$28,S!$B$28,"")&amp;IF(F67=S!$C$29,S!$B$29,"")&amp;IF(F67=S!$C$30,S!$B$30,"")&amp;IF(F67=S!$C$31,S!$B$31,"")&amp;IF(F67=S!$C$32,S!$B$32,"")&amp;IF(F67=S!$C$33,S!$B$33,"")&amp;IF(F67=S!$C$34,S!$B$34,"")&amp;IF(F67=S!$C$35,S!$B$35,"")&amp;IF(F67=S!$C$36,S!$B$36,"")&amp;IF(F67=S!$C$37,S!$B$37,"")&amp;IF(F67=S!$C$38,S!$B$38,"")&amp;IF(F67=S!$C$39,S!$B$39,"")&amp;IF(F67=S!$C$40,S!$B$40,"")</f>
        <v>6 / C</v>
      </c>
      <c r="H67" s="103"/>
      <c r="I67" s="103"/>
    </row>
    <row r="68" spans="1:9" ht="15" x14ac:dyDescent="0.2">
      <c r="A68" s="53">
        <f>IF(L!A69="","",L!A69)</f>
        <v>10</v>
      </c>
      <c r="B68" s="53">
        <f>IF(L!B69="","",L!B69)</f>
        <v>285</v>
      </c>
      <c r="D68" s="53" t="str">
        <f>IF(L!C69="","",L!C69)</f>
        <v>TAKDİR/TEŞEKKÜR SONUÇ LİSTESİ</v>
      </c>
      <c r="E68" s="51">
        <f t="shared" si="4"/>
        <v>0</v>
      </c>
      <c r="F68" s="51">
        <f>SUM(E$2:E68)+1</f>
        <v>3</v>
      </c>
      <c r="G68" s="103" t="str">
        <f>IF(F68=S!$C$2,S!$B$2,"")&amp;IF(F68=S!$C$3,S!$B$3,"")&amp;IF(F68=S!$C$4,S!$B$4,"")&amp;IF(F68=S!$C$5,S!$B$5,"")&amp;IF(F68=S!$C$6,S!$B$6,"")&amp;IF(F68=S!$C$7,S!$B$7,"")&amp;IF(F68=S!$C$8,S!$B$8,"")&amp;IF(F68=S!$C$9,S!$B$9,"")&amp;IF(F68=S!$C$10,S!$B$10,"")&amp;IF(F68=S!$C$11,S!$B$11,"")&amp;IF(F68=S!$C$12,S!$B$12,"")&amp;IF(F68=S!$C$13,S!$B$13,"")&amp;IF(F68=S!$C$14,S!$B$14,"")&amp;IF(F68=S!$C$15,S!$B$15,"")&amp;IF(F68=S!$C$16,S!$B$16,"")&amp;IF(F68=S!$C$17,S!$B$17,"")&amp;IF(F68=S!$C$18,S!$B$18,"")&amp;IF(F68=S!$C$19,S!$B$19,"")&amp;IF(F68=S!$C$20,S!$B$20,"")&amp;IF(F68=S!$C$21,S!$B$21,"")&amp;IF(F68=S!$C$22,S!$B$22,"")&amp;IF(F68=S!$C$23,S!$B$23,"")&amp;IF(F68=S!$C$24,S!$B$24,"")&amp;IF(F68=S!$C$25,S!$B$25,"")&amp;IF(F68=S!$C$26,S!$B$26,"")&amp;IF(F68=S!$C$27,S!$B$27,"")&amp;IF(F68=S!$C$28,S!$B$28,"")&amp;IF(F68=S!$C$29,S!$B$29,"")&amp;IF(F68=S!$C$30,S!$B$30,"")&amp;IF(F68=S!$C$31,S!$B$31,"")&amp;IF(F68=S!$C$32,S!$B$32,"")&amp;IF(F68=S!$C$33,S!$B$33,"")&amp;IF(F68=S!$C$34,S!$B$34,"")&amp;IF(F68=S!$C$35,S!$B$35,"")&amp;IF(F68=S!$C$36,S!$B$36,"")&amp;IF(F68=S!$C$37,S!$B$37,"")&amp;IF(F68=S!$C$38,S!$B$38,"")&amp;IF(F68=S!$C$39,S!$B$39,"")&amp;IF(F68=S!$C$40,S!$B$40,"")</f>
        <v>6 / C</v>
      </c>
      <c r="H68" s="103"/>
      <c r="I68" s="103"/>
    </row>
    <row r="69" spans="1:9" ht="15" x14ac:dyDescent="0.2">
      <c r="A69" s="53">
        <f>IF(L!A70="","",L!A70)</f>
        <v>11</v>
      </c>
      <c r="B69" s="53">
        <f>IF(L!B70="","",L!B70)</f>
        <v>293</v>
      </c>
      <c r="D69" s="53" t="str">
        <f>IF(L!C70="","",L!C70)</f>
        <v>TAKDİR/TEŞEKKÜR SONUÇ LİSTESİ</v>
      </c>
      <c r="E69" s="51">
        <f t="shared" si="4"/>
        <v>0</v>
      </c>
      <c r="F69" s="51">
        <f>SUM(E$2:E69)+1</f>
        <v>3</v>
      </c>
      <c r="G69" s="103" t="str">
        <f>IF(F69=S!$C$2,S!$B$2,"")&amp;IF(F69=S!$C$3,S!$B$3,"")&amp;IF(F69=S!$C$4,S!$B$4,"")&amp;IF(F69=S!$C$5,S!$B$5,"")&amp;IF(F69=S!$C$6,S!$B$6,"")&amp;IF(F69=S!$C$7,S!$B$7,"")&amp;IF(F69=S!$C$8,S!$B$8,"")&amp;IF(F69=S!$C$9,S!$B$9,"")&amp;IF(F69=S!$C$10,S!$B$10,"")&amp;IF(F69=S!$C$11,S!$B$11,"")&amp;IF(F69=S!$C$12,S!$B$12,"")&amp;IF(F69=S!$C$13,S!$B$13,"")&amp;IF(F69=S!$C$14,S!$B$14,"")&amp;IF(F69=S!$C$15,S!$B$15,"")&amp;IF(F69=S!$C$16,S!$B$16,"")&amp;IF(F69=S!$C$17,S!$B$17,"")&amp;IF(F69=S!$C$18,S!$B$18,"")&amp;IF(F69=S!$C$19,S!$B$19,"")&amp;IF(F69=S!$C$20,S!$B$20,"")&amp;IF(F69=S!$C$21,S!$B$21,"")&amp;IF(F69=S!$C$22,S!$B$22,"")&amp;IF(F69=S!$C$23,S!$B$23,"")&amp;IF(F69=S!$C$24,S!$B$24,"")&amp;IF(F69=S!$C$25,S!$B$25,"")&amp;IF(F69=S!$C$26,S!$B$26,"")&amp;IF(F69=S!$C$27,S!$B$27,"")&amp;IF(F69=S!$C$28,S!$B$28,"")&amp;IF(F69=S!$C$29,S!$B$29,"")&amp;IF(F69=S!$C$30,S!$B$30,"")&amp;IF(F69=S!$C$31,S!$B$31,"")&amp;IF(F69=S!$C$32,S!$B$32,"")&amp;IF(F69=S!$C$33,S!$B$33,"")&amp;IF(F69=S!$C$34,S!$B$34,"")&amp;IF(F69=S!$C$35,S!$B$35,"")&amp;IF(F69=S!$C$36,S!$B$36,"")&amp;IF(F69=S!$C$37,S!$B$37,"")&amp;IF(F69=S!$C$38,S!$B$38,"")&amp;IF(F69=S!$C$39,S!$B$39,"")&amp;IF(F69=S!$C$40,S!$B$40,"")</f>
        <v>6 / C</v>
      </c>
      <c r="H69" s="103"/>
      <c r="I69" s="103"/>
    </row>
    <row r="70" spans="1:9" ht="15" x14ac:dyDescent="0.2">
      <c r="A70" s="53">
        <f>IF(L!A71="","",L!A71)</f>
        <v>12</v>
      </c>
      <c r="B70" s="53">
        <f>IF(L!B71="","",L!B71)</f>
        <v>307</v>
      </c>
      <c r="D70" s="53" t="str">
        <f>IF(L!C71="","",L!C71)</f>
        <v>TAKDİR/TEŞEKKÜR SONUÇ LİSTESİ</v>
      </c>
      <c r="E70" s="51">
        <f t="shared" si="4"/>
        <v>0</v>
      </c>
      <c r="F70" s="51">
        <f>SUM(E$2:E70)+1</f>
        <v>3</v>
      </c>
      <c r="G70" s="103" t="str">
        <f>IF(F70=S!$C$2,S!$B$2,"")&amp;IF(F70=S!$C$3,S!$B$3,"")&amp;IF(F70=S!$C$4,S!$B$4,"")&amp;IF(F70=S!$C$5,S!$B$5,"")&amp;IF(F70=S!$C$6,S!$B$6,"")&amp;IF(F70=S!$C$7,S!$B$7,"")&amp;IF(F70=S!$C$8,S!$B$8,"")&amp;IF(F70=S!$C$9,S!$B$9,"")&amp;IF(F70=S!$C$10,S!$B$10,"")&amp;IF(F70=S!$C$11,S!$B$11,"")&amp;IF(F70=S!$C$12,S!$B$12,"")&amp;IF(F70=S!$C$13,S!$B$13,"")&amp;IF(F70=S!$C$14,S!$B$14,"")&amp;IF(F70=S!$C$15,S!$B$15,"")&amp;IF(F70=S!$C$16,S!$B$16,"")&amp;IF(F70=S!$C$17,S!$B$17,"")&amp;IF(F70=S!$C$18,S!$B$18,"")&amp;IF(F70=S!$C$19,S!$B$19,"")&amp;IF(F70=S!$C$20,S!$B$20,"")&amp;IF(F70=S!$C$21,S!$B$21,"")&amp;IF(F70=S!$C$22,S!$B$22,"")&amp;IF(F70=S!$C$23,S!$B$23,"")&amp;IF(F70=S!$C$24,S!$B$24,"")&amp;IF(F70=S!$C$25,S!$B$25,"")&amp;IF(F70=S!$C$26,S!$B$26,"")&amp;IF(F70=S!$C$27,S!$B$27,"")&amp;IF(F70=S!$C$28,S!$B$28,"")&amp;IF(F70=S!$C$29,S!$B$29,"")&amp;IF(F70=S!$C$30,S!$B$30,"")&amp;IF(F70=S!$C$31,S!$B$31,"")&amp;IF(F70=S!$C$32,S!$B$32,"")&amp;IF(F70=S!$C$33,S!$B$33,"")&amp;IF(F70=S!$C$34,S!$B$34,"")&amp;IF(F70=S!$C$35,S!$B$35,"")&amp;IF(F70=S!$C$36,S!$B$36,"")&amp;IF(F70=S!$C$37,S!$B$37,"")&amp;IF(F70=S!$C$38,S!$B$38,"")&amp;IF(F70=S!$C$39,S!$B$39,"")&amp;IF(F70=S!$C$40,S!$B$40,"")</f>
        <v>6 / C</v>
      </c>
      <c r="H70" s="103"/>
      <c r="I70" s="103"/>
    </row>
    <row r="71" spans="1:9" ht="15" x14ac:dyDescent="0.2">
      <c r="A71" s="53">
        <f>IF(L!A72="","",L!A72)</f>
        <v>13</v>
      </c>
      <c r="B71" s="53">
        <f>IF(L!B72="","",L!B72)</f>
        <v>372</v>
      </c>
      <c r="D71" s="53" t="str">
        <f>IF(L!C72="","",L!C72)</f>
        <v>TAKDİR/TEŞEKKÜR SONUÇ LİSTESİ</v>
      </c>
      <c r="E71" s="51">
        <f t="shared" si="4"/>
        <v>0</v>
      </c>
      <c r="F71" s="51">
        <f>SUM(E$2:E71)+1</f>
        <v>3</v>
      </c>
      <c r="G71" s="103" t="str">
        <f>IF(F71=S!$C$2,S!$B$2,"")&amp;IF(F71=S!$C$3,S!$B$3,"")&amp;IF(F71=S!$C$4,S!$B$4,"")&amp;IF(F71=S!$C$5,S!$B$5,"")&amp;IF(F71=S!$C$6,S!$B$6,"")&amp;IF(F71=S!$C$7,S!$B$7,"")&amp;IF(F71=S!$C$8,S!$B$8,"")&amp;IF(F71=S!$C$9,S!$B$9,"")&amp;IF(F71=S!$C$10,S!$B$10,"")&amp;IF(F71=S!$C$11,S!$B$11,"")&amp;IF(F71=S!$C$12,S!$B$12,"")&amp;IF(F71=S!$C$13,S!$B$13,"")&amp;IF(F71=S!$C$14,S!$B$14,"")&amp;IF(F71=S!$C$15,S!$B$15,"")&amp;IF(F71=S!$C$16,S!$B$16,"")&amp;IF(F71=S!$C$17,S!$B$17,"")&amp;IF(F71=S!$C$18,S!$B$18,"")&amp;IF(F71=S!$C$19,S!$B$19,"")&amp;IF(F71=S!$C$20,S!$B$20,"")&amp;IF(F71=S!$C$21,S!$B$21,"")&amp;IF(F71=S!$C$22,S!$B$22,"")&amp;IF(F71=S!$C$23,S!$B$23,"")&amp;IF(F71=S!$C$24,S!$B$24,"")&amp;IF(F71=S!$C$25,S!$B$25,"")&amp;IF(F71=S!$C$26,S!$B$26,"")&amp;IF(F71=S!$C$27,S!$B$27,"")&amp;IF(F71=S!$C$28,S!$B$28,"")&amp;IF(F71=S!$C$29,S!$B$29,"")&amp;IF(F71=S!$C$30,S!$B$30,"")&amp;IF(F71=S!$C$31,S!$B$31,"")&amp;IF(F71=S!$C$32,S!$B$32,"")&amp;IF(F71=S!$C$33,S!$B$33,"")&amp;IF(F71=S!$C$34,S!$B$34,"")&amp;IF(F71=S!$C$35,S!$B$35,"")&amp;IF(F71=S!$C$36,S!$B$36,"")&amp;IF(F71=S!$C$37,S!$B$37,"")&amp;IF(F71=S!$C$38,S!$B$38,"")&amp;IF(F71=S!$C$39,S!$B$39,"")&amp;IF(F71=S!$C$40,S!$B$40,"")</f>
        <v>6 / C</v>
      </c>
      <c r="H71" s="103"/>
      <c r="I71" s="103"/>
    </row>
    <row r="72" spans="1:9" ht="15" x14ac:dyDescent="0.2">
      <c r="A72" s="53">
        <f>IF(L!A73="","",L!A73)</f>
        <v>14</v>
      </c>
      <c r="B72" s="53">
        <f>IF(L!B73="","",L!B73)</f>
        <v>374</v>
      </c>
      <c r="D72" s="53" t="str">
        <f>IF(L!C73="","",L!C73)</f>
        <v>TAKDİR/TEŞEKKÜR SONUÇ LİSTESİ</v>
      </c>
      <c r="E72" s="51">
        <f t="shared" si="4"/>
        <v>0</v>
      </c>
      <c r="F72" s="51">
        <f>SUM(E$2:E72)+1</f>
        <v>3</v>
      </c>
      <c r="G72" s="103" t="str">
        <f>IF(F72=S!$C$2,S!$B$2,"")&amp;IF(F72=S!$C$3,S!$B$3,"")&amp;IF(F72=S!$C$4,S!$B$4,"")&amp;IF(F72=S!$C$5,S!$B$5,"")&amp;IF(F72=S!$C$6,S!$B$6,"")&amp;IF(F72=S!$C$7,S!$B$7,"")&amp;IF(F72=S!$C$8,S!$B$8,"")&amp;IF(F72=S!$C$9,S!$B$9,"")&amp;IF(F72=S!$C$10,S!$B$10,"")&amp;IF(F72=S!$C$11,S!$B$11,"")&amp;IF(F72=S!$C$12,S!$B$12,"")&amp;IF(F72=S!$C$13,S!$B$13,"")&amp;IF(F72=S!$C$14,S!$B$14,"")&amp;IF(F72=S!$C$15,S!$B$15,"")&amp;IF(F72=S!$C$16,S!$B$16,"")&amp;IF(F72=S!$C$17,S!$B$17,"")&amp;IF(F72=S!$C$18,S!$B$18,"")&amp;IF(F72=S!$C$19,S!$B$19,"")&amp;IF(F72=S!$C$20,S!$B$20,"")&amp;IF(F72=S!$C$21,S!$B$21,"")&amp;IF(F72=S!$C$22,S!$B$22,"")&amp;IF(F72=S!$C$23,S!$B$23,"")&amp;IF(F72=S!$C$24,S!$B$24,"")&amp;IF(F72=S!$C$25,S!$B$25,"")&amp;IF(F72=S!$C$26,S!$B$26,"")&amp;IF(F72=S!$C$27,S!$B$27,"")&amp;IF(F72=S!$C$28,S!$B$28,"")&amp;IF(F72=S!$C$29,S!$B$29,"")&amp;IF(F72=S!$C$30,S!$B$30,"")&amp;IF(F72=S!$C$31,S!$B$31,"")&amp;IF(F72=S!$C$32,S!$B$32,"")&amp;IF(F72=S!$C$33,S!$B$33,"")&amp;IF(F72=S!$C$34,S!$B$34,"")&amp;IF(F72=S!$C$35,S!$B$35,"")&amp;IF(F72=S!$C$36,S!$B$36,"")&amp;IF(F72=S!$C$37,S!$B$37,"")&amp;IF(F72=S!$C$38,S!$B$38,"")&amp;IF(F72=S!$C$39,S!$B$39,"")&amp;IF(F72=S!$C$40,S!$B$40,"")</f>
        <v>6 / C</v>
      </c>
      <c r="H72" s="103"/>
      <c r="I72" s="103"/>
    </row>
    <row r="73" spans="1:9" ht="15" x14ac:dyDescent="0.2">
      <c r="A73" s="53">
        <f>IF(L!A74="","",L!A74)</f>
        <v>15</v>
      </c>
      <c r="B73" s="53">
        <f>IF(L!B74="","",L!B74)</f>
        <v>378</v>
      </c>
      <c r="D73" s="53" t="str">
        <f>IF(L!C74="","",L!C74)</f>
        <v>TAKDİR/TEŞEKKÜR SONUÇ LİSTESİ</v>
      </c>
      <c r="E73" s="51">
        <f t="shared" si="4"/>
        <v>0</v>
      </c>
      <c r="F73" s="51">
        <f>SUM(E$2:E73)+1</f>
        <v>3</v>
      </c>
      <c r="G73" s="103" t="str">
        <f>IF(F73=S!$C$2,S!$B$2,"")&amp;IF(F73=S!$C$3,S!$B$3,"")&amp;IF(F73=S!$C$4,S!$B$4,"")&amp;IF(F73=S!$C$5,S!$B$5,"")&amp;IF(F73=S!$C$6,S!$B$6,"")&amp;IF(F73=S!$C$7,S!$B$7,"")&amp;IF(F73=S!$C$8,S!$B$8,"")&amp;IF(F73=S!$C$9,S!$B$9,"")&amp;IF(F73=S!$C$10,S!$B$10,"")&amp;IF(F73=S!$C$11,S!$B$11,"")&amp;IF(F73=S!$C$12,S!$B$12,"")&amp;IF(F73=S!$C$13,S!$B$13,"")&amp;IF(F73=S!$C$14,S!$B$14,"")&amp;IF(F73=S!$C$15,S!$B$15,"")&amp;IF(F73=S!$C$16,S!$B$16,"")&amp;IF(F73=S!$C$17,S!$B$17,"")&amp;IF(F73=S!$C$18,S!$B$18,"")&amp;IF(F73=S!$C$19,S!$B$19,"")&amp;IF(F73=S!$C$20,S!$B$20,"")&amp;IF(F73=S!$C$21,S!$B$21,"")&amp;IF(F73=S!$C$22,S!$B$22,"")&amp;IF(F73=S!$C$23,S!$B$23,"")&amp;IF(F73=S!$C$24,S!$B$24,"")&amp;IF(F73=S!$C$25,S!$B$25,"")&amp;IF(F73=S!$C$26,S!$B$26,"")&amp;IF(F73=S!$C$27,S!$B$27,"")&amp;IF(F73=S!$C$28,S!$B$28,"")&amp;IF(F73=S!$C$29,S!$B$29,"")&amp;IF(F73=S!$C$30,S!$B$30,"")&amp;IF(F73=S!$C$31,S!$B$31,"")&amp;IF(F73=S!$C$32,S!$B$32,"")&amp;IF(F73=S!$C$33,S!$B$33,"")&amp;IF(F73=S!$C$34,S!$B$34,"")&amp;IF(F73=S!$C$35,S!$B$35,"")&amp;IF(F73=S!$C$36,S!$B$36,"")&amp;IF(F73=S!$C$37,S!$B$37,"")&amp;IF(F73=S!$C$38,S!$B$38,"")&amp;IF(F73=S!$C$39,S!$B$39,"")&amp;IF(F73=S!$C$40,S!$B$40,"")</f>
        <v>6 / C</v>
      </c>
      <c r="H73" s="103"/>
      <c r="I73" s="103"/>
    </row>
    <row r="74" spans="1:9" ht="15" x14ac:dyDescent="0.2">
      <c r="A74" s="53">
        <f>IF(L!A75="","",L!A75)</f>
        <v>16</v>
      </c>
      <c r="B74" s="53">
        <f>IF(L!B75="","",L!B75)</f>
        <v>428</v>
      </c>
      <c r="D74" s="53" t="str">
        <f>IF(L!C75="","",L!C75)</f>
        <v>TAKDİR/TEŞEKKÜR SONUÇ LİSTESİ</v>
      </c>
      <c r="E74" s="51">
        <f t="shared" si="4"/>
        <v>0</v>
      </c>
      <c r="F74" s="51">
        <f>SUM(E$2:E74)+1</f>
        <v>3</v>
      </c>
      <c r="G74" s="103" t="str">
        <f>IF(F74=S!$C$2,S!$B$2,"")&amp;IF(F74=S!$C$3,S!$B$3,"")&amp;IF(F74=S!$C$4,S!$B$4,"")&amp;IF(F74=S!$C$5,S!$B$5,"")&amp;IF(F74=S!$C$6,S!$B$6,"")&amp;IF(F74=S!$C$7,S!$B$7,"")&amp;IF(F74=S!$C$8,S!$B$8,"")&amp;IF(F74=S!$C$9,S!$B$9,"")&amp;IF(F74=S!$C$10,S!$B$10,"")&amp;IF(F74=S!$C$11,S!$B$11,"")&amp;IF(F74=S!$C$12,S!$B$12,"")&amp;IF(F74=S!$C$13,S!$B$13,"")&amp;IF(F74=S!$C$14,S!$B$14,"")&amp;IF(F74=S!$C$15,S!$B$15,"")&amp;IF(F74=S!$C$16,S!$B$16,"")&amp;IF(F74=S!$C$17,S!$B$17,"")&amp;IF(F74=S!$C$18,S!$B$18,"")&amp;IF(F74=S!$C$19,S!$B$19,"")&amp;IF(F74=S!$C$20,S!$B$20,"")&amp;IF(F74=S!$C$21,S!$B$21,"")&amp;IF(F74=S!$C$22,S!$B$22,"")&amp;IF(F74=S!$C$23,S!$B$23,"")&amp;IF(F74=S!$C$24,S!$B$24,"")&amp;IF(F74=S!$C$25,S!$B$25,"")&amp;IF(F74=S!$C$26,S!$B$26,"")&amp;IF(F74=S!$C$27,S!$B$27,"")&amp;IF(F74=S!$C$28,S!$B$28,"")&amp;IF(F74=S!$C$29,S!$B$29,"")&amp;IF(F74=S!$C$30,S!$B$30,"")&amp;IF(F74=S!$C$31,S!$B$31,"")&amp;IF(F74=S!$C$32,S!$B$32,"")&amp;IF(F74=S!$C$33,S!$B$33,"")&amp;IF(F74=S!$C$34,S!$B$34,"")&amp;IF(F74=S!$C$35,S!$B$35,"")&amp;IF(F74=S!$C$36,S!$B$36,"")&amp;IF(F74=S!$C$37,S!$B$37,"")&amp;IF(F74=S!$C$38,S!$B$38,"")&amp;IF(F74=S!$C$39,S!$B$39,"")&amp;IF(F74=S!$C$40,S!$B$40,"")</f>
        <v>6 / C</v>
      </c>
      <c r="H74" s="103"/>
      <c r="I74" s="103"/>
    </row>
    <row r="75" spans="1:9" ht="15" x14ac:dyDescent="0.2">
      <c r="A75" s="53">
        <f>IF(L!A76="","",L!A76)</f>
        <v>17</v>
      </c>
      <c r="B75" s="53">
        <f>IF(L!B76="","",L!B76)</f>
        <v>432</v>
      </c>
      <c r="D75" s="53" t="str">
        <f>IF(L!C76="","",L!C76)</f>
        <v>TAKDİR/TEŞEKKÜR SONUÇ LİSTESİ</v>
      </c>
      <c r="E75" s="51">
        <f t="shared" si="4"/>
        <v>0</v>
      </c>
      <c r="F75" s="51">
        <f>SUM(E$2:E75)+1</f>
        <v>3</v>
      </c>
      <c r="G75" s="103" t="str">
        <f>IF(F75=S!$C$2,S!$B$2,"")&amp;IF(F75=S!$C$3,S!$B$3,"")&amp;IF(F75=S!$C$4,S!$B$4,"")&amp;IF(F75=S!$C$5,S!$B$5,"")&amp;IF(F75=S!$C$6,S!$B$6,"")&amp;IF(F75=S!$C$7,S!$B$7,"")&amp;IF(F75=S!$C$8,S!$B$8,"")&amp;IF(F75=S!$C$9,S!$B$9,"")&amp;IF(F75=S!$C$10,S!$B$10,"")&amp;IF(F75=S!$C$11,S!$B$11,"")&amp;IF(F75=S!$C$12,S!$B$12,"")&amp;IF(F75=S!$C$13,S!$B$13,"")&amp;IF(F75=S!$C$14,S!$B$14,"")&amp;IF(F75=S!$C$15,S!$B$15,"")&amp;IF(F75=S!$C$16,S!$B$16,"")&amp;IF(F75=S!$C$17,S!$B$17,"")&amp;IF(F75=S!$C$18,S!$B$18,"")&amp;IF(F75=S!$C$19,S!$B$19,"")&amp;IF(F75=S!$C$20,S!$B$20,"")&amp;IF(F75=S!$C$21,S!$B$21,"")&amp;IF(F75=S!$C$22,S!$B$22,"")&amp;IF(F75=S!$C$23,S!$B$23,"")&amp;IF(F75=S!$C$24,S!$B$24,"")&amp;IF(F75=S!$C$25,S!$B$25,"")&amp;IF(F75=S!$C$26,S!$B$26,"")&amp;IF(F75=S!$C$27,S!$B$27,"")&amp;IF(F75=S!$C$28,S!$B$28,"")&amp;IF(F75=S!$C$29,S!$B$29,"")&amp;IF(F75=S!$C$30,S!$B$30,"")&amp;IF(F75=S!$C$31,S!$B$31,"")&amp;IF(F75=S!$C$32,S!$B$32,"")&amp;IF(F75=S!$C$33,S!$B$33,"")&amp;IF(F75=S!$C$34,S!$B$34,"")&amp;IF(F75=S!$C$35,S!$B$35,"")&amp;IF(F75=S!$C$36,S!$B$36,"")&amp;IF(F75=S!$C$37,S!$B$37,"")&amp;IF(F75=S!$C$38,S!$B$38,"")&amp;IF(F75=S!$C$39,S!$B$39,"")&amp;IF(F75=S!$C$40,S!$B$40,"")</f>
        <v>6 / C</v>
      </c>
      <c r="H75" s="103"/>
      <c r="I75" s="103"/>
    </row>
    <row r="76" spans="1:9" ht="15" x14ac:dyDescent="0.2">
      <c r="A76" s="53">
        <f>IF(L!A77="","",L!A77)</f>
        <v>18</v>
      </c>
      <c r="B76" s="53">
        <f>IF(L!B77="","",L!B77)</f>
        <v>436</v>
      </c>
      <c r="D76" s="53" t="str">
        <f>IF(L!C77="","",L!C77)</f>
        <v>TAKDİR/TEŞEKKÜR SONUÇ LİSTESİ</v>
      </c>
      <c r="E76" s="51">
        <f t="shared" si="4"/>
        <v>0</v>
      </c>
      <c r="F76" s="51">
        <f>SUM(E$2:E76)+1</f>
        <v>3</v>
      </c>
      <c r="G76" s="103" t="str">
        <f>IF(F76=S!$C$2,S!$B$2,"")&amp;IF(F76=S!$C$3,S!$B$3,"")&amp;IF(F76=S!$C$4,S!$B$4,"")&amp;IF(F76=S!$C$5,S!$B$5,"")&amp;IF(F76=S!$C$6,S!$B$6,"")&amp;IF(F76=S!$C$7,S!$B$7,"")&amp;IF(F76=S!$C$8,S!$B$8,"")&amp;IF(F76=S!$C$9,S!$B$9,"")&amp;IF(F76=S!$C$10,S!$B$10,"")&amp;IF(F76=S!$C$11,S!$B$11,"")&amp;IF(F76=S!$C$12,S!$B$12,"")&amp;IF(F76=S!$C$13,S!$B$13,"")&amp;IF(F76=S!$C$14,S!$B$14,"")&amp;IF(F76=S!$C$15,S!$B$15,"")&amp;IF(F76=S!$C$16,S!$B$16,"")&amp;IF(F76=S!$C$17,S!$B$17,"")&amp;IF(F76=S!$C$18,S!$B$18,"")&amp;IF(F76=S!$C$19,S!$B$19,"")&amp;IF(F76=S!$C$20,S!$B$20,"")&amp;IF(F76=S!$C$21,S!$B$21,"")&amp;IF(F76=S!$C$22,S!$B$22,"")&amp;IF(F76=S!$C$23,S!$B$23,"")&amp;IF(F76=S!$C$24,S!$B$24,"")&amp;IF(F76=S!$C$25,S!$B$25,"")&amp;IF(F76=S!$C$26,S!$B$26,"")&amp;IF(F76=S!$C$27,S!$B$27,"")&amp;IF(F76=S!$C$28,S!$B$28,"")&amp;IF(F76=S!$C$29,S!$B$29,"")&amp;IF(F76=S!$C$30,S!$B$30,"")&amp;IF(F76=S!$C$31,S!$B$31,"")&amp;IF(F76=S!$C$32,S!$B$32,"")&amp;IF(F76=S!$C$33,S!$B$33,"")&amp;IF(F76=S!$C$34,S!$B$34,"")&amp;IF(F76=S!$C$35,S!$B$35,"")&amp;IF(F76=S!$C$36,S!$B$36,"")&amp;IF(F76=S!$C$37,S!$B$37,"")&amp;IF(F76=S!$C$38,S!$B$38,"")&amp;IF(F76=S!$C$39,S!$B$39,"")&amp;IF(F76=S!$C$40,S!$B$40,"")</f>
        <v>6 / C</v>
      </c>
      <c r="H76" s="103"/>
      <c r="I76" s="103"/>
    </row>
    <row r="77" spans="1:9" ht="15" x14ac:dyDescent="0.2">
      <c r="A77" s="53">
        <f>IF(L!A78="","",L!A78)</f>
        <v>19</v>
      </c>
      <c r="B77" s="53">
        <f>IF(L!B78="","",L!B78)</f>
        <v>458</v>
      </c>
      <c r="D77" s="53" t="str">
        <f>IF(L!C78="","",L!C78)</f>
        <v>TAKDİR/TEŞEKKÜR SONUÇ LİSTESİ</v>
      </c>
      <c r="E77" s="51">
        <f t="shared" si="4"/>
        <v>0</v>
      </c>
      <c r="F77" s="51">
        <f>SUM(E$2:E77)+1</f>
        <v>3</v>
      </c>
      <c r="G77" s="103" t="str">
        <f>IF(F77=S!$C$2,S!$B$2,"")&amp;IF(F77=S!$C$3,S!$B$3,"")&amp;IF(F77=S!$C$4,S!$B$4,"")&amp;IF(F77=S!$C$5,S!$B$5,"")&amp;IF(F77=S!$C$6,S!$B$6,"")&amp;IF(F77=S!$C$7,S!$B$7,"")&amp;IF(F77=S!$C$8,S!$B$8,"")&amp;IF(F77=S!$C$9,S!$B$9,"")&amp;IF(F77=S!$C$10,S!$B$10,"")&amp;IF(F77=S!$C$11,S!$B$11,"")&amp;IF(F77=S!$C$12,S!$B$12,"")&amp;IF(F77=S!$C$13,S!$B$13,"")&amp;IF(F77=S!$C$14,S!$B$14,"")&amp;IF(F77=S!$C$15,S!$B$15,"")&amp;IF(F77=S!$C$16,S!$B$16,"")&amp;IF(F77=S!$C$17,S!$B$17,"")&amp;IF(F77=S!$C$18,S!$B$18,"")&amp;IF(F77=S!$C$19,S!$B$19,"")&amp;IF(F77=S!$C$20,S!$B$20,"")&amp;IF(F77=S!$C$21,S!$B$21,"")&amp;IF(F77=S!$C$22,S!$B$22,"")&amp;IF(F77=S!$C$23,S!$B$23,"")&amp;IF(F77=S!$C$24,S!$B$24,"")&amp;IF(F77=S!$C$25,S!$B$25,"")&amp;IF(F77=S!$C$26,S!$B$26,"")&amp;IF(F77=S!$C$27,S!$B$27,"")&amp;IF(F77=S!$C$28,S!$B$28,"")&amp;IF(F77=S!$C$29,S!$B$29,"")&amp;IF(F77=S!$C$30,S!$B$30,"")&amp;IF(F77=S!$C$31,S!$B$31,"")&amp;IF(F77=S!$C$32,S!$B$32,"")&amp;IF(F77=S!$C$33,S!$B$33,"")&amp;IF(F77=S!$C$34,S!$B$34,"")&amp;IF(F77=S!$C$35,S!$B$35,"")&amp;IF(F77=S!$C$36,S!$B$36,"")&amp;IF(F77=S!$C$37,S!$B$37,"")&amp;IF(F77=S!$C$38,S!$B$38,"")&amp;IF(F77=S!$C$39,S!$B$39,"")&amp;IF(F77=S!$C$40,S!$B$40,"")</f>
        <v>6 / C</v>
      </c>
      <c r="H77" s="103"/>
      <c r="I77" s="103"/>
    </row>
    <row r="78" spans="1:9" ht="15" x14ac:dyDescent="0.2">
      <c r="A78" s="53">
        <f>IF(L!A79="","",L!A79)</f>
        <v>20</v>
      </c>
      <c r="B78" s="53">
        <f>IF(L!B79="","",L!B79)</f>
        <v>473</v>
      </c>
      <c r="D78" s="53" t="str">
        <f>IF(L!C79="","",L!C79)</f>
        <v>TAKDİR/TEŞEKKÜR SONUÇ LİSTESİ</v>
      </c>
      <c r="E78" s="51">
        <f t="shared" si="4"/>
        <v>0</v>
      </c>
      <c r="F78" s="51">
        <f>SUM(E$2:E78)+1</f>
        <v>3</v>
      </c>
      <c r="G78" s="103" t="str">
        <f>IF(F78=S!$C$2,S!$B$2,"")&amp;IF(F78=S!$C$3,S!$B$3,"")&amp;IF(F78=S!$C$4,S!$B$4,"")&amp;IF(F78=S!$C$5,S!$B$5,"")&amp;IF(F78=S!$C$6,S!$B$6,"")&amp;IF(F78=S!$C$7,S!$B$7,"")&amp;IF(F78=S!$C$8,S!$B$8,"")&amp;IF(F78=S!$C$9,S!$B$9,"")&amp;IF(F78=S!$C$10,S!$B$10,"")&amp;IF(F78=S!$C$11,S!$B$11,"")&amp;IF(F78=S!$C$12,S!$B$12,"")&amp;IF(F78=S!$C$13,S!$B$13,"")&amp;IF(F78=S!$C$14,S!$B$14,"")&amp;IF(F78=S!$C$15,S!$B$15,"")&amp;IF(F78=S!$C$16,S!$B$16,"")&amp;IF(F78=S!$C$17,S!$B$17,"")&amp;IF(F78=S!$C$18,S!$B$18,"")&amp;IF(F78=S!$C$19,S!$B$19,"")&amp;IF(F78=S!$C$20,S!$B$20,"")&amp;IF(F78=S!$C$21,S!$B$21,"")&amp;IF(F78=S!$C$22,S!$B$22,"")&amp;IF(F78=S!$C$23,S!$B$23,"")&amp;IF(F78=S!$C$24,S!$B$24,"")&amp;IF(F78=S!$C$25,S!$B$25,"")&amp;IF(F78=S!$C$26,S!$B$26,"")&amp;IF(F78=S!$C$27,S!$B$27,"")&amp;IF(F78=S!$C$28,S!$B$28,"")&amp;IF(F78=S!$C$29,S!$B$29,"")&amp;IF(F78=S!$C$30,S!$B$30,"")&amp;IF(F78=S!$C$31,S!$B$31,"")&amp;IF(F78=S!$C$32,S!$B$32,"")&amp;IF(F78=S!$C$33,S!$B$33,"")&amp;IF(F78=S!$C$34,S!$B$34,"")&amp;IF(F78=S!$C$35,S!$B$35,"")&amp;IF(F78=S!$C$36,S!$B$36,"")&amp;IF(F78=S!$C$37,S!$B$37,"")&amp;IF(F78=S!$C$38,S!$B$38,"")&amp;IF(F78=S!$C$39,S!$B$39,"")&amp;IF(F78=S!$C$40,S!$B$40,"")</f>
        <v>6 / C</v>
      </c>
      <c r="H78" s="103"/>
      <c r="I78" s="103"/>
    </row>
    <row r="79" spans="1:9" ht="15" x14ac:dyDescent="0.2">
      <c r="A79" s="53">
        <f>IF(L!A80="","",L!A80)</f>
        <v>21</v>
      </c>
      <c r="B79" s="53">
        <f>IF(L!B80="","",L!B80)</f>
        <v>482</v>
      </c>
      <c r="D79" s="53" t="str">
        <f>IF(L!C80="","",L!C80)</f>
        <v>TAKDİR/TEŞEKKÜR SONUÇ LİSTESİ</v>
      </c>
      <c r="E79" s="51">
        <f t="shared" si="4"/>
        <v>0</v>
      </c>
      <c r="F79" s="51">
        <f>SUM(E$2:E79)+1</f>
        <v>3</v>
      </c>
      <c r="G79" s="103" t="str">
        <f>IF(F79=S!$C$2,S!$B$2,"")&amp;IF(F79=S!$C$3,S!$B$3,"")&amp;IF(F79=S!$C$4,S!$B$4,"")&amp;IF(F79=S!$C$5,S!$B$5,"")&amp;IF(F79=S!$C$6,S!$B$6,"")&amp;IF(F79=S!$C$7,S!$B$7,"")&amp;IF(F79=S!$C$8,S!$B$8,"")&amp;IF(F79=S!$C$9,S!$B$9,"")&amp;IF(F79=S!$C$10,S!$B$10,"")&amp;IF(F79=S!$C$11,S!$B$11,"")&amp;IF(F79=S!$C$12,S!$B$12,"")&amp;IF(F79=S!$C$13,S!$B$13,"")&amp;IF(F79=S!$C$14,S!$B$14,"")&amp;IF(F79=S!$C$15,S!$B$15,"")&amp;IF(F79=S!$C$16,S!$B$16,"")&amp;IF(F79=S!$C$17,S!$B$17,"")&amp;IF(F79=S!$C$18,S!$B$18,"")&amp;IF(F79=S!$C$19,S!$B$19,"")&amp;IF(F79=S!$C$20,S!$B$20,"")&amp;IF(F79=S!$C$21,S!$B$21,"")&amp;IF(F79=S!$C$22,S!$B$22,"")&amp;IF(F79=S!$C$23,S!$B$23,"")&amp;IF(F79=S!$C$24,S!$B$24,"")&amp;IF(F79=S!$C$25,S!$B$25,"")&amp;IF(F79=S!$C$26,S!$B$26,"")&amp;IF(F79=S!$C$27,S!$B$27,"")&amp;IF(F79=S!$C$28,S!$B$28,"")&amp;IF(F79=S!$C$29,S!$B$29,"")&amp;IF(F79=S!$C$30,S!$B$30,"")&amp;IF(F79=S!$C$31,S!$B$31,"")&amp;IF(F79=S!$C$32,S!$B$32,"")&amp;IF(F79=S!$C$33,S!$B$33,"")&amp;IF(F79=S!$C$34,S!$B$34,"")&amp;IF(F79=S!$C$35,S!$B$35,"")&amp;IF(F79=S!$C$36,S!$B$36,"")&amp;IF(F79=S!$C$37,S!$B$37,"")&amp;IF(F79=S!$C$38,S!$B$38,"")&amp;IF(F79=S!$C$39,S!$B$39,"")&amp;IF(F79=S!$C$40,S!$B$40,"")</f>
        <v>6 / C</v>
      </c>
      <c r="H79" s="103"/>
      <c r="I79" s="103"/>
    </row>
    <row r="80" spans="1:9" ht="15" x14ac:dyDescent="0.2">
      <c r="A80" s="53">
        <f>IF(L!A81="","",L!A81)</f>
        <v>22</v>
      </c>
      <c r="B80" s="53">
        <f>IF(L!B81="","",L!B81)</f>
        <v>499</v>
      </c>
      <c r="D80" s="53" t="str">
        <f>IF(L!C81="","",L!C81)</f>
        <v>TAKDİR/TEŞEKKÜR SONUÇ LİSTESİ</v>
      </c>
      <c r="E80" s="51">
        <f t="shared" si="4"/>
        <v>0</v>
      </c>
      <c r="F80" s="51">
        <f>SUM(E$2:E80)+1</f>
        <v>3</v>
      </c>
      <c r="G80" s="103" t="str">
        <f>IF(F80=S!$C$2,S!$B$2,"")&amp;IF(F80=S!$C$3,S!$B$3,"")&amp;IF(F80=S!$C$4,S!$B$4,"")&amp;IF(F80=S!$C$5,S!$B$5,"")&amp;IF(F80=S!$C$6,S!$B$6,"")&amp;IF(F80=S!$C$7,S!$B$7,"")&amp;IF(F80=S!$C$8,S!$B$8,"")&amp;IF(F80=S!$C$9,S!$B$9,"")&amp;IF(F80=S!$C$10,S!$B$10,"")&amp;IF(F80=S!$C$11,S!$B$11,"")&amp;IF(F80=S!$C$12,S!$B$12,"")&amp;IF(F80=S!$C$13,S!$B$13,"")&amp;IF(F80=S!$C$14,S!$B$14,"")&amp;IF(F80=S!$C$15,S!$B$15,"")&amp;IF(F80=S!$C$16,S!$B$16,"")&amp;IF(F80=S!$C$17,S!$B$17,"")&amp;IF(F80=S!$C$18,S!$B$18,"")&amp;IF(F80=S!$C$19,S!$B$19,"")&amp;IF(F80=S!$C$20,S!$B$20,"")&amp;IF(F80=S!$C$21,S!$B$21,"")&amp;IF(F80=S!$C$22,S!$B$22,"")&amp;IF(F80=S!$C$23,S!$B$23,"")&amp;IF(F80=S!$C$24,S!$B$24,"")&amp;IF(F80=S!$C$25,S!$B$25,"")&amp;IF(F80=S!$C$26,S!$B$26,"")&amp;IF(F80=S!$C$27,S!$B$27,"")&amp;IF(F80=S!$C$28,S!$B$28,"")&amp;IF(F80=S!$C$29,S!$B$29,"")&amp;IF(F80=S!$C$30,S!$B$30,"")&amp;IF(F80=S!$C$31,S!$B$31,"")&amp;IF(F80=S!$C$32,S!$B$32,"")&amp;IF(F80=S!$C$33,S!$B$33,"")&amp;IF(F80=S!$C$34,S!$B$34,"")&amp;IF(F80=S!$C$35,S!$B$35,"")&amp;IF(F80=S!$C$36,S!$B$36,"")&amp;IF(F80=S!$C$37,S!$B$37,"")&amp;IF(F80=S!$C$38,S!$B$38,"")&amp;IF(F80=S!$C$39,S!$B$39,"")&amp;IF(F80=S!$C$40,S!$B$40,"")</f>
        <v>6 / C</v>
      </c>
      <c r="H80" s="103"/>
      <c r="I80" s="103"/>
    </row>
    <row r="81" spans="1:9" ht="15" x14ac:dyDescent="0.2">
      <c r="A81" s="53">
        <f>IF(L!A82="","",L!A82)</f>
        <v>23</v>
      </c>
      <c r="B81" s="53">
        <f>IF(L!B82="","",L!B82)</f>
        <v>625</v>
      </c>
      <c r="D81" s="53" t="str">
        <f>IF(L!C82="","",L!C82)</f>
        <v>TAKDİR/TEŞEKKÜR SONUÇ LİSTESİ</v>
      </c>
      <c r="E81" s="51">
        <f t="shared" si="4"/>
        <v>0</v>
      </c>
      <c r="F81" s="51">
        <f>SUM(E$2:E81)+1</f>
        <v>3</v>
      </c>
      <c r="G81" s="103" t="str">
        <f>IF(F81=S!$C$2,S!$B$2,"")&amp;IF(F81=S!$C$3,S!$B$3,"")&amp;IF(F81=S!$C$4,S!$B$4,"")&amp;IF(F81=S!$C$5,S!$B$5,"")&amp;IF(F81=S!$C$6,S!$B$6,"")&amp;IF(F81=S!$C$7,S!$B$7,"")&amp;IF(F81=S!$C$8,S!$B$8,"")&amp;IF(F81=S!$C$9,S!$B$9,"")&amp;IF(F81=S!$C$10,S!$B$10,"")&amp;IF(F81=S!$C$11,S!$B$11,"")&amp;IF(F81=S!$C$12,S!$B$12,"")&amp;IF(F81=S!$C$13,S!$B$13,"")&amp;IF(F81=S!$C$14,S!$B$14,"")&amp;IF(F81=S!$C$15,S!$B$15,"")&amp;IF(F81=S!$C$16,S!$B$16,"")&amp;IF(F81=S!$C$17,S!$B$17,"")&amp;IF(F81=S!$C$18,S!$B$18,"")&amp;IF(F81=S!$C$19,S!$B$19,"")&amp;IF(F81=S!$C$20,S!$B$20,"")&amp;IF(F81=S!$C$21,S!$B$21,"")&amp;IF(F81=S!$C$22,S!$B$22,"")&amp;IF(F81=S!$C$23,S!$B$23,"")&amp;IF(F81=S!$C$24,S!$B$24,"")&amp;IF(F81=S!$C$25,S!$B$25,"")&amp;IF(F81=S!$C$26,S!$B$26,"")&amp;IF(F81=S!$C$27,S!$B$27,"")&amp;IF(F81=S!$C$28,S!$B$28,"")&amp;IF(F81=S!$C$29,S!$B$29,"")&amp;IF(F81=S!$C$30,S!$B$30,"")&amp;IF(F81=S!$C$31,S!$B$31,"")&amp;IF(F81=S!$C$32,S!$B$32,"")&amp;IF(F81=S!$C$33,S!$B$33,"")&amp;IF(F81=S!$C$34,S!$B$34,"")&amp;IF(F81=S!$C$35,S!$B$35,"")&amp;IF(F81=S!$C$36,S!$B$36,"")&amp;IF(F81=S!$C$37,S!$B$37,"")&amp;IF(F81=S!$C$38,S!$B$38,"")&amp;IF(F81=S!$C$39,S!$B$39,"")&amp;IF(F81=S!$C$40,S!$B$40,"")</f>
        <v>6 / C</v>
      </c>
      <c r="H81" s="103"/>
      <c r="I81" s="103"/>
    </row>
    <row r="82" spans="1:9" ht="15" x14ac:dyDescent="0.2">
      <c r="A82" s="53">
        <f>IF(L!A83="","",L!A83)</f>
        <v>24</v>
      </c>
      <c r="B82" s="53">
        <f>IF(L!B83="","",L!B83)</f>
        <v>704</v>
      </c>
      <c r="D82" s="53" t="str">
        <f>IF(L!C83="","",L!C83)</f>
        <v>TAKDİR/TEŞEKKÜR SONUÇ LİSTESİ</v>
      </c>
      <c r="E82" s="51">
        <f t="shared" si="4"/>
        <v>0</v>
      </c>
      <c r="F82" s="51">
        <f>SUM(E$2:E82)+1</f>
        <v>3</v>
      </c>
      <c r="G82" s="103" t="str">
        <f>IF(F82=S!$C$2,S!$B$2,"")&amp;IF(F82=S!$C$3,S!$B$3,"")&amp;IF(F82=S!$C$4,S!$B$4,"")&amp;IF(F82=S!$C$5,S!$B$5,"")&amp;IF(F82=S!$C$6,S!$B$6,"")&amp;IF(F82=S!$C$7,S!$B$7,"")&amp;IF(F82=S!$C$8,S!$B$8,"")&amp;IF(F82=S!$C$9,S!$B$9,"")&amp;IF(F82=S!$C$10,S!$B$10,"")&amp;IF(F82=S!$C$11,S!$B$11,"")&amp;IF(F82=S!$C$12,S!$B$12,"")&amp;IF(F82=S!$C$13,S!$B$13,"")&amp;IF(F82=S!$C$14,S!$B$14,"")&amp;IF(F82=S!$C$15,S!$B$15,"")&amp;IF(F82=S!$C$16,S!$B$16,"")&amp;IF(F82=S!$C$17,S!$B$17,"")&amp;IF(F82=S!$C$18,S!$B$18,"")&amp;IF(F82=S!$C$19,S!$B$19,"")&amp;IF(F82=S!$C$20,S!$B$20,"")&amp;IF(F82=S!$C$21,S!$B$21,"")&amp;IF(F82=S!$C$22,S!$B$22,"")&amp;IF(F82=S!$C$23,S!$B$23,"")&amp;IF(F82=S!$C$24,S!$B$24,"")&amp;IF(F82=S!$C$25,S!$B$25,"")&amp;IF(F82=S!$C$26,S!$B$26,"")&amp;IF(F82=S!$C$27,S!$B$27,"")&amp;IF(F82=S!$C$28,S!$B$28,"")&amp;IF(F82=S!$C$29,S!$B$29,"")&amp;IF(F82=S!$C$30,S!$B$30,"")&amp;IF(F82=S!$C$31,S!$B$31,"")&amp;IF(F82=S!$C$32,S!$B$32,"")&amp;IF(F82=S!$C$33,S!$B$33,"")&amp;IF(F82=S!$C$34,S!$B$34,"")&amp;IF(F82=S!$C$35,S!$B$35,"")&amp;IF(F82=S!$C$36,S!$B$36,"")&amp;IF(F82=S!$C$37,S!$B$37,"")&amp;IF(F82=S!$C$38,S!$B$38,"")&amp;IF(F82=S!$C$39,S!$B$39,"")&amp;IF(F82=S!$C$40,S!$B$40,"")</f>
        <v>6 / C</v>
      </c>
      <c r="H82" s="103"/>
      <c r="I82" s="103"/>
    </row>
    <row r="83" spans="1:9" ht="15" x14ac:dyDescent="0.2">
      <c r="A83" s="53">
        <f>IF(L!A84="","",L!A84)</f>
        <v>25</v>
      </c>
      <c r="B83" s="53">
        <f>IF(L!B84="","",L!B84)</f>
        <v>708</v>
      </c>
      <c r="D83" s="53" t="str">
        <f>IF(L!C84="","",L!C84)</f>
        <v>TAKDİR/TEŞEKKÜR SONUÇ LİSTESİ</v>
      </c>
      <c r="E83" s="51">
        <f t="shared" si="4"/>
        <v>0</v>
      </c>
      <c r="F83" s="51">
        <f>SUM(E$2:E83)+1</f>
        <v>3</v>
      </c>
      <c r="G83" s="103" t="str">
        <f>IF(F83=S!$C$2,S!$B$2,"")&amp;IF(F83=S!$C$3,S!$B$3,"")&amp;IF(F83=S!$C$4,S!$B$4,"")&amp;IF(F83=S!$C$5,S!$B$5,"")&amp;IF(F83=S!$C$6,S!$B$6,"")&amp;IF(F83=S!$C$7,S!$B$7,"")&amp;IF(F83=S!$C$8,S!$B$8,"")&amp;IF(F83=S!$C$9,S!$B$9,"")&amp;IF(F83=S!$C$10,S!$B$10,"")&amp;IF(F83=S!$C$11,S!$B$11,"")&amp;IF(F83=S!$C$12,S!$B$12,"")&amp;IF(F83=S!$C$13,S!$B$13,"")&amp;IF(F83=S!$C$14,S!$B$14,"")&amp;IF(F83=S!$C$15,S!$B$15,"")&amp;IF(F83=S!$C$16,S!$B$16,"")&amp;IF(F83=S!$C$17,S!$B$17,"")&amp;IF(F83=S!$C$18,S!$B$18,"")&amp;IF(F83=S!$C$19,S!$B$19,"")&amp;IF(F83=S!$C$20,S!$B$20,"")&amp;IF(F83=S!$C$21,S!$B$21,"")&amp;IF(F83=S!$C$22,S!$B$22,"")&amp;IF(F83=S!$C$23,S!$B$23,"")&amp;IF(F83=S!$C$24,S!$B$24,"")&amp;IF(F83=S!$C$25,S!$B$25,"")&amp;IF(F83=S!$C$26,S!$B$26,"")&amp;IF(F83=S!$C$27,S!$B$27,"")&amp;IF(F83=S!$C$28,S!$B$28,"")&amp;IF(F83=S!$C$29,S!$B$29,"")&amp;IF(F83=S!$C$30,S!$B$30,"")&amp;IF(F83=S!$C$31,S!$B$31,"")&amp;IF(F83=S!$C$32,S!$B$32,"")&amp;IF(F83=S!$C$33,S!$B$33,"")&amp;IF(F83=S!$C$34,S!$B$34,"")&amp;IF(F83=S!$C$35,S!$B$35,"")&amp;IF(F83=S!$C$36,S!$B$36,"")&amp;IF(F83=S!$C$37,S!$B$37,"")&amp;IF(F83=S!$C$38,S!$B$38,"")&amp;IF(F83=S!$C$39,S!$B$39,"")&amp;IF(F83=S!$C$40,S!$B$40,"")</f>
        <v>6 / C</v>
      </c>
      <c r="H83" s="103"/>
      <c r="I83" s="103"/>
    </row>
    <row r="84" spans="1:9" ht="15" x14ac:dyDescent="0.2">
      <c r="A84" s="53">
        <f>IF(L!A85="","",L!A85)</f>
        <v>26</v>
      </c>
      <c r="B84" s="53">
        <f>IF(L!B85="","",L!B85)</f>
        <v>843</v>
      </c>
      <c r="D84" s="53" t="str">
        <f>IF(L!C85="","",L!C85)</f>
        <v>TAKDİR/TEŞEKKÜR SONUÇ LİSTESİ</v>
      </c>
      <c r="E84" s="51">
        <f t="shared" si="4"/>
        <v>0</v>
      </c>
      <c r="F84" s="51">
        <f>SUM(E$2:E84)+1</f>
        <v>3</v>
      </c>
      <c r="G84" s="103" t="str">
        <f>IF(F84=S!$C$2,S!$B$2,"")&amp;IF(F84=S!$C$3,S!$B$3,"")&amp;IF(F84=S!$C$4,S!$B$4,"")&amp;IF(F84=S!$C$5,S!$B$5,"")&amp;IF(F84=S!$C$6,S!$B$6,"")&amp;IF(F84=S!$C$7,S!$B$7,"")&amp;IF(F84=S!$C$8,S!$B$8,"")&amp;IF(F84=S!$C$9,S!$B$9,"")&amp;IF(F84=S!$C$10,S!$B$10,"")&amp;IF(F84=S!$C$11,S!$B$11,"")&amp;IF(F84=S!$C$12,S!$B$12,"")&amp;IF(F84=S!$C$13,S!$B$13,"")&amp;IF(F84=S!$C$14,S!$B$14,"")&amp;IF(F84=S!$C$15,S!$B$15,"")&amp;IF(F84=S!$C$16,S!$B$16,"")&amp;IF(F84=S!$C$17,S!$B$17,"")&amp;IF(F84=S!$C$18,S!$B$18,"")&amp;IF(F84=S!$C$19,S!$B$19,"")&amp;IF(F84=S!$C$20,S!$B$20,"")&amp;IF(F84=S!$C$21,S!$B$21,"")&amp;IF(F84=S!$C$22,S!$B$22,"")&amp;IF(F84=S!$C$23,S!$B$23,"")&amp;IF(F84=S!$C$24,S!$B$24,"")&amp;IF(F84=S!$C$25,S!$B$25,"")&amp;IF(F84=S!$C$26,S!$B$26,"")&amp;IF(F84=S!$C$27,S!$B$27,"")&amp;IF(F84=S!$C$28,S!$B$28,"")&amp;IF(F84=S!$C$29,S!$B$29,"")&amp;IF(F84=S!$C$30,S!$B$30,"")&amp;IF(F84=S!$C$31,S!$B$31,"")&amp;IF(F84=S!$C$32,S!$B$32,"")&amp;IF(F84=S!$C$33,S!$B$33,"")&amp;IF(F84=S!$C$34,S!$B$34,"")&amp;IF(F84=S!$C$35,S!$B$35,"")&amp;IF(F84=S!$C$36,S!$B$36,"")&amp;IF(F84=S!$C$37,S!$B$37,"")&amp;IF(F84=S!$C$38,S!$B$38,"")&amp;IF(F84=S!$C$39,S!$B$39,"")&amp;IF(F84=S!$C$40,S!$B$40,"")</f>
        <v>6 / C</v>
      </c>
      <c r="H84" s="103"/>
      <c r="I84" s="103"/>
    </row>
    <row r="85" spans="1:9" ht="15" x14ac:dyDescent="0.2">
      <c r="A85" s="53">
        <f>IF(L!A86="","",L!A86)</f>
        <v>27</v>
      </c>
      <c r="B85" s="53">
        <f>IF(L!B86="","",L!B86)</f>
        <v>844</v>
      </c>
      <c r="D85" s="53" t="str">
        <f>IF(L!C86="","",L!C86)</f>
        <v>TAKDİR/TEŞEKKÜR SONUÇ LİSTESİ</v>
      </c>
      <c r="E85" s="51">
        <f t="shared" si="4"/>
        <v>0</v>
      </c>
      <c r="F85" s="51">
        <f>SUM(E$2:E85)+1</f>
        <v>3</v>
      </c>
      <c r="G85" s="103" t="str">
        <f>IF(F85=S!$C$2,S!$B$2,"")&amp;IF(F85=S!$C$3,S!$B$3,"")&amp;IF(F85=S!$C$4,S!$B$4,"")&amp;IF(F85=S!$C$5,S!$B$5,"")&amp;IF(F85=S!$C$6,S!$B$6,"")&amp;IF(F85=S!$C$7,S!$B$7,"")&amp;IF(F85=S!$C$8,S!$B$8,"")&amp;IF(F85=S!$C$9,S!$B$9,"")&amp;IF(F85=S!$C$10,S!$B$10,"")&amp;IF(F85=S!$C$11,S!$B$11,"")&amp;IF(F85=S!$C$12,S!$B$12,"")&amp;IF(F85=S!$C$13,S!$B$13,"")&amp;IF(F85=S!$C$14,S!$B$14,"")&amp;IF(F85=S!$C$15,S!$B$15,"")&amp;IF(F85=S!$C$16,S!$B$16,"")&amp;IF(F85=S!$C$17,S!$B$17,"")&amp;IF(F85=S!$C$18,S!$B$18,"")&amp;IF(F85=S!$C$19,S!$B$19,"")&amp;IF(F85=S!$C$20,S!$B$20,"")&amp;IF(F85=S!$C$21,S!$B$21,"")&amp;IF(F85=S!$C$22,S!$B$22,"")&amp;IF(F85=S!$C$23,S!$B$23,"")&amp;IF(F85=S!$C$24,S!$B$24,"")&amp;IF(F85=S!$C$25,S!$B$25,"")&amp;IF(F85=S!$C$26,S!$B$26,"")&amp;IF(F85=S!$C$27,S!$B$27,"")&amp;IF(F85=S!$C$28,S!$B$28,"")&amp;IF(F85=S!$C$29,S!$B$29,"")&amp;IF(F85=S!$C$30,S!$B$30,"")&amp;IF(F85=S!$C$31,S!$B$31,"")&amp;IF(F85=S!$C$32,S!$B$32,"")&amp;IF(F85=S!$C$33,S!$B$33,"")&amp;IF(F85=S!$C$34,S!$B$34,"")&amp;IF(F85=S!$C$35,S!$B$35,"")&amp;IF(F85=S!$C$36,S!$B$36,"")&amp;IF(F85=S!$C$37,S!$B$37,"")&amp;IF(F85=S!$C$38,S!$B$38,"")&amp;IF(F85=S!$C$39,S!$B$39,"")&amp;IF(F85=S!$C$40,S!$B$40,"")</f>
        <v>6 / C</v>
      </c>
      <c r="H85" s="103"/>
      <c r="I85" s="103"/>
    </row>
    <row r="86" spans="1:9" ht="15" x14ac:dyDescent="0.2">
      <c r="A86" s="53">
        <f>IF(L!A87="","",L!A87)</f>
        <v>28</v>
      </c>
      <c r="B86" s="53">
        <f>IF(L!B87="","",L!B87)</f>
        <v>917</v>
      </c>
      <c r="D86" s="53" t="str">
        <f>IF(L!C87="","",L!C87)</f>
        <v>TAKDİR/TEŞEKKÜR SONUÇ LİSTESİ</v>
      </c>
      <c r="E86" s="51">
        <f t="shared" si="4"/>
        <v>0</v>
      </c>
      <c r="F86" s="51">
        <f>SUM(E$2:E86)+1</f>
        <v>3</v>
      </c>
      <c r="G86" s="103" t="str">
        <f>IF(F86=S!$C$2,S!$B$2,"")&amp;IF(F86=S!$C$3,S!$B$3,"")&amp;IF(F86=S!$C$4,S!$B$4,"")&amp;IF(F86=S!$C$5,S!$B$5,"")&amp;IF(F86=S!$C$6,S!$B$6,"")&amp;IF(F86=S!$C$7,S!$B$7,"")&amp;IF(F86=S!$C$8,S!$B$8,"")&amp;IF(F86=S!$C$9,S!$B$9,"")&amp;IF(F86=S!$C$10,S!$B$10,"")&amp;IF(F86=S!$C$11,S!$B$11,"")&amp;IF(F86=S!$C$12,S!$B$12,"")&amp;IF(F86=S!$C$13,S!$B$13,"")&amp;IF(F86=S!$C$14,S!$B$14,"")&amp;IF(F86=S!$C$15,S!$B$15,"")&amp;IF(F86=S!$C$16,S!$B$16,"")&amp;IF(F86=S!$C$17,S!$B$17,"")&amp;IF(F86=S!$C$18,S!$B$18,"")&amp;IF(F86=S!$C$19,S!$B$19,"")&amp;IF(F86=S!$C$20,S!$B$20,"")&amp;IF(F86=S!$C$21,S!$B$21,"")&amp;IF(F86=S!$C$22,S!$B$22,"")&amp;IF(F86=S!$C$23,S!$B$23,"")&amp;IF(F86=S!$C$24,S!$B$24,"")&amp;IF(F86=S!$C$25,S!$B$25,"")&amp;IF(F86=S!$C$26,S!$B$26,"")&amp;IF(F86=S!$C$27,S!$B$27,"")&amp;IF(F86=S!$C$28,S!$B$28,"")&amp;IF(F86=S!$C$29,S!$B$29,"")&amp;IF(F86=S!$C$30,S!$B$30,"")&amp;IF(F86=S!$C$31,S!$B$31,"")&amp;IF(F86=S!$C$32,S!$B$32,"")&amp;IF(F86=S!$C$33,S!$B$33,"")&amp;IF(F86=S!$C$34,S!$B$34,"")&amp;IF(F86=S!$C$35,S!$B$35,"")&amp;IF(F86=S!$C$36,S!$B$36,"")&amp;IF(F86=S!$C$37,S!$B$37,"")&amp;IF(F86=S!$C$38,S!$B$38,"")&amp;IF(F86=S!$C$39,S!$B$39,"")&amp;IF(F86=S!$C$40,S!$B$40,"")</f>
        <v>6 / C</v>
      </c>
      <c r="H86" s="103"/>
      <c r="I86" s="103"/>
    </row>
    <row r="87" spans="1:9" ht="15" x14ac:dyDescent="0.2">
      <c r="A87" s="53" t="str">
        <f>IF(L!A88="","",L!A88)</f>
        <v/>
      </c>
      <c r="B87" s="53" t="str">
        <f>IF(L!B88="","",L!B88)</f>
        <v/>
      </c>
      <c r="D87" s="53" t="str">
        <f>IF(L!C88="","",L!C88)</f>
        <v/>
      </c>
      <c r="E87" s="51">
        <f t="shared" si="4"/>
        <v>1</v>
      </c>
      <c r="F87" s="51">
        <f>SUM(E$2:E87)+1</f>
        <v>4</v>
      </c>
      <c r="G87" s="103" t="str">
        <f>IF(F87=S!$C$2,S!$B$2,"")&amp;IF(F87=S!$C$3,S!$B$3,"")&amp;IF(F87=S!$C$4,S!$B$4,"")&amp;IF(F87=S!$C$5,S!$B$5,"")&amp;IF(F87=S!$C$6,S!$B$6,"")&amp;IF(F87=S!$C$7,S!$B$7,"")&amp;IF(F87=S!$C$8,S!$B$8,"")&amp;IF(F87=S!$C$9,S!$B$9,"")&amp;IF(F87=S!$C$10,S!$B$10,"")&amp;IF(F87=S!$C$11,S!$B$11,"")&amp;IF(F87=S!$C$12,S!$B$12,"")&amp;IF(F87=S!$C$13,S!$B$13,"")&amp;IF(F87=S!$C$14,S!$B$14,"")&amp;IF(F87=S!$C$15,S!$B$15,"")&amp;IF(F87=S!$C$16,S!$B$16,"")&amp;IF(F87=S!$C$17,S!$B$17,"")&amp;IF(F87=S!$C$18,S!$B$18,"")&amp;IF(F87=S!$C$19,S!$B$19,"")&amp;IF(F87=S!$C$20,S!$B$20,"")&amp;IF(F87=S!$C$21,S!$B$21,"")&amp;IF(F87=S!$C$22,S!$B$22,"")&amp;IF(F87=S!$C$23,S!$B$23,"")&amp;IF(F87=S!$C$24,S!$B$24,"")&amp;IF(F87=S!$C$25,S!$B$25,"")&amp;IF(F87=S!$C$26,S!$B$26,"")&amp;IF(F87=S!$C$27,S!$B$27,"")&amp;IF(F87=S!$C$28,S!$B$28,"")&amp;IF(F87=S!$C$29,S!$B$29,"")&amp;IF(F87=S!$C$30,S!$B$30,"")&amp;IF(F87=S!$C$31,S!$B$31,"")&amp;IF(F87=S!$C$32,S!$B$32,"")&amp;IF(F87=S!$C$33,S!$B$33,"")&amp;IF(F87=S!$C$34,S!$B$34,"")&amp;IF(F87=S!$C$35,S!$B$35,"")&amp;IF(F87=S!$C$36,S!$B$36,"")&amp;IF(F87=S!$C$37,S!$B$37,"")&amp;IF(F87=S!$C$38,S!$B$38,"")&amp;IF(F87=S!$C$39,S!$B$39,"")&amp;IF(F87=S!$C$40,S!$B$40,"")</f>
        <v>6 / D</v>
      </c>
      <c r="H87" s="103"/>
      <c r="I87" s="103"/>
    </row>
    <row r="88" spans="1:9" ht="15" x14ac:dyDescent="0.2">
      <c r="A88" s="53">
        <f>IF(L!A89="","",L!A89)</f>
        <v>1</v>
      </c>
      <c r="B88" s="53">
        <f>IF(L!B89="","",L!B89)</f>
        <v>49</v>
      </c>
      <c r="D88" s="53" t="str">
        <f>IF(L!C89="","",L!C89)</f>
        <v>TAKDİR/TEŞEKKÜR SONUÇ LİSTESİ</v>
      </c>
      <c r="E88" s="51">
        <f t="shared" si="4"/>
        <v>0</v>
      </c>
      <c r="F88" s="51">
        <f>SUM(E$2:E88)+1</f>
        <v>4</v>
      </c>
      <c r="G88" s="103" t="str">
        <f>IF(F88=S!$C$2,S!$B$2,"")&amp;IF(F88=S!$C$3,S!$B$3,"")&amp;IF(F88=S!$C$4,S!$B$4,"")&amp;IF(F88=S!$C$5,S!$B$5,"")&amp;IF(F88=S!$C$6,S!$B$6,"")&amp;IF(F88=S!$C$7,S!$B$7,"")&amp;IF(F88=S!$C$8,S!$B$8,"")&amp;IF(F88=S!$C$9,S!$B$9,"")&amp;IF(F88=S!$C$10,S!$B$10,"")&amp;IF(F88=S!$C$11,S!$B$11,"")&amp;IF(F88=S!$C$12,S!$B$12,"")&amp;IF(F88=S!$C$13,S!$B$13,"")&amp;IF(F88=S!$C$14,S!$B$14,"")&amp;IF(F88=S!$C$15,S!$B$15,"")&amp;IF(F88=S!$C$16,S!$B$16,"")&amp;IF(F88=S!$C$17,S!$B$17,"")&amp;IF(F88=S!$C$18,S!$B$18,"")&amp;IF(F88=S!$C$19,S!$B$19,"")&amp;IF(F88=S!$C$20,S!$B$20,"")&amp;IF(F88=S!$C$21,S!$B$21,"")&amp;IF(F88=S!$C$22,S!$B$22,"")&amp;IF(F88=S!$C$23,S!$B$23,"")&amp;IF(F88=S!$C$24,S!$B$24,"")&amp;IF(F88=S!$C$25,S!$B$25,"")&amp;IF(F88=S!$C$26,S!$B$26,"")&amp;IF(F88=S!$C$27,S!$B$27,"")&amp;IF(F88=S!$C$28,S!$B$28,"")&amp;IF(F88=S!$C$29,S!$B$29,"")&amp;IF(F88=S!$C$30,S!$B$30,"")&amp;IF(F88=S!$C$31,S!$B$31,"")&amp;IF(F88=S!$C$32,S!$B$32,"")&amp;IF(F88=S!$C$33,S!$B$33,"")&amp;IF(F88=S!$C$34,S!$B$34,"")&amp;IF(F88=S!$C$35,S!$B$35,"")&amp;IF(F88=S!$C$36,S!$B$36,"")&amp;IF(F88=S!$C$37,S!$B$37,"")&amp;IF(F88=S!$C$38,S!$B$38,"")&amp;IF(F88=S!$C$39,S!$B$39,"")&amp;IF(F88=S!$C$40,S!$B$40,"")</f>
        <v>6 / D</v>
      </c>
      <c r="H88" s="103"/>
      <c r="I88" s="103"/>
    </row>
    <row r="89" spans="1:9" ht="15" x14ac:dyDescent="0.2">
      <c r="A89" s="53">
        <f>IF(L!A90="","",L!A90)</f>
        <v>2</v>
      </c>
      <c r="B89" s="53">
        <f>IF(L!B90="","",L!B90)</f>
        <v>73</v>
      </c>
      <c r="D89" s="53" t="str">
        <f>IF(L!C90="","",L!C90)</f>
        <v>TAKDİR/TEŞEKKÜR SONUÇ LİSTESİ</v>
      </c>
      <c r="E89" s="51">
        <f t="shared" si="4"/>
        <v>0</v>
      </c>
      <c r="F89" s="51">
        <f>SUM(E$2:E89)+1</f>
        <v>4</v>
      </c>
      <c r="G89" s="103" t="str">
        <f>IF(F89=S!$C$2,S!$B$2,"")&amp;IF(F89=S!$C$3,S!$B$3,"")&amp;IF(F89=S!$C$4,S!$B$4,"")&amp;IF(F89=S!$C$5,S!$B$5,"")&amp;IF(F89=S!$C$6,S!$B$6,"")&amp;IF(F89=S!$C$7,S!$B$7,"")&amp;IF(F89=S!$C$8,S!$B$8,"")&amp;IF(F89=S!$C$9,S!$B$9,"")&amp;IF(F89=S!$C$10,S!$B$10,"")&amp;IF(F89=S!$C$11,S!$B$11,"")&amp;IF(F89=S!$C$12,S!$B$12,"")&amp;IF(F89=S!$C$13,S!$B$13,"")&amp;IF(F89=S!$C$14,S!$B$14,"")&amp;IF(F89=S!$C$15,S!$B$15,"")&amp;IF(F89=S!$C$16,S!$B$16,"")&amp;IF(F89=S!$C$17,S!$B$17,"")&amp;IF(F89=S!$C$18,S!$B$18,"")&amp;IF(F89=S!$C$19,S!$B$19,"")&amp;IF(F89=S!$C$20,S!$B$20,"")&amp;IF(F89=S!$C$21,S!$B$21,"")&amp;IF(F89=S!$C$22,S!$B$22,"")&amp;IF(F89=S!$C$23,S!$B$23,"")&amp;IF(F89=S!$C$24,S!$B$24,"")&amp;IF(F89=S!$C$25,S!$B$25,"")&amp;IF(F89=S!$C$26,S!$B$26,"")&amp;IF(F89=S!$C$27,S!$B$27,"")&amp;IF(F89=S!$C$28,S!$B$28,"")&amp;IF(F89=S!$C$29,S!$B$29,"")&amp;IF(F89=S!$C$30,S!$B$30,"")&amp;IF(F89=S!$C$31,S!$B$31,"")&amp;IF(F89=S!$C$32,S!$B$32,"")&amp;IF(F89=S!$C$33,S!$B$33,"")&amp;IF(F89=S!$C$34,S!$B$34,"")&amp;IF(F89=S!$C$35,S!$B$35,"")&amp;IF(F89=S!$C$36,S!$B$36,"")&amp;IF(F89=S!$C$37,S!$B$37,"")&amp;IF(F89=S!$C$38,S!$B$38,"")&amp;IF(F89=S!$C$39,S!$B$39,"")&amp;IF(F89=S!$C$40,S!$B$40,"")</f>
        <v>6 / D</v>
      </c>
      <c r="H89" s="103"/>
      <c r="I89" s="103"/>
    </row>
    <row r="90" spans="1:9" ht="15" x14ac:dyDescent="0.2">
      <c r="A90" s="53">
        <f>IF(L!A91="","",L!A91)</f>
        <v>3</v>
      </c>
      <c r="B90" s="53">
        <f>IF(L!B91="","",L!B91)</f>
        <v>74</v>
      </c>
      <c r="D90" s="53" t="str">
        <f>IF(L!C91="","",L!C91)</f>
        <v>TAKDİR/TEŞEKKÜR SONUÇ LİSTESİ</v>
      </c>
      <c r="E90" s="51">
        <f t="shared" si="4"/>
        <v>0</v>
      </c>
      <c r="F90" s="51">
        <f>SUM(E$2:E90)+1</f>
        <v>4</v>
      </c>
      <c r="G90" s="103" t="str">
        <f>IF(F90=S!$C$2,S!$B$2,"")&amp;IF(F90=S!$C$3,S!$B$3,"")&amp;IF(F90=S!$C$4,S!$B$4,"")&amp;IF(F90=S!$C$5,S!$B$5,"")&amp;IF(F90=S!$C$6,S!$B$6,"")&amp;IF(F90=S!$C$7,S!$B$7,"")&amp;IF(F90=S!$C$8,S!$B$8,"")&amp;IF(F90=S!$C$9,S!$B$9,"")&amp;IF(F90=S!$C$10,S!$B$10,"")&amp;IF(F90=S!$C$11,S!$B$11,"")&amp;IF(F90=S!$C$12,S!$B$12,"")&amp;IF(F90=S!$C$13,S!$B$13,"")&amp;IF(F90=S!$C$14,S!$B$14,"")&amp;IF(F90=S!$C$15,S!$B$15,"")&amp;IF(F90=S!$C$16,S!$B$16,"")&amp;IF(F90=S!$C$17,S!$B$17,"")&amp;IF(F90=S!$C$18,S!$B$18,"")&amp;IF(F90=S!$C$19,S!$B$19,"")&amp;IF(F90=S!$C$20,S!$B$20,"")&amp;IF(F90=S!$C$21,S!$B$21,"")&amp;IF(F90=S!$C$22,S!$B$22,"")&amp;IF(F90=S!$C$23,S!$B$23,"")&amp;IF(F90=S!$C$24,S!$B$24,"")&amp;IF(F90=S!$C$25,S!$B$25,"")&amp;IF(F90=S!$C$26,S!$B$26,"")&amp;IF(F90=S!$C$27,S!$B$27,"")&amp;IF(F90=S!$C$28,S!$B$28,"")&amp;IF(F90=S!$C$29,S!$B$29,"")&amp;IF(F90=S!$C$30,S!$B$30,"")&amp;IF(F90=S!$C$31,S!$B$31,"")&amp;IF(F90=S!$C$32,S!$B$32,"")&amp;IF(F90=S!$C$33,S!$B$33,"")&amp;IF(F90=S!$C$34,S!$B$34,"")&amp;IF(F90=S!$C$35,S!$B$35,"")&amp;IF(F90=S!$C$36,S!$B$36,"")&amp;IF(F90=S!$C$37,S!$B$37,"")&amp;IF(F90=S!$C$38,S!$B$38,"")&amp;IF(F90=S!$C$39,S!$B$39,"")&amp;IF(F90=S!$C$40,S!$B$40,"")</f>
        <v>6 / D</v>
      </c>
      <c r="H90" s="103"/>
      <c r="I90" s="103"/>
    </row>
    <row r="91" spans="1:9" ht="15" x14ac:dyDescent="0.2">
      <c r="A91" s="53">
        <f>IF(L!A92="","",L!A92)</f>
        <v>4</v>
      </c>
      <c r="B91" s="53">
        <f>IF(L!B92="","",L!B92)</f>
        <v>75</v>
      </c>
      <c r="D91" s="53" t="str">
        <f>IF(L!C92="","",L!C92)</f>
        <v>TAKDİR/TEŞEKKÜR SONUÇ LİSTESİ</v>
      </c>
      <c r="E91" s="51">
        <f t="shared" si="4"/>
        <v>0</v>
      </c>
      <c r="F91" s="51">
        <f>SUM(E$2:E91)+1</f>
        <v>4</v>
      </c>
      <c r="G91" s="103" t="str">
        <f>IF(F91=S!$C$2,S!$B$2,"")&amp;IF(F91=S!$C$3,S!$B$3,"")&amp;IF(F91=S!$C$4,S!$B$4,"")&amp;IF(F91=S!$C$5,S!$B$5,"")&amp;IF(F91=S!$C$6,S!$B$6,"")&amp;IF(F91=S!$C$7,S!$B$7,"")&amp;IF(F91=S!$C$8,S!$B$8,"")&amp;IF(F91=S!$C$9,S!$B$9,"")&amp;IF(F91=S!$C$10,S!$B$10,"")&amp;IF(F91=S!$C$11,S!$B$11,"")&amp;IF(F91=S!$C$12,S!$B$12,"")&amp;IF(F91=S!$C$13,S!$B$13,"")&amp;IF(F91=S!$C$14,S!$B$14,"")&amp;IF(F91=S!$C$15,S!$B$15,"")&amp;IF(F91=S!$C$16,S!$B$16,"")&amp;IF(F91=S!$C$17,S!$B$17,"")&amp;IF(F91=S!$C$18,S!$B$18,"")&amp;IF(F91=S!$C$19,S!$B$19,"")&amp;IF(F91=S!$C$20,S!$B$20,"")&amp;IF(F91=S!$C$21,S!$B$21,"")&amp;IF(F91=S!$C$22,S!$B$22,"")&amp;IF(F91=S!$C$23,S!$B$23,"")&amp;IF(F91=S!$C$24,S!$B$24,"")&amp;IF(F91=S!$C$25,S!$B$25,"")&amp;IF(F91=S!$C$26,S!$B$26,"")&amp;IF(F91=S!$C$27,S!$B$27,"")&amp;IF(F91=S!$C$28,S!$B$28,"")&amp;IF(F91=S!$C$29,S!$B$29,"")&amp;IF(F91=S!$C$30,S!$B$30,"")&amp;IF(F91=S!$C$31,S!$B$31,"")&amp;IF(F91=S!$C$32,S!$B$32,"")&amp;IF(F91=S!$C$33,S!$B$33,"")&amp;IF(F91=S!$C$34,S!$B$34,"")&amp;IF(F91=S!$C$35,S!$B$35,"")&amp;IF(F91=S!$C$36,S!$B$36,"")&amp;IF(F91=S!$C$37,S!$B$37,"")&amp;IF(F91=S!$C$38,S!$B$38,"")&amp;IF(F91=S!$C$39,S!$B$39,"")&amp;IF(F91=S!$C$40,S!$B$40,"")</f>
        <v>6 / D</v>
      </c>
      <c r="H91" s="103"/>
      <c r="I91" s="103"/>
    </row>
    <row r="92" spans="1:9" ht="15" x14ac:dyDescent="0.2">
      <c r="A92" s="53">
        <f>IF(L!A93="","",L!A93)</f>
        <v>5</v>
      </c>
      <c r="B92" s="53">
        <f>IF(L!B93="","",L!B93)</f>
        <v>112</v>
      </c>
      <c r="D92" s="53" t="str">
        <f>IF(L!C93="","",L!C93)</f>
        <v>TAKDİR/TEŞEKKÜR SONUÇ LİSTESİ</v>
      </c>
      <c r="E92" s="51">
        <f t="shared" si="4"/>
        <v>0</v>
      </c>
      <c r="F92" s="51">
        <f>SUM(E$2:E92)+1</f>
        <v>4</v>
      </c>
      <c r="G92" s="103" t="str">
        <f>IF(F92=S!$C$2,S!$B$2,"")&amp;IF(F92=S!$C$3,S!$B$3,"")&amp;IF(F92=S!$C$4,S!$B$4,"")&amp;IF(F92=S!$C$5,S!$B$5,"")&amp;IF(F92=S!$C$6,S!$B$6,"")&amp;IF(F92=S!$C$7,S!$B$7,"")&amp;IF(F92=S!$C$8,S!$B$8,"")&amp;IF(F92=S!$C$9,S!$B$9,"")&amp;IF(F92=S!$C$10,S!$B$10,"")&amp;IF(F92=S!$C$11,S!$B$11,"")&amp;IF(F92=S!$C$12,S!$B$12,"")&amp;IF(F92=S!$C$13,S!$B$13,"")&amp;IF(F92=S!$C$14,S!$B$14,"")&amp;IF(F92=S!$C$15,S!$B$15,"")&amp;IF(F92=S!$C$16,S!$B$16,"")&amp;IF(F92=S!$C$17,S!$B$17,"")&amp;IF(F92=S!$C$18,S!$B$18,"")&amp;IF(F92=S!$C$19,S!$B$19,"")&amp;IF(F92=S!$C$20,S!$B$20,"")&amp;IF(F92=S!$C$21,S!$B$21,"")&amp;IF(F92=S!$C$22,S!$B$22,"")&amp;IF(F92=S!$C$23,S!$B$23,"")&amp;IF(F92=S!$C$24,S!$B$24,"")&amp;IF(F92=S!$C$25,S!$B$25,"")&amp;IF(F92=S!$C$26,S!$B$26,"")&amp;IF(F92=S!$C$27,S!$B$27,"")&amp;IF(F92=S!$C$28,S!$B$28,"")&amp;IF(F92=S!$C$29,S!$B$29,"")&amp;IF(F92=S!$C$30,S!$B$30,"")&amp;IF(F92=S!$C$31,S!$B$31,"")&amp;IF(F92=S!$C$32,S!$B$32,"")&amp;IF(F92=S!$C$33,S!$B$33,"")&amp;IF(F92=S!$C$34,S!$B$34,"")&amp;IF(F92=S!$C$35,S!$B$35,"")&amp;IF(F92=S!$C$36,S!$B$36,"")&amp;IF(F92=S!$C$37,S!$B$37,"")&amp;IF(F92=S!$C$38,S!$B$38,"")&amp;IF(F92=S!$C$39,S!$B$39,"")&amp;IF(F92=S!$C$40,S!$B$40,"")</f>
        <v>6 / D</v>
      </c>
      <c r="H92" s="103"/>
      <c r="I92" s="103"/>
    </row>
    <row r="93" spans="1:9" ht="15" x14ac:dyDescent="0.2">
      <c r="A93" s="53">
        <f>IF(L!A94="","",L!A94)</f>
        <v>6</v>
      </c>
      <c r="B93" s="53">
        <f>IF(L!B94="","",L!B94)</f>
        <v>123</v>
      </c>
      <c r="D93" s="53" t="str">
        <f>IF(L!C94="","",L!C94)</f>
        <v>TAKDİR/TEŞEKKÜR SONUÇ LİSTESİ</v>
      </c>
      <c r="E93" s="51">
        <f t="shared" si="4"/>
        <v>0</v>
      </c>
      <c r="F93" s="51">
        <f>SUM(E$2:E93)+1</f>
        <v>4</v>
      </c>
      <c r="G93" s="103" t="str">
        <f>IF(F93=S!$C$2,S!$B$2,"")&amp;IF(F93=S!$C$3,S!$B$3,"")&amp;IF(F93=S!$C$4,S!$B$4,"")&amp;IF(F93=S!$C$5,S!$B$5,"")&amp;IF(F93=S!$C$6,S!$B$6,"")&amp;IF(F93=S!$C$7,S!$B$7,"")&amp;IF(F93=S!$C$8,S!$B$8,"")&amp;IF(F93=S!$C$9,S!$B$9,"")&amp;IF(F93=S!$C$10,S!$B$10,"")&amp;IF(F93=S!$C$11,S!$B$11,"")&amp;IF(F93=S!$C$12,S!$B$12,"")&amp;IF(F93=S!$C$13,S!$B$13,"")&amp;IF(F93=S!$C$14,S!$B$14,"")&amp;IF(F93=S!$C$15,S!$B$15,"")&amp;IF(F93=S!$C$16,S!$B$16,"")&amp;IF(F93=S!$C$17,S!$B$17,"")&amp;IF(F93=S!$C$18,S!$B$18,"")&amp;IF(F93=S!$C$19,S!$B$19,"")&amp;IF(F93=S!$C$20,S!$B$20,"")&amp;IF(F93=S!$C$21,S!$B$21,"")&amp;IF(F93=S!$C$22,S!$B$22,"")&amp;IF(F93=S!$C$23,S!$B$23,"")&amp;IF(F93=S!$C$24,S!$B$24,"")&amp;IF(F93=S!$C$25,S!$B$25,"")&amp;IF(F93=S!$C$26,S!$B$26,"")&amp;IF(F93=S!$C$27,S!$B$27,"")&amp;IF(F93=S!$C$28,S!$B$28,"")&amp;IF(F93=S!$C$29,S!$B$29,"")&amp;IF(F93=S!$C$30,S!$B$30,"")&amp;IF(F93=S!$C$31,S!$B$31,"")&amp;IF(F93=S!$C$32,S!$B$32,"")&amp;IF(F93=S!$C$33,S!$B$33,"")&amp;IF(F93=S!$C$34,S!$B$34,"")&amp;IF(F93=S!$C$35,S!$B$35,"")&amp;IF(F93=S!$C$36,S!$B$36,"")&amp;IF(F93=S!$C$37,S!$B$37,"")&amp;IF(F93=S!$C$38,S!$B$38,"")&amp;IF(F93=S!$C$39,S!$B$39,"")&amp;IF(F93=S!$C$40,S!$B$40,"")</f>
        <v>6 / D</v>
      </c>
      <c r="H93" s="103"/>
      <c r="I93" s="103"/>
    </row>
    <row r="94" spans="1:9" ht="15" x14ac:dyDescent="0.2">
      <c r="A94" s="53">
        <f>IF(L!A95="","",L!A95)</f>
        <v>7</v>
      </c>
      <c r="B94" s="53">
        <f>IF(L!B95="","",L!B95)</f>
        <v>150</v>
      </c>
      <c r="D94" s="53" t="str">
        <f>IF(L!C95="","",L!C95)</f>
        <v>TAKDİR/TEŞEKKÜR SONUÇ LİSTESİ</v>
      </c>
      <c r="E94" s="51">
        <f t="shared" si="4"/>
        <v>0</v>
      </c>
      <c r="F94" s="51">
        <f>SUM(E$2:E94)+1</f>
        <v>4</v>
      </c>
      <c r="G94" s="103" t="str">
        <f>IF(F94=S!$C$2,S!$B$2,"")&amp;IF(F94=S!$C$3,S!$B$3,"")&amp;IF(F94=S!$C$4,S!$B$4,"")&amp;IF(F94=S!$C$5,S!$B$5,"")&amp;IF(F94=S!$C$6,S!$B$6,"")&amp;IF(F94=S!$C$7,S!$B$7,"")&amp;IF(F94=S!$C$8,S!$B$8,"")&amp;IF(F94=S!$C$9,S!$B$9,"")&amp;IF(F94=S!$C$10,S!$B$10,"")&amp;IF(F94=S!$C$11,S!$B$11,"")&amp;IF(F94=S!$C$12,S!$B$12,"")&amp;IF(F94=S!$C$13,S!$B$13,"")&amp;IF(F94=S!$C$14,S!$B$14,"")&amp;IF(F94=S!$C$15,S!$B$15,"")&amp;IF(F94=S!$C$16,S!$B$16,"")&amp;IF(F94=S!$C$17,S!$B$17,"")&amp;IF(F94=S!$C$18,S!$B$18,"")&amp;IF(F94=S!$C$19,S!$B$19,"")&amp;IF(F94=S!$C$20,S!$B$20,"")&amp;IF(F94=S!$C$21,S!$B$21,"")&amp;IF(F94=S!$C$22,S!$B$22,"")&amp;IF(F94=S!$C$23,S!$B$23,"")&amp;IF(F94=S!$C$24,S!$B$24,"")&amp;IF(F94=S!$C$25,S!$B$25,"")&amp;IF(F94=S!$C$26,S!$B$26,"")&amp;IF(F94=S!$C$27,S!$B$27,"")&amp;IF(F94=S!$C$28,S!$B$28,"")&amp;IF(F94=S!$C$29,S!$B$29,"")&amp;IF(F94=S!$C$30,S!$B$30,"")&amp;IF(F94=S!$C$31,S!$B$31,"")&amp;IF(F94=S!$C$32,S!$B$32,"")&amp;IF(F94=S!$C$33,S!$B$33,"")&amp;IF(F94=S!$C$34,S!$B$34,"")&amp;IF(F94=S!$C$35,S!$B$35,"")&amp;IF(F94=S!$C$36,S!$B$36,"")&amp;IF(F94=S!$C$37,S!$B$37,"")&amp;IF(F94=S!$C$38,S!$B$38,"")&amp;IF(F94=S!$C$39,S!$B$39,"")&amp;IF(F94=S!$C$40,S!$B$40,"")</f>
        <v>6 / D</v>
      </c>
      <c r="H94" s="103"/>
      <c r="I94" s="103"/>
    </row>
    <row r="95" spans="1:9" ht="15" x14ac:dyDescent="0.2">
      <c r="A95" s="53">
        <f>IF(L!A96="","",L!A96)</f>
        <v>8</v>
      </c>
      <c r="B95" s="53">
        <f>IF(L!B96="","",L!B96)</f>
        <v>185</v>
      </c>
      <c r="D95" s="53" t="str">
        <f>IF(L!C96="","",L!C96)</f>
        <v>TAKDİR/TEŞEKKÜR SONUÇ LİSTESİ</v>
      </c>
      <c r="E95" s="51">
        <f t="shared" si="4"/>
        <v>0</v>
      </c>
      <c r="F95" s="51">
        <f>SUM(E$2:E95)+1</f>
        <v>4</v>
      </c>
      <c r="G95" s="103" t="str">
        <f>IF(F95=S!$C$2,S!$B$2,"")&amp;IF(F95=S!$C$3,S!$B$3,"")&amp;IF(F95=S!$C$4,S!$B$4,"")&amp;IF(F95=S!$C$5,S!$B$5,"")&amp;IF(F95=S!$C$6,S!$B$6,"")&amp;IF(F95=S!$C$7,S!$B$7,"")&amp;IF(F95=S!$C$8,S!$B$8,"")&amp;IF(F95=S!$C$9,S!$B$9,"")&amp;IF(F95=S!$C$10,S!$B$10,"")&amp;IF(F95=S!$C$11,S!$B$11,"")&amp;IF(F95=S!$C$12,S!$B$12,"")&amp;IF(F95=S!$C$13,S!$B$13,"")&amp;IF(F95=S!$C$14,S!$B$14,"")&amp;IF(F95=S!$C$15,S!$B$15,"")&amp;IF(F95=S!$C$16,S!$B$16,"")&amp;IF(F95=S!$C$17,S!$B$17,"")&amp;IF(F95=S!$C$18,S!$B$18,"")&amp;IF(F95=S!$C$19,S!$B$19,"")&amp;IF(F95=S!$C$20,S!$B$20,"")&amp;IF(F95=S!$C$21,S!$B$21,"")&amp;IF(F95=S!$C$22,S!$B$22,"")&amp;IF(F95=S!$C$23,S!$B$23,"")&amp;IF(F95=S!$C$24,S!$B$24,"")&amp;IF(F95=S!$C$25,S!$B$25,"")&amp;IF(F95=S!$C$26,S!$B$26,"")&amp;IF(F95=S!$C$27,S!$B$27,"")&amp;IF(F95=S!$C$28,S!$B$28,"")&amp;IF(F95=S!$C$29,S!$B$29,"")&amp;IF(F95=S!$C$30,S!$B$30,"")&amp;IF(F95=S!$C$31,S!$B$31,"")&amp;IF(F95=S!$C$32,S!$B$32,"")&amp;IF(F95=S!$C$33,S!$B$33,"")&amp;IF(F95=S!$C$34,S!$B$34,"")&amp;IF(F95=S!$C$35,S!$B$35,"")&amp;IF(F95=S!$C$36,S!$B$36,"")&amp;IF(F95=S!$C$37,S!$B$37,"")&amp;IF(F95=S!$C$38,S!$B$38,"")&amp;IF(F95=S!$C$39,S!$B$39,"")&amp;IF(F95=S!$C$40,S!$B$40,"")</f>
        <v>6 / D</v>
      </c>
      <c r="H95" s="103"/>
      <c r="I95" s="103"/>
    </row>
    <row r="96" spans="1:9" ht="15" x14ac:dyDescent="0.2">
      <c r="A96" s="53">
        <f>IF(L!A97="","",L!A97)</f>
        <v>9</v>
      </c>
      <c r="B96" s="53">
        <f>IF(L!B97="","",L!B97)</f>
        <v>189</v>
      </c>
      <c r="D96" s="53" t="str">
        <f>IF(L!C97="","",L!C97)</f>
        <v>TAKDİR/TEŞEKKÜR SONUÇ LİSTESİ</v>
      </c>
      <c r="E96" s="51">
        <f t="shared" si="4"/>
        <v>0</v>
      </c>
      <c r="F96" s="51">
        <f>SUM(E$2:E96)+1</f>
        <v>4</v>
      </c>
      <c r="G96" s="103" t="str">
        <f>IF(F96=S!$C$2,S!$B$2,"")&amp;IF(F96=S!$C$3,S!$B$3,"")&amp;IF(F96=S!$C$4,S!$B$4,"")&amp;IF(F96=S!$C$5,S!$B$5,"")&amp;IF(F96=S!$C$6,S!$B$6,"")&amp;IF(F96=S!$C$7,S!$B$7,"")&amp;IF(F96=S!$C$8,S!$B$8,"")&amp;IF(F96=S!$C$9,S!$B$9,"")&amp;IF(F96=S!$C$10,S!$B$10,"")&amp;IF(F96=S!$C$11,S!$B$11,"")&amp;IF(F96=S!$C$12,S!$B$12,"")&amp;IF(F96=S!$C$13,S!$B$13,"")&amp;IF(F96=S!$C$14,S!$B$14,"")&amp;IF(F96=S!$C$15,S!$B$15,"")&amp;IF(F96=S!$C$16,S!$B$16,"")&amp;IF(F96=S!$C$17,S!$B$17,"")&amp;IF(F96=S!$C$18,S!$B$18,"")&amp;IF(F96=S!$C$19,S!$B$19,"")&amp;IF(F96=S!$C$20,S!$B$20,"")&amp;IF(F96=S!$C$21,S!$B$21,"")&amp;IF(F96=S!$C$22,S!$B$22,"")&amp;IF(F96=S!$C$23,S!$B$23,"")&amp;IF(F96=S!$C$24,S!$B$24,"")&amp;IF(F96=S!$C$25,S!$B$25,"")&amp;IF(F96=S!$C$26,S!$B$26,"")&amp;IF(F96=S!$C$27,S!$B$27,"")&amp;IF(F96=S!$C$28,S!$B$28,"")&amp;IF(F96=S!$C$29,S!$B$29,"")&amp;IF(F96=S!$C$30,S!$B$30,"")&amp;IF(F96=S!$C$31,S!$B$31,"")&amp;IF(F96=S!$C$32,S!$B$32,"")&amp;IF(F96=S!$C$33,S!$B$33,"")&amp;IF(F96=S!$C$34,S!$B$34,"")&amp;IF(F96=S!$C$35,S!$B$35,"")&amp;IF(F96=S!$C$36,S!$B$36,"")&amp;IF(F96=S!$C$37,S!$B$37,"")&amp;IF(F96=S!$C$38,S!$B$38,"")&amp;IF(F96=S!$C$39,S!$B$39,"")&amp;IF(F96=S!$C$40,S!$B$40,"")</f>
        <v>6 / D</v>
      </c>
      <c r="H96" s="103"/>
      <c r="I96" s="103"/>
    </row>
    <row r="97" spans="1:9" ht="15" x14ac:dyDescent="0.2">
      <c r="A97" s="53">
        <f>IF(L!A98="","",L!A98)</f>
        <v>10</v>
      </c>
      <c r="B97" s="53">
        <f>IF(L!B98="","",L!B98)</f>
        <v>201</v>
      </c>
      <c r="D97" s="53" t="str">
        <f>IF(L!C98="","",L!C98)</f>
        <v>TAKDİR/TEŞEKKÜR SONUÇ LİSTESİ</v>
      </c>
      <c r="E97" s="51">
        <f t="shared" si="4"/>
        <v>0</v>
      </c>
      <c r="F97" s="51">
        <f>SUM(E$2:E97)+1</f>
        <v>4</v>
      </c>
      <c r="G97" s="103" t="str">
        <f>IF(F97=S!$C$2,S!$B$2,"")&amp;IF(F97=S!$C$3,S!$B$3,"")&amp;IF(F97=S!$C$4,S!$B$4,"")&amp;IF(F97=S!$C$5,S!$B$5,"")&amp;IF(F97=S!$C$6,S!$B$6,"")&amp;IF(F97=S!$C$7,S!$B$7,"")&amp;IF(F97=S!$C$8,S!$B$8,"")&amp;IF(F97=S!$C$9,S!$B$9,"")&amp;IF(F97=S!$C$10,S!$B$10,"")&amp;IF(F97=S!$C$11,S!$B$11,"")&amp;IF(F97=S!$C$12,S!$B$12,"")&amp;IF(F97=S!$C$13,S!$B$13,"")&amp;IF(F97=S!$C$14,S!$B$14,"")&amp;IF(F97=S!$C$15,S!$B$15,"")&amp;IF(F97=S!$C$16,S!$B$16,"")&amp;IF(F97=S!$C$17,S!$B$17,"")&amp;IF(F97=S!$C$18,S!$B$18,"")&amp;IF(F97=S!$C$19,S!$B$19,"")&amp;IF(F97=S!$C$20,S!$B$20,"")&amp;IF(F97=S!$C$21,S!$B$21,"")&amp;IF(F97=S!$C$22,S!$B$22,"")&amp;IF(F97=S!$C$23,S!$B$23,"")&amp;IF(F97=S!$C$24,S!$B$24,"")&amp;IF(F97=S!$C$25,S!$B$25,"")&amp;IF(F97=S!$C$26,S!$B$26,"")&amp;IF(F97=S!$C$27,S!$B$27,"")&amp;IF(F97=S!$C$28,S!$B$28,"")&amp;IF(F97=S!$C$29,S!$B$29,"")&amp;IF(F97=S!$C$30,S!$B$30,"")&amp;IF(F97=S!$C$31,S!$B$31,"")&amp;IF(F97=S!$C$32,S!$B$32,"")&amp;IF(F97=S!$C$33,S!$B$33,"")&amp;IF(F97=S!$C$34,S!$B$34,"")&amp;IF(F97=S!$C$35,S!$B$35,"")&amp;IF(F97=S!$C$36,S!$B$36,"")&amp;IF(F97=S!$C$37,S!$B$37,"")&amp;IF(F97=S!$C$38,S!$B$38,"")&amp;IF(F97=S!$C$39,S!$B$39,"")&amp;IF(F97=S!$C$40,S!$B$40,"")</f>
        <v>6 / D</v>
      </c>
      <c r="H97" s="103"/>
      <c r="I97" s="103"/>
    </row>
    <row r="98" spans="1:9" ht="15" x14ac:dyDescent="0.2">
      <c r="A98" s="53">
        <f>IF(L!A99="","",L!A99)</f>
        <v>11</v>
      </c>
      <c r="B98" s="53">
        <f>IF(L!B99="","",L!B99)</f>
        <v>202</v>
      </c>
      <c r="D98" s="53" t="str">
        <f>IF(L!C99="","",L!C99)</f>
        <v>TAKDİR/TEŞEKKÜR SONUÇ LİSTESİ</v>
      </c>
      <c r="E98" s="51">
        <f t="shared" si="4"/>
        <v>0</v>
      </c>
      <c r="F98" s="51">
        <f>SUM(E$2:E98)+1</f>
        <v>4</v>
      </c>
      <c r="G98" s="103" t="str">
        <f>IF(F98=S!$C$2,S!$B$2,"")&amp;IF(F98=S!$C$3,S!$B$3,"")&amp;IF(F98=S!$C$4,S!$B$4,"")&amp;IF(F98=S!$C$5,S!$B$5,"")&amp;IF(F98=S!$C$6,S!$B$6,"")&amp;IF(F98=S!$C$7,S!$B$7,"")&amp;IF(F98=S!$C$8,S!$B$8,"")&amp;IF(F98=S!$C$9,S!$B$9,"")&amp;IF(F98=S!$C$10,S!$B$10,"")&amp;IF(F98=S!$C$11,S!$B$11,"")&amp;IF(F98=S!$C$12,S!$B$12,"")&amp;IF(F98=S!$C$13,S!$B$13,"")&amp;IF(F98=S!$C$14,S!$B$14,"")&amp;IF(F98=S!$C$15,S!$B$15,"")&amp;IF(F98=S!$C$16,S!$B$16,"")&amp;IF(F98=S!$C$17,S!$B$17,"")&amp;IF(F98=S!$C$18,S!$B$18,"")&amp;IF(F98=S!$C$19,S!$B$19,"")&amp;IF(F98=S!$C$20,S!$B$20,"")&amp;IF(F98=S!$C$21,S!$B$21,"")&amp;IF(F98=S!$C$22,S!$B$22,"")&amp;IF(F98=S!$C$23,S!$B$23,"")&amp;IF(F98=S!$C$24,S!$B$24,"")&amp;IF(F98=S!$C$25,S!$B$25,"")&amp;IF(F98=S!$C$26,S!$B$26,"")&amp;IF(F98=S!$C$27,S!$B$27,"")&amp;IF(F98=S!$C$28,S!$B$28,"")&amp;IF(F98=S!$C$29,S!$B$29,"")&amp;IF(F98=S!$C$30,S!$B$30,"")&amp;IF(F98=S!$C$31,S!$B$31,"")&amp;IF(F98=S!$C$32,S!$B$32,"")&amp;IF(F98=S!$C$33,S!$B$33,"")&amp;IF(F98=S!$C$34,S!$B$34,"")&amp;IF(F98=S!$C$35,S!$B$35,"")&amp;IF(F98=S!$C$36,S!$B$36,"")&amp;IF(F98=S!$C$37,S!$B$37,"")&amp;IF(F98=S!$C$38,S!$B$38,"")&amp;IF(F98=S!$C$39,S!$B$39,"")&amp;IF(F98=S!$C$40,S!$B$40,"")</f>
        <v>6 / D</v>
      </c>
      <c r="H98" s="103"/>
      <c r="I98" s="103"/>
    </row>
    <row r="99" spans="1:9" ht="15" x14ac:dyDescent="0.2">
      <c r="A99" s="53">
        <f>IF(L!A100="","",L!A100)</f>
        <v>12</v>
      </c>
      <c r="B99" s="53">
        <f>IF(L!B100="","",L!B100)</f>
        <v>245</v>
      </c>
      <c r="D99" s="53" t="str">
        <f>IF(L!C100="","",L!C100)</f>
        <v>TAKDİR/TEŞEKKÜR SONUÇ LİSTESİ</v>
      </c>
      <c r="E99" s="51">
        <f t="shared" si="4"/>
        <v>0</v>
      </c>
      <c r="F99" s="51">
        <f>SUM(E$2:E99)+1</f>
        <v>4</v>
      </c>
      <c r="G99" s="103" t="str">
        <f>IF(F99=S!$C$2,S!$B$2,"")&amp;IF(F99=S!$C$3,S!$B$3,"")&amp;IF(F99=S!$C$4,S!$B$4,"")&amp;IF(F99=S!$C$5,S!$B$5,"")&amp;IF(F99=S!$C$6,S!$B$6,"")&amp;IF(F99=S!$C$7,S!$B$7,"")&amp;IF(F99=S!$C$8,S!$B$8,"")&amp;IF(F99=S!$C$9,S!$B$9,"")&amp;IF(F99=S!$C$10,S!$B$10,"")&amp;IF(F99=S!$C$11,S!$B$11,"")&amp;IF(F99=S!$C$12,S!$B$12,"")&amp;IF(F99=S!$C$13,S!$B$13,"")&amp;IF(F99=S!$C$14,S!$B$14,"")&amp;IF(F99=S!$C$15,S!$B$15,"")&amp;IF(F99=S!$C$16,S!$B$16,"")&amp;IF(F99=S!$C$17,S!$B$17,"")&amp;IF(F99=S!$C$18,S!$B$18,"")&amp;IF(F99=S!$C$19,S!$B$19,"")&amp;IF(F99=S!$C$20,S!$B$20,"")&amp;IF(F99=S!$C$21,S!$B$21,"")&amp;IF(F99=S!$C$22,S!$B$22,"")&amp;IF(F99=S!$C$23,S!$B$23,"")&amp;IF(F99=S!$C$24,S!$B$24,"")&amp;IF(F99=S!$C$25,S!$B$25,"")&amp;IF(F99=S!$C$26,S!$B$26,"")&amp;IF(F99=S!$C$27,S!$B$27,"")&amp;IF(F99=S!$C$28,S!$B$28,"")&amp;IF(F99=S!$C$29,S!$B$29,"")&amp;IF(F99=S!$C$30,S!$B$30,"")&amp;IF(F99=S!$C$31,S!$B$31,"")&amp;IF(F99=S!$C$32,S!$B$32,"")&amp;IF(F99=S!$C$33,S!$B$33,"")&amp;IF(F99=S!$C$34,S!$B$34,"")&amp;IF(F99=S!$C$35,S!$B$35,"")&amp;IF(F99=S!$C$36,S!$B$36,"")&amp;IF(F99=S!$C$37,S!$B$37,"")&amp;IF(F99=S!$C$38,S!$B$38,"")&amp;IF(F99=S!$C$39,S!$B$39,"")&amp;IF(F99=S!$C$40,S!$B$40,"")</f>
        <v>6 / D</v>
      </c>
      <c r="H99" s="103"/>
      <c r="I99" s="103"/>
    </row>
    <row r="100" spans="1:9" ht="15" x14ac:dyDescent="0.2">
      <c r="A100" s="53">
        <f>IF(L!A101="","",L!A101)</f>
        <v>13</v>
      </c>
      <c r="B100" s="53">
        <f>IF(L!B101="","",L!B101)</f>
        <v>264</v>
      </c>
      <c r="D100" s="53" t="str">
        <f>IF(L!C101="","",L!C101)</f>
        <v>TAKDİR/TEŞEKKÜR SONUÇ LİSTESİ</v>
      </c>
      <c r="E100" s="51">
        <f t="shared" si="4"/>
        <v>0</v>
      </c>
      <c r="F100" s="51">
        <f>SUM(E$2:E100)+1</f>
        <v>4</v>
      </c>
      <c r="G100" s="103" t="str">
        <f>IF(F100=S!$C$2,S!$B$2,"")&amp;IF(F100=S!$C$3,S!$B$3,"")&amp;IF(F100=S!$C$4,S!$B$4,"")&amp;IF(F100=S!$C$5,S!$B$5,"")&amp;IF(F100=S!$C$6,S!$B$6,"")&amp;IF(F100=S!$C$7,S!$B$7,"")&amp;IF(F100=S!$C$8,S!$B$8,"")&amp;IF(F100=S!$C$9,S!$B$9,"")&amp;IF(F100=S!$C$10,S!$B$10,"")&amp;IF(F100=S!$C$11,S!$B$11,"")&amp;IF(F100=S!$C$12,S!$B$12,"")&amp;IF(F100=S!$C$13,S!$B$13,"")&amp;IF(F100=S!$C$14,S!$B$14,"")&amp;IF(F100=S!$C$15,S!$B$15,"")&amp;IF(F100=S!$C$16,S!$B$16,"")&amp;IF(F100=S!$C$17,S!$B$17,"")&amp;IF(F100=S!$C$18,S!$B$18,"")&amp;IF(F100=S!$C$19,S!$B$19,"")&amp;IF(F100=S!$C$20,S!$B$20,"")&amp;IF(F100=S!$C$21,S!$B$21,"")&amp;IF(F100=S!$C$22,S!$B$22,"")&amp;IF(F100=S!$C$23,S!$B$23,"")&amp;IF(F100=S!$C$24,S!$B$24,"")&amp;IF(F100=S!$C$25,S!$B$25,"")&amp;IF(F100=S!$C$26,S!$B$26,"")&amp;IF(F100=S!$C$27,S!$B$27,"")&amp;IF(F100=S!$C$28,S!$B$28,"")&amp;IF(F100=S!$C$29,S!$B$29,"")&amp;IF(F100=S!$C$30,S!$B$30,"")&amp;IF(F100=S!$C$31,S!$B$31,"")&amp;IF(F100=S!$C$32,S!$B$32,"")&amp;IF(F100=S!$C$33,S!$B$33,"")&amp;IF(F100=S!$C$34,S!$B$34,"")&amp;IF(F100=S!$C$35,S!$B$35,"")&amp;IF(F100=S!$C$36,S!$B$36,"")&amp;IF(F100=S!$C$37,S!$B$37,"")&amp;IF(F100=S!$C$38,S!$B$38,"")&amp;IF(F100=S!$C$39,S!$B$39,"")&amp;IF(F100=S!$C$40,S!$B$40,"")</f>
        <v>6 / D</v>
      </c>
      <c r="H100" s="103"/>
      <c r="I100" s="103"/>
    </row>
    <row r="101" spans="1:9" ht="15" x14ac:dyDescent="0.2">
      <c r="A101" s="53">
        <f>IF(L!A102="","",L!A102)</f>
        <v>14</v>
      </c>
      <c r="B101" s="53">
        <f>IF(L!B102="","",L!B102)</f>
        <v>265</v>
      </c>
      <c r="D101" s="53" t="str">
        <f>IF(L!C102="","",L!C102)</f>
        <v>TAKDİR/TEŞEKKÜR SONUÇ LİSTESİ</v>
      </c>
      <c r="E101" s="51">
        <f t="shared" si="4"/>
        <v>0</v>
      </c>
      <c r="F101" s="51">
        <f>SUM(E$2:E101)+1</f>
        <v>4</v>
      </c>
      <c r="G101" s="103" t="str">
        <f>IF(F101=S!$C$2,S!$B$2,"")&amp;IF(F101=S!$C$3,S!$B$3,"")&amp;IF(F101=S!$C$4,S!$B$4,"")&amp;IF(F101=S!$C$5,S!$B$5,"")&amp;IF(F101=S!$C$6,S!$B$6,"")&amp;IF(F101=S!$C$7,S!$B$7,"")&amp;IF(F101=S!$C$8,S!$B$8,"")&amp;IF(F101=S!$C$9,S!$B$9,"")&amp;IF(F101=S!$C$10,S!$B$10,"")&amp;IF(F101=S!$C$11,S!$B$11,"")&amp;IF(F101=S!$C$12,S!$B$12,"")&amp;IF(F101=S!$C$13,S!$B$13,"")&amp;IF(F101=S!$C$14,S!$B$14,"")&amp;IF(F101=S!$C$15,S!$B$15,"")&amp;IF(F101=S!$C$16,S!$B$16,"")&amp;IF(F101=S!$C$17,S!$B$17,"")&amp;IF(F101=S!$C$18,S!$B$18,"")&amp;IF(F101=S!$C$19,S!$B$19,"")&amp;IF(F101=S!$C$20,S!$B$20,"")&amp;IF(F101=S!$C$21,S!$B$21,"")&amp;IF(F101=S!$C$22,S!$B$22,"")&amp;IF(F101=S!$C$23,S!$B$23,"")&amp;IF(F101=S!$C$24,S!$B$24,"")&amp;IF(F101=S!$C$25,S!$B$25,"")&amp;IF(F101=S!$C$26,S!$B$26,"")&amp;IF(F101=S!$C$27,S!$B$27,"")&amp;IF(F101=S!$C$28,S!$B$28,"")&amp;IF(F101=S!$C$29,S!$B$29,"")&amp;IF(F101=S!$C$30,S!$B$30,"")&amp;IF(F101=S!$C$31,S!$B$31,"")&amp;IF(F101=S!$C$32,S!$B$32,"")&amp;IF(F101=S!$C$33,S!$B$33,"")&amp;IF(F101=S!$C$34,S!$B$34,"")&amp;IF(F101=S!$C$35,S!$B$35,"")&amp;IF(F101=S!$C$36,S!$B$36,"")&amp;IF(F101=S!$C$37,S!$B$37,"")&amp;IF(F101=S!$C$38,S!$B$38,"")&amp;IF(F101=S!$C$39,S!$B$39,"")&amp;IF(F101=S!$C$40,S!$B$40,"")</f>
        <v>6 / D</v>
      </c>
      <c r="H101" s="103"/>
      <c r="I101" s="103"/>
    </row>
    <row r="102" spans="1:9" ht="15" x14ac:dyDescent="0.2">
      <c r="A102" s="53">
        <f>IF(L!A103="","",L!A103)</f>
        <v>15</v>
      </c>
      <c r="B102" s="53">
        <f>IF(L!B103="","",L!B103)</f>
        <v>320</v>
      </c>
      <c r="D102" s="53" t="str">
        <f>IF(L!C103="","",L!C103)</f>
        <v>TAKDİR/TEŞEKKÜR SONUÇ LİSTESİ</v>
      </c>
      <c r="E102" s="51">
        <f t="shared" si="4"/>
        <v>0</v>
      </c>
      <c r="F102" s="51">
        <f>SUM(E$2:E102)+1</f>
        <v>4</v>
      </c>
      <c r="G102" s="103" t="str">
        <f>IF(F102=S!$C$2,S!$B$2,"")&amp;IF(F102=S!$C$3,S!$B$3,"")&amp;IF(F102=S!$C$4,S!$B$4,"")&amp;IF(F102=S!$C$5,S!$B$5,"")&amp;IF(F102=S!$C$6,S!$B$6,"")&amp;IF(F102=S!$C$7,S!$B$7,"")&amp;IF(F102=S!$C$8,S!$B$8,"")&amp;IF(F102=S!$C$9,S!$B$9,"")&amp;IF(F102=S!$C$10,S!$B$10,"")&amp;IF(F102=S!$C$11,S!$B$11,"")&amp;IF(F102=S!$C$12,S!$B$12,"")&amp;IF(F102=S!$C$13,S!$B$13,"")&amp;IF(F102=S!$C$14,S!$B$14,"")&amp;IF(F102=S!$C$15,S!$B$15,"")&amp;IF(F102=S!$C$16,S!$B$16,"")&amp;IF(F102=S!$C$17,S!$B$17,"")&amp;IF(F102=S!$C$18,S!$B$18,"")&amp;IF(F102=S!$C$19,S!$B$19,"")&amp;IF(F102=S!$C$20,S!$B$20,"")&amp;IF(F102=S!$C$21,S!$B$21,"")&amp;IF(F102=S!$C$22,S!$B$22,"")&amp;IF(F102=S!$C$23,S!$B$23,"")&amp;IF(F102=S!$C$24,S!$B$24,"")&amp;IF(F102=S!$C$25,S!$B$25,"")&amp;IF(F102=S!$C$26,S!$B$26,"")&amp;IF(F102=S!$C$27,S!$B$27,"")&amp;IF(F102=S!$C$28,S!$B$28,"")&amp;IF(F102=S!$C$29,S!$B$29,"")&amp;IF(F102=S!$C$30,S!$B$30,"")&amp;IF(F102=S!$C$31,S!$B$31,"")&amp;IF(F102=S!$C$32,S!$B$32,"")&amp;IF(F102=S!$C$33,S!$B$33,"")&amp;IF(F102=S!$C$34,S!$B$34,"")&amp;IF(F102=S!$C$35,S!$B$35,"")&amp;IF(F102=S!$C$36,S!$B$36,"")&amp;IF(F102=S!$C$37,S!$B$37,"")&amp;IF(F102=S!$C$38,S!$B$38,"")&amp;IF(F102=S!$C$39,S!$B$39,"")&amp;IF(F102=S!$C$40,S!$B$40,"")</f>
        <v>6 / D</v>
      </c>
      <c r="H102" s="103"/>
      <c r="I102" s="103"/>
    </row>
    <row r="103" spans="1:9" ht="15" x14ac:dyDescent="0.2">
      <c r="A103" s="53">
        <f>IF(L!A104="","",L!A104)</f>
        <v>16</v>
      </c>
      <c r="B103" s="53">
        <f>IF(L!B104="","",L!B104)</f>
        <v>330</v>
      </c>
      <c r="D103" s="53" t="str">
        <f>IF(L!C104="","",L!C104)</f>
        <v>TAKDİR/TEŞEKKÜR SONUÇ LİSTESİ</v>
      </c>
      <c r="E103" s="51">
        <f t="shared" si="4"/>
        <v>0</v>
      </c>
      <c r="F103" s="51">
        <f>SUM(E$2:E103)+1</f>
        <v>4</v>
      </c>
      <c r="G103" s="103" t="str">
        <f>IF(F103=S!$C$2,S!$B$2,"")&amp;IF(F103=S!$C$3,S!$B$3,"")&amp;IF(F103=S!$C$4,S!$B$4,"")&amp;IF(F103=S!$C$5,S!$B$5,"")&amp;IF(F103=S!$C$6,S!$B$6,"")&amp;IF(F103=S!$C$7,S!$B$7,"")&amp;IF(F103=S!$C$8,S!$B$8,"")&amp;IF(F103=S!$C$9,S!$B$9,"")&amp;IF(F103=S!$C$10,S!$B$10,"")&amp;IF(F103=S!$C$11,S!$B$11,"")&amp;IF(F103=S!$C$12,S!$B$12,"")&amp;IF(F103=S!$C$13,S!$B$13,"")&amp;IF(F103=S!$C$14,S!$B$14,"")&amp;IF(F103=S!$C$15,S!$B$15,"")&amp;IF(F103=S!$C$16,S!$B$16,"")&amp;IF(F103=S!$C$17,S!$B$17,"")&amp;IF(F103=S!$C$18,S!$B$18,"")&amp;IF(F103=S!$C$19,S!$B$19,"")&amp;IF(F103=S!$C$20,S!$B$20,"")&amp;IF(F103=S!$C$21,S!$B$21,"")&amp;IF(F103=S!$C$22,S!$B$22,"")&amp;IF(F103=S!$C$23,S!$B$23,"")&amp;IF(F103=S!$C$24,S!$B$24,"")&amp;IF(F103=S!$C$25,S!$B$25,"")&amp;IF(F103=S!$C$26,S!$B$26,"")&amp;IF(F103=S!$C$27,S!$B$27,"")&amp;IF(F103=S!$C$28,S!$B$28,"")&amp;IF(F103=S!$C$29,S!$B$29,"")&amp;IF(F103=S!$C$30,S!$B$30,"")&amp;IF(F103=S!$C$31,S!$B$31,"")&amp;IF(F103=S!$C$32,S!$B$32,"")&amp;IF(F103=S!$C$33,S!$B$33,"")&amp;IF(F103=S!$C$34,S!$B$34,"")&amp;IF(F103=S!$C$35,S!$B$35,"")&amp;IF(F103=S!$C$36,S!$B$36,"")&amp;IF(F103=S!$C$37,S!$B$37,"")&amp;IF(F103=S!$C$38,S!$B$38,"")&amp;IF(F103=S!$C$39,S!$B$39,"")&amp;IF(F103=S!$C$40,S!$B$40,"")</f>
        <v>6 / D</v>
      </c>
      <c r="H103" s="103"/>
      <c r="I103" s="103"/>
    </row>
    <row r="104" spans="1:9" ht="15" x14ac:dyDescent="0.2">
      <c r="A104" s="53">
        <f>IF(L!A105="","",L!A105)</f>
        <v>17</v>
      </c>
      <c r="B104" s="53">
        <f>IF(L!B105="","",L!B105)</f>
        <v>343</v>
      </c>
      <c r="D104" s="53" t="str">
        <f>IF(L!C105="","",L!C105)</f>
        <v>TAKDİR/TEŞEKKÜR SONUÇ LİSTESİ</v>
      </c>
      <c r="E104" s="51">
        <f t="shared" si="4"/>
        <v>0</v>
      </c>
      <c r="F104" s="51">
        <f>SUM(E$2:E104)+1</f>
        <v>4</v>
      </c>
      <c r="G104" s="103" t="str">
        <f>IF(F104=S!$C$2,S!$B$2,"")&amp;IF(F104=S!$C$3,S!$B$3,"")&amp;IF(F104=S!$C$4,S!$B$4,"")&amp;IF(F104=S!$C$5,S!$B$5,"")&amp;IF(F104=S!$C$6,S!$B$6,"")&amp;IF(F104=S!$C$7,S!$B$7,"")&amp;IF(F104=S!$C$8,S!$B$8,"")&amp;IF(F104=S!$C$9,S!$B$9,"")&amp;IF(F104=S!$C$10,S!$B$10,"")&amp;IF(F104=S!$C$11,S!$B$11,"")&amp;IF(F104=S!$C$12,S!$B$12,"")&amp;IF(F104=S!$C$13,S!$B$13,"")&amp;IF(F104=S!$C$14,S!$B$14,"")&amp;IF(F104=S!$C$15,S!$B$15,"")&amp;IF(F104=S!$C$16,S!$B$16,"")&amp;IF(F104=S!$C$17,S!$B$17,"")&amp;IF(F104=S!$C$18,S!$B$18,"")&amp;IF(F104=S!$C$19,S!$B$19,"")&amp;IF(F104=S!$C$20,S!$B$20,"")&amp;IF(F104=S!$C$21,S!$B$21,"")&amp;IF(F104=S!$C$22,S!$B$22,"")&amp;IF(F104=S!$C$23,S!$B$23,"")&amp;IF(F104=S!$C$24,S!$B$24,"")&amp;IF(F104=S!$C$25,S!$B$25,"")&amp;IF(F104=S!$C$26,S!$B$26,"")&amp;IF(F104=S!$C$27,S!$B$27,"")&amp;IF(F104=S!$C$28,S!$B$28,"")&amp;IF(F104=S!$C$29,S!$B$29,"")&amp;IF(F104=S!$C$30,S!$B$30,"")&amp;IF(F104=S!$C$31,S!$B$31,"")&amp;IF(F104=S!$C$32,S!$B$32,"")&amp;IF(F104=S!$C$33,S!$B$33,"")&amp;IF(F104=S!$C$34,S!$B$34,"")&amp;IF(F104=S!$C$35,S!$B$35,"")&amp;IF(F104=S!$C$36,S!$B$36,"")&amp;IF(F104=S!$C$37,S!$B$37,"")&amp;IF(F104=S!$C$38,S!$B$38,"")&amp;IF(F104=S!$C$39,S!$B$39,"")&amp;IF(F104=S!$C$40,S!$B$40,"")</f>
        <v>6 / D</v>
      </c>
      <c r="H104" s="103"/>
      <c r="I104" s="103"/>
    </row>
    <row r="105" spans="1:9" ht="15" x14ac:dyDescent="0.2">
      <c r="A105" s="53">
        <f>IF(L!A106="","",L!A106)</f>
        <v>18</v>
      </c>
      <c r="B105" s="53">
        <f>IF(L!B106="","",L!B106)</f>
        <v>352</v>
      </c>
      <c r="D105" s="53" t="str">
        <f>IF(L!C106="","",L!C106)</f>
        <v>TAKDİR/TEŞEKKÜR SONUÇ LİSTESİ</v>
      </c>
      <c r="E105" s="51">
        <f t="shared" si="4"/>
        <v>0</v>
      </c>
      <c r="F105" s="51">
        <f>SUM(E$2:E105)+1</f>
        <v>4</v>
      </c>
      <c r="G105" s="103" t="str">
        <f>IF(F105=S!$C$2,S!$B$2,"")&amp;IF(F105=S!$C$3,S!$B$3,"")&amp;IF(F105=S!$C$4,S!$B$4,"")&amp;IF(F105=S!$C$5,S!$B$5,"")&amp;IF(F105=S!$C$6,S!$B$6,"")&amp;IF(F105=S!$C$7,S!$B$7,"")&amp;IF(F105=S!$C$8,S!$B$8,"")&amp;IF(F105=S!$C$9,S!$B$9,"")&amp;IF(F105=S!$C$10,S!$B$10,"")&amp;IF(F105=S!$C$11,S!$B$11,"")&amp;IF(F105=S!$C$12,S!$B$12,"")&amp;IF(F105=S!$C$13,S!$B$13,"")&amp;IF(F105=S!$C$14,S!$B$14,"")&amp;IF(F105=S!$C$15,S!$B$15,"")&amp;IF(F105=S!$C$16,S!$B$16,"")&amp;IF(F105=S!$C$17,S!$B$17,"")&amp;IF(F105=S!$C$18,S!$B$18,"")&amp;IF(F105=S!$C$19,S!$B$19,"")&amp;IF(F105=S!$C$20,S!$B$20,"")&amp;IF(F105=S!$C$21,S!$B$21,"")&amp;IF(F105=S!$C$22,S!$B$22,"")&amp;IF(F105=S!$C$23,S!$B$23,"")&amp;IF(F105=S!$C$24,S!$B$24,"")&amp;IF(F105=S!$C$25,S!$B$25,"")&amp;IF(F105=S!$C$26,S!$B$26,"")&amp;IF(F105=S!$C$27,S!$B$27,"")&amp;IF(F105=S!$C$28,S!$B$28,"")&amp;IF(F105=S!$C$29,S!$B$29,"")&amp;IF(F105=S!$C$30,S!$B$30,"")&amp;IF(F105=S!$C$31,S!$B$31,"")&amp;IF(F105=S!$C$32,S!$B$32,"")&amp;IF(F105=S!$C$33,S!$B$33,"")&amp;IF(F105=S!$C$34,S!$B$34,"")&amp;IF(F105=S!$C$35,S!$B$35,"")&amp;IF(F105=S!$C$36,S!$B$36,"")&amp;IF(F105=S!$C$37,S!$B$37,"")&amp;IF(F105=S!$C$38,S!$B$38,"")&amp;IF(F105=S!$C$39,S!$B$39,"")&amp;IF(F105=S!$C$40,S!$B$40,"")</f>
        <v>6 / D</v>
      </c>
      <c r="H105" s="103"/>
      <c r="I105" s="103"/>
    </row>
    <row r="106" spans="1:9" ht="15" x14ac:dyDescent="0.2">
      <c r="A106" s="53">
        <f>IF(L!A107="","",L!A107)</f>
        <v>19</v>
      </c>
      <c r="B106" s="53">
        <f>IF(L!B107="","",L!B107)</f>
        <v>390</v>
      </c>
      <c r="D106" s="53" t="str">
        <f>IF(L!C107="","",L!C107)</f>
        <v>TAKDİR/TEŞEKKÜR SONUÇ LİSTESİ</v>
      </c>
      <c r="E106" s="51">
        <f t="shared" si="4"/>
        <v>0</v>
      </c>
      <c r="F106" s="51">
        <f>SUM(E$2:E106)+1</f>
        <v>4</v>
      </c>
      <c r="G106" s="103" t="str">
        <f>IF(F106=S!$C$2,S!$B$2,"")&amp;IF(F106=S!$C$3,S!$B$3,"")&amp;IF(F106=S!$C$4,S!$B$4,"")&amp;IF(F106=S!$C$5,S!$B$5,"")&amp;IF(F106=S!$C$6,S!$B$6,"")&amp;IF(F106=S!$C$7,S!$B$7,"")&amp;IF(F106=S!$C$8,S!$B$8,"")&amp;IF(F106=S!$C$9,S!$B$9,"")&amp;IF(F106=S!$C$10,S!$B$10,"")&amp;IF(F106=S!$C$11,S!$B$11,"")&amp;IF(F106=S!$C$12,S!$B$12,"")&amp;IF(F106=S!$C$13,S!$B$13,"")&amp;IF(F106=S!$C$14,S!$B$14,"")&amp;IF(F106=S!$C$15,S!$B$15,"")&amp;IF(F106=S!$C$16,S!$B$16,"")&amp;IF(F106=S!$C$17,S!$B$17,"")&amp;IF(F106=S!$C$18,S!$B$18,"")&amp;IF(F106=S!$C$19,S!$B$19,"")&amp;IF(F106=S!$C$20,S!$B$20,"")&amp;IF(F106=S!$C$21,S!$B$21,"")&amp;IF(F106=S!$C$22,S!$B$22,"")&amp;IF(F106=S!$C$23,S!$B$23,"")&amp;IF(F106=S!$C$24,S!$B$24,"")&amp;IF(F106=S!$C$25,S!$B$25,"")&amp;IF(F106=S!$C$26,S!$B$26,"")&amp;IF(F106=S!$C$27,S!$B$27,"")&amp;IF(F106=S!$C$28,S!$B$28,"")&amp;IF(F106=S!$C$29,S!$B$29,"")&amp;IF(F106=S!$C$30,S!$B$30,"")&amp;IF(F106=S!$C$31,S!$B$31,"")&amp;IF(F106=S!$C$32,S!$B$32,"")&amp;IF(F106=S!$C$33,S!$B$33,"")&amp;IF(F106=S!$C$34,S!$B$34,"")&amp;IF(F106=S!$C$35,S!$B$35,"")&amp;IF(F106=S!$C$36,S!$B$36,"")&amp;IF(F106=S!$C$37,S!$B$37,"")&amp;IF(F106=S!$C$38,S!$B$38,"")&amp;IF(F106=S!$C$39,S!$B$39,"")&amp;IF(F106=S!$C$40,S!$B$40,"")</f>
        <v>6 / D</v>
      </c>
      <c r="H106" s="103"/>
      <c r="I106" s="103"/>
    </row>
    <row r="107" spans="1:9" ht="15" x14ac:dyDescent="0.2">
      <c r="A107" s="53">
        <f>IF(L!A108="","",L!A108)</f>
        <v>20</v>
      </c>
      <c r="B107" s="53">
        <f>IF(L!B108="","",L!B108)</f>
        <v>402</v>
      </c>
      <c r="D107" s="53" t="str">
        <f>IF(L!C108="","",L!C108)</f>
        <v>TAKDİR/TEŞEKKÜR SONUÇ LİSTESİ</v>
      </c>
      <c r="E107" s="51">
        <f t="shared" si="4"/>
        <v>0</v>
      </c>
      <c r="F107" s="51">
        <f>SUM(E$2:E107)+1</f>
        <v>4</v>
      </c>
      <c r="G107" s="103" t="str">
        <f>IF(F107=S!$C$2,S!$B$2,"")&amp;IF(F107=S!$C$3,S!$B$3,"")&amp;IF(F107=S!$C$4,S!$B$4,"")&amp;IF(F107=S!$C$5,S!$B$5,"")&amp;IF(F107=S!$C$6,S!$B$6,"")&amp;IF(F107=S!$C$7,S!$B$7,"")&amp;IF(F107=S!$C$8,S!$B$8,"")&amp;IF(F107=S!$C$9,S!$B$9,"")&amp;IF(F107=S!$C$10,S!$B$10,"")&amp;IF(F107=S!$C$11,S!$B$11,"")&amp;IF(F107=S!$C$12,S!$B$12,"")&amp;IF(F107=S!$C$13,S!$B$13,"")&amp;IF(F107=S!$C$14,S!$B$14,"")&amp;IF(F107=S!$C$15,S!$B$15,"")&amp;IF(F107=S!$C$16,S!$B$16,"")&amp;IF(F107=S!$C$17,S!$B$17,"")&amp;IF(F107=S!$C$18,S!$B$18,"")&amp;IF(F107=S!$C$19,S!$B$19,"")&amp;IF(F107=S!$C$20,S!$B$20,"")&amp;IF(F107=S!$C$21,S!$B$21,"")&amp;IF(F107=S!$C$22,S!$B$22,"")&amp;IF(F107=S!$C$23,S!$B$23,"")&amp;IF(F107=S!$C$24,S!$B$24,"")&amp;IF(F107=S!$C$25,S!$B$25,"")&amp;IF(F107=S!$C$26,S!$B$26,"")&amp;IF(F107=S!$C$27,S!$B$27,"")&amp;IF(F107=S!$C$28,S!$B$28,"")&amp;IF(F107=S!$C$29,S!$B$29,"")&amp;IF(F107=S!$C$30,S!$B$30,"")&amp;IF(F107=S!$C$31,S!$B$31,"")&amp;IF(F107=S!$C$32,S!$B$32,"")&amp;IF(F107=S!$C$33,S!$B$33,"")&amp;IF(F107=S!$C$34,S!$B$34,"")&amp;IF(F107=S!$C$35,S!$B$35,"")&amp;IF(F107=S!$C$36,S!$B$36,"")&amp;IF(F107=S!$C$37,S!$B$37,"")&amp;IF(F107=S!$C$38,S!$B$38,"")&amp;IF(F107=S!$C$39,S!$B$39,"")&amp;IF(F107=S!$C$40,S!$B$40,"")</f>
        <v>6 / D</v>
      </c>
      <c r="H107" s="103"/>
      <c r="I107" s="103"/>
    </row>
    <row r="108" spans="1:9" ht="15" x14ac:dyDescent="0.2">
      <c r="A108" s="53">
        <f>IF(L!A109="","",L!A109)</f>
        <v>21</v>
      </c>
      <c r="B108" s="53">
        <f>IF(L!B109="","",L!B109)</f>
        <v>425</v>
      </c>
      <c r="D108" s="53" t="str">
        <f>IF(L!C109="","",L!C109)</f>
        <v>TAKDİR/TEŞEKKÜR SONUÇ LİSTESİ</v>
      </c>
      <c r="E108" s="51">
        <f t="shared" si="4"/>
        <v>0</v>
      </c>
      <c r="F108" s="51">
        <f>SUM(E$2:E108)+1</f>
        <v>4</v>
      </c>
      <c r="G108" s="103" t="str">
        <f>IF(F108=S!$C$2,S!$B$2,"")&amp;IF(F108=S!$C$3,S!$B$3,"")&amp;IF(F108=S!$C$4,S!$B$4,"")&amp;IF(F108=S!$C$5,S!$B$5,"")&amp;IF(F108=S!$C$6,S!$B$6,"")&amp;IF(F108=S!$C$7,S!$B$7,"")&amp;IF(F108=S!$C$8,S!$B$8,"")&amp;IF(F108=S!$C$9,S!$B$9,"")&amp;IF(F108=S!$C$10,S!$B$10,"")&amp;IF(F108=S!$C$11,S!$B$11,"")&amp;IF(F108=S!$C$12,S!$B$12,"")&amp;IF(F108=S!$C$13,S!$B$13,"")&amp;IF(F108=S!$C$14,S!$B$14,"")&amp;IF(F108=S!$C$15,S!$B$15,"")&amp;IF(F108=S!$C$16,S!$B$16,"")&amp;IF(F108=S!$C$17,S!$B$17,"")&amp;IF(F108=S!$C$18,S!$B$18,"")&amp;IF(F108=S!$C$19,S!$B$19,"")&amp;IF(F108=S!$C$20,S!$B$20,"")&amp;IF(F108=S!$C$21,S!$B$21,"")&amp;IF(F108=S!$C$22,S!$B$22,"")&amp;IF(F108=S!$C$23,S!$B$23,"")&amp;IF(F108=S!$C$24,S!$B$24,"")&amp;IF(F108=S!$C$25,S!$B$25,"")&amp;IF(F108=S!$C$26,S!$B$26,"")&amp;IF(F108=S!$C$27,S!$B$27,"")&amp;IF(F108=S!$C$28,S!$B$28,"")&amp;IF(F108=S!$C$29,S!$B$29,"")&amp;IF(F108=S!$C$30,S!$B$30,"")&amp;IF(F108=S!$C$31,S!$B$31,"")&amp;IF(F108=S!$C$32,S!$B$32,"")&amp;IF(F108=S!$C$33,S!$B$33,"")&amp;IF(F108=S!$C$34,S!$B$34,"")&amp;IF(F108=S!$C$35,S!$B$35,"")&amp;IF(F108=S!$C$36,S!$B$36,"")&amp;IF(F108=S!$C$37,S!$B$37,"")&amp;IF(F108=S!$C$38,S!$B$38,"")&amp;IF(F108=S!$C$39,S!$B$39,"")&amp;IF(F108=S!$C$40,S!$B$40,"")</f>
        <v>6 / D</v>
      </c>
      <c r="H108" s="103"/>
      <c r="I108" s="103"/>
    </row>
    <row r="109" spans="1:9" ht="15" x14ac:dyDescent="0.2">
      <c r="A109" s="53">
        <f>IF(L!A110="","",L!A110)</f>
        <v>22</v>
      </c>
      <c r="B109" s="53">
        <f>IF(L!B110="","",L!B110)</f>
        <v>455</v>
      </c>
      <c r="D109" s="53" t="str">
        <f>IF(L!C110="","",L!C110)</f>
        <v>TAKDİR/TEŞEKKÜR SONUÇ LİSTESİ</v>
      </c>
      <c r="E109" s="51">
        <f t="shared" si="4"/>
        <v>0</v>
      </c>
      <c r="F109" s="51">
        <f>SUM(E$2:E109)+1</f>
        <v>4</v>
      </c>
      <c r="G109" s="103" t="str">
        <f>IF(F109=S!$C$2,S!$B$2,"")&amp;IF(F109=S!$C$3,S!$B$3,"")&amp;IF(F109=S!$C$4,S!$B$4,"")&amp;IF(F109=S!$C$5,S!$B$5,"")&amp;IF(F109=S!$C$6,S!$B$6,"")&amp;IF(F109=S!$C$7,S!$B$7,"")&amp;IF(F109=S!$C$8,S!$B$8,"")&amp;IF(F109=S!$C$9,S!$B$9,"")&amp;IF(F109=S!$C$10,S!$B$10,"")&amp;IF(F109=S!$C$11,S!$B$11,"")&amp;IF(F109=S!$C$12,S!$B$12,"")&amp;IF(F109=S!$C$13,S!$B$13,"")&amp;IF(F109=S!$C$14,S!$B$14,"")&amp;IF(F109=S!$C$15,S!$B$15,"")&amp;IF(F109=S!$C$16,S!$B$16,"")&amp;IF(F109=S!$C$17,S!$B$17,"")&amp;IF(F109=S!$C$18,S!$B$18,"")&amp;IF(F109=S!$C$19,S!$B$19,"")&amp;IF(F109=S!$C$20,S!$B$20,"")&amp;IF(F109=S!$C$21,S!$B$21,"")&amp;IF(F109=S!$C$22,S!$B$22,"")&amp;IF(F109=S!$C$23,S!$B$23,"")&amp;IF(F109=S!$C$24,S!$B$24,"")&amp;IF(F109=S!$C$25,S!$B$25,"")&amp;IF(F109=S!$C$26,S!$B$26,"")&amp;IF(F109=S!$C$27,S!$B$27,"")&amp;IF(F109=S!$C$28,S!$B$28,"")&amp;IF(F109=S!$C$29,S!$B$29,"")&amp;IF(F109=S!$C$30,S!$B$30,"")&amp;IF(F109=S!$C$31,S!$B$31,"")&amp;IF(F109=S!$C$32,S!$B$32,"")&amp;IF(F109=S!$C$33,S!$B$33,"")&amp;IF(F109=S!$C$34,S!$B$34,"")&amp;IF(F109=S!$C$35,S!$B$35,"")&amp;IF(F109=S!$C$36,S!$B$36,"")&amp;IF(F109=S!$C$37,S!$B$37,"")&amp;IF(F109=S!$C$38,S!$B$38,"")&amp;IF(F109=S!$C$39,S!$B$39,"")&amp;IF(F109=S!$C$40,S!$B$40,"")</f>
        <v>6 / D</v>
      </c>
      <c r="H109" s="103"/>
      <c r="I109" s="103"/>
    </row>
    <row r="110" spans="1:9" ht="15" x14ac:dyDescent="0.2">
      <c r="A110" s="53">
        <f>IF(L!A111="","",L!A111)</f>
        <v>23</v>
      </c>
      <c r="B110" s="53">
        <f>IF(L!B111="","",L!B111)</f>
        <v>500</v>
      </c>
      <c r="D110" s="53" t="str">
        <f>IF(L!C111="","",L!C111)</f>
        <v>TAKDİR/TEŞEKKÜR SONUÇ LİSTESİ</v>
      </c>
      <c r="E110" s="51">
        <f t="shared" si="4"/>
        <v>0</v>
      </c>
      <c r="F110" s="51">
        <f>SUM(E$2:E110)+1</f>
        <v>4</v>
      </c>
      <c r="G110" s="103" t="str">
        <f>IF(F110=S!$C$2,S!$B$2,"")&amp;IF(F110=S!$C$3,S!$B$3,"")&amp;IF(F110=S!$C$4,S!$B$4,"")&amp;IF(F110=S!$C$5,S!$B$5,"")&amp;IF(F110=S!$C$6,S!$B$6,"")&amp;IF(F110=S!$C$7,S!$B$7,"")&amp;IF(F110=S!$C$8,S!$B$8,"")&amp;IF(F110=S!$C$9,S!$B$9,"")&amp;IF(F110=S!$C$10,S!$B$10,"")&amp;IF(F110=S!$C$11,S!$B$11,"")&amp;IF(F110=S!$C$12,S!$B$12,"")&amp;IF(F110=S!$C$13,S!$B$13,"")&amp;IF(F110=S!$C$14,S!$B$14,"")&amp;IF(F110=S!$C$15,S!$B$15,"")&amp;IF(F110=S!$C$16,S!$B$16,"")&amp;IF(F110=S!$C$17,S!$B$17,"")&amp;IF(F110=S!$C$18,S!$B$18,"")&amp;IF(F110=S!$C$19,S!$B$19,"")&amp;IF(F110=S!$C$20,S!$B$20,"")&amp;IF(F110=S!$C$21,S!$B$21,"")&amp;IF(F110=S!$C$22,S!$B$22,"")&amp;IF(F110=S!$C$23,S!$B$23,"")&amp;IF(F110=S!$C$24,S!$B$24,"")&amp;IF(F110=S!$C$25,S!$B$25,"")&amp;IF(F110=S!$C$26,S!$B$26,"")&amp;IF(F110=S!$C$27,S!$B$27,"")&amp;IF(F110=S!$C$28,S!$B$28,"")&amp;IF(F110=S!$C$29,S!$B$29,"")&amp;IF(F110=S!$C$30,S!$B$30,"")&amp;IF(F110=S!$C$31,S!$B$31,"")&amp;IF(F110=S!$C$32,S!$B$32,"")&amp;IF(F110=S!$C$33,S!$B$33,"")&amp;IF(F110=S!$C$34,S!$B$34,"")&amp;IF(F110=S!$C$35,S!$B$35,"")&amp;IF(F110=S!$C$36,S!$B$36,"")&amp;IF(F110=S!$C$37,S!$B$37,"")&amp;IF(F110=S!$C$38,S!$B$38,"")&amp;IF(F110=S!$C$39,S!$B$39,"")&amp;IF(F110=S!$C$40,S!$B$40,"")</f>
        <v>6 / D</v>
      </c>
      <c r="H110" s="103"/>
      <c r="I110" s="103"/>
    </row>
    <row r="111" spans="1:9" ht="15" x14ac:dyDescent="0.2">
      <c r="A111" s="53">
        <f>IF(L!A112="","",L!A112)</f>
        <v>24</v>
      </c>
      <c r="B111" s="53">
        <f>IF(L!B112="","",L!B112)</f>
        <v>561</v>
      </c>
      <c r="D111" s="53" t="str">
        <f>IF(L!C112="","",L!C112)</f>
        <v>TAKDİR/TEŞEKKÜR SONUÇ LİSTESİ</v>
      </c>
      <c r="E111" s="51">
        <f t="shared" si="4"/>
        <v>0</v>
      </c>
      <c r="F111" s="51">
        <f>SUM(E$2:E111)+1</f>
        <v>4</v>
      </c>
      <c r="G111" s="103" t="str">
        <f>IF(F111=S!$C$2,S!$B$2,"")&amp;IF(F111=S!$C$3,S!$B$3,"")&amp;IF(F111=S!$C$4,S!$B$4,"")&amp;IF(F111=S!$C$5,S!$B$5,"")&amp;IF(F111=S!$C$6,S!$B$6,"")&amp;IF(F111=S!$C$7,S!$B$7,"")&amp;IF(F111=S!$C$8,S!$B$8,"")&amp;IF(F111=S!$C$9,S!$B$9,"")&amp;IF(F111=S!$C$10,S!$B$10,"")&amp;IF(F111=S!$C$11,S!$B$11,"")&amp;IF(F111=S!$C$12,S!$B$12,"")&amp;IF(F111=S!$C$13,S!$B$13,"")&amp;IF(F111=S!$C$14,S!$B$14,"")&amp;IF(F111=S!$C$15,S!$B$15,"")&amp;IF(F111=S!$C$16,S!$B$16,"")&amp;IF(F111=S!$C$17,S!$B$17,"")&amp;IF(F111=S!$C$18,S!$B$18,"")&amp;IF(F111=S!$C$19,S!$B$19,"")&amp;IF(F111=S!$C$20,S!$B$20,"")&amp;IF(F111=S!$C$21,S!$B$21,"")&amp;IF(F111=S!$C$22,S!$B$22,"")&amp;IF(F111=S!$C$23,S!$B$23,"")&amp;IF(F111=S!$C$24,S!$B$24,"")&amp;IF(F111=S!$C$25,S!$B$25,"")&amp;IF(F111=S!$C$26,S!$B$26,"")&amp;IF(F111=S!$C$27,S!$B$27,"")&amp;IF(F111=S!$C$28,S!$B$28,"")&amp;IF(F111=S!$C$29,S!$B$29,"")&amp;IF(F111=S!$C$30,S!$B$30,"")&amp;IF(F111=S!$C$31,S!$B$31,"")&amp;IF(F111=S!$C$32,S!$B$32,"")&amp;IF(F111=S!$C$33,S!$B$33,"")&amp;IF(F111=S!$C$34,S!$B$34,"")&amp;IF(F111=S!$C$35,S!$B$35,"")&amp;IF(F111=S!$C$36,S!$B$36,"")&amp;IF(F111=S!$C$37,S!$B$37,"")&amp;IF(F111=S!$C$38,S!$B$38,"")&amp;IF(F111=S!$C$39,S!$B$39,"")&amp;IF(F111=S!$C$40,S!$B$40,"")</f>
        <v>6 / D</v>
      </c>
      <c r="H111" s="103"/>
      <c r="I111" s="103"/>
    </row>
    <row r="112" spans="1:9" ht="15" x14ac:dyDescent="0.2">
      <c r="A112" s="53">
        <f>IF(L!A113="","",L!A113)</f>
        <v>25</v>
      </c>
      <c r="B112" s="53">
        <f>IF(L!B113="","",L!B113)</f>
        <v>630</v>
      </c>
      <c r="D112" s="53" t="str">
        <f>IF(L!C113="","",L!C113)</f>
        <v>TAKDİR/TEŞEKKÜR SONUÇ LİSTESİ</v>
      </c>
      <c r="E112" s="51">
        <f t="shared" si="4"/>
        <v>0</v>
      </c>
      <c r="F112" s="51">
        <f>SUM(E$2:E112)+1</f>
        <v>4</v>
      </c>
      <c r="G112" s="103" t="str">
        <f>IF(F112=S!$C$2,S!$B$2,"")&amp;IF(F112=S!$C$3,S!$B$3,"")&amp;IF(F112=S!$C$4,S!$B$4,"")&amp;IF(F112=S!$C$5,S!$B$5,"")&amp;IF(F112=S!$C$6,S!$B$6,"")&amp;IF(F112=S!$C$7,S!$B$7,"")&amp;IF(F112=S!$C$8,S!$B$8,"")&amp;IF(F112=S!$C$9,S!$B$9,"")&amp;IF(F112=S!$C$10,S!$B$10,"")&amp;IF(F112=S!$C$11,S!$B$11,"")&amp;IF(F112=S!$C$12,S!$B$12,"")&amp;IF(F112=S!$C$13,S!$B$13,"")&amp;IF(F112=S!$C$14,S!$B$14,"")&amp;IF(F112=S!$C$15,S!$B$15,"")&amp;IF(F112=S!$C$16,S!$B$16,"")&amp;IF(F112=S!$C$17,S!$B$17,"")&amp;IF(F112=S!$C$18,S!$B$18,"")&amp;IF(F112=S!$C$19,S!$B$19,"")&amp;IF(F112=S!$C$20,S!$B$20,"")&amp;IF(F112=S!$C$21,S!$B$21,"")&amp;IF(F112=S!$C$22,S!$B$22,"")&amp;IF(F112=S!$C$23,S!$B$23,"")&amp;IF(F112=S!$C$24,S!$B$24,"")&amp;IF(F112=S!$C$25,S!$B$25,"")&amp;IF(F112=S!$C$26,S!$B$26,"")&amp;IF(F112=S!$C$27,S!$B$27,"")&amp;IF(F112=S!$C$28,S!$B$28,"")&amp;IF(F112=S!$C$29,S!$B$29,"")&amp;IF(F112=S!$C$30,S!$B$30,"")&amp;IF(F112=S!$C$31,S!$B$31,"")&amp;IF(F112=S!$C$32,S!$B$32,"")&amp;IF(F112=S!$C$33,S!$B$33,"")&amp;IF(F112=S!$C$34,S!$B$34,"")&amp;IF(F112=S!$C$35,S!$B$35,"")&amp;IF(F112=S!$C$36,S!$B$36,"")&amp;IF(F112=S!$C$37,S!$B$37,"")&amp;IF(F112=S!$C$38,S!$B$38,"")&amp;IF(F112=S!$C$39,S!$B$39,"")&amp;IF(F112=S!$C$40,S!$B$40,"")</f>
        <v>6 / D</v>
      </c>
      <c r="H112" s="103"/>
      <c r="I112" s="103"/>
    </row>
    <row r="113" spans="1:9" ht="15" x14ac:dyDescent="0.2">
      <c r="A113" s="53">
        <f>IF(L!A114="","",L!A114)</f>
        <v>26</v>
      </c>
      <c r="B113" s="53">
        <f>IF(L!B114="","",L!B114)</f>
        <v>637</v>
      </c>
      <c r="D113" s="53" t="str">
        <f>IF(L!C114="","",L!C114)</f>
        <v>TAKDİR/TEŞEKKÜR SONUÇ LİSTESİ</v>
      </c>
      <c r="E113" s="51">
        <f t="shared" si="4"/>
        <v>0</v>
      </c>
      <c r="F113" s="51">
        <f>SUM(E$2:E113)+1</f>
        <v>4</v>
      </c>
      <c r="G113" s="103" t="str">
        <f>IF(F113=S!$C$2,S!$B$2,"")&amp;IF(F113=S!$C$3,S!$B$3,"")&amp;IF(F113=S!$C$4,S!$B$4,"")&amp;IF(F113=S!$C$5,S!$B$5,"")&amp;IF(F113=S!$C$6,S!$B$6,"")&amp;IF(F113=S!$C$7,S!$B$7,"")&amp;IF(F113=S!$C$8,S!$B$8,"")&amp;IF(F113=S!$C$9,S!$B$9,"")&amp;IF(F113=S!$C$10,S!$B$10,"")&amp;IF(F113=S!$C$11,S!$B$11,"")&amp;IF(F113=S!$C$12,S!$B$12,"")&amp;IF(F113=S!$C$13,S!$B$13,"")&amp;IF(F113=S!$C$14,S!$B$14,"")&amp;IF(F113=S!$C$15,S!$B$15,"")&amp;IF(F113=S!$C$16,S!$B$16,"")&amp;IF(F113=S!$C$17,S!$B$17,"")&amp;IF(F113=S!$C$18,S!$B$18,"")&amp;IF(F113=S!$C$19,S!$B$19,"")&amp;IF(F113=S!$C$20,S!$B$20,"")&amp;IF(F113=S!$C$21,S!$B$21,"")&amp;IF(F113=S!$C$22,S!$B$22,"")&amp;IF(F113=S!$C$23,S!$B$23,"")&amp;IF(F113=S!$C$24,S!$B$24,"")&amp;IF(F113=S!$C$25,S!$B$25,"")&amp;IF(F113=S!$C$26,S!$B$26,"")&amp;IF(F113=S!$C$27,S!$B$27,"")&amp;IF(F113=S!$C$28,S!$B$28,"")&amp;IF(F113=S!$C$29,S!$B$29,"")&amp;IF(F113=S!$C$30,S!$B$30,"")&amp;IF(F113=S!$C$31,S!$B$31,"")&amp;IF(F113=S!$C$32,S!$B$32,"")&amp;IF(F113=S!$C$33,S!$B$33,"")&amp;IF(F113=S!$C$34,S!$B$34,"")&amp;IF(F113=S!$C$35,S!$B$35,"")&amp;IF(F113=S!$C$36,S!$B$36,"")&amp;IF(F113=S!$C$37,S!$B$37,"")&amp;IF(F113=S!$C$38,S!$B$38,"")&amp;IF(F113=S!$C$39,S!$B$39,"")&amp;IF(F113=S!$C$40,S!$B$40,"")</f>
        <v>6 / D</v>
      </c>
      <c r="H113" s="103"/>
      <c r="I113" s="103"/>
    </row>
    <row r="114" spans="1:9" ht="15" x14ac:dyDescent="0.2">
      <c r="A114" s="53">
        <f>IF(L!A115="","",L!A115)</f>
        <v>27</v>
      </c>
      <c r="B114" s="53">
        <f>IF(L!B115="","",L!B115)</f>
        <v>705</v>
      </c>
      <c r="D114" s="53" t="str">
        <f>IF(L!C115="","",L!C115)</f>
        <v>TAKDİR/TEŞEKKÜR SONUÇ LİSTESİ</v>
      </c>
      <c r="E114" s="51">
        <f t="shared" si="4"/>
        <v>0</v>
      </c>
      <c r="F114" s="51">
        <f>SUM(E$2:E114)+1</f>
        <v>4</v>
      </c>
      <c r="G114" s="103" t="str">
        <f>IF(F114=S!$C$2,S!$B$2,"")&amp;IF(F114=S!$C$3,S!$B$3,"")&amp;IF(F114=S!$C$4,S!$B$4,"")&amp;IF(F114=S!$C$5,S!$B$5,"")&amp;IF(F114=S!$C$6,S!$B$6,"")&amp;IF(F114=S!$C$7,S!$B$7,"")&amp;IF(F114=S!$C$8,S!$B$8,"")&amp;IF(F114=S!$C$9,S!$B$9,"")&amp;IF(F114=S!$C$10,S!$B$10,"")&amp;IF(F114=S!$C$11,S!$B$11,"")&amp;IF(F114=S!$C$12,S!$B$12,"")&amp;IF(F114=S!$C$13,S!$B$13,"")&amp;IF(F114=S!$C$14,S!$B$14,"")&amp;IF(F114=S!$C$15,S!$B$15,"")&amp;IF(F114=S!$C$16,S!$B$16,"")&amp;IF(F114=S!$C$17,S!$B$17,"")&amp;IF(F114=S!$C$18,S!$B$18,"")&amp;IF(F114=S!$C$19,S!$B$19,"")&amp;IF(F114=S!$C$20,S!$B$20,"")&amp;IF(F114=S!$C$21,S!$B$21,"")&amp;IF(F114=S!$C$22,S!$B$22,"")&amp;IF(F114=S!$C$23,S!$B$23,"")&amp;IF(F114=S!$C$24,S!$B$24,"")&amp;IF(F114=S!$C$25,S!$B$25,"")&amp;IF(F114=S!$C$26,S!$B$26,"")&amp;IF(F114=S!$C$27,S!$B$27,"")&amp;IF(F114=S!$C$28,S!$B$28,"")&amp;IF(F114=S!$C$29,S!$B$29,"")&amp;IF(F114=S!$C$30,S!$B$30,"")&amp;IF(F114=S!$C$31,S!$B$31,"")&amp;IF(F114=S!$C$32,S!$B$32,"")&amp;IF(F114=S!$C$33,S!$B$33,"")&amp;IF(F114=S!$C$34,S!$B$34,"")&amp;IF(F114=S!$C$35,S!$B$35,"")&amp;IF(F114=S!$C$36,S!$B$36,"")&amp;IF(F114=S!$C$37,S!$B$37,"")&amp;IF(F114=S!$C$38,S!$B$38,"")&amp;IF(F114=S!$C$39,S!$B$39,"")&amp;IF(F114=S!$C$40,S!$B$40,"")</f>
        <v>6 / D</v>
      </c>
      <c r="H114" s="103"/>
      <c r="I114" s="103"/>
    </row>
    <row r="115" spans="1:9" ht="15" x14ac:dyDescent="0.2">
      <c r="A115" s="53">
        <f>IF(L!A116="","",L!A116)</f>
        <v>28</v>
      </c>
      <c r="B115" s="53">
        <f>IF(L!B116="","",L!B116)</f>
        <v>709</v>
      </c>
      <c r="D115" s="53" t="str">
        <f>IF(L!C116="","",L!C116)</f>
        <v>TAKDİR/TEŞEKKÜR SONUÇ LİSTESİ</v>
      </c>
      <c r="E115" s="51">
        <f t="shared" si="4"/>
        <v>0</v>
      </c>
      <c r="F115" s="51">
        <f>SUM(E$2:E115)+1</f>
        <v>4</v>
      </c>
      <c r="G115" s="103" t="str">
        <f>IF(F115=S!$C$2,S!$B$2,"")&amp;IF(F115=S!$C$3,S!$B$3,"")&amp;IF(F115=S!$C$4,S!$B$4,"")&amp;IF(F115=S!$C$5,S!$B$5,"")&amp;IF(F115=S!$C$6,S!$B$6,"")&amp;IF(F115=S!$C$7,S!$B$7,"")&amp;IF(F115=S!$C$8,S!$B$8,"")&amp;IF(F115=S!$C$9,S!$B$9,"")&amp;IF(F115=S!$C$10,S!$B$10,"")&amp;IF(F115=S!$C$11,S!$B$11,"")&amp;IF(F115=S!$C$12,S!$B$12,"")&amp;IF(F115=S!$C$13,S!$B$13,"")&amp;IF(F115=S!$C$14,S!$B$14,"")&amp;IF(F115=S!$C$15,S!$B$15,"")&amp;IF(F115=S!$C$16,S!$B$16,"")&amp;IF(F115=S!$C$17,S!$B$17,"")&amp;IF(F115=S!$C$18,S!$B$18,"")&amp;IF(F115=S!$C$19,S!$B$19,"")&amp;IF(F115=S!$C$20,S!$B$20,"")&amp;IF(F115=S!$C$21,S!$B$21,"")&amp;IF(F115=S!$C$22,S!$B$22,"")&amp;IF(F115=S!$C$23,S!$B$23,"")&amp;IF(F115=S!$C$24,S!$B$24,"")&amp;IF(F115=S!$C$25,S!$B$25,"")&amp;IF(F115=S!$C$26,S!$B$26,"")&amp;IF(F115=S!$C$27,S!$B$27,"")&amp;IF(F115=S!$C$28,S!$B$28,"")&amp;IF(F115=S!$C$29,S!$B$29,"")&amp;IF(F115=S!$C$30,S!$B$30,"")&amp;IF(F115=S!$C$31,S!$B$31,"")&amp;IF(F115=S!$C$32,S!$B$32,"")&amp;IF(F115=S!$C$33,S!$B$33,"")&amp;IF(F115=S!$C$34,S!$B$34,"")&amp;IF(F115=S!$C$35,S!$B$35,"")&amp;IF(F115=S!$C$36,S!$B$36,"")&amp;IF(F115=S!$C$37,S!$B$37,"")&amp;IF(F115=S!$C$38,S!$B$38,"")&amp;IF(F115=S!$C$39,S!$B$39,"")&amp;IF(F115=S!$C$40,S!$B$40,"")</f>
        <v>6 / D</v>
      </c>
      <c r="H115" s="103"/>
      <c r="I115" s="103"/>
    </row>
    <row r="116" spans="1:9" ht="15" x14ac:dyDescent="0.2">
      <c r="A116" s="53">
        <f>IF(L!A117="","",L!A117)</f>
        <v>29</v>
      </c>
      <c r="B116" s="53">
        <f>IF(L!B117="","",L!B117)</f>
        <v>720</v>
      </c>
      <c r="D116" s="53" t="str">
        <f>IF(L!C117="","",L!C117)</f>
        <v>TAKDİR/TEŞEKKÜR SONUÇ LİSTESİ</v>
      </c>
      <c r="E116" s="51">
        <f t="shared" si="4"/>
        <v>0</v>
      </c>
      <c r="F116" s="51">
        <f>SUM(E$2:E116)+1</f>
        <v>4</v>
      </c>
      <c r="G116" s="103" t="str">
        <f>IF(F116=S!$C$2,S!$B$2,"")&amp;IF(F116=S!$C$3,S!$B$3,"")&amp;IF(F116=S!$C$4,S!$B$4,"")&amp;IF(F116=S!$C$5,S!$B$5,"")&amp;IF(F116=S!$C$6,S!$B$6,"")&amp;IF(F116=S!$C$7,S!$B$7,"")&amp;IF(F116=S!$C$8,S!$B$8,"")&amp;IF(F116=S!$C$9,S!$B$9,"")&amp;IF(F116=S!$C$10,S!$B$10,"")&amp;IF(F116=S!$C$11,S!$B$11,"")&amp;IF(F116=S!$C$12,S!$B$12,"")&amp;IF(F116=S!$C$13,S!$B$13,"")&amp;IF(F116=S!$C$14,S!$B$14,"")&amp;IF(F116=S!$C$15,S!$B$15,"")&amp;IF(F116=S!$C$16,S!$B$16,"")&amp;IF(F116=S!$C$17,S!$B$17,"")&amp;IF(F116=S!$C$18,S!$B$18,"")&amp;IF(F116=S!$C$19,S!$B$19,"")&amp;IF(F116=S!$C$20,S!$B$20,"")&amp;IF(F116=S!$C$21,S!$B$21,"")&amp;IF(F116=S!$C$22,S!$B$22,"")&amp;IF(F116=S!$C$23,S!$B$23,"")&amp;IF(F116=S!$C$24,S!$B$24,"")&amp;IF(F116=S!$C$25,S!$B$25,"")&amp;IF(F116=S!$C$26,S!$B$26,"")&amp;IF(F116=S!$C$27,S!$B$27,"")&amp;IF(F116=S!$C$28,S!$B$28,"")&amp;IF(F116=S!$C$29,S!$B$29,"")&amp;IF(F116=S!$C$30,S!$B$30,"")&amp;IF(F116=S!$C$31,S!$B$31,"")&amp;IF(F116=S!$C$32,S!$B$32,"")&amp;IF(F116=S!$C$33,S!$B$33,"")&amp;IF(F116=S!$C$34,S!$B$34,"")&amp;IF(F116=S!$C$35,S!$B$35,"")&amp;IF(F116=S!$C$36,S!$B$36,"")&amp;IF(F116=S!$C$37,S!$B$37,"")&amp;IF(F116=S!$C$38,S!$B$38,"")&amp;IF(F116=S!$C$39,S!$B$39,"")&amp;IF(F116=S!$C$40,S!$B$40,"")</f>
        <v>6 / D</v>
      </c>
      <c r="H116" s="103"/>
      <c r="I116" s="103"/>
    </row>
    <row r="117" spans="1:9" ht="15" x14ac:dyDescent="0.2">
      <c r="A117" s="53">
        <f>IF(L!A118="","",L!A118)</f>
        <v>30</v>
      </c>
      <c r="B117" s="53">
        <f>IF(L!B118="","",L!B118)</f>
        <v>738</v>
      </c>
      <c r="D117" s="53" t="str">
        <f>IF(L!C118="","",L!C118)</f>
        <v>TAKDİR/TEŞEKKÜR SONUÇ LİSTESİ</v>
      </c>
      <c r="E117" s="51">
        <f t="shared" si="4"/>
        <v>0</v>
      </c>
      <c r="F117" s="51">
        <f>SUM(E$2:E117)+1</f>
        <v>4</v>
      </c>
      <c r="G117" s="103" t="str">
        <f>IF(F117=S!$C$2,S!$B$2,"")&amp;IF(F117=S!$C$3,S!$B$3,"")&amp;IF(F117=S!$C$4,S!$B$4,"")&amp;IF(F117=S!$C$5,S!$B$5,"")&amp;IF(F117=S!$C$6,S!$B$6,"")&amp;IF(F117=S!$C$7,S!$B$7,"")&amp;IF(F117=S!$C$8,S!$B$8,"")&amp;IF(F117=S!$C$9,S!$B$9,"")&amp;IF(F117=S!$C$10,S!$B$10,"")&amp;IF(F117=S!$C$11,S!$B$11,"")&amp;IF(F117=S!$C$12,S!$B$12,"")&amp;IF(F117=S!$C$13,S!$B$13,"")&amp;IF(F117=S!$C$14,S!$B$14,"")&amp;IF(F117=S!$C$15,S!$B$15,"")&amp;IF(F117=S!$C$16,S!$B$16,"")&amp;IF(F117=S!$C$17,S!$B$17,"")&amp;IF(F117=S!$C$18,S!$B$18,"")&amp;IF(F117=S!$C$19,S!$B$19,"")&amp;IF(F117=S!$C$20,S!$B$20,"")&amp;IF(F117=S!$C$21,S!$B$21,"")&amp;IF(F117=S!$C$22,S!$B$22,"")&amp;IF(F117=S!$C$23,S!$B$23,"")&amp;IF(F117=S!$C$24,S!$B$24,"")&amp;IF(F117=S!$C$25,S!$B$25,"")&amp;IF(F117=S!$C$26,S!$B$26,"")&amp;IF(F117=S!$C$27,S!$B$27,"")&amp;IF(F117=S!$C$28,S!$B$28,"")&amp;IF(F117=S!$C$29,S!$B$29,"")&amp;IF(F117=S!$C$30,S!$B$30,"")&amp;IF(F117=S!$C$31,S!$B$31,"")&amp;IF(F117=S!$C$32,S!$B$32,"")&amp;IF(F117=S!$C$33,S!$B$33,"")&amp;IF(F117=S!$C$34,S!$B$34,"")&amp;IF(F117=S!$C$35,S!$B$35,"")&amp;IF(F117=S!$C$36,S!$B$36,"")&amp;IF(F117=S!$C$37,S!$B$37,"")&amp;IF(F117=S!$C$38,S!$B$38,"")&amp;IF(F117=S!$C$39,S!$B$39,"")&amp;IF(F117=S!$C$40,S!$B$40,"")</f>
        <v>6 / D</v>
      </c>
      <c r="H117" s="103"/>
      <c r="I117" s="103"/>
    </row>
    <row r="118" spans="1:9" ht="15" x14ac:dyDescent="0.2">
      <c r="A118" s="53">
        <f>IF(L!A119="","",L!A119)</f>
        <v>31</v>
      </c>
      <c r="B118" s="53">
        <f>IF(L!B119="","",L!B119)</f>
        <v>743</v>
      </c>
      <c r="D118" s="53" t="str">
        <f>IF(L!C119="","",L!C119)</f>
        <v>TAKDİR/TEŞEKKÜR SONUÇ LİSTESİ</v>
      </c>
      <c r="E118" s="51">
        <f t="shared" si="4"/>
        <v>0</v>
      </c>
      <c r="F118" s="51">
        <f>SUM(E$2:E118)+1</f>
        <v>4</v>
      </c>
      <c r="G118" s="103" t="str">
        <f>IF(F118=S!$C$2,S!$B$2,"")&amp;IF(F118=S!$C$3,S!$B$3,"")&amp;IF(F118=S!$C$4,S!$B$4,"")&amp;IF(F118=S!$C$5,S!$B$5,"")&amp;IF(F118=S!$C$6,S!$B$6,"")&amp;IF(F118=S!$C$7,S!$B$7,"")&amp;IF(F118=S!$C$8,S!$B$8,"")&amp;IF(F118=S!$C$9,S!$B$9,"")&amp;IF(F118=S!$C$10,S!$B$10,"")&amp;IF(F118=S!$C$11,S!$B$11,"")&amp;IF(F118=S!$C$12,S!$B$12,"")&amp;IF(F118=S!$C$13,S!$B$13,"")&amp;IF(F118=S!$C$14,S!$B$14,"")&amp;IF(F118=S!$C$15,S!$B$15,"")&amp;IF(F118=S!$C$16,S!$B$16,"")&amp;IF(F118=S!$C$17,S!$B$17,"")&amp;IF(F118=S!$C$18,S!$B$18,"")&amp;IF(F118=S!$C$19,S!$B$19,"")&amp;IF(F118=S!$C$20,S!$B$20,"")&amp;IF(F118=S!$C$21,S!$B$21,"")&amp;IF(F118=S!$C$22,S!$B$22,"")&amp;IF(F118=S!$C$23,S!$B$23,"")&amp;IF(F118=S!$C$24,S!$B$24,"")&amp;IF(F118=S!$C$25,S!$B$25,"")&amp;IF(F118=S!$C$26,S!$B$26,"")&amp;IF(F118=S!$C$27,S!$B$27,"")&amp;IF(F118=S!$C$28,S!$B$28,"")&amp;IF(F118=S!$C$29,S!$B$29,"")&amp;IF(F118=S!$C$30,S!$B$30,"")&amp;IF(F118=S!$C$31,S!$B$31,"")&amp;IF(F118=S!$C$32,S!$B$32,"")&amp;IF(F118=S!$C$33,S!$B$33,"")&amp;IF(F118=S!$C$34,S!$B$34,"")&amp;IF(F118=S!$C$35,S!$B$35,"")&amp;IF(F118=S!$C$36,S!$B$36,"")&amp;IF(F118=S!$C$37,S!$B$37,"")&amp;IF(F118=S!$C$38,S!$B$38,"")&amp;IF(F118=S!$C$39,S!$B$39,"")&amp;IF(F118=S!$C$40,S!$B$40,"")</f>
        <v>6 / D</v>
      </c>
      <c r="H118" s="103"/>
      <c r="I118" s="103"/>
    </row>
    <row r="119" spans="1:9" ht="15" x14ac:dyDescent="0.2">
      <c r="A119" s="53">
        <f>IF(L!A120="","",L!A120)</f>
        <v>32</v>
      </c>
      <c r="B119" s="53">
        <f>IF(L!B120="","",L!B120)</f>
        <v>753</v>
      </c>
      <c r="D119" s="53" t="str">
        <f>IF(L!C120="","",L!C120)</f>
        <v>TAKDİR/TEŞEKKÜR SONUÇ LİSTESİ</v>
      </c>
      <c r="E119" s="51">
        <f t="shared" si="4"/>
        <v>0</v>
      </c>
      <c r="F119" s="51">
        <f>SUM(E$2:E119)+1</f>
        <v>4</v>
      </c>
      <c r="G119" s="103" t="str">
        <f>IF(F119=S!$C$2,S!$B$2,"")&amp;IF(F119=S!$C$3,S!$B$3,"")&amp;IF(F119=S!$C$4,S!$B$4,"")&amp;IF(F119=S!$C$5,S!$B$5,"")&amp;IF(F119=S!$C$6,S!$B$6,"")&amp;IF(F119=S!$C$7,S!$B$7,"")&amp;IF(F119=S!$C$8,S!$B$8,"")&amp;IF(F119=S!$C$9,S!$B$9,"")&amp;IF(F119=S!$C$10,S!$B$10,"")&amp;IF(F119=S!$C$11,S!$B$11,"")&amp;IF(F119=S!$C$12,S!$B$12,"")&amp;IF(F119=S!$C$13,S!$B$13,"")&amp;IF(F119=S!$C$14,S!$B$14,"")&amp;IF(F119=S!$C$15,S!$B$15,"")&amp;IF(F119=S!$C$16,S!$B$16,"")&amp;IF(F119=S!$C$17,S!$B$17,"")&amp;IF(F119=S!$C$18,S!$B$18,"")&amp;IF(F119=S!$C$19,S!$B$19,"")&amp;IF(F119=S!$C$20,S!$B$20,"")&amp;IF(F119=S!$C$21,S!$B$21,"")&amp;IF(F119=S!$C$22,S!$B$22,"")&amp;IF(F119=S!$C$23,S!$B$23,"")&amp;IF(F119=S!$C$24,S!$B$24,"")&amp;IF(F119=S!$C$25,S!$B$25,"")&amp;IF(F119=S!$C$26,S!$B$26,"")&amp;IF(F119=S!$C$27,S!$B$27,"")&amp;IF(F119=S!$C$28,S!$B$28,"")&amp;IF(F119=S!$C$29,S!$B$29,"")&amp;IF(F119=S!$C$30,S!$B$30,"")&amp;IF(F119=S!$C$31,S!$B$31,"")&amp;IF(F119=S!$C$32,S!$B$32,"")&amp;IF(F119=S!$C$33,S!$B$33,"")&amp;IF(F119=S!$C$34,S!$B$34,"")&amp;IF(F119=S!$C$35,S!$B$35,"")&amp;IF(F119=S!$C$36,S!$B$36,"")&amp;IF(F119=S!$C$37,S!$B$37,"")&amp;IF(F119=S!$C$38,S!$B$38,"")&amp;IF(F119=S!$C$39,S!$B$39,"")&amp;IF(F119=S!$C$40,S!$B$40,"")</f>
        <v>6 / D</v>
      </c>
      <c r="H119" s="103"/>
      <c r="I119" s="103"/>
    </row>
    <row r="120" spans="1:9" ht="15" x14ac:dyDescent="0.2">
      <c r="A120" s="53">
        <f>IF(L!A121="","",L!A121)</f>
        <v>33</v>
      </c>
      <c r="B120" s="53">
        <f>IF(L!B121="","",L!B121)</f>
        <v>757</v>
      </c>
      <c r="D120" s="53" t="str">
        <f>IF(L!C121="","",L!C121)</f>
        <v>TAKDİR/TEŞEKKÜR SONUÇ LİSTESİ</v>
      </c>
      <c r="E120" s="51">
        <f t="shared" si="4"/>
        <v>0</v>
      </c>
      <c r="F120" s="51">
        <f>SUM(E$2:E120)+1</f>
        <v>4</v>
      </c>
      <c r="G120" s="103" t="str">
        <f>IF(F120=S!$C$2,S!$B$2,"")&amp;IF(F120=S!$C$3,S!$B$3,"")&amp;IF(F120=S!$C$4,S!$B$4,"")&amp;IF(F120=S!$C$5,S!$B$5,"")&amp;IF(F120=S!$C$6,S!$B$6,"")&amp;IF(F120=S!$C$7,S!$B$7,"")&amp;IF(F120=S!$C$8,S!$B$8,"")&amp;IF(F120=S!$C$9,S!$B$9,"")&amp;IF(F120=S!$C$10,S!$B$10,"")&amp;IF(F120=S!$C$11,S!$B$11,"")&amp;IF(F120=S!$C$12,S!$B$12,"")&amp;IF(F120=S!$C$13,S!$B$13,"")&amp;IF(F120=S!$C$14,S!$B$14,"")&amp;IF(F120=S!$C$15,S!$B$15,"")&amp;IF(F120=S!$C$16,S!$B$16,"")&amp;IF(F120=S!$C$17,S!$B$17,"")&amp;IF(F120=S!$C$18,S!$B$18,"")&amp;IF(F120=S!$C$19,S!$B$19,"")&amp;IF(F120=S!$C$20,S!$B$20,"")&amp;IF(F120=S!$C$21,S!$B$21,"")&amp;IF(F120=S!$C$22,S!$B$22,"")&amp;IF(F120=S!$C$23,S!$B$23,"")&amp;IF(F120=S!$C$24,S!$B$24,"")&amp;IF(F120=S!$C$25,S!$B$25,"")&amp;IF(F120=S!$C$26,S!$B$26,"")&amp;IF(F120=S!$C$27,S!$B$27,"")&amp;IF(F120=S!$C$28,S!$B$28,"")&amp;IF(F120=S!$C$29,S!$B$29,"")&amp;IF(F120=S!$C$30,S!$B$30,"")&amp;IF(F120=S!$C$31,S!$B$31,"")&amp;IF(F120=S!$C$32,S!$B$32,"")&amp;IF(F120=S!$C$33,S!$B$33,"")&amp;IF(F120=S!$C$34,S!$B$34,"")&amp;IF(F120=S!$C$35,S!$B$35,"")&amp;IF(F120=S!$C$36,S!$B$36,"")&amp;IF(F120=S!$C$37,S!$B$37,"")&amp;IF(F120=S!$C$38,S!$B$38,"")&amp;IF(F120=S!$C$39,S!$B$39,"")&amp;IF(F120=S!$C$40,S!$B$40,"")</f>
        <v>6 / D</v>
      </c>
      <c r="H120" s="103"/>
      <c r="I120" s="103"/>
    </row>
    <row r="121" spans="1:9" ht="15" x14ac:dyDescent="0.2">
      <c r="A121" s="53">
        <f>IF(L!A122="","",L!A122)</f>
        <v>34</v>
      </c>
      <c r="B121" s="53">
        <f>IF(L!B122="","",L!B122)</f>
        <v>767</v>
      </c>
      <c r="D121" s="53" t="str">
        <f>IF(L!C122="","",L!C122)</f>
        <v>TAKDİR/TEŞEKKÜR SONUÇ LİSTESİ</v>
      </c>
      <c r="E121" s="51">
        <f t="shared" si="4"/>
        <v>0</v>
      </c>
      <c r="F121" s="51">
        <f>SUM(E$2:E121)+1</f>
        <v>4</v>
      </c>
      <c r="G121" s="103" t="str">
        <f>IF(F121=S!$C$2,S!$B$2,"")&amp;IF(F121=S!$C$3,S!$B$3,"")&amp;IF(F121=S!$C$4,S!$B$4,"")&amp;IF(F121=S!$C$5,S!$B$5,"")&amp;IF(F121=S!$C$6,S!$B$6,"")&amp;IF(F121=S!$C$7,S!$B$7,"")&amp;IF(F121=S!$C$8,S!$B$8,"")&amp;IF(F121=S!$C$9,S!$B$9,"")&amp;IF(F121=S!$C$10,S!$B$10,"")&amp;IF(F121=S!$C$11,S!$B$11,"")&amp;IF(F121=S!$C$12,S!$B$12,"")&amp;IF(F121=S!$C$13,S!$B$13,"")&amp;IF(F121=S!$C$14,S!$B$14,"")&amp;IF(F121=S!$C$15,S!$B$15,"")&amp;IF(F121=S!$C$16,S!$B$16,"")&amp;IF(F121=S!$C$17,S!$B$17,"")&amp;IF(F121=S!$C$18,S!$B$18,"")&amp;IF(F121=S!$C$19,S!$B$19,"")&amp;IF(F121=S!$C$20,S!$B$20,"")&amp;IF(F121=S!$C$21,S!$B$21,"")&amp;IF(F121=S!$C$22,S!$B$22,"")&amp;IF(F121=S!$C$23,S!$B$23,"")&amp;IF(F121=S!$C$24,S!$B$24,"")&amp;IF(F121=S!$C$25,S!$B$25,"")&amp;IF(F121=S!$C$26,S!$B$26,"")&amp;IF(F121=S!$C$27,S!$B$27,"")&amp;IF(F121=S!$C$28,S!$B$28,"")&amp;IF(F121=S!$C$29,S!$B$29,"")&amp;IF(F121=S!$C$30,S!$B$30,"")&amp;IF(F121=S!$C$31,S!$B$31,"")&amp;IF(F121=S!$C$32,S!$B$32,"")&amp;IF(F121=S!$C$33,S!$B$33,"")&amp;IF(F121=S!$C$34,S!$B$34,"")&amp;IF(F121=S!$C$35,S!$B$35,"")&amp;IF(F121=S!$C$36,S!$B$36,"")&amp;IF(F121=S!$C$37,S!$B$37,"")&amp;IF(F121=S!$C$38,S!$B$38,"")&amp;IF(F121=S!$C$39,S!$B$39,"")&amp;IF(F121=S!$C$40,S!$B$40,"")</f>
        <v>6 / D</v>
      </c>
      <c r="H121" s="103"/>
      <c r="I121" s="103"/>
    </row>
    <row r="122" spans="1:9" ht="15" x14ac:dyDescent="0.2">
      <c r="A122" s="53" t="str">
        <f>IF(L!A123="","",L!A123)</f>
        <v/>
      </c>
      <c r="B122" s="53" t="str">
        <f>IF(L!B123="","",L!B123)</f>
        <v/>
      </c>
      <c r="D122" s="53" t="str">
        <f>IF(L!C123="","",L!C123)</f>
        <v/>
      </c>
      <c r="E122" s="51">
        <f t="shared" si="4"/>
        <v>1</v>
      </c>
      <c r="F122" s="51">
        <f>SUM(E$2:E122)+1</f>
        <v>5</v>
      </c>
      <c r="G122" s="103" t="str">
        <f>IF(F122=S!$C$2,S!$B$2,"")&amp;IF(F122=S!$C$3,S!$B$3,"")&amp;IF(F122=S!$C$4,S!$B$4,"")&amp;IF(F122=S!$C$5,S!$B$5,"")&amp;IF(F122=S!$C$6,S!$B$6,"")&amp;IF(F122=S!$C$7,S!$B$7,"")&amp;IF(F122=S!$C$8,S!$B$8,"")&amp;IF(F122=S!$C$9,S!$B$9,"")&amp;IF(F122=S!$C$10,S!$B$10,"")&amp;IF(F122=S!$C$11,S!$B$11,"")&amp;IF(F122=S!$C$12,S!$B$12,"")&amp;IF(F122=S!$C$13,S!$B$13,"")&amp;IF(F122=S!$C$14,S!$B$14,"")&amp;IF(F122=S!$C$15,S!$B$15,"")&amp;IF(F122=S!$C$16,S!$B$16,"")&amp;IF(F122=S!$C$17,S!$B$17,"")&amp;IF(F122=S!$C$18,S!$B$18,"")&amp;IF(F122=S!$C$19,S!$B$19,"")&amp;IF(F122=S!$C$20,S!$B$20,"")&amp;IF(F122=S!$C$21,S!$B$21,"")&amp;IF(F122=S!$C$22,S!$B$22,"")&amp;IF(F122=S!$C$23,S!$B$23,"")&amp;IF(F122=S!$C$24,S!$B$24,"")&amp;IF(F122=S!$C$25,S!$B$25,"")&amp;IF(F122=S!$C$26,S!$B$26,"")&amp;IF(F122=S!$C$27,S!$B$27,"")&amp;IF(F122=S!$C$28,S!$B$28,"")&amp;IF(F122=S!$C$29,S!$B$29,"")&amp;IF(F122=S!$C$30,S!$B$30,"")&amp;IF(F122=S!$C$31,S!$B$31,"")&amp;IF(F122=S!$C$32,S!$B$32,"")&amp;IF(F122=S!$C$33,S!$B$33,"")&amp;IF(F122=S!$C$34,S!$B$34,"")&amp;IF(F122=S!$C$35,S!$B$35,"")&amp;IF(F122=S!$C$36,S!$B$36,"")&amp;IF(F122=S!$C$37,S!$B$37,"")&amp;IF(F122=S!$C$38,S!$B$38,"")&amp;IF(F122=S!$C$39,S!$B$39,"")&amp;IF(F122=S!$C$40,S!$B$40,"")</f>
        <v>6 / E</v>
      </c>
      <c r="H122" s="103"/>
      <c r="I122" s="103"/>
    </row>
    <row r="123" spans="1:9" ht="15" x14ac:dyDescent="0.2">
      <c r="A123" s="53">
        <f>IF(L!A124="","",L!A124)</f>
        <v>1</v>
      </c>
      <c r="B123" s="53">
        <f>IF(L!B124="","",L!B124)</f>
        <v>57</v>
      </c>
      <c r="D123" s="53" t="str">
        <f>IF(L!C124="","",L!C124)</f>
        <v>TAKDİR/TEŞEKKÜR SONUÇ LİSTESİ</v>
      </c>
      <c r="E123" s="51">
        <f t="shared" si="4"/>
        <v>0</v>
      </c>
      <c r="F123" s="51">
        <f>SUM(E$2:E123)+1</f>
        <v>5</v>
      </c>
      <c r="G123" s="103" t="str">
        <f>IF(F123=S!$C$2,S!$B$2,"")&amp;IF(F123=S!$C$3,S!$B$3,"")&amp;IF(F123=S!$C$4,S!$B$4,"")&amp;IF(F123=S!$C$5,S!$B$5,"")&amp;IF(F123=S!$C$6,S!$B$6,"")&amp;IF(F123=S!$C$7,S!$B$7,"")&amp;IF(F123=S!$C$8,S!$B$8,"")&amp;IF(F123=S!$C$9,S!$B$9,"")&amp;IF(F123=S!$C$10,S!$B$10,"")&amp;IF(F123=S!$C$11,S!$B$11,"")&amp;IF(F123=S!$C$12,S!$B$12,"")&amp;IF(F123=S!$C$13,S!$B$13,"")&amp;IF(F123=S!$C$14,S!$B$14,"")&amp;IF(F123=S!$C$15,S!$B$15,"")&amp;IF(F123=S!$C$16,S!$B$16,"")&amp;IF(F123=S!$C$17,S!$B$17,"")&amp;IF(F123=S!$C$18,S!$B$18,"")&amp;IF(F123=S!$C$19,S!$B$19,"")&amp;IF(F123=S!$C$20,S!$B$20,"")&amp;IF(F123=S!$C$21,S!$B$21,"")&amp;IF(F123=S!$C$22,S!$B$22,"")&amp;IF(F123=S!$C$23,S!$B$23,"")&amp;IF(F123=S!$C$24,S!$B$24,"")&amp;IF(F123=S!$C$25,S!$B$25,"")&amp;IF(F123=S!$C$26,S!$B$26,"")&amp;IF(F123=S!$C$27,S!$B$27,"")&amp;IF(F123=S!$C$28,S!$B$28,"")&amp;IF(F123=S!$C$29,S!$B$29,"")&amp;IF(F123=S!$C$30,S!$B$30,"")&amp;IF(F123=S!$C$31,S!$B$31,"")&amp;IF(F123=S!$C$32,S!$B$32,"")&amp;IF(F123=S!$C$33,S!$B$33,"")&amp;IF(F123=S!$C$34,S!$B$34,"")&amp;IF(F123=S!$C$35,S!$B$35,"")&amp;IF(F123=S!$C$36,S!$B$36,"")&amp;IF(F123=S!$C$37,S!$B$37,"")&amp;IF(F123=S!$C$38,S!$B$38,"")&amp;IF(F123=S!$C$39,S!$B$39,"")&amp;IF(F123=S!$C$40,S!$B$40,"")</f>
        <v>6 / E</v>
      </c>
      <c r="H123" s="103"/>
      <c r="I123" s="103"/>
    </row>
    <row r="124" spans="1:9" ht="15" x14ac:dyDescent="0.2">
      <c r="A124" s="53">
        <f>IF(L!A125="","",L!A125)</f>
        <v>2</v>
      </c>
      <c r="B124" s="53">
        <f>IF(L!B125="","",L!B125)</f>
        <v>72</v>
      </c>
      <c r="D124" s="53" t="str">
        <f>IF(L!C125="","",L!C125)</f>
        <v>TAKDİR/TEŞEKKÜR SONUÇ LİSTESİ</v>
      </c>
      <c r="E124" s="51">
        <f t="shared" si="4"/>
        <v>0</v>
      </c>
      <c r="F124" s="51">
        <f>SUM(E$2:E124)+1</f>
        <v>5</v>
      </c>
      <c r="G124" s="103" t="str">
        <f>IF(F124=S!$C$2,S!$B$2,"")&amp;IF(F124=S!$C$3,S!$B$3,"")&amp;IF(F124=S!$C$4,S!$B$4,"")&amp;IF(F124=S!$C$5,S!$B$5,"")&amp;IF(F124=S!$C$6,S!$B$6,"")&amp;IF(F124=S!$C$7,S!$B$7,"")&amp;IF(F124=S!$C$8,S!$B$8,"")&amp;IF(F124=S!$C$9,S!$B$9,"")&amp;IF(F124=S!$C$10,S!$B$10,"")&amp;IF(F124=S!$C$11,S!$B$11,"")&amp;IF(F124=S!$C$12,S!$B$12,"")&amp;IF(F124=S!$C$13,S!$B$13,"")&amp;IF(F124=S!$C$14,S!$B$14,"")&amp;IF(F124=S!$C$15,S!$B$15,"")&amp;IF(F124=S!$C$16,S!$B$16,"")&amp;IF(F124=S!$C$17,S!$B$17,"")&amp;IF(F124=S!$C$18,S!$B$18,"")&amp;IF(F124=S!$C$19,S!$B$19,"")&amp;IF(F124=S!$C$20,S!$B$20,"")&amp;IF(F124=S!$C$21,S!$B$21,"")&amp;IF(F124=S!$C$22,S!$B$22,"")&amp;IF(F124=S!$C$23,S!$B$23,"")&amp;IF(F124=S!$C$24,S!$B$24,"")&amp;IF(F124=S!$C$25,S!$B$25,"")&amp;IF(F124=S!$C$26,S!$B$26,"")&amp;IF(F124=S!$C$27,S!$B$27,"")&amp;IF(F124=S!$C$28,S!$B$28,"")&amp;IF(F124=S!$C$29,S!$B$29,"")&amp;IF(F124=S!$C$30,S!$B$30,"")&amp;IF(F124=S!$C$31,S!$B$31,"")&amp;IF(F124=S!$C$32,S!$B$32,"")&amp;IF(F124=S!$C$33,S!$B$33,"")&amp;IF(F124=S!$C$34,S!$B$34,"")&amp;IF(F124=S!$C$35,S!$B$35,"")&amp;IF(F124=S!$C$36,S!$B$36,"")&amp;IF(F124=S!$C$37,S!$B$37,"")&amp;IF(F124=S!$C$38,S!$B$38,"")&amp;IF(F124=S!$C$39,S!$B$39,"")&amp;IF(F124=S!$C$40,S!$B$40,"")</f>
        <v>6 / E</v>
      </c>
      <c r="H124" s="103"/>
      <c r="I124" s="103"/>
    </row>
    <row r="125" spans="1:9" ht="15" x14ac:dyDescent="0.2">
      <c r="A125" s="53">
        <f>IF(L!A126="","",L!A126)</f>
        <v>3</v>
      </c>
      <c r="B125" s="53">
        <f>IF(L!B126="","",L!B126)</f>
        <v>177</v>
      </c>
      <c r="D125" s="53" t="str">
        <f>IF(L!C126="","",L!C126)</f>
        <v>TAKDİR/TEŞEKKÜR SONUÇ LİSTESİ</v>
      </c>
      <c r="E125" s="51">
        <f t="shared" si="4"/>
        <v>0</v>
      </c>
      <c r="F125" s="51">
        <f>SUM(E$2:E125)+1</f>
        <v>5</v>
      </c>
      <c r="G125" s="103" t="str">
        <f>IF(F125=S!$C$2,S!$B$2,"")&amp;IF(F125=S!$C$3,S!$B$3,"")&amp;IF(F125=S!$C$4,S!$B$4,"")&amp;IF(F125=S!$C$5,S!$B$5,"")&amp;IF(F125=S!$C$6,S!$B$6,"")&amp;IF(F125=S!$C$7,S!$B$7,"")&amp;IF(F125=S!$C$8,S!$B$8,"")&amp;IF(F125=S!$C$9,S!$B$9,"")&amp;IF(F125=S!$C$10,S!$B$10,"")&amp;IF(F125=S!$C$11,S!$B$11,"")&amp;IF(F125=S!$C$12,S!$B$12,"")&amp;IF(F125=S!$C$13,S!$B$13,"")&amp;IF(F125=S!$C$14,S!$B$14,"")&amp;IF(F125=S!$C$15,S!$B$15,"")&amp;IF(F125=S!$C$16,S!$B$16,"")&amp;IF(F125=S!$C$17,S!$B$17,"")&amp;IF(F125=S!$C$18,S!$B$18,"")&amp;IF(F125=S!$C$19,S!$B$19,"")&amp;IF(F125=S!$C$20,S!$B$20,"")&amp;IF(F125=S!$C$21,S!$B$21,"")&amp;IF(F125=S!$C$22,S!$B$22,"")&amp;IF(F125=S!$C$23,S!$B$23,"")&amp;IF(F125=S!$C$24,S!$B$24,"")&amp;IF(F125=S!$C$25,S!$B$25,"")&amp;IF(F125=S!$C$26,S!$B$26,"")&amp;IF(F125=S!$C$27,S!$B$27,"")&amp;IF(F125=S!$C$28,S!$B$28,"")&amp;IF(F125=S!$C$29,S!$B$29,"")&amp;IF(F125=S!$C$30,S!$B$30,"")&amp;IF(F125=S!$C$31,S!$B$31,"")&amp;IF(F125=S!$C$32,S!$B$32,"")&amp;IF(F125=S!$C$33,S!$B$33,"")&amp;IF(F125=S!$C$34,S!$B$34,"")&amp;IF(F125=S!$C$35,S!$B$35,"")&amp;IF(F125=S!$C$36,S!$B$36,"")&amp;IF(F125=S!$C$37,S!$B$37,"")&amp;IF(F125=S!$C$38,S!$B$38,"")&amp;IF(F125=S!$C$39,S!$B$39,"")&amp;IF(F125=S!$C$40,S!$B$40,"")</f>
        <v>6 / E</v>
      </c>
      <c r="H125" s="103"/>
      <c r="I125" s="103"/>
    </row>
    <row r="126" spans="1:9" ht="15" x14ac:dyDescent="0.2">
      <c r="A126" s="53">
        <f>IF(L!A127="","",L!A127)</f>
        <v>4</v>
      </c>
      <c r="B126" s="53">
        <f>IF(L!B127="","",L!B127)</f>
        <v>217</v>
      </c>
      <c r="D126" s="53" t="str">
        <f>IF(L!C127="","",L!C127)</f>
        <v>TAKDİR/TEŞEKKÜR SONUÇ LİSTESİ</v>
      </c>
      <c r="E126" s="51">
        <f t="shared" si="4"/>
        <v>0</v>
      </c>
      <c r="F126" s="51">
        <f>SUM(E$2:E126)+1</f>
        <v>5</v>
      </c>
      <c r="G126" s="103" t="str">
        <f>IF(F126=S!$C$2,S!$B$2,"")&amp;IF(F126=S!$C$3,S!$B$3,"")&amp;IF(F126=S!$C$4,S!$B$4,"")&amp;IF(F126=S!$C$5,S!$B$5,"")&amp;IF(F126=S!$C$6,S!$B$6,"")&amp;IF(F126=S!$C$7,S!$B$7,"")&amp;IF(F126=S!$C$8,S!$B$8,"")&amp;IF(F126=S!$C$9,S!$B$9,"")&amp;IF(F126=S!$C$10,S!$B$10,"")&amp;IF(F126=S!$C$11,S!$B$11,"")&amp;IF(F126=S!$C$12,S!$B$12,"")&amp;IF(F126=S!$C$13,S!$B$13,"")&amp;IF(F126=S!$C$14,S!$B$14,"")&amp;IF(F126=S!$C$15,S!$B$15,"")&amp;IF(F126=S!$C$16,S!$B$16,"")&amp;IF(F126=S!$C$17,S!$B$17,"")&amp;IF(F126=S!$C$18,S!$B$18,"")&amp;IF(F126=S!$C$19,S!$B$19,"")&amp;IF(F126=S!$C$20,S!$B$20,"")&amp;IF(F126=S!$C$21,S!$B$21,"")&amp;IF(F126=S!$C$22,S!$B$22,"")&amp;IF(F126=S!$C$23,S!$B$23,"")&amp;IF(F126=S!$C$24,S!$B$24,"")&amp;IF(F126=S!$C$25,S!$B$25,"")&amp;IF(F126=S!$C$26,S!$B$26,"")&amp;IF(F126=S!$C$27,S!$B$27,"")&amp;IF(F126=S!$C$28,S!$B$28,"")&amp;IF(F126=S!$C$29,S!$B$29,"")&amp;IF(F126=S!$C$30,S!$B$30,"")&amp;IF(F126=S!$C$31,S!$B$31,"")&amp;IF(F126=S!$C$32,S!$B$32,"")&amp;IF(F126=S!$C$33,S!$B$33,"")&amp;IF(F126=S!$C$34,S!$B$34,"")&amp;IF(F126=S!$C$35,S!$B$35,"")&amp;IF(F126=S!$C$36,S!$B$36,"")&amp;IF(F126=S!$C$37,S!$B$37,"")&amp;IF(F126=S!$C$38,S!$B$38,"")&amp;IF(F126=S!$C$39,S!$B$39,"")&amp;IF(F126=S!$C$40,S!$B$40,"")</f>
        <v>6 / E</v>
      </c>
      <c r="H126" s="103"/>
      <c r="I126" s="103"/>
    </row>
    <row r="127" spans="1:9" ht="15" x14ac:dyDescent="0.2">
      <c r="A127" s="53">
        <f>IF(L!A128="","",L!A128)</f>
        <v>5</v>
      </c>
      <c r="B127" s="53">
        <f>IF(L!B128="","",L!B128)</f>
        <v>221</v>
      </c>
      <c r="D127" s="53" t="str">
        <f>IF(L!C128="","",L!C128)</f>
        <v>TAKDİR/TEŞEKKÜR SONUÇ LİSTESİ</v>
      </c>
      <c r="E127" s="51">
        <f t="shared" si="4"/>
        <v>0</v>
      </c>
      <c r="F127" s="51">
        <f>SUM(E$2:E127)+1</f>
        <v>5</v>
      </c>
      <c r="G127" s="103" t="str">
        <f>IF(F127=S!$C$2,S!$B$2,"")&amp;IF(F127=S!$C$3,S!$B$3,"")&amp;IF(F127=S!$C$4,S!$B$4,"")&amp;IF(F127=S!$C$5,S!$B$5,"")&amp;IF(F127=S!$C$6,S!$B$6,"")&amp;IF(F127=S!$C$7,S!$B$7,"")&amp;IF(F127=S!$C$8,S!$B$8,"")&amp;IF(F127=S!$C$9,S!$B$9,"")&amp;IF(F127=S!$C$10,S!$B$10,"")&amp;IF(F127=S!$C$11,S!$B$11,"")&amp;IF(F127=S!$C$12,S!$B$12,"")&amp;IF(F127=S!$C$13,S!$B$13,"")&amp;IF(F127=S!$C$14,S!$B$14,"")&amp;IF(F127=S!$C$15,S!$B$15,"")&amp;IF(F127=S!$C$16,S!$B$16,"")&amp;IF(F127=S!$C$17,S!$B$17,"")&amp;IF(F127=S!$C$18,S!$B$18,"")&amp;IF(F127=S!$C$19,S!$B$19,"")&amp;IF(F127=S!$C$20,S!$B$20,"")&amp;IF(F127=S!$C$21,S!$B$21,"")&amp;IF(F127=S!$C$22,S!$B$22,"")&amp;IF(F127=S!$C$23,S!$B$23,"")&amp;IF(F127=S!$C$24,S!$B$24,"")&amp;IF(F127=S!$C$25,S!$B$25,"")&amp;IF(F127=S!$C$26,S!$B$26,"")&amp;IF(F127=S!$C$27,S!$B$27,"")&amp;IF(F127=S!$C$28,S!$B$28,"")&amp;IF(F127=S!$C$29,S!$B$29,"")&amp;IF(F127=S!$C$30,S!$B$30,"")&amp;IF(F127=S!$C$31,S!$B$31,"")&amp;IF(F127=S!$C$32,S!$B$32,"")&amp;IF(F127=S!$C$33,S!$B$33,"")&amp;IF(F127=S!$C$34,S!$B$34,"")&amp;IF(F127=S!$C$35,S!$B$35,"")&amp;IF(F127=S!$C$36,S!$B$36,"")&amp;IF(F127=S!$C$37,S!$B$37,"")&amp;IF(F127=S!$C$38,S!$B$38,"")&amp;IF(F127=S!$C$39,S!$B$39,"")&amp;IF(F127=S!$C$40,S!$B$40,"")</f>
        <v>6 / E</v>
      </c>
      <c r="H127" s="103"/>
      <c r="I127" s="103"/>
    </row>
    <row r="128" spans="1:9" ht="15" x14ac:dyDescent="0.2">
      <c r="A128" s="53">
        <f>IF(L!A129="","",L!A129)</f>
        <v>6</v>
      </c>
      <c r="B128" s="53">
        <f>IF(L!B129="","",L!B129)</f>
        <v>289</v>
      </c>
      <c r="D128" s="53" t="str">
        <f>IF(L!C129="","",L!C129)</f>
        <v>TAKDİR/TEŞEKKÜR SONUÇ LİSTESİ</v>
      </c>
      <c r="E128" s="51">
        <f t="shared" si="4"/>
        <v>0</v>
      </c>
      <c r="F128" s="51">
        <f>SUM(E$2:E128)+1</f>
        <v>5</v>
      </c>
      <c r="G128" s="103" t="str">
        <f>IF(F128=S!$C$2,S!$B$2,"")&amp;IF(F128=S!$C$3,S!$B$3,"")&amp;IF(F128=S!$C$4,S!$B$4,"")&amp;IF(F128=S!$C$5,S!$B$5,"")&amp;IF(F128=S!$C$6,S!$B$6,"")&amp;IF(F128=S!$C$7,S!$B$7,"")&amp;IF(F128=S!$C$8,S!$B$8,"")&amp;IF(F128=S!$C$9,S!$B$9,"")&amp;IF(F128=S!$C$10,S!$B$10,"")&amp;IF(F128=S!$C$11,S!$B$11,"")&amp;IF(F128=S!$C$12,S!$B$12,"")&amp;IF(F128=S!$C$13,S!$B$13,"")&amp;IF(F128=S!$C$14,S!$B$14,"")&amp;IF(F128=S!$C$15,S!$B$15,"")&amp;IF(F128=S!$C$16,S!$B$16,"")&amp;IF(F128=S!$C$17,S!$B$17,"")&amp;IF(F128=S!$C$18,S!$B$18,"")&amp;IF(F128=S!$C$19,S!$B$19,"")&amp;IF(F128=S!$C$20,S!$B$20,"")&amp;IF(F128=S!$C$21,S!$B$21,"")&amp;IF(F128=S!$C$22,S!$B$22,"")&amp;IF(F128=S!$C$23,S!$B$23,"")&amp;IF(F128=S!$C$24,S!$B$24,"")&amp;IF(F128=S!$C$25,S!$B$25,"")&amp;IF(F128=S!$C$26,S!$B$26,"")&amp;IF(F128=S!$C$27,S!$B$27,"")&amp;IF(F128=S!$C$28,S!$B$28,"")&amp;IF(F128=S!$C$29,S!$B$29,"")&amp;IF(F128=S!$C$30,S!$B$30,"")&amp;IF(F128=S!$C$31,S!$B$31,"")&amp;IF(F128=S!$C$32,S!$B$32,"")&amp;IF(F128=S!$C$33,S!$B$33,"")&amp;IF(F128=S!$C$34,S!$B$34,"")&amp;IF(F128=S!$C$35,S!$B$35,"")&amp;IF(F128=S!$C$36,S!$B$36,"")&amp;IF(F128=S!$C$37,S!$B$37,"")&amp;IF(F128=S!$C$38,S!$B$38,"")&amp;IF(F128=S!$C$39,S!$B$39,"")&amp;IF(F128=S!$C$40,S!$B$40,"")</f>
        <v>6 / E</v>
      </c>
      <c r="H128" s="103"/>
      <c r="I128" s="103"/>
    </row>
    <row r="129" spans="1:9" ht="15" x14ac:dyDescent="0.2">
      <c r="A129" s="53">
        <f>IF(L!A130="","",L!A130)</f>
        <v>7</v>
      </c>
      <c r="B129" s="53">
        <f>IF(L!B130="","",L!B130)</f>
        <v>292</v>
      </c>
      <c r="D129" s="53" t="str">
        <f>IF(L!C130="","",L!C130)</f>
        <v>TAKDİR/TEŞEKKÜR SONUÇ LİSTESİ</v>
      </c>
      <c r="E129" s="51">
        <f t="shared" si="4"/>
        <v>0</v>
      </c>
      <c r="F129" s="51">
        <f>SUM(E$2:E129)+1</f>
        <v>5</v>
      </c>
      <c r="G129" s="103" t="str">
        <f>IF(F129=S!$C$2,S!$B$2,"")&amp;IF(F129=S!$C$3,S!$B$3,"")&amp;IF(F129=S!$C$4,S!$B$4,"")&amp;IF(F129=S!$C$5,S!$B$5,"")&amp;IF(F129=S!$C$6,S!$B$6,"")&amp;IF(F129=S!$C$7,S!$B$7,"")&amp;IF(F129=S!$C$8,S!$B$8,"")&amp;IF(F129=S!$C$9,S!$B$9,"")&amp;IF(F129=S!$C$10,S!$B$10,"")&amp;IF(F129=S!$C$11,S!$B$11,"")&amp;IF(F129=S!$C$12,S!$B$12,"")&amp;IF(F129=S!$C$13,S!$B$13,"")&amp;IF(F129=S!$C$14,S!$B$14,"")&amp;IF(F129=S!$C$15,S!$B$15,"")&amp;IF(F129=S!$C$16,S!$B$16,"")&amp;IF(F129=S!$C$17,S!$B$17,"")&amp;IF(F129=S!$C$18,S!$B$18,"")&amp;IF(F129=S!$C$19,S!$B$19,"")&amp;IF(F129=S!$C$20,S!$B$20,"")&amp;IF(F129=S!$C$21,S!$B$21,"")&amp;IF(F129=S!$C$22,S!$B$22,"")&amp;IF(F129=S!$C$23,S!$B$23,"")&amp;IF(F129=S!$C$24,S!$B$24,"")&amp;IF(F129=S!$C$25,S!$B$25,"")&amp;IF(F129=S!$C$26,S!$B$26,"")&amp;IF(F129=S!$C$27,S!$B$27,"")&amp;IF(F129=S!$C$28,S!$B$28,"")&amp;IF(F129=S!$C$29,S!$B$29,"")&amp;IF(F129=S!$C$30,S!$B$30,"")&amp;IF(F129=S!$C$31,S!$B$31,"")&amp;IF(F129=S!$C$32,S!$B$32,"")&amp;IF(F129=S!$C$33,S!$B$33,"")&amp;IF(F129=S!$C$34,S!$B$34,"")&amp;IF(F129=S!$C$35,S!$B$35,"")&amp;IF(F129=S!$C$36,S!$B$36,"")&amp;IF(F129=S!$C$37,S!$B$37,"")&amp;IF(F129=S!$C$38,S!$B$38,"")&amp;IF(F129=S!$C$39,S!$B$39,"")&amp;IF(F129=S!$C$40,S!$B$40,"")</f>
        <v>6 / E</v>
      </c>
      <c r="H129" s="103"/>
      <c r="I129" s="103"/>
    </row>
    <row r="130" spans="1:9" ht="15" x14ac:dyDescent="0.2">
      <c r="A130" s="53">
        <f>IF(L!A131="","",L!A131)</f>
        <v>8</v>
      </c>
      <c r="B130" s="53">
        <f>IF(L!B131="","",L!B131)</f>
        <v>306</v>
      </c>
      <c r="D130" s="53" t="str">
        <f>IF(L!C131="","",L!C131)</f>
        <v>TAKDİR/TEŞEKKÜR SONUÇ LİSTESİ</v>
      </c>
      <c r="E130" s="51">
        <f t="shared" si="4"/>
        <v>0</v>
      </c>
      <c r="F130" s="51">
        <f>SUM(E$2:E130)+1</f>
        <v>5</v>
      </c>
      <c r="G130" s="103" t="str">
        <f>IF(F130=S!$C$2,S!$B$2,"")&amp;IF(F130=S!$C$3,S!$B$3,"")&amp;IF(F130=S!$C$4,S!$B$4,"")&amp;IF(F130=S!$C$5,S!$B$5,"")&amp;IF(F130=S!$C$6,S!$B$6,"")&amp;IF(F130=S!$C$7,S!$B$7,"")&amp;IF(F130=S!$C$8,S!$B$8,"")&amp;IF(F130=S!$C$9,S!$B$9,"")&amp;IF(F130=S!$C$10,S!$B$10,"")&amp;IF(F130=S!$C$11,S!$B$11,"")&amp;IF(F130=S!$C$12,S!$B$12,"")&amp;IF(F130=S!$C$13,S!$B$13,"")&amp;IF(F130=S!$C$14,S!$B$14,"")&amp;IF(F130=S!$C$15,S!$B$15,"")&amp;IF(F130=S!$C$16,S!$B$16,"")&amp;IF(F130=S!$C$17,S!$B$17,"")&amp;IF(F130=S!$C$18,S!$B$18,"")&amp;IF(F130=S!$C$19,S!$B$19,"")&amp;IF(F130=S!$C$20,S!$B$20,"")&amp;IF(F130=S!$C$21,S!$B$21,"")&amp;IF(F130=S!$C$22,S!$B$22,"")&amp;IF(F130=S!$C$23,S!$B$23,"")&amp;IF(F130=S!$C$24,S!$B$24,"")&amp;IF(F130=S!$C$25,S!$B$25,"")&amp;IF(F130=S!$C$26,S!$B$26,"")&amp;IF(F130=S!$C$27,S!$B$27,"")&amp;IF(F130=S!$C$28,S!$B$28,"")&amp;IF(F130=S!$C$29,S!$B$29,"")&amp;IF(F130=S!$C$30,S!$B$30,"")&amp;IF(F130=S!$C$31,S!$B$31,"")&amp;IF(F130=S!$C$32,S!$B$32,"")&amp;IF(F130=S!$C$33,S!$B$33,"")&amp;IF(F130=S!$C$34,S!$B$34,"")&amp;IF(F130=S!$C$35,S!$B$35,"")&amp;IF(F130=S!$C$36,S!$B$36,"")&amp;IF(F130=S!$C$37,S!$B$37,"")&amp;IF(F130=S!$C$38,S!$B$38,"")&amp;IF(F130=S!$C$39,S!$B$39,"")&amp;IF(F130=S!$C$40,S!$B$40,"")</f>
        <v>6 / E</v>
      </c>
      <c r="H130" s="103"/>
      <c r="I130" s="103"/>
    </row>
    <row r="131" spans="1:9" ht="15" x14ac:dyDescent="0.2">
      <c r="A131" s="53">
        <f>IF(L!A132="","",L!A132)</f>
        <v>9</v>
      </c>
      <c r="B131" s="53">
        <f>IF(L!B132="","",L!B132)</f>
        <v>312</v>
      </c>
      <c r="D131" s="53" t="str">
        <f>IF(L!C132="","",L!C132)</f>
        <v>TAKDİR/TEŞEKKÜR SONUÇ LİSTESİ</v>
      </c>
      <c r="E131" s="51">
        <f t="shared" ref="E131:E194" si="5">IF(A131="",1,0)</f>
        <v>0</v>
      </c>
      <c r="F131" s="51">
        <f>SUM(E$2:E131)+1</f>
        <v>5</v>
      </c>
      <c r="G131" s="103" t="str">
        <f>IF(F131=S!$C$2,S!$B$2,"")&amp;IF(F131=S!$C$3,S!$B$3,"")&amp;IF(F131=S!$C$4,S!$B$4,"")&amp;IF(F131=S!$C$5,S!$B$5,"")&amp;IF(F131=S!$C$6,S!$B$6,"")&amp;IF(F131=S!$C$7,S!$B$7,"")&amp;IF(F131=S!$C$8,S!$B$8,"")&amp;IF(F131=S!$C$9,S!$B$9,"")&amp;IF(F131=S!$C$10,S!$B$10,"")&amp;IF(F131=S!$C$11,S!$B$11,"")&amp;IF(F131=S!$C$12,S!$B$12,"")&amp;IF(F131=S!$C$13,S!$B$13,"")&amp;IF(F131=S!$C$14,S!$B$14,"")&amp;IF(F131=S!$C$15,S!$B$15,"")&amp;IF(F131=S!$C$16,S!$B$16,"")&amp;IF(F131=S!$C$17,S!$B$17,"")&amp;IF(F131=S!$C$18,S!$B$18,"")&amp;IF(F131=S!$C$19,S!$B$19,"")&amp;IF(F131=S!$C$20,S!$B$20,"")&amp;IF(F131=S!$C$21,S!$B$21,"")&amp;IF(F131=S!$C$22,S!$B$22,"")&amp;IF(F131=S!$C$23,S!$B$23,"")&amp;IF(F131=S!$C$24,S!$B$24,"")&amp;IF(F131=S!$C$25,S!$B$25,"")&amp;IF(F131=S!$C$26,S!$B$26,"")&amp;IF(F131=S!$C$27,S!$B$27,"")&amp;IF(F131=S!$C$28,S!$B$28,"")&amp;IF(F131=S!$C$29,S!$B$29,"")&amp;IF(F131=S!$C$30,S!$B$30,"")&amp;IF(F131=S!$C$31,S!$B$31,"")&amp;IF(F131=S!$C$32,S!$B$32,"")&amp;IF(F131=S!$C$33,S!$B$33,"")&amp;IF(F131=S!$C$34,S!$B$34,"")&amp;IF(F131=S!$C$35,S!$B$35,"")&amp;IF(F131=S!$C$36,S!$B$36,"")&amp;IF(F131=S!$C$37,S!$B$37,"")&amp;IF(F131=S!$C$38,S!$B$38,"")&amp;IF(F131=S!$C$39,S!$B$39,"")&amp;IF(F131=S!$C$40,S!$B$40,"")</f>
        <v>6 / E</v>
      </c>
      <c r="H131" s="103"/>
      <c r="I131" s="103"/>
    </row>
    <row r="132" spans="1:9" ht="15" x14ac:dyDescent="0.2">
      <c r="A132" s="53">
        <f>IF(L!A133="","",L!A133)</f>
        <v>10</v>
      </c>
      <c r="B132" s="53">
        <f>IF(L!B133="","",L!B133)</f>
        <v>313</v>
      </c>
      <c r="D132" s="53" t="str">
        <f>IF(L!C133="","",L!C133)</f>
        <v>TAKDİR/TEŞEKKÜR SONUÇ LİSTESİ</v>
      </c>
      <c r="E132" s="51">
        <f t="shared" si="5"/>
        <v>0</v>
      </c>
      <c r="F132" s="51">
        <f>SUM(E$2:E132)+1</f>
        <v>5</v>
      </c>
      <c r="G132" s="103" t="str">
        <f>IF(F132=S!$C$2,S!$B$2,"")&amp;IF(F132=S!$C$3,S!$B$3,"")&amp;IF(F132=S!$C$4,S!$B$4,"")&amp;IF(F132=S!$C$5,S!$B$5,"")&amp;IF(F132=S!$C$6,S!$B$6,"")&amp;IF(F132=S!$C$7,S!$B$7,"")&amp;IF(F132=S!$C$8,S!$B$8,"")&amp;IF(F132=S!$C$9,S!$B$9,"")&amp;IF(F132=S!$C$10,S!$B$10,"")&amp;IF(F132=S!$C$11,S!$B$11,"")&amp;IF(F132=S!$C$12,S!$B$12,"")&amp;IF(F132=S!$C$13,S!$B$13,"")&amp;IF(F132=S!$C$14,S!$B$14,"")&amp;IF(F132=S!$C$15,S!$B$15,"")&amp;IF(F132=S!$C$16,S!$B$16,"")&amp;IF(F132=S!$C$17,S!$B$17,"")&amp;IF(F132=S!$C$18,S!$B$18,"")&amp;IF(F132=S!$C$19,S!$B$19,"")&amp;IF(F132=S!$C$20,S!$B$20,"")&amp;IF(F132=S!$C$21,S!$B$21,"")&amp;IF(F132=S!$C$22,S!$B$22,"")&amp;IF(F132=S!$C$23,S!$B$23,"")&amp;IF(F132=S!$C$24,S!$B$24,"")&amp;IF(F132=S!$C$25,S!$B$25,"")&amp;IF(F132=S!$C$26,S!$B$26,"")&amp;IF(F132=S!$C$27,S!$B$27,"")&amp;IF(F132=S!$C$28,S!$B$28,"")&amp;IF(F132=S!$C$29,S!$B$29,"")&amp;IF(F132=S!$C$30,S!$B$30,"")&amp;IF(F132=S!$C$31,S!$B$31,"")&amp;IF(F132=S!$C$32,S!$B$32,"")&amp;IF(F132=S!$C$33,S!$B$33,"")&amp;IF(F132=S!$C$34,S!$B$34,"")&amp;IF(F132=S!$C$35,S!$B$35,"")&amp;IF(F132=S!$C$36,S!$B$36,"")&amp;IF(F132=S!$C$37,S!$B$37,"")&amp;IF(F132=S!$C$38,S!$B$38,"")&amp;IF(F132=S!$C$39,S!$B$39,"")&amp;IF(F132=S!$C$40,S!$B$40,"")</f>
        <v>6 / E</v>
      </c>
      <c r="H132" s="103"/>
      <c r="I132" s="103"/>
    </row>
    <row r="133" spans="1:9" ht="15" x14ac:dyDescent="0.2">
      <c r="A133" s="53">
        <f>IF(L!A134="","",L!A134)</f>
        <v>11</v>
      </c>
      <c r="B133" s="53">
        <f>IF(L!B134="","",L!B134)</f>
        <v>395</v>
      </c>
      <c r="D133" s="53" t="str">
        <f>IF(L!C134="","",L!C134)</f>
        <v>TAKDİR/TEŞEKKÜR SONUÇ LİSTESİ</v>
      </c>
      <c r="E133" s="51">
        <f t="shared" si="5"/>
        <v>0</v>
      </c>
      <c r="F133" s="51">
        <f>SUM(E$2:E133)+1</f>
        <v>5</v>
      </c>
      <c r="G133" s="103" t="str">
        <f>IF(F133=S!$C$2,S!$B$2,"")&amp;IF(F133=S!$C$3,S!$B$3,"")&amp;IF(F133=S!$C$4,S!$B$4,"")&amp;IF(F133=S!$C$5,S!$B$5,"")&amp;IF(F133=S!$C$6,S!$B$6,"")&amp;IF(F133=S!$C$7,S!$B$7,"")&amp;IF(F133=S!$C$8,S!$B$8,"")&amp;IF(F133=S!$C$9,S!$B$9,"")&amp;IF(F133=S!$C$10,S!$B$10,"")&amp;IF(F133=S!$C$11,S!$B$11,"")&amp;IF(F133=S!$C$12,S!$B$12,"")&amp;IF(F133=S!$C$13,S!$B$13,"")&amp;IF(F133=S!$C$14,S!$B$14,"")&amp;IF(F133=S!$C$15,S!$B$15,"")&amp;IF(F133=S!$C$16,S!$B$16,"")&amp;IF(F133=S!$C$17,S!$B$17,"")&amp;IF(F133=S!$C$18,S!$B$18,"")&amp;IF(F133=S!$C$19,S!$B$19,"")&amp;IF(F133=S!$C$20,S!$B$20,"")&amp;IF(F133=S!$C$21,S!$B$21,"")&amp;IF(F133=S!$C$22,S!$B$22,"")&amp;IF(F133=S!$C$23,S!$B$23,"")&amp;IF(F133=S!$C$24,S!$B$24,"")&amp;IF(F133=S!$C$25,S!$B$25,"")&amp;IF(F133=S!$C$26,S!$B$26,"")&amp;IF(F133=S!$C$27,S!$B$27,"")&amp;IF(F133=S!$C$28,S!$B$28,"")&amp;IF(F133=S!$C$29,S!$B$29,"")&amp;IF(F133=S!$C$30,S!$B$30,"")&amp;IF(F133=S!$C$31,S!$B$31,"")&amp;IF(F133=S!$C$32,S!$B$32,"")&amp;IF(F133=S!$C$33,S!$B$33,"")&amp;IF(F133=S!$C$34,S!$B$34,"")&amp;IF(F133=S!$C$35,S!$B$35,"")&amp;IF(F133=S!$C$36,S!$B$36,"")&amp;IF(F133=S!$C$37,S!$B$37,"")&amp;IF(F133=S!$C$38,S!$B$38,"")&amp;IF(F133=S!$C$39,S!$B$39,"")&amp;IF(F133=S!$C$40,S!$B$40,"")</f>
        <v>6 / E</v>
      </c>
      <c r="H133" s="103"/>
      <c r="I133" s="103"/>
    </row>
    <row r="134" spans="1:9" ht="15" x14ac:dyDescent="0.2">
      <c r="A134" s="53">
        <f>IF(L!A135="","",L!A135)</f>
        <v>12</v>
      </c>
      <c r="B134" s="53">
        <f>IF(L!B135="","",L!B135)</f>
        <v>407</v>
      </c>
      <c r="D134" s="53" t="str">
        <f>IF(L!C135="","",L!C135)</f>
        <v>TAKDİR/TEŞEKKÜR SONUÇ LİSTESİ</v>
      </c>
      <c r="E134" s="51">
        <f t="shared" si="5"/>
        <v>0</v>
      </c>
      <c r="F134" s="51">
        <f>SUM(E$2:E134)+1</f>
        <v>5</v>
      </c>
      <c r="G134" s="103" t="str">
        <f>IF(F134=S!$C$2,S!$B$2,"")&amp;IF(F134=S!$C$3,S!$B$3,"")&amp;IF(F134=S!$C$4,S!$B$4,"")&amp;IF(F134=S!$C$5,S!$B$5,"")&amp;IF(F134=S!$C$6,S!$B$6,"")&amp;IF(F134=S!$C$7,S!$B$7,"")&amp;IF(F134=S!$C$8,S!$B$8,"")&amp;IF(F134=S!$C$9,S!$B$9,"")&amp;IF(F134=S!$C$10,S!$B$10,"")&amp;IF(F134=S!$C$11,S!$B$11,"")&amp;IF(F134=S!$C$12,S!$B$12,"")&amp;IF(F134=S!$C$13,S!$B$13,"")&amp;IF(F134=S!$C$14,S!$B$14,"")&amp;IF(F134=S!$C$15,S!$B$15,"")&amp;IF(F134=S!$C$16,S!$B$16,"")&amp;IF(F134=S!$C$17,S!$B$17,"")&amp;IF(F134=S!$C$18,S!$B$18,"")&amp;IF(F134=S!$C$19,S!$B$19,"")&amp;IF(F134=S!$C$20,S!$B$20,"")&amp;IF(F134=S!$C$21,S!$B$21,"")&amp;IF(F134=S!$C$22,S!$B$22,"")&amp;IF(F134=S!$C$23,S!$B$23,"")&amp;IF(F134=S!$C$24,S!$B$24,"")&amp;IF(F134=S!$C$25,S!$B$25,"")&amp;IF(F134=S!$C$26,S!$B$26,"")&amp;IF(F134=S!$C$27,S!$B$27,"")&amp;IF(F134=S!$C$28,S!$B$28,"")&amp;IF(F134=S!$C$29,S!$B$29,"")&amp;IF(F134=S!$C$30,S!$B$30,"")&amp;IF(F134=S!$C$31,S!$B$31,"")&amp;IF(F134=S!$C$32,S!$B$32,"")&amp;IF(F134=S!$C$33,S!$B$33,"")&amp;IF(F134=S!$C$34,S!$B$34,"")&amp;IF(F134=S!$C$35,S!$B$35,"")&amp;IF(F134=S!$C$36,S!$B$36,"")&amp;IF(F134=S!$C$37,S!$B$37,"")&amp;IF(F134=S!$C$38,S!$B$38,"")&amp;IF(F134=S!$C$39,S!$B$39,"")&amp;IF(F134=S!$C$40,S!$B$40,"")</f>
        <v>6 / E</v>
      </c>
      <c r="H134" s="103"/>
      <c r="I134" s="103"/>
    </row>
    <row r="135" spans="1:9" ht="15" x14ac:dyDescent="0.2">
      <c r="A135" s="53">
        <f>IF(L!A136="","",L!A136)</f>
        <v>13</v>
      </c>
      <c r="B135" s="53">
        <f>IF(L!B136="","",L!B136)</f>
        <v>431</v>
      </c>
      <c r="D135" s="53" t="str">
        <f>IF(L!C136="","",L!C136)</f>
        <v>TAKDİR/TEŞEKKÜR SONUÇ LİSTESİ</v>
      </c>
      <c r="E135" s="51">
        <f t="shared" si="5"/>
        <v>0</v>
      </c>
      <c r="F135" s="51">
        <f>SUM(E$2:E135)+1</f>
        <v>5</v>
      </c>
      <c r="G135" s="103" t="str">
        <f>IF(F135=S!$C$2,S!$B$2,"")&amp;IF(F135=S!$C$3,S!$B$3,"")&amp;IF(F135=S!$C$4,S!$B$4,"")&amp;IF(F135=S!$C$5,S!$B$5,"")&amp;IF(F135=S!$C$6,S!$B$6,"")&amp;IF(F135=S!$C$7,S!$B$7,"")&amp;IF(F135=S!$C$8,S!$B$8,"")&amp;IF(F135=S!$C$9,S!$B$9,"")&amp;IF(F135=S!$C$10,S!$B$10,"")&amp;IF(F135=S!$C$11,S!$B$11,"")&amp;IF(F135=S!$C$12,S!$B$12,"")&amp;IF(F135=S!$C$13,S!$B$13,"")&amp;IF(F135=S!$C$14,S!$B$14,"")&amp;IF(F135=S!$C$15,S!$B$15,"")&amp;IF(F135=S!$C$16,S!$B$16,"")&amp;IF(F135=S!$C$17,S!$B$17,"")&amp;IF(F135=S!$C$18,S!$B$18,"")&amp;IF(F135=S!$C$19,S!$B$19,"")&amp;IF(F135=S!$C$20,S!$B$20,"")&amp;IF(F135=S!$C$21,S!$B$21,"")&amp;IF(F135=S!$C$22,S!$B$22,"")&amp;IF(F135=S!$C$23,S!$B$23,"")&amp;IF(F135=S!$C$24,S!$B$24,"")&amp;IF(F135=S!$C$25,S!$B$25,"")&amp;IF(F135=S!$C$26,S!$B$26,"")&amp;IF(F135=S!$C$27,S!$B$27,"")&amp;IF(F135=S!$C$28,S!$B$28,"")&amp;IF(F135=S!$C$29,S!$B$29,"")&amp;IF(F135=S!$C$30,S!$B$30,"")&amp;IF(F135=S!$C$31,S!$B$31,"")&amp;IF(F135=S!$C$32,S!$B$32,"")&amp;IF(F135=S!$C$33,S!$B$33,"")&amp;IF(F135=S!$C$34,S!$B$34,"")&amp;IF(F135=S!$C$35,S!$B$35,"")&amp;IF(F135=S!$C$36,S!$B$36,"")&amp;IF(F135=S!$C$37,S!$B$37,"")&amp;IF(F135=S!$C$38,S!$B$38,"")&amp;IF(F135=S!$C$39,S!$B$39,"")&amp;IF(F135=S!$C$40,S!$B$40,"")</f>
        <v>6 / E</v>
      </c>
      <c r="H135" s="103"/>
      <c r="I135" s="103"/>
    </row>
    <row r="136" spans="1:9" ht="15" x14ac:dyDescent="0.2">
      <c r="A136" s="53">
        <f>IF(L!A137="","",L!A137)</f>
        <v>14</v>
      </c>
      <c r="B136" s="53">
        <f>IF(L!B137="","",L!B137)</f>
        <v>446</v>
      </c>
      <c r="D136" s="53" t="str">
        <f>IF(L!C137="","",L!C137)</f>
        <v>TAKDİR/TEŞEKKÜR SONUÇ LİSTESİ</v>
      </c>
      <c r="E136" s="51">
        <f t="shared" si="5"/>
        <v>0</v>
      </c>
      <c r="F136" s="51">
        <f>SUM(E$2:E136)+1</f>
        <v>5</v>
      </c>
      <c r="G136" s="103" t="str">
        <f>IF(F136=S!$C$2,S!$B$2,"")&amp;IF(F136=S!$C$3,S!$B$3,"")&amp;IF(F136=S!$C$4,S!$B$4,"")&amp;IF(F136=S!$C$5,S!$B$5,"")&amp;IF(F136=S!$C$6,S!$B$6,"")&amp;IF(F136=S!$C$7,S!$B$7,"")&amp;IF(F136=S!$C$8,S!$B$8,"")&amp;IF(F136=S!$C$9,S!$B$9,"")&amp;IF(F136=S!$C$10,S!$B$10,"")&amp;IF(F136=S!$C$11,S!$B$11,"")&amp;IF(F136=S!$C$12,S!$B$12,"")&amp;IF(F136=S!$C$13,S!$B$13,"")&amp;IF(F136=S!$C$14,S!$B$14,"")&amp;IF(F136=S!$C$15,S!$B$15,"")&amp;IF(F136=S!$C$16,S!$B$16,"")&amp;IF(F136=S!$C$17,S!$B$17,"")&amp;IF(F136=S!$C$18,S!$B$18,"")&amp;IF(F136=S!$C$19,S!$B$19,"")&amp;IF(F136=S!$C$20,S!$B$20,"")&amp;IF(F136=S!$C$21,S!$B$21,"")&amp;IF(F136=S!$C$22,S!$B$22,"")&amp;IF(F136=S!$C$23,S!$B$23,"")&amp;IF(F136=S!$C$24,S!$B$24,"")&amp;IF(F136=S!$C$25,S!$B$25,"")&amp;IF(F136=S!$C$26,S!$B$26,"")&amp;IF(F136=S!$C$27,S!$B$27,"")&amp;IF(F136=S!$C$28,S!$B$28,"")&amp;IF(F136=S!$C$29,S!$B$29,"")&amp;IF(F136=S!$C$30,S!$B$30,"")&amp;IF(F136=S!$C$31,S!$B$31,"")&amp;IF(F136=S!$C$32,S!$B$32,"")&amp;IF(F136=S!$C$33,S!$B$33,"")&amp;IF(F136=S!$C$34,S!$B$34,"")&amp;IF(F136=S!$C$35,S!$B$35,"")&amp;IF(F136=S!$C$36,S!$B$36,"")&amp;IF(F136=S!$C$37,S!$B$37,"")&amp;IF(F136=S!$C$38,S!$B$38,"")&amp;IF(F136=S!$C$39,S!$B$39,"")&amp;IF(F136=S!$C$40,S!$B$40,"")</f>
        <v>6 / E</v>
      </c>
      <c r="H136" s="103"/>
      <c r="I136" s="103"/>
    </row>
    <row r="137" spans="1:9" ht="15" x14ac:dyDescent="0.2">
      <c r="A137" s="53">
        <f>IF(L!A138="","",L!A138)</f>
        <v>15</v>
      </c>
      <c r="B137" s="53">
        <f>IF(L!B138="","",L!B138)</f>
        <v>448</v>
      </c>
      <c r="D137" s="53" t="str">
        <f>IF(L!C138="","",L!C138)</f>
        <v>TAKDİR/TEŞEKKÜR SONUÇ LİSTESİ</v>
      </c>
      <c r="E137" s="51">
        <f t="shared" si="5"/>
        <v>0</v>
      </c>
      <c r="F137" s="51">
        <f>SUM(E$2:E137)+1</f>
        <v>5</v>
      </c>
      <c r="G137" s="103" t="str">
        <f>IF(F137=S!$C$2,S!$B$2,"")&amp;IF(F137=S!$C$3,S!$B$3,"")&amp;IF(F137=S!$C$4,S!$B$4,"")&amp;IF(F137=S!$C$5,S!$B$5,"")&amp;IF(F137=S!$C$6,S!$B$6,"")&amp;IF(F137=S!$C$7,S!$B$7,"")&amp;IF(F137=S!$C$8,S!$B$8,"")&amp;IF(F137=S!$C$9,S!$B$9,"")&amp;IF(F137=S!$C$10,S!$B$10,"")&amp;IF(F137=S!$C$11,S!$B$11,"")&amp;IF(F137=S!$C$12,S!$B$12,"")&amp;IF(F137=S!$C$13,S!$B$13,"")&amp;IF(F137=S!$C$14,S!$B$14,"")&amp;IF(F137=S!$C$15,S!$B$15,"")&amp;IF(F137=S!$C$16,S!$B$16,"")&amp;IF(F137=S!$C$17,S!$B$17,"")&amp;IF(F137=S!$C$18,S!$B$18,"")&amp;IF(F137=S!$C$19,S!$B$19,"")&amp;IF(F137=S!$C$20,S!$B$20,"")&amp;IF(F137=S!$C$21,S!$B$21,"")&amp;IF(F137=S!$C$22,S!$B$22,"")&amp;IF(F137=S!$C$23,S!$B$23,"")&amp;IF(F137=S!$C$24,S!$B$24,"")&amp;IF(F137=S!$C$25,S!$B$25,"")&amp;IF(F137=S!$C$26,S!$B$26,"")&amp;IF(F137=S!$C$27,S!$B$27,"")&amp;IF(F137=S!$C$28,S!$B$28,"")&amp;IF(F137=S!$C$29,S!$B$29,"")&amp;IF(F137=S!$C$30,S!$B$30,"")&amp;IF(F137=S!$C$31,S!$B$31,"")&amp;IF(F137=S!$C$32,S!$B$32,"")&amp;IF(F137=S!$C$33,S!$B$33,"")&amp;IF(F137=S!$C$34,S!$B$34,"")&amp;IF(F137=S!$C$35,S!$B$35,"")&amp;IF(F137=S!$C$36,S!$B$36,"")&amp;IF(F137=S!$C$37,S!$B$37,"")&amp;IF(F137=S!$C$38,S!$B$38,"")&amp;IF(F137=S!$C$39,S!$B$39,"")&amp;IF(F137=S!$C$40,S!$B$40,"")</f>
        <v>6 / E</v>
      </c>
      <c r="H137" s="103"/>
      <c r="I137" s="103"/>
    </row>
    <row r="138" spans="1:9" ht="15" x14ac:dyDescent="0.2">
      <c r="A138" s="53">
        <f>IF(L!A139="","",L!A139)</f>
        <v>16</v>
      </c>
      <c r="B138" s="53">
        <f>IF(L!B139="","",L!B139)</f>
        <v>450</v>
      </c>
      <c r="D138" s="53" t="str">
        <f>IF(L!C139="","",L!C139)</f>
        <v>TAKDİR/TEŞEKKÜR SONUÇ LİSTESİ</v>
      </c>
      <c r="E138" s="51">
        <f t="shared" si="5"/>
        <v>0</v>
      </c>
      <c r="F138" s="51">
        <f>SUM(E$2:E138)+1</f>
        <v>5</v>
      </c>
      <c r="G138" s="103" t="str">
        <f>IF(F138=S!$C$2,S!$B$2,"")&amp;IF(F138=S!$C$3,S!$B$3,"")&amp;IF(F138=S!$C$4,S!$B$4,"")&amp;IF(F138=S!$C$5,S!$B$5,"")&amp;IF(F138=S!$C$6,S!$B$6,"")&amp;IF(F138=S!$C$7,S!$B$7,"")&amp;IF(F138=S!$C$8,S!$B$8,"")&amp;IF(F138=S!$C$9,S!$B$9,"")&amp;IF(F138=S!$C$10,S!$B$10,"")&amp;IF(F138=S!$C$11,S!$B$11,"")&amp;IF(F138=S!$C$12,S!$B$12,"")&amp;IF(F138=S!$C$13,S!$B$13,"")&amp;IF(F138=S!$C$14,S!$B$14,"")&amp;IF(F138=S!$C$15,S!$B$15,"")&amp;IF(F138=S!$C$16,S!$B$16,"")&amp;IF(F138=S!$C$17,S!$B$17,"")&amp;IF(F138=S!$C$18,S!$B$18,"")&amp;IF(F138=S!$C$19,S!$B$19,"")&amp;IF(F138=S!$C$20,S!$B$20,"")&amp;IF(F138=S!$C$21,S!$B$21,"")&amp;IF(F138=S!$C$22,S!$B$22,"")&amp;IF(F138=S!$C$23,S!$B$23,"")&amp;IF(F138=S!$C$24,S!$B$24,"")&amp;IF(F138=S!$C$25,S!$B$25,"")&amp;IF(F138=S!$C$26,S!$B$26,"")&amp;IF(F138=S!$C$27,S!$B$27,"")&amp;IF(F138=S!$C$28,S!$B$28,"")&amp;IF(F138=S!$C$29,S!$B$29,"")&amp;IF(F138=S!$C$30,S!$B$30,"")&amp;IF(F138=S!$C$31,S!$B$31,"")&amp;IF(F138=S!$C$32,S!$B$32,"")&amp;IF(F138=S!$C$33,S!$B$33,"")&amp;IF(F138=S!$C$34,S!$B$34,"")&amp;IF(F138=S!$C$35,S!$B$35,"")&amp;IF(F138=S!$C$36,S!$B$36,"")&amp;IF(F138=S!$C$37,S!$B$37,"")&amp;IF(F138=S!$C$38,S!$B$38,"")&amp;IF(F138=S!$C$39,S!$B$39,"")&amp;IF(F138=S!$C$40,S!$B$40,"")</f>
        <v>6 / E</v>
      </c>
      <c r="H138" s="103"/>
      <c r="I138" s="103"/>
    </row>
    <row r="139" spans="1:9" ht="15" x14ac:dyDescent="0.2">
      <c r="A139" s="53">
        <f>IF(L!A140="","",L!A140)</f>
        <v>17</v>
      </c>
      <c r="B139" s="53">
        <f>IF(L!B140="","",L!B140)</f>
        <v>454</v>
      </c>
      <c r="D139" s="53" t="str">
        <f>IF(L!C140="","",L!C140)</f>
        <v>TAKDİR/TEŞEKKÜR SONUÇ LİSTESİ</v>
      </c>
      <c r="E139" s="51">
        <f t="shared" si="5"/>
        <v>0</v>
      </c>
      <c r="F139" s="51">
        <f>SUM(E$2:E139)+1</f>
        <v>5</v>
      </c>
      <c r="G139" s="103" t="str">
        <f>IF(F139=S!$C$2,S!$B$2,"")&amp;IF(F139=S!$C$3,S!$B$3,"")&amp;IF(F139=S!$C$4,S!$B$4,"")&amp;IF(F139=S!$C$5,S!$B$5,"")&amp;IF(F139=S!$C$6,S!$B$6,"")&amp;IF(F139=S!$C$7,S!$B$7,"")&amp;IF(F139=S!$C$8,S!$B$8,"")&amp;IF(F139=S!$C$9,S!$B$9,"")&amp;IF(F139=S!$C$10,S!$B$10,"")&amp;IF(F139=S!$C$11,S!$B$11,"")&amp;IF(F139=S!$C$12,S!$B$12,"")&amp;IF(F139=S!$C$13,S!$B$13,"")&amp;IF(F139=S!$C$14,S!$B$14,"")&amp;IF(F139=S!$C$15,S!$B$15,"")&amp;IF(F139=S!$C$16,S!$B$16,"")&amp;IF(F139=S!$C$17,S!$B$17,"")&amp;IF(F139=S!$C$18,S!$B$18,"")&amp;IF(F139=S!$C$19,S!$B$19,"")&amp;IF(F139=S!$C$20,S!$B$20,"")&amp;IF(F139=S!$C$21,S!$B$21,"")&amp;IF(F139=S!$C$22,S!$B$22,"")&amp;IF(F139=S!$C$23,S!$B$23,"")&amp;IF(F139=S!$C$24,S!$B$24,"")&amp;IF(F139=S!$C$25,S!$B$25,"")&amp;IF(F139=S!$C$26,S!$B$26,"")&amp;IF(F139=S!$C$27,S!$B$27,"")&amp;IF(F139=S!$C$28,S!$B$28,"")&amp;IF(F139=S!$C$29,S!$B$29,"")&amp;IF(F139=S!$C$30,S!$B$30,"")&amp;IF(F139=S!$C$31,S!$B$31,"")&amp;IF(F139=S!$C$32,S!$B$32,"")&amp;IF(F139=S!$C$33,S!$B$33,"")&amp;IF(F139=S!$C$34,S!$B$34,"")&amp;IF(F139=S!$C$35,S!$B$35,"")&amp;IF(F139=S!$C$36,S!$B$36,"")&amp;IF(F139=S!$C$37,S!$B$37,"")&amp;IF(F139=S!$C$38,S!$B$38,"")&amp;IF(F139=S!$C$39,S!$B$39,"")&amp;IF(F139=S!$C$40,S!$B$40,"")</f>
        <v>6 / E</v>
      </c>
      <c r="H139" s="103"/>
      <c r="I139" s="103"/>
    </row>
    <row r="140" spans="1:9" ht="15" x14ac:dyDescent="0.2">
      <c r="A140" s="53">
        <f>IF(L!A141="","",L!A141)</f>
        <v>18</v>
      </c>
      <c r="B140" s="53">
        <f>IF(L!B141="","",L!B141)</f>
        <v>467</v>
      </c>
      <c r="D140" s="53" t="str">
        <f>IF(L!C141="","",L!C141)</f>
        <v>TAKDİR/TEŞEKKÜR SONUÇ LİSTESİ</v>
      </c>
      <c r="E140" s="51">
        <f t="shared" si="5"/>
        <v>0</v>
      </c>
      <c r="F140" s="51">
        <f>SUM(E$2:E140)+1</f>
        <v>5</v>
      </c>
      <c r="G140" s="103" t="str">
        <f>IF(F140=S!$C$2,S!$B$2,"")&amp;IF(F140=S!$C$3,S!$B$3,"")&amp;IF(F140=S!$C$4,S!$B$4,"")&amp;IF(F140=S!$C$5,S!$B$5,"")&amp;IF(F140=S!$C$6,S!$B$6,"")&amp;IF(F140=S!$C$7,S!$B$7,"")&amp;IF(F140=S!$C$8,S!$B$8,"")&amp;IF(F140=S!$C$9,S!$B$9,"")&amp;IF(F140=S!$C$10,S!$B$10,"")&amp;IF(F140=S!$C$11,S!$B$11,"")&amp;IF(F140=S!$C$12,S!$B$12,"")&amp;IF(F140=S!$C$13,S!$B$13,"")&amp;IF(F140=S!$C$14,S!$B$14,"")&amp;IF(F140=S!$C$15,S!$B$15,"")&amp;IF(F140=S!$C$16,S!$B$16,"")&amp;IF(F140=S!$C$17,S!$B$17,"")&amp;IF(F140=S!$C$18,S!$B$18,"")&amp;IF(F140=S!$C$19,S!$B$19,"")&amp;IF(F140=S!$C$20,S!$B$20,"")&amp;IF(F140=S!$C$21,S!$B$21,"")&amp;IF(F140=S!$C$22,S!$B$22,"")&amp;IF(F140=S!$C$23,S!$B$23,"")&amp;IF(F140=S!$C$24,S!$B$24,"")&amp;IF(F140=S!$C$25,S!$B$25,"")&amp;IF(F140=S!$C$26,S!$B$26,"")&amp;IF(F140=S!$C$27,S!$B$27,"")&amp;IF(F140=S!$C$28,S!$B$28,"")&amp;IF(F140=S!$C$29,S!$B$29,"")&amp;IF(F140=S!$C$30,S!$B$30,"")&amp;IF(F140=S!$C$31,S!$B$31,"")&amp;IF(F140=S!$C$32,S!$B$32,"")&amp;IF(F140=S!$C$33,S!$B$33,"")&amp;IF(F140=S!$C$34,S!$B$34,"")&amp;IF(F140=S!$C$35,S!$B$35,"")&amp;IF(F140=S!$C$36,S!$B$36,"")&amp;IF(F140=S!$C$37,S!$B$37,"")&amp;IF(F140=S!$C$38,S!$B$38,"")&amp;IF(F140=S!$C$39,S!$B$39,"")&amp;IF(F140=S!$C$40,S!$B$40,"")</f>
        <v>6 / E</v>
      </c>
      <c r="H140" s="103"/>
      <c r="I140" s="103"/>
    </row>
    <row r="141" spans="1:9" ht="15" x14ac:dyDescent="0.2">
      <c r="A141" s="53">
        <f>IF(L!A142="","",L!A142)</f>
        <v>19</v>
      </c>
      <c r="B141" s="53">
        <f>IF(L!B142="","",L!B142)</f>
        <v>522</v>
      </c>
      <c r="D141" s="53" t="str">
        <f>IF(L!C142="","",L!C142)</f>
        <v>TAKDİR/TEŞEKKÜR SONUÇ LİSTESİ</v>
      </c>
      <c r="E141" s="51">
        <f t="shared" si="5"/>
        <v>0</v>
      </c>
      <c r="F141" s="51">
        <f>SUM(E$2:E141)+1</f>
        <v>5</v>
      </c>
      <c r="G141" s="103" t="str">
        <f>IF(F141=S!$C$2,S!$B$2,"")&amp;IF(F141=S!$C$3,S!$B$3,"")&amp;IF(F141=S!$C$4,S!$B$4,"")&amp;IF(F141=S!$C$5,S!$B$5,"")&amp;IF(F141=S!$C$6,S!$B$6,"")&amp;IF(F141=S!$C$7,S!$B$7,"")&amp;IF(F141=S!$C$8,S!$B$8,"")&amp;IF(F141=S!$C$9,S!$B$9,"")&amp;IF(F141=S!$C$10,S!$B$10,"")&amp;IF(F141=S!$C$11,S!$B$11,"")&amp;IF(F141=S!$C$12,S!$B$12,"")&amp;IF(F141=S!$C$13,S!$B$13,"")&amp;IF(F141=S!$C$14,S!$B$14,"")&amp;IF(F141=S!$C$15,S!$B$15,"")&amp;IF(F141=S!$C$16,S!$B$16,"")&amp;IF(F141=S!$C$17,S!$B$17,"")&amp;IF(F141=S!$C$18,S!$B$18,"")&amp;IF(F141=S!$C$19,S!$B$19,"")&amp;IF(F141=S!$C$20,S!$B$20,"")&amp;IF(F141=S!$C$21,S!$B$21,"")&amp;IF(F141=S!$C$22,S!$B$22,"")&amp;IF(F141=S!$C$23,S!$B$23,"")&amp;IF(F141=S!$C$24,S!$B$24,"")&amp;IF(F141=S!$C$25,S!$B$25,"")&amp;IF(F141=S!$C$26,S!$B$26,"")&amp;IF(F141=S!$C$27,S!$B$27,"")&amp;IF(F141=S!$C$28,S!$B$28,"")&amp;IF(F141=S!$C$29,S!$B$29,"")&amp;IF(F141=S!$C$30,S!$B$30,"")&amp;IF(F141=S!$C$31,S!$B$31,"")&amp;IF(F141=S!$C$32,S!$B$32,"")&amp;IF(F141=S!$C$33,S!$B$33,"")&amp;IF(F141=S!$C$34,S!$B$34,"")&amp;IF(F141=S!$C$35,S!$B$35,"")&amp;IF(F141=S!$C$36,S!$B$36,"")&amp;IF(F141=S!$C$37,S!$B$37,"")&amp;IF(F141=S!$C$38,S!$B$38,"")&amp;IF(F141=S!$C$39,S!$B$39,"")&amp;IF(F141=S!$C$40,S!$B$40,"")</f>
        <v>6 / E</v>
      </c>
      <c r="H141" s="103"/>
      <c r="I141" s="103"/>
    </row>
    <row r="142" spans="1:9" ht="15" x14ac:dyDescent="0.2">
      <c r="A142" s="53">
        <f>IF(L!A143="","",L!A143)</f>
        <v>20</v>
      </c>
      <c r="B142" s="53">
        <f>IF(L!B143="","",L!B143)</f>
        <v>657</v>
      </c>
      <c r="D142" s="53" t="str">
        <f>IF(L!C143="","",L!C143)</f>
        <v>TAKDİR/TEŞEKKÜR SONUÇ LİSTESİ</v>
      </c>
      <c r="E142" s="51">
        <f t="shared" si="5"/>
        <v>0</v>
      </c>
      <c r="F142" s="51">
        <f>SUM(E$2:E142)+1</f>
        <v>5</v>
      </c>
      <c r="G142" s="103" t="str">
        <f>IF(F142=S!$C$2,S!$B$2,"")&amp;IF(F142=S!$C$3,S!$B$3,"")&amp;IF(F142=S!$C$4,S!$B$4,"")&amp;IF(F142=S!$C$5,S!$B$5,"")&amp;IF(F142=S!$C$6,S!$B$6,"")&amp;IF(F142=S!$C$7,S!$B$7,"")&amp;IF(F142=S!$C$8,S!$B$8,"")&amp;IF(F142=S!$C$9,S!$B$9,"")&amp;IF(F142=S!$C$10,S!$B$10,"")&amp;IF(F142=S!$C$11,S!$B$11,"")&amp;IF(F142=S!$C$12,S!$B$12,"")&amp;IF(F142=S!$C$13,S!$B$13,"")&amp;IF(F142=S!$C$14,S!$B$14,"")&amp;IF(F142=S!$C$15,S!$B$15,"")&amp;IF(F142=S!$C$16,S!$B$16,"")&amp;IF(F142=S!$C$17,S!$B$17,"")&amp;IF(F142=S!$C$18,S!$B$18,"")&amp;IF(F142=S!$C$19,S!$B$19,"")&amp;IF(F142=S!$C$20,S!$B$20,"")&amp;IF(F142=S!$C$21,S!$B$21,"")&amp;IF(F142=S!$C$22,S!$B$22,"")&amp;IF(F142=S!$C$23,S!$B$23,"")&amp;IF(F142=S!$C$24,S!$B$24,"")&amp;IF(F142=S!$C$25,S!$B$25,"")&amp;IF(F142=S!$C$26,S!$B$26,"")&amp;IF(F142=S!$C$27,S!$B$27,"")&amp;IF(F142=S!$C$28,S!$B$28,"")&amp;IF(F142=S!$C$29,S!$B$29,"")&amp;IF(F142=S!$C$30,S!$B$30,"")&amp;IF(F142=S!$C$31,S!$B$31,"")&amp;IF(F142=S!$C$32,S!$B$32,"")&amp;IF(F142=S!$C$33,S!$B$33,"")&amp;IF(F142=S!$C$34,S!$B$34,"")&amp;IF(F142=S!$C$35,S!$B$35,"")&amp;IF(F142=S!$C$36,S!$B$36,"")&amp;IF(F142=S!$C$37,S!$B$37,"")&amp;IF(F142=S!$C$38,S!$B$38,"")&amp;IF(F142=S!$C$39,S!$B$39,"")&amp;IF(F142=S!$C$40,S!$B$40,"")</f>
        <v>6 / E</v>
      </c>
      <c r="H142" s="103"/>
      <c r="I142" s="103"/>
    </row>
    <row r="143" spans="1:9" ht="15" x14ac:dyDescent="0.2">
      <c r="A143" s="53">
        <f>IF(L!A144="","",L!A144)</f>
        <v>21</v>
      </c>
      <c r="B143" s="53">
        <f>IF(L!B144="","",L!B144)</f>
        <v>660</v>
      </c>
      <c r="D143" s="53" t="str">
        <f>IF(L!C144="","",L!C144)</f>
        <v>TAKDİR/TEŞEKKÜR SONUÇ LİSTESİ</v>
      </c>
      <c r="E143" s="51">
        <f t="shared" si="5"/>
        <v>0</v>
      </c>
      <c r="F143" s="51">
        <f>SUM(E$2:E143)+1</f>
        <v>5</v>
      </c>
      <c r="G143" s="103" t="str">
        <f>IF(F143=S!$C$2,S!$B$2,"")&amp;IF(F143=S!$C$3,S!$B$3,"")&amp;IF(F143=S!$C$4,S!$B$4,"")&amp;IF(F143=S!$C$5,S!$B$5,"")&amp;IF(F143=S!$C$6,S!$B$6,"")&amp;IF(F143=S!$C$7,S!$B$7,"")&amp;IF(F143=S!$C$8,S!$B$8,"")&amp;IF(F143=S!$C$9,S!$B$9,"")&amp;IF(F143=S!$C$10,S!$B$10,"")&amp;IF(F143=S!$C$11,S!$B$11,"")&amp;IF(F143=S!$C$12,S!$B$12,"")&amp;IF(F143=S!$C$13,S!$B$13,"")&amp;IF(F143=S!$C$14,S!$B$14,"")&amp;IF(F143=S!$C$15,S!$B$15,"")&amp;IF(F143=S!$C$16,S!$B$16,"")&amp;IF(F143=S!$C$17,S!$B$17,"")&amp;IF(F143=S!$C$18,S!$B$18,"")&amp;IF(F143=S!$C$19,S!$B$19,"")&amp;IF(F143=S!$C$20,S!$B$20,"")&amp;IF(F143=S!$C$21,S!$B$21,"")&amp;IF(F143=S!$C$22,S!$B$22,"")&amp;IF(F143=S!$C$23,S!$B$23,"")&amp;IF(F143=S!$C$24,S!$B$24,"")&amp;IF(F143=S!$C$25,S!$B$25,"")&amp;IF(F143=S!$C$26,S!$B$26,"")&amp;IF(F143=S!$C$27,S!$B$27,"")&amp;IF(F143=S!$C$28,S!$B$28,"")&amp;IF(F143=S!$C$29,S!$B$29,"")&amp;IF(F143=S!$C$30,S!$B$30,"")&amp;IF(F143=S!$C$31,S!$B$31,"")&amp;IF(F143=S!$C$32,S!$B$32,"")&amp;IF(F143=S!$C$33,S!$B$33,"")&amp;IF(F143=S!$C$34,S!$B$34,"")&amp;IF(F143=S!$C$35,S!$B$35,"")&amp;IF(F143=S!$C$36,S!$B$36,"")&amp;IF(F143=S!$C$37,S!$B$37,"")&amp;IF(F143=S!$C$38,S!$B$38,"")&amp;IF(F143=S!$C$39,S!$B$39,"")&amp;IF(F143=S!$C$40,S!$B$40,"")</f>
        <v>6 / E</v>
      </c>
      <c r="H143" s="103"/>
      <c r="I143" s="103"/>
    </row>
    <row r="144" spans="1:9" ht="15" x14ac:dyDescent="0.2">
      <c r="A144" s="53">
        <f>IF(L!A145="","",L!A145)</f>
        <v>22</v>
      </c>
      <c r="B144" s="53">
        <f>IF(L!B145="","",L!B145)</f>
        <v>672</v>
      </c>
      <c r="D144" s="53" t="str">
        <f>IF(L!C145="","",L!C145)</f>
        <v>TAKDİR/TEŞEKKÜR SONUÇ LİSTESİ</v>
      </c>
      <c r="E144" s="51">
        <f t="shared" si="5"/>
        <v>0</v>
      </c>
      <c r="F144" s="51">
        <f>SUM(E$2:E144)+1</f>
        <v>5</v>
      </c>
      <c r="G144" s="103" t="str">
        <f>IF(F144=S!$C$2,S!$B$2,"")&amp;IF(F144=S!$C$3,S!$B$3,"")&amp;IF(F144=S!$C$4,S!$B$4,"")&amp;IF(F144=S!$C$5,S!$B$5,"")&amp;IF(F144=S!$C$6,S!$B$6,"")&amp;IF(F144=S!$C$7,S!$B$7,"")&amp;IF(F144=S!$C$8,S!$B$8,"")&amp;IF(F144=S!$C$9,S!$B$9,"")&amp;IF(F144=S!$C$10,S!$B$10,"")&amp;IF(F144=S!$C$11,S!$B$11,"")&amp;IF(F144=S!$C$12,S!$B$12,"")&amp;IF(F144=S!$C$13,S!$B$13,"")&amp;IF(F144=S!$C$14,S!$B$14,"")&amp;IF(F144=S!$C$15,S!$B$15,"")&amp;IF(F144=S!$C$16,S!$B$16,"")&amp;IF(F144=S!$C$17,S!$B$17,"")&amp;IF(F144=S!$C$18,S!$B$18,"")&amp;IF(F144=S!$C$19,S!$B$19,"")&amp;IF(F144=S!$C$20,S!$B$20,"")&amp;IF(F144=S!$C$21,S!$B$21,"")&amp;IF(F144=S!$C$22,S!$B$22,"")&amp;IF(F144=S!$C$23,S!$B$23,"")&amp;IF(F144=S!$C$24,S!$B$24,"")&amp;IF(F144=S!$C$25,S!$B$25,"")&amp;IF(F144=S!$C$26,S!$B$26,"")&amp;IF(F144=S!$C$27,S!$B$27,"")&amp;IF(F144=S!$C$28,S!$B$28,"")&amp;IF(F144=S!$C$29,S!$B$29,"")&amp;IF(F144=S!$C$30,S!$B$30,"")&amp;IF(F144=S!$C$31,S!$B$31,"")&amp;IF(F144=S!$C$32,S!$B$32,"")&amp;IF(F144=S!$C$33,S!$B$33,"")&amp;IF(F144=S!$C$34,S!$B$34,"")&amp;IF(F144=S!$C$35,S!$B$35,"")&amp;IF(F144=S!$C$36,S!$B$36,"")&amp;IF(F144=S!$C$37,S!$B$37,"")&amp;IF(F144=S!$C$38,S!$B$38,"")&amp;IF(F144=S!$C$39,S!$B$39,"")&amp;IF(F144=S!$C$40,S!$B$40,"")</f>
        <v>6 / E</v>
      </c>
      <c r="H144" s="103"/>
      <c r="I144" s="103"/>
    </row>
    <row r="145" spans="1:9" ht="15" x14ac:dyDescent="0.2">
      <c r="A145" s="53">
        <f>IF(L!A146="","",L!A146)</f>
        <v>23</v>
      </c>
      <c r="B145" s="53">
        <f>IF(L!B146="","",L!B146)</f>
        <v>678</v>
      </c>
      <c r="D145" s="53" t="str">
        <f>IF(L!C146="","",L!C146)</f>
        <v>TAKDİR/TEŞEKKÜR SONUÇ LİSTESİ</v>
      </c>
      <c r="E145" s="51">
        <f t="shared" si="5"/>
        <v>0</v>
      </c>
      <c r="F145" s="51">
        <f>SUM(E$2:E145)+1</f>
        <v>5</v>
      </c>
      <c r="G145" s="103" t="str">
        <f>IF(F145=S!$C$2,S!$B$2,"")&amp;IF(F145=S!$C$3,S!$B$3,"")&amp;IF(F145=S!$C$4,S!$B$4,"")&amp;IF(F145=S!$C$5,S!$B$5,"")&amp;IF(F145=S!$C$6,S!$B$6,"")&amp;IF(F145=S!$C$7,S!$B$7,"")&amp;IF(F145=S!$C$8,S!$B$8,"")&amp;IF(F145=S!$C$9,S!$B$9,"")&amp;IF(F145=S!$C$10,S!$B$10,"")&amp;IF(F145=S!$C$11,S!$B$11,"")&amp;IF(F145=S!$C$12,S!$B$12,"")&amp;IF(F145=S!$C$13,S!$B$13,"")&amp;IF(F145=S!$C$14,S!$B$14,"")&amp;IF(F145=S!$C$15,S!$B$15,"")&amp;IF(F145=S!$C$16,S!$B$16,"")&amp;IF(F145=S!$C$17,S!$B$17,"")&amp;IF(F145=S!$C$18,S!$B$18,"")&amp;IF(F145=S!$C$19,S!$B$19,"")&amp;IF(F145=S!$C$20,S!$B$20,"")&amp;IF(F145=S!$C$21,S!$B$21,"")&amp;IF(F145=S!$C$22,S!$B$22,"")&amp;IF(F145=S!$C$23,S!$B$23,"")&amp;IF(F145=S!$C$24,S!$B$24,"")&amp;IF(F145=S!$C$25,S!$B$25,"")&amp;IF(F145=S!$C$26,S!$B$26,"")&amp;IF(F145=S!$C$27,S!$B$27,"")&amp;IF(F145=S!$C$28,S!$B$28,"")&amp;IF(F145=S!$C$29,S!$B$29,"")&amp;IF(F145=S!$C$30,S!$B$30,"")&amp;IF(F145=S!$C$31,S!$B$31,"")&amp;IF(F145=S!$C$32,S!$B$32,"")&amp;IF(F145=S!$C$33,S!$B$33,"")&amp;IF(F145=S!$C$34,S!$B$34,"")&amp;IF(F145=S!$C$35,S!$B$35,"")&amp;IF(F145=S!$C$36,S!$B$36,"")&amp;IF(F145=S!$C$37,S!$B$37,"")&amp;IF(F145=S!$C$38,S!$B$38,"")&amp;IF(F145=S!$C$39,S!$B$39,"")&amp;IF(F145=S!$C$40,S!$B$40,"")</f>
        <v>6 / E</v>
      </c>
      <c r="H145" s="103"/>
      <c r="I145" s="103"/>
    </row>
    <row r="146" spans="1:9" ht="15" x14ac:dyDescent="0.2">
      <c r="A146" s="53">
        <f>IF(L!A147="","",L!A147)</f>
        <v>24</v>
      </c>
      <c r="B146" s="53">
        <f>IF(L!B147="","",L!B147)</f>
        <v>706</v>
      </c>
      <c r="D146" s="53" t="str">
        <f>IF(L!C147="","",L!C147)</f>
        <v>TAKDİR/TEŞEKKÜR SONUÇ LİSTESİ</v>
      </c>
      <c r="E146" s="51">
        <f t="shared" si="5"/>
        <v>0</v>
      </c>
      <c r="F146" s="51">
        <f>SUM(E$2:E146)+1</f>
        <v>5</v>
      </c>
      <c r="G146" s="103" t="str">
        <f>IF(F146=S!$C$2,S!$B$2,"")&amp;IF(F146=S!$C$3,S!$B$3,"")&amp;IF(F146=S!$C$4,S!$B$4,"")&amp;IF(F146=S!$C$5,S!$B$5,"")&amp;IF(F146=S!$C$6,S!$B$6,"")&amp;IF(F146=S!$C$7,S!$B$7,"")&amp;IF(F146=S!$C$8,S!$B$8,"")&amp;IF(F146=S!$C$9,S!$B$9,"")&amp;IF(F146=S!$C$10,S!$B$10,"")&amp;IF(F146=S!$C$11,S!$B$11,"")&amp;IF(F146=S!$C$12,S!$B$12,"")&amp;IF(F146=S!$C$13,S!$B$13,"")&amp;IF(F146=S!$C$14,S!$B$14,"")&amp;IF(F146=S!$C$15,S!$B$15,"")&amp;IF(F146=S!$C$16,S!$B$16,"")&amp;IF(F146=S!$C$17,S!$B$17,"")&amp;IF(F146=S!$C$18,S!$B$18,"")&amp;IF(F146=S!$C$19,S!$B$19,"")&amp;IF(F146=S!$C$20,S!$B$20,"")&amp;IF(F146=S!$C$21,S!$B$21,"")&amp;IF(F146=S!$C$22,S!$B$22,"")&amp;IF(F146=S!$C$23,S!$B$23,"")&amp;IF(F146=S!$C$24,S!$B$24,"")&amp;IF(F146=S!$C$25,S!$B$25,"")&amp;IF(F146=S!$C$26,S!$B$26,"")&amp;IF(F146=S!$C$27,S!$B$27,"")&amp;IF(F146=S!$C$28,S!$B$28,"")&amp;IF(F146=S!$C$29,S!$B$29,"")&amp;IF(F146=S!$C$30,S!$B$30,"")&amp;IF(F146=S!$C$31,S!$B$31,"")&amp;IF(F146=S!$C$32,S!$B$32,"")&amp;IF(F146=S!$C$33,S!$B$33,"")&amp;IF(F146=S!$C$34,S!$B$34,"")&amp;IF(F146=S!$C$35,S!$B$35,"")&amp;IF(F146=S!$C$36,S!$B$36,"")&amp;IF(F146=S!$C$37,S!$B$37,"")&amp;IF(F146=S!$C$38,S!$B$38,"")&amp;IF(F146=S!$C$39,S!$B$39,"")&amp;IF(F146=S!$C$40,S!$B$40,"")</f>
        <v>6 / E</v>
      </c>
      <c r="H146" s="103"/>
      <c r="I146" s="103"/>
    </row>
    <row r="147" spans="1:9" ht="15" x14ac:dyDescent="0.2">
      <c r="A147" s="53">
        <f>IF(L!A148="","",L!A148)</f>
        <v>25</v>
      </c>
      <c r="B147" s="53">
        <f>IF(L!B148="","",L!B148)</f>
        <v>715</v>
      </c>
      <c r="D147" s="53" t="str">
        <f>IF(L!C148="","",L!C148)</f>
        <v>TAKDİR/TEŞEKKÜR SONUÇ LİSTESİ</v>
      </c>
      <c r="E147" s="51">
        <f t="shared" si="5"/>
        <v>0</v>
      </c>
      <c r="F147" s="51">
        <f>SUM(E$2:E147)+1</f>
        <v>5</v>
      </c>
      <c r="G147" s="103" t="str">
        <f>IF(F147=S!$C$2,S!$B$2,"")&amp;IF(F147=S!$C$3,S!$B$3,"")&amp;IF(F147=S!$C$4,S!$B$4,"")&amp;IF(F147=S!$C$5,S!$B$5,"")&amp;IF(F147=S!$C$6,S!$B$6,"")&amp;IF(F147=S!$C$7,S!$B$7,"")&amp;IF(F147=S!$C$8,S!$B$8,"")&amp;IF(F147=S!$C$9,S!$B$9,"")&amp;IF(F147=S!$C$10,S!$B$10,"")&amp;IF(F147=S!$C$11,S!$B$11,"")&amp;IF(F147=S!$C$12,S!$B$12,"")&amp;IF(F147=S!$C$13,S!$B$13,"")&amp;IF(F147=S!$C$14,S!$B$14,"")&amp;IF(F147=S!$C$15,S!$B$15,"")&amp;IF(F147=S!$C$16,S!$B$16,"")&amp;IF(F147=S!$C$17,S!$B$17,"")&amp;IF(F147=S!$C$18,S!$B$18,"")&amp;IF(F147=S!$C$19,S!$B$19,"")&amp;IF(F147=S!$C$20,S!$B$20,"")&amp;IF(F147=S!$C$21,S!$B$21,"")&amp;IF(F147=S!$C$22,S!$B$22,"")&amp;IF(F147=S!$C$23,S!$B$23,"")&amp;IF(F147=S!$C$24,S!$B$24,"")&amp;IF(F147=S!$C$25,S!$B$25,"")&amp;IF(F147=S!$C$26,S!$B$26,"")&amp;IF(F147=S!$C$27,S!$B$27,"")&amp;IF(F147=S!$C$28,S!$B$28,"")&amp;IF(F147=S!$C$29,S!$B$29,"")&amp;IF(F147=S!$C$30,S!$B$30,"")&amp;IF(F147=S!$C$31,S!$B$31,"")&amp;IF(F147=S!$C$32,S!$B$32,"")&amp;IF(F147=S!$C$33,S!$B$33,"")&amp;IF(F147=S!$C$34,S!$B$34,"")&amp;IF(F147=S!$C$35,S!$B$35,"")&amp;IF(F147=S!$C$36,S!$B$36,"")&amp;IF(F147=S!$C$37,S!$B$37,"")&amp;IF(F147=S!$C$38,S!$B$38,"")&amp;IF(F147=S!$C$39,S!$B$39,"")&amp;IF(F147=S!$C$40,S!$B$40,"")</f>
        <v>6 / E</v>
      </c>
      <c r="H147" s="103"/>
      <c r="I147" s="103"/>
    </row>
    <row r="148" spans="1:9" ht="15" x14ac:dyDescent="0.2">
      <c r="A148" s="53">
        <f>IF(L!A149="","",L!A149)</f>
        <v>26</v>
      </c>
      <c r="B148" s="53">
        <f>IF(L!B149="","",L!B149)</f>
        <v>718</v>
      </c>
      <c r="D148" s="53" t="str">
        <f>IF(L!C149="","",L!C149)</f>
        <v>TAKDİR/TEŞEKKÜR SONUÇ LİSTESİ</v>
      </c>
      <c r="E148" s="51">
        <f t="shared" si="5"/>
        <v>0</v>
      </c>
      <c r="F148" s="51">
        <f>SUM(E$2:E148)+1</f>
        <v>5</v>
      </c>
      <c r="G148" s="103" t="str">
        <f>IF(F148=S!$C$2,S!$B$2,"")&amp;IF(F148=S!$C$3,S!$B$3,"")&amp;IF(F148=S!$C$4,S!$B$4,"")&amp;IF(F148=S!$C$5,S!$B$5,"")&amp;IF(F148=S!$C$6,S!$B$6,"")&amp;IF(F148=S!$C$7,S!$B$7,"")&amp;IF(F148=S!$C$8,S!$B$8,"")&amp;IF(F148=S!$C$9,S!$B$9,"")&amp;IF(F148=S!$C$10,S!$B$10,"")&amp;IF(F148=S!$C$11,S!$B$11,"")&amp;IF(F148=S!$C$12,S!$B$12,"")&amp;IF(F148=S!$C$13,S!$B$13,"")&amp;IF(F148=S!$C$14,S!$B$14,"")&amp;IF(F148=S!$C$15,S!$B$15,"")&amp;IF(F148=S!$C$16,S!$B$16,"")&amp;IF(F148=S!$C$17,S!$B$17,"")&amp;IF(F148=S!$C$18,S!$B$18,"")&amp;IF(F148=S!$C$19,S!$B$19,"")&amp;IF(F148=S!$C$20,S!$B$20,"")&amp;IF(F148=S!$C$21,S!$B$21,"")&amp;IF(F148=S!$C$22,S!$B$22,"")&amp;IF(F148=S!$C$23,S!$B$23,"")&amp;IF(F148=S!$C$24,S!$B$24,"")&amp;IF(F148=S!$C$25,S!$B$25,"")&amp;IF(F148=S!$C$26,S!$B$26,"")&amp;IF(F148=S!$C$27,S!$B$27,"")&amp;IF(F148=S!$C$28,S!$B$28,"")&amp;IF(F148=S!$C$29,S!$B$29,"")&amp;IF(F148=S!$C$30,S!$B$30,"")&amp;IF(F148=S!$C$31,S!$B$31,"")&amp;IF(F148=S!$C$32,S!$B$32,"")&amp;IF(F148=S!$C$33,S!$B$33,"")&amp;IF(F148=S!$C$34,S!$B$34,"")&amp;IF(F148=S!$C$35,S!$B$35,"")&amp;IF(F148=S!$C$36,S!$B$36,"")&amp;IF(F148=S!$C$37,S!$B$37,"")&amp;IF(F148=S!$C$38,S!$B$38,"")&amp;IF(F148=S!$C$39,S!$B$39,"")&amp;IF(F148=S!$C$40,S!$B$40,"")</f>
        <v>6 / E</v>
      </c>
      <c r="H148" s="103"/>
      <c r="I148" s="103"/>
    </row>
    <row r="149" spans="1:9" ht="15" x14ac:dyDescent="0.2">
      <c r="A149" s="53">
        <f>IF(L!A150="","",L!A150)</f>
        <v>27</v>
      </c>
      <c r="B149" s="53">
        <f>IF(L!B150="","",L!B150)</f>
        <v>724</v>
      </c>
      <c r="D149" s="53" t="str">
        <f>IF(L!C150="","",L!C150)</f>
        <v>TAKDİR/TEŞEKKÜR SONUÇ LİSTESİ</v>
      </c>
      <c r="E149" s="51">
        <f t="shared" si="5"/>
        <v>0</v>
      </c>
      <c r="F149" s="51">
        <f>SUM(E$2:E149)+1</f>
        <v>5</v>
      </c>
      <c r="G149" s="103" t="str">
        <f>IF(F149=S!$C$2,S!$B$2,"")&amp;IF(F149=S!$C$3,S!$B$3,"")&amp;IF(F149=S!$C$4,S!$B$4,"")&amp;IF(F149=S!$C$5,S!$B$5,"")&amp;IF(F149=S!$C$6,S!$B$6,"")&amp;IF(F149=S!$C$7,S!$B$7,"")&amp;IF(F149=S!$C$8,S!$B$8,"")&amp;IF(F149=S!$C$9,S!$B$9,"")&amp;IF(F149=S!$C$10,S!$B$10,"")&amp;IF(F149=S!$C$11,S!$B$11,"")&amp;IF(F149=S!$C$12,S!$B$12,"")&amp;IF(F149=S!$C$13,S!$B$13,"")&amp;IF(F149=S!$C$14,S!$B$14,"")&amp;IF(F149=S!$C$15,S!$B$15,"")&amp;IF(F149=S!$C$16,S!$B$16,"")&amp;IF(F149=S!$C$17,S!$B$17,"")&amp;IF(F149=S!$C$18,S!$B$18,"")&amp;IF(F149=S!$C$19,S!$B$19,"")&amp;IF(F149=S!$C$20,S!$B$20,"")&amp;IF(F149=S!$C$21,S!$B$21,"")&amp;IF(F149=S!$C$22,S!$B$22,"")&amp;IF(F149=S!$C$23,S!$B$23,"")&amp;IF(F149=S!$C$24,S!$B$24,"")&amp;IF(F149=S!$C$25,S!$B$25,"")&amp;IF(F149=S!$C$26,S!$B$26,"")&amp;IF(F149=S!$C$27,S!$B$27,"")&amp;IF(F149=S!$C$28,S!$B$28,"")&amp;IF(F149=S!$C$29,S!$B$29,"")&amp;IF(F149=S!$C$30,S!$B$30,"")&amp;IF(F149=S!$C$31,S!$B$31,"")&amp;IF(F149=S!$C$32,S!$B$32,"")&amp;IF(F149=S!$C$33,S!$B$33,"")&amp;IF(F149=S!$C$34,S!$B$34,"")&amp;IF(F149=S!$C$35,S!$B$35,"")&amp;IF(F149=S!$C$36,S!$B$36,"")&amp;IF(F149=S!$C$37,S!$B$37,"")&amp;IF(F149=S!$C$38,S!$B$38,"")&amp;IF(F149=S!$C$39,S!$B$39,"")&amp;IF(F149=S!$C$40,S!$B$40,"")</f>
        <v>6 / E</v>
      </c>
      <c r="H149" s="103"/>
      <c r="I149" s="103"/>
    </row>
    <row r="150" spans="1:9" ht="15" x14ac:dyDescent="0.2">
      <c r="A150" s="53">
        <f>IF(L!A151="","",L!A151)</f>
        <v>28</v>
      </c>
      <c r="B150" s="53">
        <f>IF(L!B151="","",L!B151)</f>
        <v>725</v>
      </c>
      <c r="D150" s="53" t="str">
        <f>IF(L!C151="","",L!C151)</f>
        <v>TAKDİR/TEŞEKKÜR SONUÇ LİSTESİ</v>
      </c>
      <c r="E150" s="51">
        <f t="shared" si="5"/>
        <v>0</v>
      </c>
      <c r="F150" s="51">
        <f>SUM(E$2:E150)+1</f>
        <v>5</v>
      </c>
      <c r="G150" s="103" t="str">
        <f>IF(F150=S!$C$2,S!$B$2,"")&amp;IF(F150=S!$C$3,S!$B$3,"")&amp;IF(F150=S!$C$4,S!$B$4,"")&amp;IF(F150=S!$C$5,S!$B$5,"")&amp;IF(F150=S!$C$6,S!$B$6,"")&amp;IF(F150=S!$C$7,S!$B$7,"")&amp;IF(F150=S!$C$8,S!$B$8,"")&amp;IF(F150=S!$C$9,S!$B$9,"")&amp;IF(F150=S!$C$10,S!$B$10,"")&amp;IF(F150=S!$C$11,S!$B$11,"")&amp;IF(F150=S!$C$12,S!$B$12,"")&amp;IF(F150=S!$C$13,S!$B$13,"")&amp;IF(F150=S!$C$14,S!$B$14,"")&amp;IF(F150=S!$C$15,S!$B$15,"")&amp;IF(F150=S!$C$16,S!$B$16,"")&amp;IF(F150=S!$C$17,S!$B$17,"")&amp;IF(F150=S!$C$18,S!$B$18,"")&amp;IF(F150=S!$C$19,S!$B$19,"")&amp;IF(F150=S!$C$20,S!$B$20,"")&amp;IF(F150=S!$C$21,S!$B$21,"")&amp;IF(F150=S!$C$22,S!$B$22,"")&amp;IF(F150=S!$C$23,S!$B$23,"")&amp;IF(F150=S!$C$24,S!$B$24,"")&amp;IF(F150=S!$C$25,S!$B$25,"")&amp;IF(F150=S!$C$26,S!$B$26,"")&amp;IF(F150=S!$C$27,S!$B$27,"")&amp;IF(F150=S!$C$28,S!$B$28,"")&amp;IF(F150=S!$C$29,S!$B$29,"")&amp;IF(F150=S!$C$30,S!$B$30,"")&amp;IF(F150=S!$C$31,S!$B$31,"")&amp;IF(F150=S!$C$32,S!$B$32,"")&amp;IF(F150=S!$C$33,S!$B$33,"")&amp;IF(F150=S!$C$34,S!$B$34,"")&amp;IF(F150=S!$C$35,S!$B$35,"")&amp;IF(F150=S!$C$36,S!$B$36,"")&amp;IF(F150=S!$C$37,S!$B$37,"")&amp;IF(F150=S!$C$38,S!$B$38,"")&amp;IF(F150=S!$C$39,S!$B$39,"")&amp;IF(F150=S!$C$40,S!$B$40,"")</f>
        <v>6 / E</v>
      </c>
      <c r="H150" s="103"/>
      <c r="I150" s="103"/>
    </row>
    <row r="151" spans="1:9" ht="15" x14ac:dyDescent="0.2">
      <c r="A151" s="53">
        <f>IF(L!A152="","",L!A152)</f>
        <v>29</v>
      </c>
      <c r="B151" s="53">
        <f>IF(L!B152="","",L!B152)</f>
        <v>731</v>
      </c>
      <c r="D151" s="53" t="str">
        <f>IF(L!C152="","",L!C152)</f>
        <v>TAKDİR/TEŞEKKÜR SONUÇ LİSTESİ</v>
      </c>
      <c r="E151" s="51">
        <f t="shared" si="5"/>
        <v>0</v>
      </c>
      <c r="F151" s="51">
        <f>SUM(E$2:E151)+1</f>
        <v>5</v>
      </c>
      <c r="G151" s="103" t="str">
        <f>IF(F151=S!$C$2,S!$B$2,"")&amp;IF(F151=S!$C$3,S!$B$3,"")&amp;IF(F151=S!$C$4,S!$B$4,"")&amp;IF(F151=S!$C$5,S!$B$5,"")&amp;IF(F151=S!$C$6,S!$B$6,"")&amp;IF(F151=S!$C$7,S!$B$7,"")&amp;IF(F151=S!$C$8,S!$B$8,"")&amp;IF(F151=S!$C$9,S!$B$9,"")&amp;IF(F151=S!$C$10,S!$B$10,"")&amp;IF(F151=S!$C$11,S!$B$11,"")&amp;IF(F151=S!$C$12,S!$B$12,"")&amp;IF(F151=S!$C$13,S!$B$13,"")&amp;IF(F151=S!$C$14,S!$B$14,"")&amp;IF(F151=S!$C$15,S!$B$15,"")&amp;IF(F151=S!$C$16,S!$B$16,"")&amp;IF(F151=S!$C$17,S!$B$17,"")&amp;IF(F151=S!$C$18,S!$B$18,"")&amp;IF(F151=S!$C$19,S!$B$19,"")&amp;IF(F151=S!$C$20,S!$B$20,"")&amp;IF(F151=S!$C$21,S!$B$21,"")&amp;IF(F151=S!$C$22,S!$B$22,"")&amp;IF(F151=S!$C$23,S!$B$23,"")&amp;IF(F151=S!$C$24,S!$B$24,"")&amp;IF(F151=S!$C$25,S!$B$25,"")&amp;IF(F151=S!$C$26,S!$B$26,"")&amp;IF(F151=S!$C$27,S!$B$27,"")&amp;IF(F151=S!$C$28,S!$B$28,"")&amp;IF(F151=S!$C$29,S!$B$29,"")&amp;IF(F151=S!$C$30,S!$B$30,"")&amp;IF(F151=S!$C$31,S!$B$31,"")&amp;IF(F151=S!$C$32,S!$B$32,"")&amp;IF(F151=S!$C$33,S!$B$33,"")&amp;IF(F151=S!$C$34,S!$B$34,"")&amp;IF(F151=S!$C$35,S!$B$35,"")&amp;IF(F151=S!$C$36,S!$B$36,"")&amp;IF(F151=S!$C$37,S!$B$37,"")&amp;IF(F151=S!$C$38,S!$B$38,"")&amp;IF(F151=S!$C$39,S!$B$39,"")&amp;IF(F151=S!$C$40,S!$B$40,"")</f>
        <v>6 / E</v>
      </c>
      <c r="H151" s="103"/>
      <c r="I151" s="103"/>
    </row>
    <row r="152" spans="1:9" ht="15" x14ac:dyDescent="0.2">
      <c r="A152" s="53">
        <f>IF(L!A153="","",L!A153)</f>
        <v>30</v>
      </c>
      <c r="B152" s="53">
        <f>IF(L!B153="","",L!B153)</f>
        <v>734</v>
      </c>
      <c r="D152" s="53" t="str">
        <f>IF(L!C153="","",L!C153)</f>
        <v>TAKDİR/TEŞEKKÜR SONUÇ LİSTESİ</v>
      </c>
      <c r="E152" s="51">
        <f t="shared" si="5"/>
        <v>0</v>
      </c>
      <c r="F152" s="51">
        <f>SUM(E$2:E152)+1</f>
        <v>5</v>
      </c>
      <c r="G152" s="103" t="str">
        <f>IF(F152=S!$C$2,S!$B$2,"")&amp;IF(F152=S!$C$3,S!$B$3,"")&amp;IF(F152=S!$C$4,S!$B$4,"")&amp;IF(F152=S!$C$5,S!$B$5,"")&amp;IF(F152=S!$C$6,S!$B$6,"")&amp;IF(F152=S!$C$7,S!$B$7,"")&amp;IF(F152=S!$C$8,S!$B$8,"")&amp;IF(F152=S!$C$9,S!$B$9,"")&amp;IF(F152=S!$C$10,S!$B$10,"")&amp;IF(F152=S!$C$11,S!$B$11,"")&amp;IF(F152=S!$C$12,S!$B$12,"")&amp;IF(F152=S!$C$13,S!$B$13,"")&amp;IF(F152=S!$C$14,S!$B$14,"")&amp;IF(F152=S!$C$15,S!$B$15,"")&amp;IF(F152=S!$C$16,S!$B$16,"")&amp;IF(F152=S!$C$17,S!$B$17,"")&amp;IF(F152=S!$C$18,S!$B$18,"")&amp;IF(F152=S!$C$19,S!$B$19,"")&amp;IF(F152=S!$C$20,S!$B$20,"")&amp;IF(F152=S!$C$21,S!$B$21,"")&amp;IF(F152=S!$C$22,S!$B$22,"")&amp;IF(F152=S!$C$23,S!$B$23,"")&amp;IF(F152=S!$C$24,S!$B$24,"")&amp;IF(F152=S!$C$25,S!$B$25,"")&amp;IF(F152=S!$C$26,S!$B$26,"")&amp;IF(F152=S!$C$27,S!$B$27,"")&amp;IF(F152=S!$C$28,S!$B$28,"")&amp;IF(F152=S!$C$29,S!$B$29,"")&amp;IF(F152=S!$C$30,S!$B$30,"")&amp;IF(F152=S!$C$31,S!$B$31,"")&amp;IF(F152=S!$C$32,S!$B$32,"")&amp;IF(F152=S!$C$33,S!$B$33,"")&amp;IF(F152=S!$C$34,S!$B$34,"")&amp;IF(F152=S!$C$35,S!$B$35,"")&amp;IF(F152=S!$C$36,S!$B$36,"")&amp;IF(F152=S!$C$37,S!$B$37,"")&amp;IF(F152=S!$C$38,S!$B$38,"")&amp;IF(F152=S!$C$39,S!$B$39,"")&amp;IF(F152=S!$C$40,S!$B$40,"")</f>
        <v>6 / E</v>
      </c>
      <c r="H152" s="103"/>
      <c r="I152" s="103"/>
    </row>
    <row r="153" spans="1:9" ht="15" x14ac:dyDescent="0.2">
      <c r="A153" s="53">
        <f>IF(L!A154="","",L!A154)</f>
        <v>31</v>
      </c>
      <c r="B153" s="53">
        <f>IF(L!B154="","",L!B154)</f>
        <v>737</v>
      </c>
      <c r="D153" s="53" t="str">
        <f>IF(L!C154="","",L!C154)</f>
        <v>TAKDİR/TEŞEKKÜR SONUÇ LİSTESİ</v>
      </c>
      <c r="E153" s="51">
        <f t="shared" si="5"/>
        <v>0</v>
      </c>
      <c r="F153" s="51">
        <f>SUM(E$2:E153)+1</f>
        <v>5</v>
      </c>
      <c r="G153" s="103" t="str">
        <f>IF(F153=S!$C$2,S!$B$2,"")&amp;IF(F153=S!$C$3,S!$B$3,"")&amp;IF(F153=S!$C$4,S!$B$4,"")&amp;IF(F153=S!$C$5,S!$B$5,"")&amp;IF(F153=S!$C$6,S!$B$6,"")&amp;IF(F153=S!$C$7,S!$B$7,"")&amp;IF(F153=S!$C$8,S!$B$8,"")&amp;IF(F153=S!$C$9,S!$B$9,"")&amp;IF(F153=S!$C$10,S!$B$10,"")&amp;IF(F153=S!$C$11,S!$B$11,"")&amp;IF(F153=S!$C$12,S!$B$12,"")&amp;IF(F153=S!$C$13,S!$B$13,"")&amp;IF(F153=S!$C$14,S!$B$14,"")&amp;IF(F153=S!$C$15,S!$B$15,"")&amp;IF(F153=S!$C$16,S!$B$16,"")&amp;IF(F153=S!$C$17,S!$B$17,"")&amp;IF(F153=S!$C$18,S!$B$18,"")&amp;IF(F153=S!$C$19,S!$B$19,"")&amp;IF(F153=S!$C$20,S!$B$20,"")&amp;IF(F153=S!$C$21,S!$B$21,"")&amp;IF(F153=S!$C$22,S!$B$22,"")&amp;IF(F153=S!$C$23,S!$B$23,"")&amp;IF(F153=S!$C$24,S!$B$24,"")&amp;IF(F153=S!$C$25,S!$B$25,"")&amp;IF(F153=S!$C$26,S!$B$26,"")&amp;IF(F153=S!$C$27,S!$B$27,"")&amp;IF(F153=S!$C$28,S!$B$28,"")&amp;IF(F153=S!$C$29,S!$B$29,"")&amp;IF(F153=S!$C$30,S!$B$30,"")&amp;IF(F153=S!$C$31,S!$B$31,"")&amp;IF(F153=S!$C$32,S!$B$32,"")&amp;IF(F153=S!$C$33,S!$B$33,"")&amp;IF(F153=S!$C$34,S!$B$34,"")&amp;IF(F153=S!$C$35,S!$B$35,"")&amp;IF(F153=S!$C$36,S!$B$36,"")&amp;IF(F153=S!$C$37,S!$B$37,"")&amp;IF(F153=S!$C$38,S!$B$38,"")&amp;IF(F153=S!$C$39,S!$B$39,"")&amp;IF(F153=S!$C$40,S!$B$40,"")</f>
        <v>6 / E</v>
      </c>
      <c r="H153" s="103"/>
      <c r="I153" s="103"/>
    </row>
    <row r="154" spans="1:9" ht="15" x14ac:dyDescent="0.2">
      <c r="A154" s="53">
        <f>IF(L!A155="","",L!A155)</f>
        <v>32</v>
      </c>
      <c r="B154" s="53">
        <f>IF(L!B155="","",L!B155)</f>
        <v>748</v>
      </c>
      <c r="D154" s="53" t="str">
        <f>IF(L!C155="","",L!C155)</f>
        <v>TAKDİR/TEŞEKKÜR SONUÇ LİSTESİ</v>
      </c>
      <c r="E154" s="51">
        <f t="shared" si="5"/>
        <v>0</v>
      </c>
      <c r="F154" s="51">
        <f>SUM(E$2:E154)+1</f>
        <v>5</v>
      </c>
      <c r="G154" s="103" t="str">
        <f>IF(F154=S!$C$2,S!$B$2,"")&amp;IF(F154=S!$C$3,S!$B$3,"")&amp;IF(F154=S!$C$4,S!$B$4,"")&amp;IF(F154=S!$C$5,S!$B$5,"")&amp;IF(F154=S!$C$6,S!$B$6,"")&amp;IF(F154=S!$C$7,S!$B$7,"")&amp;IF(F154=S!$C$8,S!$B$8,"")&amp;IF(F154=S!$C$9,S!$B$9,"")&amp;IF(F154=S!$C$10,S!$B$10,"")&amp;IF(F154=S!$C$11,S!$B$11,"")&amp;IF(F154=S!$C$12,S!$B$12,"")&amp;IF(F154=S!$C$13,S!$B$13,"")&amp;IF(F154=S!$C$14,S!$B$14,"")&amp;IF(F154=S!$C$15,S!$B$15,"")&amp;IF(F154=S!$C$16,S!$B$16,"")&amp;IF(F154=S!$C$17,S!$B$17,"")&amp;IF(F154=S!$C$18,S!$B$18,"")&amp;IF(F154=S!$C$19,S!$B$19,"")&amp;IF(F154=S!$C$20,S!$B$20,"")&amp;IF(F154=S!$C$21,S!$B$21,"")&amp;IF(F154=S!$C$22,S!$B$22,"")&amp;IF(F154=S!$C$23,S!$B$23,"")&amp;IF(F154=S!$C$24,S!$B$24,"")&amp;IF(F154=S!$C$25,S!$B$25,"")&amp;IF(F154=S!$C$26,S!$B$26,"")&amp;IF(F154=S!$C$27,S!$B$27,"")&amp;IF(F154=S!$C$28,S!$B$28,"")&amp;IF(F154=S!$C$29,S!$B$29,"")&amp;IF(F154=S!$C$30,S!$B$30,"")&amp;IF(F154=S!$C$31,S!$B$31,"")&amp;IF(F154=S!$C$32,S!$B$32,"")&amp;IF(F154=S!$C$33,S!$B$33,"")&amp;IF(F154=S!$C$34,S!$B$34,"")&amp;IF(F154=S!$C$35,S!$B$35,"")&amp;IF(F154=S!$C$36,S!$B$36,"")&amp;IF(F154=S!$C$37,S!$B$37,"")&amp;IF(F154=S!$C$38,S!$B$38,"")&amp;IF(F154=S!$C$39,S!$B$39,"")&amp;IF(F154=S!$C$40,S!$B$40,"")</f>
        <v>6 / E</v>
      </c>
      <c r="H154" s="103"/>
      <c r="I154" s="103"/>
    </row>
    <row r="155" spans="1:9" ht="15" x14ac:dyDescent="0.2">
      <c r="A155" s="53">
        <f>IF(L!A156="","",L!A156)</f>
        <v>33</v>
      </c>
      <c r="B155" s="53">
        <f>IF(L!B156="","",L!B156)</f>
        <v>752</v>
      </c>
      <c r="D155" s="53" t="str">
        <f>IF(L!C156="","",L!C156)</f>
        <v>TAKDİR/TEŞEKKÜR SONUÇ LİSTESİ</v>
      </c>
      <c r="E155" s="51">
        <f t="shared" si="5"/>
        <v>0</v>
      </c>
      <c r="F155" s="51">
        <f>SUM(E$2:E155)+1</f>
        <v>5</v>
      </c>
      <c r="G155" s="103" t="str">
        <f>IF(F155=S!$C$2,S!$B$2,"")&amp;IF(F155=S!$C$3,S!$B$3,"")&amp;IF(F155=S!$C$4,S!$B$4,"")&amp;IF(F155=S!$C$5,S!$B$5,"")&amp;IF(F155=S!$C$6,S!$B$6,"")&amp;IF(F155=S!$C$7,S!$B$7,"")&amp;IF(F155=S!$C$8,S!$B$8,"")&amp;IF(F155=S!$C$9,S!$B$9,"")&amp;IF(F155=S!$C$10,S!$B$10,"")&amp;IF(F155=S!$C$11,S!$B$11,"")&amp;IF(F155=S!$C$12,S!$B$12,"")&amp;IF(F155=S!$C$13,S!$B$13,"")&amp;IF(F155=S!$C$14,S!$B$14,"")&amp;IF(F155=S!$C$15,S!$B$15,"")&amp;IF(F155=S!$C$16,S!$B$16,"")&amp;IF(F155=S!$C$17,S!$B$17,"")&amp;IF(F155=S!$C$18,S!$B$18,"")&amp;IF(F155=S!$C$19,S!$B$19,"")&amp;IF(F155=S!$C$20,S!$B$20,"")&amp;IF(F155=S!$C$21,S!$B$21,"")&amp;IF(F155=S!$C$22,S!$B$22,"")&amp;IF(F155=S!$C$23,S!$B$23,"")&amp;IF(F155=S!$C$24,S!$B$24,"")&amp;IF(F155=S!$C$25,S!$B$25,"")&amp;IF(F155=S!$C$26,S!$B$26,"")&amp;IF(F155=S!$C$27,S!$B$27,"")&amp;IF(F155=S!$C$28,S!$B$28,"")&amp;IF(F155=S!$C$29,S!$B$29,"")&amp;IF(F155=S!$C$30,S!$B$30,"")&amp;IF(F155=S!$C$31,S!$B$31,"")&amp;IF(F155=S!$C$32,S!$B$32,"")&amp;IF(F155=S!$C$33,S!$B$33,"")&amp;IF(F155=S!$C$34,S!$B$34,"")&amp;IF(F155=S!$C$35,S!$B$35,"")&amp;IF(F155=S!$C$36,S!$B$36,"")&amp;IF(F155=S!$C$37,S!$B$37,"")&amp;IF(F155=S!$C$38,S!$B$38,"")&amp;IF(F155=S!$C$39,S!$B$39,"")&amp;IF(F155=S!$C$40,S!$B$40,"")</f>
        <v>6 / E</v>
      </c>
      <c r="H155" s="103"/>
      <c r="I155" s="103"/>
    </row>
    <row r="156" spans="1:9" ht="15" x14ac:dyDescent="0.2">
      <c r="A156" s="53">
        <f>IF(L!A157="","",L!A157)</f>
        <v>34</v>
      </c>
      <c r="B156" s="53">
        <f>IF(L!B157="","",L!B157)</f>
        <v>766</v>
      </c>
      <c r="D156" s="53" t="str">
        <f>IF(L!C157="","",L!C157)</f>
        <v>TAKDİR/TEŞEKKÜR SONUÇ LİSTESİ</v>
      </c>
      <c r="E156" s="51">
        <f t="shared" si="5"/>
        <v>0</v>
      </c>
      <c r="F156" s="51">
        <f>SUM(E$2:E156)+1</f>
        <v>5</v>
      </c>
      <c r="G156" s="103" t="str">
        <f>IF(F156=S!$C$2,S!$B$2,"")&amp;IF(F156=S!$C$3,S!$B$3,"")&amp;IF(F156=S!$C$4,S!$B$4,"")&amp;IF(F156=S!$C$5,S!$B$5,"")&amp;IF(F156=S!$C$6,S!$B$6,"")&amp;IF(F156=S!$C$7,S!$B$7,"")&amp;IF(F156=S!$C$8,S!$B$8,"")&amp;IF(F156=S!$C$9,S!$B$9,"")&amp;IF(F156=S!$C$10,S!$B$10,"")&amp;IF(F156=S!$C$11,S!$B$11,"")&amp;IF(F156=S!$C$12,S!$B$12,"")&amp;IF(F156=S!$C$13,S!$B$13,"")&amp;IF(F156=S!$C$14,S!$B$14,"")&amp;IF(F156=S!$C$15,S!$B$15,"")&amp;IF(F156=S!$C$16,S!$B$16,"")&amp;IF(F156=S!$C$17,S!$B$17,"")&amp;IF(F156=S!$C$18,S!$B$18,"")&amp;IF(F156=S!$C$19,S!$B$19,"")&amp;IF(F156=S!$C$20,S!$B$20,"")&amp;IF(F156=S!$C$21,S!$B$21,"")&amp;IF(F156=S!$C$22,S!$B$22,"")&amp;IF(F156=S!$C$23,S!$B$23,"")&amp;IF(F156=S!$C$24,S!$B$24,"")&amp;IF(F156=S!$C$25,S!$B$25,"")&amp;IF(F156=S!$C$26,S!$B$26,"")&amp;IF(F156=S!$C$27,S!$B$27,"")&amp;IF(F156=S!$C$28,S!$B$28,"")&amp;IF(F156=S!$C$29,S!$B$29,"")&amp;IF(F156=S!$C$30,S!$B$30,"")&amp;IF(F156=S!$C$31,S!$B$31,"")&amp;IF(F156=S!$C$32,S!$B$32,"")&amp;IF(F156=S!$C$33,S!$B$33,"")&amp;IF(F156=S!$C$34,S!$B$34,"")&amp;IF(F156=S!$C$35,S!$B$35,"")&amp;IF(F156=S!$C$36,S!$B$36,"")&amp;IF(F156=S!$C$37,S!$B$37,"")&amp;IF(F156=S!$C$38,S!$B$38,"")&amp;IF(F156=S!$C$39,S!$B$39,"")&amp;IF(F156=S!$C$40,S!$B$40,"")</f>
        <v>6 / E</v>
      </c>
      <c r="H156" s="103"/>
      <c r="I156" s="103"/>
    </row>
    <row r="157" spans="1:9" ht="15" x14ac:dyDescent="0.2">
      <c r="A157" s="53">
        <f>IF(L!A158="","",L!A158)</f>
        <v>35</v>
      </c>
      <c r="B157" s="53">
        <f>IF(L!B158="","",L!B158)</f>
        <v>835</v>
      </c>
      <c r="D157" s="53" t="str">
        <f>IF(L!C158="","",L!C158)</f>
        <v>TAKDİR/TEŞEKKÜR SONUÇ LİSTESİ</v>
      </c>
      <c r="E157" s="51">
        <f t="shared" si="5"/>
        <v>0</v>
      </c>
      <c r="F157" s="51">
        <f>SUM(E$2:E157)+1</f>
        <v>5</v>
      </c>
      <c r="G157" s="103" t="str">
        <f>IF(F157=S!$C$2,S!$B$2,"")&amp;IF(F157=S!$C$3,S!$B$3,"")&amp;IF(F157=S!$C$4,S!$B$4,"")&amp;IF(F157=S!$C$5,S!$B$5,"")&amp;IF(F157=S!$C$6,S!$B$6,"")&amp;IF(F157=S!$C$7,S!$B$7,"")&amp;IF(F157=S!$C$8,S!$B$8,"")&amp;IF(F157=S!$C$9,S!$B$9,"")&amp;IF(F157=S!$C$10,S!$B$10,"")&amp;IF(F157=S!$C$11,S!$B$11,"")&amp;IF(F157=S!$C$12,S!$B$12,"")&amp;IF(F157=S!$C$13,S!$B$13,"")&amp;IF(F157=S!$C$14,S!$B$14,"")&amp;IF(F157=S!$C$15,S!$B$15,"")&amp;IF(F157=S!$C$16,S!$B$16,"")&amp;IF(F157=S!$C$17,S!$B$17,"")&amp;IF(F157=S!$C$18,S!$B$18,"")&amp;IF(F157=S!$C$19,S!$B$19,"")&amp;IF(F157=S!$C$20,S!$B$20,"")&amp;IF(F157=S!$C$21,S!$B$21,"")&amp;IF(F157=S!$C$22,S!$B$22,"")&amp;IF(F157=S!$C$23,S!$B$23,"")&amp;IF(F157=S!$C$24,S!$B$24,"")&amp;IF(F157=S!$C$25,S!$B$25,"")&amp;IF(F157=S!$C$26,S!$B$26,"")&amp;IF(F157=S!$C$27,S!$B$27,"")&amp;IF(F157=S!$C$28,S!$B$28,"")&amp;IF(F157=S!$C$29,S!$B$29,"")&amp;IF(F157=S!$C$30,S!$B$30,"")&amp;IF(F157=S!$C$31,S!$B$31,"")&amp;IF(F157=S!$C$32,S!$B$32,"")&amp;IF(F157=S!$C$33,S!$B$33,"")&amp;IF(F157=S!$C$34,S!$B$34,"")&amp;IF(F157=S!$C$35,S!$B$35,"")&amp;IF(F157=S!$C$36,S!$B$36,"")&amp;IF(F157=S!$C$37,S!$B$37,"")&amp;IF(F157=S!$C$38,S!$B$38,"")&amp;IF(F157=S!$C$39,S!$B$39,"")&amp;IF(F157=S!$C$40,S!$B$40,"")</f>
        <v>6 / E</v>
      </c>
      <c r="H157" s="103"/>
      <c r="I157" s="103"/>
    </row>
    <row r="158" spans="1:9" ht="15" x14ac:dyDescent="0.2">
      <c r="A158" s="53">
        <f>IF(L!A159="","",L!A159)</f>
        <v>36</v>
      </c>
      <c r="B158" s="53">
        <f>IF(L!B159="","",L!B159)</f>
        <v>894</v>
      </c>
      <c r="D158" s="53" t="str">
        <f>IF(L!C159="","",L!C159)</f>
        <v>TAKDİR/TEŞEKKÜR SONUÇ LİSTESİ</v>
      </c>
      <c r="E158" s="51">
        <f t="shared" si="5"/>
        <v>0</v>
      </c>
      <c r="F158" s="51">
        <f>SUM(E$2:E158)+1</f>
        <v>5</v>
      </c>
      <c r="G158" s="103" t="str">
        <f>IF(F158=S!$C$2,S!$B$2,"")&amp;IF(F158=S!$C$3,S!$B$3,"")&amp;IF(F158=S!$C$4,S!$B$4,"")&amp;IF(F158=S!$C$5,S!$B$5,"")&amp;IF(F158=S!$C$6,S!$B$6,"")&amp;IF(F158=S!$C$7,S!$B$7,"")&amp;IF(F158=S!$C$8,S!$B$8,"")&amp;IF(F158=S!$C$9,S!$B$9,"")&amp;IF(F158=S!$C$10,S!$B$10,"")&amp;IF(F158=S!$C$11,S!$B$11,"")&amp;IF(F158=S!$C$12,S!$B$12,"")&amp;IF(F158=S!$C$13,S!$B$13,"")&amp;IF(F158=S!$C$14,S!$B$14,"")&amp;IF(F158=S!$C$15,S!$B$15,"")&amp;IF(F158=S!$C$16,S!$B$16,"")&amp;IF(F158=S!$C$17,S!$B$17,"")&amp;IF(F158=S!$C$18,S!$B$18,"")&amp;IF(F158=S!$C$19,S!$B$19,"")&amp;IF(F158=S!$C$20,S!$B$20,"")&amp;IF(F158=S!$C$21,S!$B$21,"")&amp;IF(F158=S!$C$22,S!$B$22,"")&amp;IF(F158=S!$C$23,S!$B$23,"")&amp;IF(F158=S!$C$24,S!$B$24,"")&amp;IF(F158=S!$C$25,S!$B$25,"")&amp;IF(F158=S!$C$26,S!$B$26,"")&amp;IF(F158=S!$C$27,S!$B$27,"")&amp;IF(F158=S!$C$28,S!$B$28,"")&amp;IF(F158=S!$C$29,S!$B$29,"")&amp;IF(F158=S!$C$30,S!$B$30,"")&amp;IF(F158=S!$C$31,S!$B$31,"")&amp;IF(F158=S!$C$32,S!$B$32,"")&amp;IF(F158=S!$C$33,S!$B$33,"")&amp;IF(F158=S!$C$34,S!$B$34,"")&amp;IF(F158=S!$C$35,S!$B$35,"")&amp;IF(F158=S!$C$36,S!$B$36,"")&amp;IF(F158=S!$C$37,S!$B$37,"")&amp;IF(F158=S!$C$38,S!$B$38,"")&amp;IF(F158=S!$C$39,S!$B$39,"")&amp;IF(F158=S!$C$40,S!$B$40,"")</f>
        <v>6 / E</v>
      </c>
      <c r="H158" s="103"/>
      <c r="I158" s="103"/>
    </row>
    <row r="159" spans="1:9" ht="15" x14ac:dyDescent="0.2">
      <c r="A159" s="53" t="str">
        <f>IF(L!A160="","",L!A160)</f>
        <v/>
      </c>
      <c r="B159" s="53" t="str">
        <f>IF(L!B160="","",L!B160)</f>
        <v/>
      </c>
      <c r="D159" s="53" t="str">
        <f>IF(L!C160="","",L!C160)</f>
        <v/>
      </c>
      <c r="E159" s="51">
        <f t="shared" si="5"/>
        <v>1</v>
      </c>
      <c r="F159" s="51">
        <f>SUM(E$2:E159)+1</f>
        <v>6</v>
      </c>
      <c r="G159" s="103" t="str">
        <f>IF(F159=S!$C$2,S!$B$2,"")&amp;IF(F159=S!$C$3,S!$B$3,"")&amp;IF(F159=S!$C$4,S!$B$4,"")&amp;IF(F159=S!$C$5,S!$B$5,"")&amp;IF(F159=S!$C$6,S!$B$6,"")&amp;IF(F159=S!$C$7,S!$B$7,"")&amp;IF(F159=S!$C$8,S!$B$8,"")&amp;IF(F159=S!$C$9,S!$B$9,"")&amp;IF(F159=S!$C$10,S!$B$10,"")&amp;IF(F159=S!$C$11,S!$B$11,"")&amp;IF(F159=S!$C$12,S!$B$12,"")&amp;IF(F159=S!$C$13,S!$B$13,"")&amp;IF(F159=S!$C$14,S!$B$14,"")&amp;IF(F159=S!$C$15,S!$B$15,"")&amp;IF(F159=S!$C$16,S!$B$16,"")&amp;IF(F159=S!$C$17,S!$B$17,"")&amp;IF(F159=S!$C$18,S!$B$18,"")&amp;IF(F159=S!$C$19,S!$B$19,"")&amp;IF(F159=S!$C$20,S!$B$20,"")&amp;IF(F159=S!$C$21,S!$B$21,"")&amp;IF(F159=S!$C$22,S!$B$22,"")&amp;IF(F159=S!$C$23,S!$B$23,"")&amp;IF(F159=S!$C$24,S!$B$24,"")&amp;IF(F159=S!$C$25,S!$B$25,"")&amp;IF(F159=S!$C$26,S!$B$26,"")&amp;IF(F159=S!$C$27,S!$B$27,"")&amp;IF(F159=S!$C$28,S!$B$28,"")&amp;IF(F159=S!$C$29,S!$B$29,"")&amp;IF(F159=S!$C$30,S!$B$30,"")&amp;IF(F159=S!$C$31,S!$B$31,"")&amp;IF(F159=S!$C$32,S!$B$32,"")&amp;IF(F159=S!$C$33,S!$B$33,"")&amp;IF(F159=S!$C$34,S!$B$34,"")&amp;IF(F159=S!$C$35,S!$B$35,"")&amp;IF(F159=S!$C$36,S!$B$36,"")&amp;IF(F159=S!$C$37,S!$B$37,"")&amp;IF(F159=S!$C$38,S!$B$38,"")&amp;IF(F159=S!$C$39,S!$B$39,"")&amp;IF(F159=S!$C$40,S!$B$40,"")</f>
        <v>6 / F</v>
      </c>
      <c r="H159" s="103"/>
      <c r="I159" s="103"/>
    </row>
    <row r="160" spans="1:9" ht="15" x14ac:dyDescent="0.2">
      <c r="A160" s="53">
        <f>IF(L!A161="","",L!A161)</f>
        <v>1</v>
      </c>
      <c r="B160" s="53">
        <f>IF(L!B161="","",L!B161)</f>
        <v>43</v>
      </c>
      <c r="D160" s="53" t="str">
        <f>IF(L!C161="","",L!C161)</f>
        <v>TAKDİR/TEŞEKKÜR SONUÇ LİSTESİ</v>
      </c>
      <c r="E160" s="51">
        <f t="shared" si="5"/>
        <v>0</v>
      </c>
      <c r="F160" s="51">
        <f>SUM(E$2:E160)+1</f>
        <v>6</v>
      </c>
      <c r="G160" s="103" t="str">
        <f>IF(F160=S!$C$2,S!$B$2,"")&amp;IF(F160=S!$C$3,S!$B$3,"")&amp;IF(F160=S!$C$4,S!$B$4,"")&amp;IF(F160=S!$C$5,S!$B$5,"")&amp;IF(F160=S!$C$6,S!$B$6,"")&amp;IF(F160=S!$C$7,S!$B$7,"")&amp;IF(F160=S!$C$8,S!$B$8,"")&amp;IF(F160=S!$C$9,S!$B$9,"")&amp;IF(F160=S!$C$10,S!$B$10,"")&amp;IF(F160=S!$C$11,S!$B$11,"")&amp;IF(F160=S!$C$12,S!$B$12,"")&amp;IF(F160=S!$C$13,S!$B$13,"")&amp;IF(F160=S!$C$14,S!$B$14,"")&amp;IF(F160=S!$C$15,S!$B$15,"")&amp;IF(F160=S!$C$16,S!$B$16,"")&amp;IF(F160=S!$C$17,S!$B$17,"")&amp;IF(F160=S!$C$18,S!$B$18,"")&amp;IF(F160=S!$C$19,S!$B$19,"")&amp;IF(F160=S!$C$20,S!$B$20,"")&amp;IF(F160=S!$C$21,S!$B$21,"")&amp;IF(F160=S!$C$22,S!$B$22,"")&amp;IF(F160=S!$C$23,S!$B$23,"")&amp;IF(F160=S!$C$24,S!$B$24,"")&amp;IF(F160=S!$C$25,S!$B$25,"")&amp;IF(F160=S!$C$26,S!$B$26,"")&amp;IF(F160=S!$C$27,S!$B$27,"")&amp;IF(F160=S!$C$28,S!$B$28,"")&amp;IF(F160=S!$C$29,S!$B$29,"")&amp;IF(F160=S!$C$30,S!$B$30,"")&amp;IF(F160=S!$C$31,S!$B$31,"")&amp;IF(F160=S!$C$32,S!$B$32,"")&amp;IF(F160=S!$C$33,S!$B$33,"")&amp;IF(F160=S!$C$34,S!$B$34,"")&amp;IF(F160=S!$C$35,S!$B$35,"")&amp;IF(F160=S!$C$36,S!$B$36,"")&amp;IF(F160=S!$C$37,S!$B$37,"")&amp;IF(F160=S!$C$38,S!$B$38,"")&amp;IF(F160=S!$C$39,S!$B$39,"")&amp;IF(F160=S!$C$40,S!$B$40,"")</f>
        <v>6 / F</v>
      </c>
      <c r="H160" s="103"/>
      <c r="I160" s="103"/>
    </row>
    <row r="161" spans="1:9" ht="15" x14ac:dyDescent="0.2">
      <c r="A161" s="53">
        <f>IF(L!A162="","",L!A162)</f>
        <v>2</v>
      </c>
      <c r="B161" s="53">
        <f>IF(L!B162="","",L!B162)</f>
        <v>53</v>
      </c>
      <c r="D161" s="53" t="str">
        <f>IF(L!C162="","",L!C162)</f>
        <v>TAKDİR/TEŞEKKÜR SONUÇ LİSTESİ</v>
      </c>
      <c r="E161" s="51">
        <f t="shared" si="5"/>
        <v>0</v>
      </c>
      <c r="F161" s="51">
        <f>SUM(E$2:E161)+1</f>
        <v>6</v>
      </c>
      <c r="G161" s="103" t="str">
        <f>IF(F161=S!$C$2,S!$B$2,"")&amp;IF(F161=S!$C$3,S!$B$3,"")&amp;IF(F161=S!$C$4,S!$B$4,"")&amp;IF(F161=S!$C$5,S!$B$5,"")&amp;IF(F161=S!$C$6,S!$B$6,"")&amp;IF(F161=S!$C$7,S!$B$7,"")&amp;IF(F161=S!$C$8,S!$B$8,"")&amp;IF(F161=S!$C$9,S!$B$9,"")&amp;IF(F161=S!$C$10,S!$B$10,"")&amp;IF(F161=S!$C$11,S!$B$11,"")&amp;IF(F161=S!$C$12,S!$B$12,"")&amp;IF(F161=S!$C$13,S!$B$13,"")&amp;IF(F161=S!$C$14,S!$B$14,"")&amp;IF(F161=S!$C$15,S!$B$15,"")&amp;IF(F161=S!$C$16,S!$B$16,"")&amp;IF(F161=S!$C$17,S!$B$17,"")&amp;IF(F161=S!$C$18,S!$B$18,"")&amp;IF(F161=S!$C$19,S!$B$19,"")&amp;IF(F161=S!$C$20,S!$B$20,"")&amp;IF(F161=S!$C$21,S!$B$21,"")&amp;IF(F161=S!$C$22,S!$B$22,"")&amp;IF(F161=S!$C$23,S!$B$23,"")&amp;IF(F161=S!$C$24,S!$B$24,"")&amp;IF(F161=S!$C$25,S!$B$25,"")&amp;IF(F161=S!$C$26,S!$B$26,"")&amp;IF(F161=S!$C$27,S!$B$27,"")&amp;IF(F161=S!$C$28,S!$B$28,"")&amp;IF(F161=S!$C$29,S!$B$29,"")&amp;IF(F161=S!$C$30,S!$B$30,"")&amp;IF(F161=S!$C$31,S!$B$31,"")&amp;IF(F161=S!$C$32,S!$B$32,"")&amp;IF(F161=S!$C$33,S!$B$33,"")&amp;IF(F161=S!$C$34,S!$B$34,"")&amp;IF(F161=S!$C$35,S!$B$35,"")&amp;IF(F161=S!$C$36,S!$B$36,"")&amp;IF(F161=S!$C$37,S!$B$37,"")&amp;IF(F161=S!$C$38,S!$B$38,"")&amp;IF(F161=S!$C$39,S!$B$39,"")&amp;IF(F161=S!$C$40,S!$B$40,"")</f>
        <v>6 / F</v>
      </c>
      <c r="H161" s="103"/>
      <c r="I161" s="103"/>
    </row>
    <row r="162" spans="1:9" ht="15" x14ac:dyDescent="0.2">
      <c r="A162" s="53">
        <f>IF(L!A163="","",L!A163)</f>
        <v>3</v>
      </c>
      <c r="B162" s="53">
        <f>IF(L!B163="","",L!B163)</f>
        <v>55</v>
      </c>
      <c r="D162" s="53" t="str">
        <f>IF(L!C163="","",L!C163)</f>
        <v>TAKDİR/TEŞEKKÜR SONUÇ LİSTESİ</v>
      </c>
      <c r="E162" s="51">
        <f t="shared" si="5"/>
        <v>0</v>
      </c>
      <c r="F162" s="51">
        <f>SUM(E$2:E162)+1</f>
        <v>6</v>
      </c>
      <c r="G162" s="103" t="str">
        <f>IF(F162=S!$C$2,S!$B$2,"")&amp;IF(F162=S!$C$3,S!$B$3,"")&amp;IF(F162=S!$C$4,S!$B$4,"")&amp;IF(F162=S!$C$5,S!$B$5,"")&amp;IF(F162=S!$C$6,S!$B$6,"")&amp;IF(F162=S!$C$7,S!$B$7,"")&amp;IF(F162=S!$C$8,S!$B$8,"")&amp;IF(F162=S!$C$9,S!$B$9,"")&amp;IF(F162=S!$C$10,S!$B$10,"")&amp;IF(F162=S!$C$11,S!$B$11,"")&amp;IF(F162=S!$C$12,S!$B$12,"")&amp;IF(F162=S!$C$13,S!$B$13,"")&amp;IF(F162=S!$C$14,S!$B$14,"")&amp;IF(F162=S!$C$15,S!$B$15,"")&amp;IF(F162=S!$C$16,S!$B$16,"")&amp;IF(F162=S!$C$17,S!$B$17,"")&amp;IF(F162=S!$C$18,S!$B$18,"")&amp;IF(F162=S!$C$19,S!$B$19,"")&amp;IF(F162=S!$C$20,S!$B$20,"")&amp;IF(F162=S!$C$21,S!$B$21,"")&amp;IF(F162=S!$C$22,S!$B$22,"")&amp;IF(F162=S!$C$23,S!$B$23,"")&amp;IF(F162=S!$C$24,S!$B$24,"")&amp;IF(F162=S!$C$25,S!$B$25,"")&amp;IF(F162=S!$C$26,S!$B$26,"")&amp;IF(F162=S!$C$27,S!$B$27,"")&amp;IF(F162=S!$C$28,S!$B$28,"")&amp;IF(F162=S!$C$29,S!$B$29,"")&amp;IF(F162=S!$C$30,S!$B$30,"")&amp;IF(F162=S!$C$31,S!$B$31,"")&amp;IF(F162=S!$C$32,S!$B$32,"")&amp;IF(F162=S!$C$33,S!$B$33,"")&amp;IF(F162=S!$C$34,S!$B$34,"")&amp;IF(F162=S!$C$35,S!$B$35,"")&amp;IF(F162=S!$C$36,S!$B$36,"")&amp;IF(F162=S!$C$37,S!$B$37,"")&amp;IF(F162=S!$C$38,S!$B$38,"")&amp;IF(F162=S!$C$39,S!$B$39,"")&amp;IF(F162=S!$C$40,S!$B$40,"")</f>
        <v>6 / F</v>
      </c>
      <c r="H162" s="103"/>
      <c r="I162" s="103"/>
    </row>
    <row r="163" spans="1:9" ht="15" x14ac:dyDescent="0.2">
      <c r="A163" s="53">
        <f>IF(L!A164="","",L!A164)</f>
        <v>4</v>
      </c>
      <c r="B163" s="53">
        <f>IF(L!B164="","",L!B164)</f>
        <v>86</v>
      </c>
      <c r="D163" s="53" t="str">
        <f>IF(L!C164="","",L!C164)</f>
        <v>TAKDİR/TEŞEKKÜR SONUÇ LİSTESİ</v>
      </c>
      <c r="E163" s="51">
        <f t="shared" si="5"/>
        <v>0</v>
      </c>
      <c r="F163" s="51">
        <f>SUM(E$2:E163)+1</f>
        <v>6</v>
      </c>
      <c r="G163" s="103" t="str">
        <f>IF(F163=S!$C$2,S!$B$2,"")&amp;IF(F163=S!$C$3,S!$B$3,"")&amp;IF(F163=S!$C$4,S!$B$4,"")&amp;IF(F163=S!$C$5,S!$B$5,"")&amp;IF(F163=S!$C$6,S!$B$6,"")&amp;IF(F163=S!$C$7,S!$B$7,"")&amp;IF(F163=S!$C$8,S!$B$8,"")&amp;IF(F163=S!$C$9,S!$B$9,"")&amp;IF(F163=S!$C$10,S!$B$10,"")&amp;IF(F163=S!$C$11,S!$B$11,"")&amp;IF(F163=S!$C$12,S!$B$12,"")&amp;IF(F163=S!$C$13,S!$B$13,"")&amp;IF(F163=S!$C$14,S!$B$14,"")&amp;IF(F163=S!$C$15,S!$B$15,"")&amp;IF(F163=S!$C$16,S!$B$16,"")&amp;IF(F163=S!$C$17,S!$B$17,"")&amp;IF(F163=S!$C$18,S!$B$18,"")&amp;IF(F163=S!$C$19,S!$B$19,"")&amp;IF(F163=S!$C$20,S!$B$20,"")&amp;IF(F163=S!$C$21,S!$B$21,"")&amp;IF(F163=S!$C$22,S!$B$22,"")&amp;IF(F163=S!$C$23,S!$B$23,"")&amp;IF(F163=S!$C$24,S!$B$24,"")&amp;IF(F163=S!$C$25,S!$B$25,"")&amp;IF(F163=S!$C$26,S!$B$26,"")&amp;IF(F163=S!$C$27,S!$B$27,"")&amp;IF(F163=S!$C$28,S!$B$28,"")&amp;IF(F163=S!$C$29,S!$B$29,"")&amp;IF(F163=S!$C$30,S!$B$30,"")&amp;IF(F163=S!$C$31,S!$B$31,"")&amp;IF(F163=S!$C$32,S!$B$32,"")&amp;IF(F163=S!$C$33,S!$B$33,"")&amp;IF(F163=S!$C$34,S!$B$34,"")&amp;IF(F163=S!$C$35,S!$B$35,"")&amp;IF(F163=S!$C$36,S!$B$36,"")&amp;IF(F163=S!$C$37,S!$B$37,"")&amp;IF(F163=S!$C$38,S!$B$38,"")&amp;IF(F163=S!$C$39,S!$B$39,"")&amp;IF(F163=S!$C$40,S!$B$40,"")</f>
        <v>6 / F</v>
      </c>
      <c r="H163" s="103"/>
      <c r="I163" s="103"/>
    </row>
    <row r="164" spans="1:9" ht="15" x14ac:dyDescent="0.2">
      <c r="A164" s="53">
        <f>IF(L!A165="","",L!A165)</f>
        <v>5</v>
      </c>
      <c r="B164" s="53">
        <f>IF(L!B165="","",L!B165)</f>
        <v>90</v>
      </c>
      <c r="D164" s="53" t="str">
        <f>IF(L!C165="","",L!C165)</f>
        <v>TAKDİR/TEŞEKKÜR SONUÇ LİSTESİ</v>
      </c>
      <c r="E164" s="51">
        <f t="shared" si="5"/>
        <v>0</v>
      </c>
      <c r="F164" s="51">
        <f>SUM(E$2:E164)+1</f>
        <v>6</v>
      </c>
      <c r="G164" s="103" t="str">
        <f>IF(F164=S!$C$2,S!$B$2,"")&amp;IF(F164=S!$C$3,S!$B$3,"")&amp;IF(F164=S!$C$4,S!$B$4,"")&amp;IF(F164=S!$C$5,S!$B$5,"")&amp;IF(F164=S!$C$6,S!$B$6,"")&amp;IF(F164=S!$C$7,S!$B$7,"")&amp;IF(F164=S!$C$8,S!$B$8,"")&amp;IF(F164=S!$C$9,S!$B$9,"")&amp;IF(F164=S!$C$10,S!$B$10,"")&amp;IF(F164=S!$C$11,S!$B$11,"")&amp;IF(F164=S!$C$12,S!$B$12,"")&amp;IF(F164=S!$C$13,S!$B$13,"")&amp;IF(F164=S!$C$14,S!$B$14,"")&amp;IF(F164=S!$C$15,S!$B$15,"")&amp;IF(F164=S!$C$16,S!$B$16,"")&amp;IF(F164=S!$C$17,S!$B$17,"")&amp;IF(F164=S!$C$18,S!$B$18,"")&amp;IF(F164=S!$C$19,S!$B$19,"")&amp;IF(F164=S!$C$20,S!$B$20,"")&amp;IF(F164=S!$C$21,S!$B$21,"")&amp;IF(F164=S!$C$22,S!$B$22,"")&amp;IF(F164=S!$C$23,S!$B$23,"")&amp;IF(F164=S!$C$24,S!$B$24,"")&amp;IF(F164=S!$C$25,S!$B$25,"")&amp;IF(F164=S!$C$26,S!$B$26,"")&amp;IF(F164=S!$C$27,S!$B$27,"")&amp;IF(F164=S!$C$28,S!$B$28,"")&amp;IF(F164=S!$C$29,S!$B$29,"")&amp;IF(F164=S!$C$30,S!$B$30,"")&amp;IF(F164=S!$C$31,S!$B$31,"")&amp;IF(F164=S!$C$32,S!$B$32,"")&amp;IF(F164=S!$C$33,S!$B$33,"")&amp;IF(F164=S!$C$34,S!$B$34,"")&amp;IF(F164=S!$C$35,S!$B$35,"")&amp;IF(F164=S!$C$36,S!$B$36,"")&amp;IF(F164=S!$C$37,S!$B$37,"")&amp;IF(F164=S!$C$38,S!$B$38,"")&amp;IF(F164=S!$C$39,S!$B$39,"")&amp;IF(F164=S!$C$40,S!$B$40,"")</f>
        <v>6 / F</v>
      </c>
      <c r="H164" s="103"/>
      <c r="I164" s="103"/>
    </row>
    <row r="165" spans="1:9" ht="15" x14ac:dyDescent="0.2">
      <c r="A165" s="53">
        <f>IF(L!A166="","",L!A166)</f>
        <v>6</v>
      </c>
      <c r="B165" s="53">
        <f>IF(L!B166="","",L!B166)</f>
        <v>94</v>
      </c>
      <c r="D165" s="53" t="str">
        <f>IF(L!C166="","",L!C166)</f>
        <v>TAKDİR/TEŞEKKÜR SONUÇ LİSTESİ</v>
      </c>
      <c r="E165" s="51">
        <f t="shared" si="5"/>
        <v>0</v>
      </c>
      <c r="F165" s="51">
        <f>SUM(E$2:E165)+1</f>
        <v>6</v>
      </c>
      <c r="G165" s="103" t="str">
        <f>IF(F165=S!$C$2,S!$B$2,"")&amp;IF(F165=S!$C$3,S!$B$3,"")&amp;IF(F165=S!$C$4,S!$B$4,"")&amp;IF(F165=S!$C$5,S!$B$5,"")&amp;IF(F165=S!$C$6,S!$B$6,"")&amp;IF(F165=S!$C$7,S!$B$7,"")&amp;IF(F165=S!$C$8,S!$B$8,"")&amp;IF(F165=S!$C$9,S!$B$9,"")&amp;IF(F165=S!$C$10,S!$B$10,"")&amp;IF(F165=S!$C$11,S!$B$11,"")&amp;IF(F165=S!$C$12,S!$B$12,"")&amp;IF(F165=S!$C$13,S!$B$13,"")&amp;IF(F165=S!$C$14,S!$B$14,"")&amp;IF(F165=S!$C$15,S!$B$15,"")&amp;IF(F165=S!$C$16,S!$B$16,"")&amp;IF(F165=S!$C$17,S!$B$17,"")&amp;IF(F165=S!$C$18,S!$B$18,"")&amp;IF(F165=S!$C$19,S!$B$19,"")&amp;IF(F165=S!$C$20,S!$B$20,"")&amp;IF(F165=S!$C$21,S!$B$21,"")&amp;IF(F165=S!$C$22,S!$B$22,"")&amp;IF(F165=S!$C$23,S!$B$23,"")&amp;IF(F165=S!$C$24,S!$B$24,"")&amp;IF(F165=S!$C$25,S!$B$25,"")&amp;IF(F165=S!$C$26,S!$B$26,"")&amp;IF(F165=S!$C$27,S!$B$27,"")&amp;IF(F165=S!$C$28,S!$B$28,"")&amp;IF(F165=S!$C$29,S!$B$29,"")&amp;IF(F165=S!$C$30,S!$B$30,"")&amp;IF(F165=S!$C$31,S!$B$31,"")&amp;IF(F165=S!$C$32,S!$B$32,"")&amp;IF(F165=S!$C$33,S!$B$33,"")&amp;IF(F165=S!$C$34,S!$B$34,"")&amp;IF(F165=S!$C$35,S!$B$35,"")&amp;IF(F165=S!$C$36,S!$B$36,"")&amp;IF(F165=S!$C$37,S!$B$37,"")&amp;IF(F165=S!$C$38,S!$B$38,"")&amp;IF(F165=S!$C$39,S!$B$39,"")&amp;IF(F165=S!$C$40,S!$B$40,"")</f>
        <v>6 / F</v>
      </c>
      <c r="H165" s="103"/>
      <c r="I165" s="103"/>
    </row>
    <row r="166" spans="1:9" ht="15" x14ac:dyDescent="0.2">
      <c r="A166" s="53">
        <f>IF(L!A167="","",L!A167)</f>
        <v>7</v>
      </c>
      <c r="B166" s="53">
        <f>IF(L!B167="","",L!B167)</f>
        <v>95</v>
      </c>
      <c r="D166" s="53" t="str">
        <f>IF(L!C167="","",L!C167)</f>
        <v>TAKDİR/TEŞEKKÜR SONUÇ LİSTESİ</v>
      </c>
      <c r="E166" s="51">
        <f t="shared" si="5"/>
        <v>0</v>
      </c>
      <c r="F166" s="51">
        <f>SUM(E$2:E166)+1</f>
        <v>6</v>
      </c>
      <c r="G166" s="103" t="str">
        <f>IF(F166=S!$C$2,S!$B$2,"")&amp;IF(F166=S!$C$3,S!$B$3,"")&amp;IF(F166=S!$C$4,S!$B$4,"")&amp;IF(F166=S!$C$5,S!$B$5,"")&amp;IF(F166=S!$C$6,S!$B$6,"")&amp;IF(F166=S!$C$7,S!$B$7,"")&amp;IF(F166=S!$C$8,S!$B$8,"")&amp;IF(F166=S!$C$9,S!$B$9,"")&amp;IF(F166=S!$C$10,S!$B$10,"")&amp;IF(F166=S!$C$11,S!$B$11,"")&amp;IF(F166=S!$C$12,S!$B$12,"")&amp;IF(F166=S!$C$13,S!$B$13,"")&amp;IF(F166=S!$C$14,S!$B$14,"")&amp;IF(F166=S!$C$15,S!$B$15,"")&amp;IF(F166=S!$C$16,S!$B$16,"")&amp;IF(F166=S!$C$17,S!$B$17,"")&amp;IF(F166=S!$C$18,S!$B$18,"")&amp;IF(F166=S!$C$19,S!$B$19,"")&amp;IF(F166=S!$C$20,S!$B$20,"")&amp;IF(F166=S!$C$21,S!$B$21,"")&amp;IF(F166=S!$C$22,S!$B$22,"")&amp;IF(F166=S!$C$23,S!$B$23,"")&amp;IF(F166=S!$C$24,S!$B$24,"")&amp;IF(F166=S!$C$25,S!$B$25,"")&amp;IF(F166=S!$C$26,S!$B$26,"")&amp;IF(F166=S!$C$27,S!$B$27,"")&amp;IF(F166=S!$C$28,S!$B$28,"")&amp;IF(F166=S!$C$29,S!$B$29,"")&amp;IF(F166=S!$C$30,S!$B$30,"")&amp;IF(F166=S!$C$31,S!$B$31,"")&amp;IF(F166=S!$C$32,S!$B$32,"")&amp;IF(F166=S!$C$33,S!$B$33,"")&amp;IF(F166=S!$C$34,S!$B$34,"")&amp;IF(F166=S!$C$35,S!$B$35,"")&amp;IF(F166=S!$C$36,S!$B$36,"")&amp;IF(F166=S!$C$37,S!$B$37,"")&amp;IF(F166=S!$C$38,S!$B$38,"")&amp;IF(F166=S!$C$39,S!$B$39,"")&amp;IF(F166=S!$C$40,S!$B$40,"")</f>
        <v>6 / F</v>
      </c>
      <c r="H166" s="103"/>
      <c r="I166" s="103"/>
    </row>
    <row r="167" spans="1:9" ht="15" x14ac:dyDescent="0.2">
      <c r="A167" s="53">
        <f>IF(L!A168="","",L!A168)</f>
        <v>8</v>
      </c>
      <c r="B167" s="53">
        <f>IF(L!B168="","",L!B168)</f>
        <v>118</v>
      </c>
      <c r="D167" s="53" t="str">
        <f>IF(L!C168="","",L!C168)</f>
        <v>TAKDİR/TEŞEKKÜR SONUÇ LİSTESİ</v>
      </c>
      <c r="E167" s="51">
        <f t="shared" si="5"/>
        <v>0</v>
      </c>
      <c r="F167" s="51">
        <f>SUM(E$2:E167)+1</f>
        <v>6</v>
      </c>
      <c r="G167" s="103" t="str">
        <f>IF(F167=S!$C$2,S!$B$2,"")&amp;IF(F167=S!$C$3,S!$B$3,"")&amp;IF(F167=S!$C$4,S!$B$4,"")&amp;IF(F167=S!$C$5,S!$B$5,"")&amp;IF(F167=S!$C$6,S!$B$6,"")&amp;IF(F167=S!$C$7,S!$B$7,"")&amp;IF(F167=S!$C$8,S!$B$8,"")&amp;IF(F167=S!$C$9,S!$B$9,"")&amp;IF(F167=S!$C$10,S!$B$10,"")&amp;IF(F167=S!$C$11,S!$B$11,"")&amp;IF(F167=S!$C$12,S!$B$12,"")&amp;IF(F167=S!$C$13,S!$B$13,"")&amp;IF(F167=S!$C$14,S!$B$14,"")&amp;IF(F167=S!$C$15,S!$B$15,"")&amp;IF(F167=S!$C$16,S!$B$16,"")&amp;IF(F167=S!$C$17,S!$B$17,"")&amp;IF(F167=S!$C$18,S!$B$18,"")&amp;IF(F167=S!$C$19,S!$B$19,"")&amp;IF(F167=S!$C$20,S!$B$20,"")&amp;IF(F167=S!$C$21,S!$B$21,"")&amp;IF(F167=S!$C$22,S!$B$22,"")&amp;IF(F167=S!$C$23,S!$B$23,"")&amp;IF(F167=S!$C$24,S!$B$24,"")&amp;IF(F167=S!$C$25,S!$B$25,"")&amp;IF(F167=S!$C$26,S!$B$26,"")&amp;IF(F167=S!$C$27,S!$B$27,"")&amp;IF(F167=S!$C$28,S!$B$28,"")&amp;IF(F167=S!$C$29,S!$B$29,"")&amp;IF(F167=S!$C$30,S!$B$30,"")&amp;IF(F167=S!$C$31,S!$B$31,"")&amp;IF(F167=S!$C$32,S!$B$32,"")&amp;IF(F167=S!$C$33,S!$B$33,"")&amp;IF(F167=S!$C$34,S!$B$34,"")&amp;IF(F167=S!$C$35,S!$B$35,"")&amp;IF(F167=S!$C$36,S!$B$36,"")&amp;IF(F167=S!$C$37,S!$B$37,"")&amp;IF(F167=S!$C$38,S!$B$38,"")&amp;IF(F167=S!$C$39,S!$B$39,"")&amp;IF(F167=S!$C$40,S!$B$40,"")</f>
        <v>6 / F</v>
      </c>
      <c r="H167" s="103"/>
      <c r="I167" s="103"/>
    </row>
    <row r="168" spans="1:9" ht="15" x14ac:dyDescent="0.2">
      <c r="A168" s="53">
        <f>IF(L!A169="","",L!A169)</f>
        <v>9</v>
      </c>
      <c r="B168" s="53">
        <f>IF(L!B169="","",L!B169)</f>
        <v>187</v>
      </c>
      <c r="D168" s="53" t="str">
        <f>IF(L!C169="","",L!C169)</f>
        <v>TAKDİR/TEŞEKKÜR SONUÇ LİSTESİ</v>
      </c>
      <c r="E168" s="51">
        <f t="shared" si="5"/>
        <v>0</v>
      </c>
      <c r="F168" s="51">
        <f>SUM(E$2:E168)+1</f>
        <v>6</v>
      </c>
      <c r="G168" s="103" t="str">
        <f>IF(F168=S!$C$2,S!$B$2,"")&amp;IF(F168=S!$C$3,S!$B$3,"")&amp;IF(F168=S!$C$4,S!$B$4,"")&amp;IF(F168=S!$C$5,S!$B$5,"")&amp;IF(F168=S!$C$6,S!$B$6,"")&amp;IF(F168=S!$C$7,S!$B$7,"")&amp;IF(F168=S!$C$8,S!$B$8,"")&amp;IF(F168=S!$C$9,S!$B$9,"")&amp;IF(F168=S!$C$10,S!$B$10,"")&amp;IF(F168=S!$C$11,S!$B$11,"")&amp;IF(F168=S!$C$12,S!$B$12,"")&amp;IF(F168=S!$C$13,S!$B$13,"")&amp;IF(F168=S!$C$14,S!$B$14,"")&amp;IF(F168=S!$C$15,S!$B$15,"")&amp;IF(F168=S!$C$16,S!$B$16,"")&amp;IF(F168=S!$C$17,S!$B$17,"")&amp;IF(F168=S!$C$18,S!$B$18,"")&amp;IF(F168=S!$C$19,S!$B$19,"")&amp;IF(F168=S!$C$20,S!$B$20,"")&amp;IF(F168=S!$C$21,S!$B$21,"")&amp;IF(F168=S!$C$22,S!$B$22,"")&amp;IF(F168=S!$C$23,S!$B$23,"")&amp;IF(F168=S!$C$24,S!$B$24,"")&amp;IF(F168=S!$C$25,S!$B$25,"")&amp;IF(F168=S!$C$26,S!$B$26,"")&amp;IF(F168=S!$C$27,S!$B$27,"")&amp;IF(F168=S!$C$28,S!$B$28,"")&amp;IF(F168=S!$C$29,S!$B$29,"")&amp;IF(F168=S!$C$30,S!$B$30,"")&amp;IF(F168=S!$C$31,S!$B$31,"")&amp;IF(F168=S!$C$32,S!$B$32,"")&amp;IF(F168=S!$C$33,S!$B$33,"")&amp;IF(F168=S!$C$34,S!$B$34,"")&amp;IF(F168=S!$C$35,S!$B$35,"")&amp;IF(F168=S!$C$36,S!$B$36,"")&amp;IF(F168=S!$C$37,S!$B$37,"")&amp;IF(F168=S!$C$38,S!$B$38,"")&amp;IF(F168=S!$C$39,S!$B$39,"")&amp;IF(F168=S!$C$40,S!$B$40,"")</f>
        <v>6 / F</v>
      </c>
      <c r="H168" s="103"/>
      <c r="I168" s="103"/>
    </row>
    <row r="169" spans="1:9" ht="15" x14ac:dyDescent="0.2">
      <c r="A169" s="53">
        <f>IF(L!A170="","",L!A170)</f>
        <v>10</v>
      </c>
      <c r="B169" s="53">
        <f>IF(L!B170="","",L!B170)</f>
        <v>209</v>
      </c>
      <c r="D169" s="53" t="str">
        <f>IF(L!C170="","",L!C170)</f>
        <v>TAKDİR/TEŞEKKÜR SONUÇ LİSTESİ</v>
      </c>
      <c r="E169" s="51">
        <f t="shared" si="5"/>
        <v>0</v>
      </c>
      <c r="F169" s="51">
        <f>SUM(E$2:E169)+1</f>
        <v>6</v>
      </c>
      <c r="G169" s="103" t="str">
        <f>IF(F169=S!$C$2,S!$B$2,"")&amp;IF(F169=S!$C$3,S!$B$3,"")&amp;IF(F169=S!$C$4,S!$B$4,"")&amp;IF(F169=S!$C$5,S!$B$5,"")&amp;IF(F169=S!$C$6,S!$B$6,"")&amp;IF(F169=S!$C$7,S!$B$7,"")&amp;IF(F169=S!$C$8,S!$B$8,"")&amp;IF(F169=S!$C$9,S!$B$9,"")&amp;IF(F169=S!$C$10,S!$B$10,"")&amp;IF(F169=S!$C$11,S!$B$11,"")&amp;IF(F169=S!$C$12,S!$B$12,"")&amp;IF(F169=S!$C$13,S!$B$13,"")&amp;IF(F169=S!$C$14,S!$B$14,"")&amp;IF(F169=S!$C$15,S!$B$15,"")&amp;IF(F169=S!$C$16,S!$B$16,"")&amp;IF(F169=S!$C$17,S!$B$17,"")&amp;IF(F169=S!$C$18,S!$B$18,"")&amp;IF(F169=S!$C$19,S!$B$19,"")&amp;IF(F169=S!$C$20,S!$B$20,"")&amp;IF(F169=S!$C$21,S!$B$21,"")&amp;IF(F169=S!$C$22,S!$B$22,"")&amp;IF(F169=S!$C$23,S!$B$23,"")&amp;IF(F169=S!$C$24,S!$B$24,"")&amp;IF(F169=S!$C$25,S!$B$25,"")&amp;IF(F169=S!$C$26,S!$B$26,"")&amp;IF(F169=S!$C$27,S!$B$27,"")&amp;IF(F169=S!$C$28,S!$B$28,"")&amp;IF(F169=S!$C$29,S!$B$29,"")&amp;IF(F169=S!$C$30,S!$B$30,"")&amp;IF(F169=S!$C$31,S!$B$31,"")&amp;IF(F169=S!$C$32,S!$B$32,"")&amp;IF(F169=S!$C$33,S!$B$33,"")&amp;IF(F169=S!$C$34,S!$B$34,"")&amp;IF(F169=S!$C$35,S!$B$35,"")&amp;IF(F169=S!$C$36,S!$B$36,"")&amp;IF(F169=S!$C$37,S!$B$37,"")&amp;IF(F169=S!$C$38,S!$B$38,"")&amp;IF(F169=S!$C$39,S!$B$39,"")&amp;IF(F169=S!$C$40,S!$B$40,"")</f>
        <v>6 / F</v>
      </c>
      <c r="H169" s="103"/>
      <c r="I169" s="103"/>
    </row>
    <row r="170" spans="1:9" ht="15" x14ac:dyDescent="0.2">
      <c r="A170" s="53">
        <f>IF(L!A171="","",L!A171)</f>
        <v>11</v>
      </c>
      <c r="B170" s="53">
        <f>IF(L!B171="","",L!B171)</f>
        <v>212</v>
      </c>
      <c r="D170" s="53" t="str">
        <f>IF(L!C171="","",L!C171)</f>
        <v>TAKDİR/TEŞEKKÜR SONUÇ LİSTESİ</v>
      </c>
      <c r="E170" s="51">
        <f t="shared" si="5"/>
        <v>0</v>
      </c>
      <c r="F170" s="51">
        <f>SUM(E$2:E170)+1</f>
        <v>6</v>
      </c>
      <c r="G170" s="103" t="str">
        <f>IF(F170=S!$C$2,S!$B$2,"")&amp;IF(F170=S!$C$3,S!$B$3,"")&amp;IF(F170=S!$C$4,S!$B$4,"")&amp;IF(F170=S!$C$5,S!$B$5,"")&amp;IF(F170=S!$C$6,S!$B$6,"")&amp;IF(F170=S!$C$7,S!$B$7,"")&amp;IF(F170=S!$C$8,S!$B$8,"")&amp;IF(F170=S!$C$9,S!$B$9,"")&amp;IF(F170=S!$C$10,S!$B$10,"")&amp;IF(F170=S!$C$11,S!$B$11,"")&amp;IF(F170=S!$C$12,S!$B$12,"")&amp;IF(F170=S!$C$13,S!$B$13,"")&amp;IF(F170=S!$C$14,S!$B$14,"")&amp;IF(F170=S!$C$15,S!$B$15,"")&amp;IF(F170=S!$C$16,S!$B$16,"")&amp;IF(F170=S!$C$17,S!$B$17,"")&amp;IF(F170=S!$C$18,S!$B$18,"")&amp;IF(F170=S!$C$19,S!$B$19,"")&amp;IF(F170=S!$C$20,S!$B$20,"")&amp;IF(F170=S!$C$21,S!$B$21,"")&amp;IF(F170=S!$C$22,S!$B$22,"")&amp;IF(F170=S!$C$23,S!$B$23,"")&amp;IF(F170=S!$C$24,S!$B$24,"")&amp;IF(F170=S!$C$25,S!$B$25,"")&amp;IF(F170=S!$C$26,S!$B$26,"")&amp;IF(F170=S!$C$27,S!$B$27,"")&amp;IF(F170=S!$C$28,S!$B$28,"")&amp;IF(F170=S!$C$29,S!$B$29,"")&amp;IF(F170=S!$C$30,S!$B$30,"")&amp;IF(F170=S!$C$31,S!$B$31,"")&amp;IF(F170=S!$C$32,S!$B$32,"")&amp;IF(F170=S!$C$33,S!$B$33,"")&amp;IF(F170=S!$C$34,S!$B$34,"")&amp;IF(F170=S!$C$35,S!$B$35,"")&amp;IF(F170=S!$C$36,S!$B$36,"")&amp;IF(F170=S!$C$37,S!$B$37,"")&amp;IF(F170=S!$C$38,S!$B$38,"")&amp;IF(F170=S!$C$39,S!$B$39,"")&amp;IF(F170=S!$C$40,S!$B$40,"")</f>
        <v>6 / F</v>
      </c>
      <c r="H170" s="103"/>
      <c r="I170" s="103"/>
    </row>
    <row r="171" spans="1:9" ht="15" x14ac:dyDescent="0.2">
      <c r="A171" s="53">
        <f>IF(L!A172="","",L!A172)</f>
        <v>12</v>
      </c>
      <c r="B171" s="53">
        <f>IF(L!B172="","",L!B172)</f>
        <v>223</v>
      </c>
      <c r="D171" s="53" t="str">
        <f>IF(L!C172="","",L!C172)</f>
        <v>TAKDİR/TEŞEKKÜR SONUÇ LİSTESİ</v>
      </c>
      <c r="E171" s="51">
        <f t="shared" si="5"/>
        <v>0</v>
      </c>
      <c r="F171" s="51">
        <f>SUM(E$2:E171)+1</f>
        <v>6</v>
      </c>
      <c r="G171" s="103" t="str">
        <f>IF(F171=S!$C$2,S!$B$2,"")&amp;IF(F171=S!$C$3,S!$B$3,"")&amp;IF(F171=S!$C$4,S!$B$4,"")&amp;IF(F171=S!$C$5,S!$B$5,"")&amp;IF(F171=S!$C$6,S!$B$6,"")&amp;IF(F171=S!$C$7,S!$B$7,"")&amp;IF(F171=S!$C$8,S!$B$8,"")&amp;IF(F171=S!$C$9,S!$B$9,"")&amp;IF(F171=S!$C$10,S!$B$10,"")&amp;IF(F171=S!$C$11,S!$B$11,"")&amp;IF(F171=S!$C$12,S!$B$12,"")&amp;IF(F171=S!$C$13,S!$B$13,"")&amp;IF(F171=S!$C$14,S!$B$14,"")&amp;IF(F171=S!$C$15,S!$B$15,"")&amp;IF(F171=S!$C$16,S!$B$16,"")&amp;IF(F171=S!$C$17,S!$B$17,"")&amp;IF(F171=S!$C$18,S!$B$18,"")&amp;IF(F171=S!$C$19,S!$B$19,"")&amp;IF(F171=S!$C$20,S!$B$20,"")&amp;IF(F171=S!$C$21,S!$B$21,"")&amp;IF(F171=S!$C$22,S!$B$22,"")&amp;IF(F171=S!$C$23,S!$B$23,"")&amp;IF(F171=S!$C$24,S!$B$24,"")&amp;IF(F171=S!$C$25,S!$B$25,"")&amp;IF(F171=S!$C$26,S!$B$26,"")&amp;IF(F171=S!$C$27,S!$B$27,"")&amp;IF(F171=S!$C$28,S!$B$28,"")&amp;IF(F171=S!$C$29,S!$B$29,"")&amp;IF(F171=S!$C$30,S!$B$30,"")&amp;IF(F171=S!$C$31,S!$B$31,"")&amp;IF(F171=S!$C$32,S!$B$32,"")&amp;IF(F171=S!$C$33,S!$B$33,"")&amp;IF(F171=S!$C$34,S!$B$34,"")&amp;IF(F171=S!$C$35,S!$B$35,"")&amp;IF(F171=S!$C$36,S!$B$36,"")&amp;IF(F171=S!$C$37,S!$B$37,"")&amp;IF(F171=S!$C$38,S!$B$38,"")&amp;IF(F171=S!$C$39,S!$B$39,"")&amp;IF(F171=S!$C$40,S!$B$40,"")</f>
        <v>6 / F</v>
      </c>
      <c r="H171" s="103"/>
      <c r="I171" s="103"/>
    </row>
    <row r="172" spans="1:9" ht="15" x14ac:dyDescent="0.2">
      <c r="A172" s="53">
        <f>IF(L!A173="","",L!A173)</f>
        <v>13</v>
      </c>
      <c r="B172" s="53">
        <f>IF(L!B173="","",L!B173)</f>
        <v>258</v>
      </c>
      <c r="D172" s="53" t="str">
        <f>IF(L!C173="","",L!C173)</f>
        <v>TAKDİR/TEŞEKKÜR SONUÇ LİSTESİ</v>
      </c>
      <c r="E172" s="51">
        <f t="shared" si="5"/>
        <v>0</v>
      </c>
      <c r="F172" s="51">
        <f>SUM(E$2:E172)+1</f>
        <v>6</v>
      </c>
      <c r="G172" s="103" t="str">
        <f>IF(F172=S!$C$2,S!$B$2,"")&amp;IF(F172=S!$C$3,S!$B$3,"")&amp;IF(F172=S!$C$4,S!$B$4,"")&amp;IF(F172=S!$C$5,S!$B$5,"")&amp;IF(F172=S!$C$6,S!$B$6,"")&amp;IF(F172=S!$C$7,S!$B$7,"")&amp;IF(F172=S!$C$8,S!$B$8,"")&amp;IF(F172=S!$C$9,S!$B$9,"")&amp;IF(F172=S!$C$10,S!$B$10,"")&amp;IF(F172=S!$C$11,S!$B$11,"")&amp;IF(F172=S!$C$12,S!$B$12,"")&amp;IF(F172=S!$C$13,S!$B$13,"")&amp;IF(F172=S!$C$14,S!$B$14,"")&amp;IF(F172=S!$C$15,S!$B$15,"")&amp;IF(F172=S!$C$16,S!$B$16,"")&amp;IF(F172=S!$C$17,S!$B$17,"")&amp;IF(F172=S!$C$18,S!$B$18,"")&amp;IF(F172=S!$C$19,S!$B$19,"")&amp;IF(F172=S!$C$20,S!$B$20,"")&amp;IF(F172=S!$C$21,S!$B$21,"")&amp;IF(F172=S!$C$22,S!$B$22,"")&amp;IF(F172=S!$C$23,S!$B$23,"")&amp;IF(F172=S!$C$24,S!$B$24,"")&amp;IF(F172=S!$C$25,S!$B$25,"")&amp;IF(F172=S!$C$26,S!$B$26,"")&amp;IF(F172=S!$C$27,S!$B$27,"")&amp;IF(F172=S!$C$28,S!$B$28,"")&amp;IF(F172=S!$C$29,S!$B$29,"")&amp;IF(F172=S!$C$30,S!$B$30,"")&amp;IF(F172=S!$C$31,S!$B$31,"")&amp;IF(F172=S!$C$32,S!$B$32,"")&amp;IF(F172=S!$C$33,S!$B$33,"")&amp;IF(F172=S!$C$34,S!$B$34,"")&amp;IF(F172=S!$C$35,S!$B$35,"")&amp;IF(F172=S!$C$36,S!$B$36,"")&amp;IF(F172=S!$C$37,S!$B$37,"")&amp;IF(F172=S!$C$38,S!$B$38,"")&amp;IF(F172=S!$C$39,S!$B$39,"")&amp;IF(F172=S!$C$40,S!$B$40,"")</f>
        <v>6 / F</v>
      </c>
      <c r="H172" s="103"/>
      <c r="I172" s="103"/>
    </row>
    <row r="173" spans="1:9" ht="15" x14ac:dyDescent="0.2">
      <c r="A173" s="53">
        <f>IF(L!A174="","",L!A174)</f>
        <v>14</v>
      </c>
      <c r="B173" s="53">
        <f>IF(L!B174="","",L!B174)</f>
        <v>287</v>
      </c>
      <c r="D173" s="53" t="str">
        <f>IF(L!C174="","",L!C174)</f>
        <v>TAKDİR/TEŞEKKÜR SONUÇ LİSTESİ</v>
      </c>
      <c r="E173" s="51">
        <f t="shared" si="5"/>
        <v>0</v>
      </c>
      <c r="F173" s="51">
        <f>SUM(E$2:E173)+1</f>
        <v>6</v>
      </c>
      <c r="G173" s="103" t="str">
        <f>IF(F173=S!$C$2,S!$B$2,"")&amp;IF(F173=S!$C$3,S!$B$3,"")&amp;IF(F173=S!$C$4,S!$B$4,"")&amp;IF(F173=S!$C$5,S!$B$5,"")&amp;IF(F173=S!$C$6,S!$B$6,"")&amp;IF(F173=S!$C$7,S!$B$7,"")&amp;IF(F173=S!$C$8,S!$B$8,"")&amp;IF(F173=S!$C$9,S!$B$9,"")&amp;IF(F173=S!$C$10,S!$B$10,"")&amp;IF(F173=S!$C$11,S!$B$11,"")&amp;IF(F173=S!$C$12,S!$B$12,"")&amp;IF(F173=S!$C$13,S!$B$13,"")&amp;IF(F173=S!$C$14,S!$B$14,"")&amp;IF(F173=S!$C$15,S!$B$15,"")&amp;IF(F173=S!$C$16,S!$B$16,"")&amp;IF(F173=S!$C$17,S!$B$17,"")&amp;IF(F173=S!$C$18,S!$B$18,"")&amp;IF(F173=S!$C$19,S!$B$19,"")&amp;IF(F173=S!$C$20,S!$B$20,"")&amp;IF(F173=S!$C$21,S!$B$21,"")&amp;IF(F173=S!$C$22,S!$B$22,"")&amp;IF(F173=S!$C$23,S!$B$23,"")&amp;IF(F173=S!$C$24,S!$B$24,"")&amp;IF(F173=S!$C$25,S!$B$25,"")&amp;IF(F173=S!$C$26,S!$B$26,"")&amp;IF(F173=S!$C$27,S!$B$27,"")&amp;IF(F173=S!$C$28,S!$B$28,"")&amp;IF(F173=S!$C$29,S!$B$29,"")&amp;IF(F173=S!$C$30,S!$B$30,"")&amp;IF(F173=S!$C$31,S!$B$31,"")&amp;IF(F173=S!$C$32,S!$B$32,"")&amp;IF(F173=S!$C$33,S!$B$33,"")&amp;IF(F173=S!$C$34,S!$B$34,"")&amp;IF(F173=S!$C$35,S!$B$35,"")&amp;IF(F173=S!$C$36,S!$B$36,"")&amp;IF(F173=S!$C$37,S!$B$37,"")&amp;IF(F173=S!$C$38,S!$B$38,"")&amp;IF(F173=S!$C$39,S!$B$39,"")&amp;IF(F173=S!$C$40,S!$B$40,"")</f>
        <v>6 / F</v>
      </c>
      <c r="H173" s="103"/>
      <c r="I173" s="103"/>
    </row>
    <row r="174" spans="1:9" ht="15" x14ac:dyDescent="0.2">
      <c r="A174" s="53">
        <f>IF(L!A175="","",L!A175)</f>
        <v>15</v>
      </c>
      <c r="B174" s="53">
        <f>IF(L!B175="","",L!B175)</f>
        <v>302</v>
      </c>
      <c r="D174" s="53" t="str">
        <f>IF(L!C175="","",L!C175)</f>
        <v>TAKDİR/TEŞEKKÜR SONUÇ LİSTESİ</v>
      </c>
      <c r="E174" s="51">
        <f t="shared" si="5"/>
        <v>0</v>
      </c>
      <c r="F174" s="51">
        <f>SUM(E$2:E174)+1</f>
        <v>6</v>
      </c>
      <c r="G174" s="103" t="str">
        <f>IF(F174=S!$C$2,S!$B$2,"")&amp;IF(F174=S!$C$3,S!$B$3,"")&amp;IF(F174=S!$C$4,S!$B$4,"")&amp;IF(F174=S!$C$5,S!$B$5,"")&amp;IF(F174=S!$C$6,S!$B$6,"")&amp;IF(F174=S!$C$7,S!$B$7,"")&amp;IF(F174=S!$C$8,S!$B$8,"")&amp;IF(F174=S!$C$9,S!$B$9,"")&amp;IF(F174=S!$C$10,S!$B$10,"")&amp;IF(F174=S!$C$11,S!$B$11,"")&amp;IF(F174=S!$C$12,S!$B$12,"")&amp;IF(F174=S!$C$13,S!$B$13,"")&amp;IF(F174=S!$C$14,S!$B$14,"")&amp;IF(F174=S!$C$15,S!$B$15,"")&amp;IF(F174=S!$C$16,S!$B$16,"")&amp;IF(F174=S!$C$17,S!$B$17,"")&amp;IF(F174=S!$C$18,S!$B$18,"")&amp;IF(F174=S!$C$19,S!$B$19,"")&amp;IF(F174=S!$C$20,S!$B$20,"")&amp;IF(F174=S!$C$21,S!$B$21,"")&amp;IF(F174=S!$C$22,S!$B$22,"")&amp;IF(F174=S!$C$23,S!$B$23,"")&amp;IF(F174=S!$C$24,S!$B$24,"")&amp;IF(F174=S!$C$25,S!$B$25,"")&amp;IF(F174=S!$C$26,S!$B$26,"")&amp;IF(F174=S!$C$27,S!$B$27,"")&amp;IF(F174=S!$C$28,S!$B$28,"")&amp;IF(F174=S!$C$29,S!$B$29,"")&amp;IF(F174=S!$C$30,S!$B$30,"")&amp;IF(F174=S!$C$31,S!$B$31,"")&amp;IF(F174=S!$C$32,S!$B$32,"")&amp;IF(F174=S!$C$33,S!$B$33,"")&amp;IF(F174=S!$C$34,S!$B$34,"")&amp;IF(F174=S!$C$35,S!$B$35,"")&amp;IF(F174=S!$C$36,S!$B$36,"")&amp;IF(F174=S!$C$37,S!$B$37,"")&amp;IF(F174=S!$C$38,S!$B$38,"")&amp;IF(F174=S!$C$39,S!$B$39,"")&amp;IF(F174=S!$C$40,S!$B$40,"")</f>
        <v>6 / F</v>
      </c>
      <c r="H174" s="103"/>
      <c r="I174" s="103"/>
    </row>
    <row r="175" spans="1:9" ht="15" x14ac:dyDescent="0.2">
      <c r="A175" s="53">
        <f>IF(L!A176="","",L!A176)</f>
        <v>16</v>
      </c>
      <c r="B175" s="53">
        <f>IF(L!B176="","",L!B176)</f>
        <v>348</v>
      </c>
      <c r="D175" s="53" t="str">
        <f>IF(L!C176="","",L!C176)</f>
        <v>TAKDİR/TEŞEKKÜR SONUÇ LİSTESİ</v>
      </c>
      <c r="E175" s="51">
        <f t="shared" si="5"/>
        <v>0</v>
      </c>
      <c r="F175" s="51">
        <f>SUM(E$2:E175)+1</f>
        <v>6</v>
      </c>
      <c r="G175" s="103" t="str">
        <f>IF(F175=S!$C$2,S!$B$2,"")&amp;IF(F175=S!$C$3,S!$B$3,"")&amp;IF(F175=S!$C$4,S!$B$4,"")&amp;IF(F175=S!$C$5,S!$B$5,"")&amp;IF(F175=S!$C$6,S!$B$6,"")&amp;IF(F175=S!$C$7,S!$B$7,"")&amp;IF(F175=S!$C$8,S!$B$8,"")&amp;IF(F175=S!$C$9,S!$B$9,"")&amp;IF(F175=S!$C$10,S!$B$10,"")&amp;IF(F175=S!$C$11,S!$B$11,"")&amp;IF(F175=S!$C$12,S!$B$12,"")&amp;IF(F175=S!$C$13,S!$B$13,"")&amp;IF(F175=S!$C$14,S!$B$14,"")&amp;IF(F175=S!$C$15,S!$B$15,"")&amp;IF(F175=S!$C$16,S!$B$16,"")&amp;IF(F175=S!$C$17,S!$B$17,"")&amp;IF(F175=S!$C$18,S!$B$18,"")&amp;IF(F175=S!$C$19,S!$B$19,"")&amp;IF(F175=S!$C$20,S!$B$20,"")&amp;IF(F175=S!$C$21,S!$B$21,"")&amp;IF(F175=S!$C$22,S!$B$22,"")&amp;IF(F175=S!$C$23,S!$B$23,"")&amp;IF(F175=S!$C$24,S!$B$24,"")&amp;IF(F175=S!$C$25,S!$B$25,"")&amp;IF(F175=S!$C$26,S!$B$26,"")&amp;IF(F175=S!$C$27,S!$B$27,"")&amp;IF(F175=S!$C$28,S!$B$28,"")&amp;IF(F175=S!$C$29,S!$B$29,"")&amp;IF(F175=S!$C$30,S!$B$30,"")&amp;IF(F175=S!$C$31,S!$B$31,"")&amp;IF(F175=S!$C$32,S!$B$32,"")&amp;IF(F175=S!$C$33,S!$B$33,"")&amp;IF(F175=S!$C$34,S!$B$34,"")&amp;IF(F175=S!$C$35,S!$B$35,"")&amp;IF(F175=S!$C$36,S!$B$36,"")&amp;IF(F175=S!$C$37,S!$B$37,"")&amp;IF(F175=S!$C$38,S!$B$38,"")&amp;IF(F175=S!$C$39,S!$B$39,"")&amp;IF(F175=S!$C$40,S!$B$40,"")</f>
        <v>6 / F</v>
      </c>
      <c r="H175" s="103"/>
      <c r="I175" s="103"/>
    </row>
    <row r="176" spans="1:9" ht="15" x14ac:dyDescent="0.2">
      <c r="A176" s="53">
        <f>IF(L!A177="","",L!A177)</f>
        <v>17</v>
      </c>
      <c r="B176" s="53">
        <f>IF(L!B177="","",L!B177)</f>
        <v>359</v>
      </c>
      <c r="D176" s="53" t="str">
        <f>IF(L!C177="","",L!C177)</f>
        <v>TAKDİR/TEŞEKKÜR SONUÇ LİSTESİ</v>
      </c>
      <c r="E176" s="51">
        <f t="shared" si="5"/>
        <v>0</v>
      </c>
      <c r="F176" s="51">
        <f>SUM(E$2:E176)+1</f>
        <v>6</v>
      </c>
      <c r="G176" s="103" t="str">
        <f>IF(F176=S!$C$2,S!$B$2,"")&amp;IF(F176=S!$C$3,S!$B$3,"")&amp;IF(F176=S!$C$4,S!$B$4,"")&amp;IF(F176=S!$C$5,S!$B$5,"")&amp;IF(F176=S!$C$6,S!$B$6,"")&amp;IF(F176=S!$C$7,S!$B$7,"")&amp;IF(F176=S!$C$8,S!$B$8,"")&amp;IF(F176=S!$C$9,S!$B$9,"")&amp;IF(F176=S!$C$10,S!$B$10,"")&amp;IF(F176=S!$C$11,S!$B$11,"")&amp;IF(F176=S!$C$12,S!$B$12,"")&amp;IF(F176=S!$C$13,S!$B$13,"")&amp;IF(F176=S!$C$14,S!$B$14,"")&amp;IF(F176=S!$C$15,S!$B$15,"")&amp;IF(F176=S!$C$16,S!$B$16,"")&amp;IF(F176=S!$C$17,S!$B$17,"")&amp;IF(F176=S!$C$18,S!$B$18,"")&amp;IF(F176=S!$C$19,S!$B$19,"")&amp;IF(F176=S!$C$20,S!$B$20,"")&amp;IF(F176=S!$C$21,S!$B$21,"")&amp;IF(F176=S!$C$22,S!$B$22,"")&amp;IF(F176=S!$C$23,S!$B$23,"")&amp;IF(F176=S!$C$24,S!$B$24,"")&amp;IF(F176=S!$C$25,S!$B$25,"")&amp;IF(F176=S!$C$26,S!$B$26,"")&amp;IF(F176=S!$C$27,S!$B$27,"")&amp;IF(F176=S!$C$28,S!$B$28,"")&amp;IF(F176=S!$C$29,S!$B$29,"")&amp;IF(F176=S!$C$30,S!$B$30,"")&amp;IF(F176=S!$C$31,S!$B$31,"")&amp;IF(F176=S!$C$32,S!$B$32,"")&amp;IF(F176=S!$C$33,S!$B$33,"")&amp;IF(F176=S!$C$34,S!$B$34,"")&amp;IF(F176=S!$C$35,S!$B$35,"")&amp;IF(F176=S!$C$36,S!$B$36,"")&amp;IF(F176=S!$C$37,S!$B$37,"")&amp;IF(F176=S!$C$38,S!$B$38,"")&amp;IF(F176=S!$C$39,S!$B$39,"")&amp;IF(F176=S!$C$40,S!$B$40,"")</f>
        <v>6 / F</v>
      </c>
      <c r="H176" s="103"/>
      <c r="I176" s="103"/>
    </row>
    <row r="177" spans="1:9" ht="15" x14ac:dyDescent="0.2">
      <c r="A177" s="53">
        <f>IF(L!A178="","",L!A178)</f>
        <v>18</v>
      </c>
      <c r="B177" s="53">
        <f>IF(L!B178="","",L!B178)</f>
        <v>360</v>
      </c>
      <c r="D177" s="53" t="str">
        <f>IF(L!C178="","",L!C178)</f>
        <v>TAKDİR/TEŞEKKÜR SONUÇ LİSTESİ</v>
      </c>
      <c r="E177" s="51">
        <f t="shared" si="5"/>
        <v>0</v>
      </c>
      <c r="F177" s="51">
        <f>SUM(E$2:E177)+1</f>
        <v>6</v>
      </c>
      <c r="G177" s="103" t="str">
        <f>IF(F177=S!$C$2,S!$B$2,"")&amp;IF(F177=S!$C$3,S!$B$3,"")&amp;IF(F177=S!$C$4,S!$B$4,"")&amp;IF(F177=S!$C$5,S!$B$5,"")&amp;IF(F177=S!$C$6,S!$B$6,"")&amp;IF(F177=S!$C$7,S!$B$7,"")&amp;IF(F177=S!$C$8,S!$B$8,"")&amp;IF(F177=S!$C$9,S!$B$9,"")&amp;IF(F177=S!$C$10,S!$B$10,"")&amp;IF(F177=S!$C$11,S!$B$11,"")&amp;IF(F177=S!$C$12,S!$B$12,"")&amp;IF(F177=S!$C$13,S!$B$13,"")&amp;IF(F177=S!$C$14,S!$B$14,"")&amp;IF(F177=S!$C$15,S!$B$15,"")&amp;IF(F177=S!$C$16,S!$B$16,"")&amp;IF(F177=S!$C$17,S!$B$17,"")&amp;IF(F177=S!$C$18,S!$B$18,"")&amp;IF(F177=S!$C$19,S!$B$19,"")&amp;IF(F177=S!$C$20,S!$B$20,"")&amp;IF(F177=S!$C$21,S!$B$21,"")&amp;IF(F177=S!$C$22,S!$B$22,"")&amp;IF(F177=S!$C$23,S!$B$23,"")&amp;IF(F177=S!$C$24,S!$B$24,"")&amp;IF(F177=S!$C$25,S!$B$25,"")&amp;IF(F177=S!$C$26,S!$B$26,"")&amp;IF(F177=S!$C$27,S!$B$27,"")&amp;IF(F177=S!$C$28,S!$B$28,"")&amp;IF(F177=S!$C$29,S!$B$29,"")&amp;IF(F177=S!$C$30,S!$B$30,"")&amp;IF(F177=S!$C$31,S!$B$31,"")&amp;IF(F177=S!$C$32,S!$B$32,"")&amp;IF(F177=S!$C$33,S!$B$33,"")&amp;IF(F177=S!$C$34,S!$B$34,"")&amp;IF(F177=S!$C$35,S!$B$35,"")&amp;IF(F177=S!$C$36,S!$B$36,"")&amp;IF(F177=S!$C$37,S!$B$37,"")&amp;IF(F177=S!$C$38,S!$B$38,"")&amp;IF(F177=S!$C$39,S!$B$39,"")&amp;IF(F177=S!$C$40,S!$B$40,"")</f>
        <v>6 / F</v>
      </c>
      <c r="H177" s="103"/>
      <c r="I177" s="103"/>
    </row>
    <row r="178" spans="1:9" ht="15" x14ac:dyDescent="0.2">
      <c r="A178" s="53">
        <f>IF(L!A179="","",L!A179)</f>
        <v>19</v>
      </c>
      <c r="B178" s="53">
        <f>IF(L!B179="","",L!B179)</f>
        <v>361</v>
      </c>
      <c r="D178" s="53" t="str">
        <f>IF(L!C179="","",L!C179)</f>
        <v>TAKDİR/TEŞEKKÜR SONUÇ LİSTESİ</v>
      </c>
      <c r="E178" s="51">
        <f t="shared" si="5"/>
        <v>0</v>
      </c>
      <c r="F178" s="51">
        <f>SUM(E$2:E178)+1</f>
        <v>6</v>
      </c>
      <c r="G178" s="103" t="str">
        <f>IF(F178=S!$C$2,S!$B$2,"")&amp;IF(F178=S!$C$3,S!$B$3,"")&amp;IF(F178=S!$C$4,S!$B$4,"")&amp;IF(F178=S!$C$5,S!$B$5,"")&amp;IF(F178=S!$C$6,S!$B$6,"")&amp;IF(F178=S!$C$7,S!$B$7,"")&amp;IF(F178=S!$C$8,S!$B$8,"")&amp;IF(F178=S!$C$9,S!$B$9,"")&amp;IF(F178=S!$C$10,S!$B$10,"")&amp;IF(F178=S!$C$11,S!$B$11,"")&amp;IF(F178=S!$C$12,S!$B$12,"")&amp;IF(F178=S!$C$13,S!$B$13,"")&amp;IF(F178=S!$C$14,S!$B$14,"")&amp;IF(F178=S!$C$15,S!$B$15,"")&amp;IF(F178=S!$C$16,S!$B$16,"")&amp;IF(F178=S!$C$17,S!$B$17,"")&amp;IF(F178=S!$C$18,S!$B$18,"")&amp;IF(F178=S!$C$19,S!$B$19,"")&amp;IF(F178=S!$C$20,S!$B$20,"")&amp;IF(F178=S!$C$21,S!$B$21,"")&amp;IF(F178=S!$C$22,S!$B$22,"")&amp;IF(F178=S!$C$23,S!$B$23,"")&amp;IF(F178=S!$C$24,S!$B$24,"")&amp;IF(F178=S!$C$25,S!$B$25,"")&amp;IF(F178=S!$C$26,S!$B$26,"")&amp;IF(F178=S!$C$27,S!$B$27,"")&amp;IF(F178=S!$C$28,S!$B$28,"")&amp;IF(F178=S!$C$29,S!$B$29,"")&amp;IF(F178=S!$C$30,S!$B$30,"")&amp;IF(F178=S!$C$31,S!$B$31,"")&amp;IF(F178=S!$C$32,S!$B$32,"")&amp;IF(F178=S!$C$33,S!$B$33,"")&amp;IF(F178=S!$C$34,S!$B$34,"")&amp;IF(F178=S!$C$35,S!$B$35,"")&amp;IF(F178=S!$C$36,S!$B$36,"")&amp;IF(F178=S!$C$37,S!$B$37,"")&amp;IF(F178=S!$C$38,S!$B$38,"")&amp;IF(F178=S!$C$39,S!$B$39,"")&amp;IF(F178=S!$C$40,S!$B$40,"")</f>
        <v>6 / F</v>
      </c>
      <c r="H178" s="103"/>
      <c r="I178" s="103"/>
    </row>
    <row r="179" spans="1:9" ht="15" x14ac:dyDescent="0.2">
      <c r="A179" s="53">
        <f>IF(L!A180="","",L!A180)</f>
        <v>20</v>
      </c>
      <c r="B179" s="53">
        <f>IF(L!B180="","",L!B180)</f>
        <v>366</v>
      </c>
      <c r="D179" s="53" t="str">
        <f>IF(L!C180="","",L!C180)</f>
        <v>TAKDİR/TEŞEKKÜR SONUÇ LİSTESİ</v>
      </c>
      <c r="E179" s="51">
        <f t="shared" si="5"/>
        <v>0</v>
      </c>
      <c r="F179" s="51">
        <f>SUM(E$2:E179)+1</f>
        <v>6</v>
      </c>
      <c r="G179" s="103" t="str">
        <f>IF(F179=S!$C$2,S!$B$2,"")&amp;IF(F179=S!$C$3,S!$B$3,"")&amp;IF(F179=S!$C$4,S!$B$4,"")&amp;IF(F179=S!$C$5,S!$B$5,"")&amp;IF(F179=S!$C$6,S!$B$6,"")&amp;IF(F179=S!$C$7,S!$B$7,"")&amp;IF(F179=S!$C$8,S!$B$8,"")&amp;IF(F179=S!$C$9,S!$B$9,"")&amp;IF(F179=S!$C$10,S!$B$10,"")&amp;IF(F179=S!$C$11,S!$B$11,"")&amp;IF(F179=S!$C$12,S!$B$12,"")&amp;IF(F179=S!$C$13,S!$B$13,"")&amp;IF(F179=S!$C$14,S!$B$14,"")&amp;IF(F179=S!$C$15,S!$B$15,"")&amp;IF(F179=S!$C$16,S!$B$16,"")&amp;IF(F179=S!$C$17,S!$B$17,"")&amp;IF(F179=S!$C$18,S!$B$18,"")&amp;IF(F179=S!$C$19,S!$B$19,"")&amp;IF(F179=S!$C$20,S!$B$20,"")&amp;IF(F179=S!$C$21,S!$B$21,"")&amp;IF(F179=S!$C$22,S!$B$22,"")&amp;IF(F179=S!$C$23,S!$B$23,"")&amp;IF(F179=S!$C$24,S!$B$24,"")&amp;IF(F179=S!$C$25,S!$B$25,"")&amp;IF(F179=S!$C$26,S!$B$26,"")&amp;IF(F179=S!$C$27,S!$B$27,"")&amp;IF(F179=S!$C$28,S!$B$28,"")&amp;IF(F179=S!$C$29,S!$B$29,"")&amp;IF(F179=S!$C$30,S!$B$30,"")&amp;IF(F179=S!$C$31,S!$B$31,"")&amp;IF(F179=S!$C$32,S!$B$32,"")&amp;IF(F179=S!$C$33,S!$B$33,"")&amp;IF(F179=S!$C$34,S!$B$34,"")&amp;IF(F179=S!$C$35,S!$B$35,"")&amp;IF(F179=S!$C$36,S!$B$36,"")&amp;IF(F179=S!$C$37,S!$B$37,"")&amp;IF(F179=S!$C$38,S!$B$38,"")&amp;IF(F179=S!$C$39,S!$B$39,"")&amp;IF(F179=S!$C$40,S!$B$40,"")</f>
        <v>6 / F</v>
      </c>
      <c r="H179" s="103"/>
      <c r="I179" s="103"/>
    </row>
    <row r="180" spans="1:9" ht="15" x14ac:dyDescent="0.2">
      <c r="A180" s="53">
        <f>IF(L!A181="","",L!A181)</f>
        <v>21</v>
      </c>
      <c r="B180" s="53">
        <f>IF(L!B181="","",L!B181)</f>
        <v>388</v>
      </c>
      <c r="D180" s="53" t="str">
        <f>IF(L!C181="","",L!C181)</f>
        <v>TAKDİR/TEŞEKKÜR SONUÇ LİSTESİ</v>
      </c>
      <c r="E180" s="51">
        <f t="shared" si="5"/>
        <v>0</v>
      </c>
      <c r="F180" s="51">
        <f>SUM(E$2:E180)+1</f>
        <v>6</v>
      </c>
      <c r="G180" s="103" t="str">
        <f>IF(F180=S!$C$2,S!$B$2,"")&amp;IF(F180=S!$C$3,S!$B$3,"")&amp;IF(F180=S!$C$4,S!$B$4,"")&amp;IF(F180=S!$C$5,S!$B$5,"")&amp;IF(F180=S!$C$6,S!$B$6,"")&amp;IF(F180=S!$C$7,S!$B$7,"")&amp;IF(F180=S!$C$8,S!$B$8,"")&amp;IF(F180=S!$C$9,S!$B$9,"")&amp;IF(F180=S!$C$10,S!$B$10,"")&amp;IF(F180=S!$C$11,S!$B$11,"")&amp;IF(F180=S!$C$12,S!$B$12,"")&amp;IF(F180=S!$C$13,S!$B$13,"")&amp;IF(F180=S!$C$14,S!$B$14,"")&amp;IF(F180=S!$C$15,S!$B$15,"")&amp;IF(F180=S!$C$16,S!$B$16,"")&amp;IF(F180=S!$C$17,S!$B$17,"")&amp;IF(F180=S!$C$18,S!$B$18,"")&amp;IF(F180=S!$C$19,S!$B$19,"")&amp;IF(F180=S!$C$20,S!$B$20,"")&amp;IF(F180=S!$C$21,S!$B$21,"")&amp;IF(F180=S!$C$22,S!$B$22,"")&amp;IF(F180=S!$C$23,S!$B$23,"")&amp;IF(F180=S!$C$24,S!$B$24,"")&amp;IF(F180=S!$C$25,S!$B$25,"")&amp;IF(F180=S!$C$26,S!$B$26,"")&amp;IF(F180=S!$C$27,S!$B$27,"")&amp;IF(F180=S!$C$28,S!$B$28,"")&amp;IF(F180=S!$C$29,S!$B$29,"")&amp;IF(F180=S!$C$30,S!$B$30,"")&amp;IF(F180=S!$C$31,S!$B$31,"")&amp;IF(F180=S!$C$32,S!$B$32,"")&amp;IF(F180=S!$C$33,S!$B$33,"")&amp;IF(F180=S!$C$34,S!$B$34,"")&amp;IF(F180=S!$C$35,S!$B$35,"")&amp;IF(F180=S!$C$36,S!$B$36,"")&amp;IF(F180=S!$C$37,S!$B$37,"")&amp;IF(F180=S!$C$38,S!$B$38,"")&amp;IF(F180=S!$C$39,S!$B$39,"")&amp;IF(F180=S!$C$40,S!$B$40,"")</f>
        <v>6 / F</v>
      </c>
      <c r="H180" s="103"/>
      <c r="I180" s="103"/>
    </row>
    <row r="181" spans="1:9" ht="15" x14ac:dyDescent="0.2">
      <c r="A181" s="53">
        <f>IF(L!A182="","",L!A182)</f>
        <v>22</v>
      </c>
      <c r="B181" s="53">
        <f>IF(L!B182="","",L!B182)</f>
        <v>419</v>
      </c>
      <c r="D181" s="53" t="str">
        <f>IF(L!C182="","",L!C182)</f>
        <v>TAKDİR/TEŞEKKÜR SONUÇ LİSTESİ</v>
      </c>
      <c r="E181" s="51">
        <f t="shared" si="5"/>
        <v>0</v>
      </c>
      <c r="F181" s="51">
        <f>SUM(E$2:E181)+1</f>
        <v>6</v>
      </c>
      <c r="G181" s="103" t="str">
        <f>IF(F181=S!$C$2,S!$B$2,"")&amp;IF(F181=S!$C$3,S!$B$3,"")&amp;IF(F181=S!$C$4,S!$B$4,"")&amp;IF(F181=S!$C$5,S!$B$5,"")&amp;IF(F181=S!$C$6,S!$B$6,"")&amp;IF(F181=S!$C$7,S!$B$7,"")&amp;IF(F181=S!$C$8,S!$B$8,"")&amp;IF(F181=S!$C$9,S!$B$9,"")&amp;IF(F181=S!$C$10,S!$B$10,"")&amp;IF(F181=S!$C$11,S!$B$11,"")&amp;IF(F181=S!$C$12,S!$B$12,"")&amp;IF(F181=S!$C$13,S!$B$13,"")&amp;IF(F181=S!$C$14,S!$B$14,"")&amp;IF(F181=S!$C$15,S!$B$15,"")&amp;IF(F181=S!$C$16,S!$B$16,"")&amp;IF(F181=S!$C$17,S!$B$17,"")&amp;IF(F181=S!$C$18,S!$B$18,"")&amp;IF(F181=S!$C$19,S!$B$19,"")&amp;IF(F181=S!$C$20,S!$B$20,"")&amp;IF(F181=S!$C$21,S!$B$21,"")&amp;IF(F181=S!$C$22,S!$B$22,"")&amp;IF(F181=S!$C$23,S!$B$23,"")&amp;IF(F181=S!$C$24,S!$B$24,"")&amp;IF(F181=S!$C$25,S!$B$25,"")&amp;IF(F181=S!$C$26,S!$B$26,"")&amp;IF(F181=S!$C$27,S!$B$27,"")&amp;IF(F181=S!$C$28,S!$B$28,"")&amp;IF(F181=S!$C$29,S!$B$29,"")&amp;IF(F181=S!$C$30,S!$B$30,"")&amp;IF(F181=S!$C$31,S!$B$31,"")&amp;IF(F181=S!$C$32,S!$B$32,"")&amp;IF(F181=S!$C$33,S!$B$33,"")&amp;IF(F181=S!$C$34,S!$B$34,"")&amp;IF(F181=S!$C$35,S!$B$35,"")&amp;IF(F181=S!$C$36,S!$B$36,"")&amp;IF(F181=S!$C$37,S!$B$37,"")&amp;IF(F181=S!$C$38,S!$B$38,"")&amp;IF(F181=S!$C$39,S!$B$39,"")&amp;IF(F181=S!$C$40,S!$B$40,"")</f>
        <v>6 / F</v>
      </c>
      <c r="H181" s="103"/>
      <c r="I181" s="103"/>
    </row>
    <row r="182" spans="1:9" ht="15" x14ac:dyDescent="0.2">
      <c r="A182" s="53">
        <f>IF(L!A183="","",L!A183)</f>
        <v>23</v>
      </c>
      <c r="B182" s="53">
        <f>IF(L!B183="","",L!B183)</f>
        <v>462</v>
      </c>
      <c r="D182" s="53" t="str">
        <f>IF(L!C183="","",L!C183)</f>
        <v>TAKDİR/TEŞEKKÜR SONUÇ LİSTESİ</v>
      </c>
      <c r="E182" s="51">
        <f t="shared" si="5"/>
        <v>0</v>
      </c>
      <c r="F182" s="51">
        <f>SUM(E$2:E182)+1</f>
        <v>6</v>
      </c>
      <c r="G182" s="103" t="str">
        <f>IF(F182=S!$C$2,S!$B$2,"")&amp;IF(F182=S!$C$3,S!$B$3,"")&amp;IF(F182=S!$C$4,S!$B$4,"")&amp;IF(F182=S!$C$5,S!$B$5,"")&amp;IF(F182=S!$C$6,S!$B$6,"")&amp;IF(F182=S!$C$7,S!$B$7,"")&amp;IF(F182=S!$C$8,S!$B$8,"")&amp;IF(F182=S!$C$9,S!$B$9,"")&amp;IF(F182=S!$C$10,S!$B$10,"")&amp;IF(F182=S!$C$11,S!$B$11,"")&amp;IF(F182=S!$C$12,S!$B$12,"")&amp;IF(F182=S!$C$13,S!$B$13,"")&amp;IF(F182=S!$C$14,S!$B$14,"")&amp;IF(F182=S!$C$15,S!$B$15,"")&amp;IF(F182=S!$C$16,S!$B$16,"")&amp;IF(F182=S!$C$17,S!$B$17,"")&amp;IF(F182=S!$C$18,S!$B$18,"")&amp;IF(F182=S!$C$19,S!$B$19,"")&amp;IF(F182=S!$C$20,S!$B$20,"")&amp;IF(F182=S!$C$21,S!$B$21,"")&amp;IF(F182=S!$C$22,S!$B$22,"")&amp;IF(F182=S!$C$23,S!$B$23,"")&amp;IF(F182=S!$C$24,S!$B$24,"")&amp;IF(F182=S!$C$25,S!$B$25,"")&amp;IF(F182=S!$C$26,S!$B$26,"")&amp;IF(F182=S!$C$27,S!$B$27,"")&amp;IF(F182=S!$C$28,S!$B$28,"")&amp;IF(F182=S!$C$29,S!$B$29,"")&amp;IF(F182=S!$C$30,S!$B$30,"")&amp;IF(F182=S!$C$31,S!$B$31,"")&amp;IF(F182=S!$C$32,S!$B$32,"")&amp;IF(F182=S!$C$33,S!$B$33,"")&amp;IF(F182=S!$C$34,S!$B$34,"")&amp;IF(F182=S!$C$35,S!$B$35,"")&amp;IF(F182=S!$C$36,S!$B$36,"")&amp;IF(F182=S!$C$37,S!$B$37,"")&amp;IF(F182=S!$C$38,S!$B$38,"")&amp;IF(F182=S!$C$39,S!$B$39,"")&amp;IF(F182=S!$C$40,S!$B$40,"")</f>
        <v>6 / F</v>
      </c>
      <c r="H182" s="103"/>
      <c r="I182" s="103"/>
    </row>
    <row r="183" spans="1:9" ht="15" x14ac:dyDescent="0.2">
      <c r="A183" s="53">
        <f>IF(L!A184="","",L!A184)</f>
        <v>24</v>
      </c>
      <c r="B183" s="53">
        <f>IF(L!B184="","",L!B184)</f>
        <v>495</v>
      </c>
      <c r="D183" s="53" t="str">
        <f>IF(L!C184="","",L!C184)</f>
        <v>TAKDİR/TEŞEKKÜR SONUÇ LİSTESİ</v>
      </c>
      <c r="E183" s="51">
        <f t="shared" si="5"/>
        <v>0</v>
      </c>
      <c r="F183" s="51">
        <f>SUM(E$2:E183)+1</f>
        <v>6</v>
      </c>
      <c r="G183" s="103" t="str">
        <f>IF(F183=S!$C$2,S!$B$2,"")&amp;IF(F183=S!$C$3,S!$B$3,"")&amp;IF(F183=S!$C$4,S!$B$4,"")&amp;IF(F183=S!$C$5,S!$B$5,"")&amp;IF(F183=S!$C$6,S!$B$6,"")&amp;IF(F183=S!$C$7,S!$B$7,"")&amp;IF(F183=S!$C$8,S!$B$8,"")&amp;IF(F183=S!$C$9,S!$B$9,"")&amp;IF(F183=S!$C$10,S!$B$10,"")&amp;IF(F183=S!$C$11,S!$B$11,"")&amp;IF(F183=S!$C$12,S!$B$12,"")&amp;IF(F183=S!$C$13,S!$B$13,"")&amp;IF(F183=S!$C$14,S!$B$14,"")&amp;IF(F183=S!$C$15,S!$B$15,"")&amp;IF(F183=S!$C$16,S!$B$16,"")&amp;IF(F183=S!$C$17,S!$B$17,"")&amp;IF(F183=S!$C$18,S!$B$18,"")&amp;IF(F183=S!$C$19,S!$B$19,"")&amp;IF(F183=S!$C$20,S!$B$20,"")&amp;IF(F183=S!$C$21,S!$B$21,"")&amp;IF(F183=S!$C$22,S!$B$22,"")&amp;IF(F183=S!$C$23,S!$B$23,"")&amp;IF(F183=S!$C$24,S!$B$24,"")&amp;IF(F183=S!$C$25,S!$B$25,"")&amp;IF(F183=S!$C$26,S!$B$26,"")&amp;IF(F183=S!$C$27,S!$B$27,"")&amp;IF(F183=S!$C$28,S!$B$28,"")&amp;IF(F183=S!$C$29,S!$B$29,"")&amp;IF(F183=S!$C$30,S!$B$30,"")&amp;IF(F183=S!$C$31,S!$B$31,"")&amp;IF(F183=S!$C$32,S!$B$32,"")&amp;IF(F183=S!$C$33,S!$B$33,"")&amp;IF(F183=S!$C$34,S!$B$34,"")&amp;IF(F183=S!$C$35,S!$B$35,"")&amp;IF(F183=S!$C$36,S!$B$36,"")&amp;IF(F183=S!$C$37,S!$B$37,"")&amp;IF(F183=S!$C$38,S!$B$38,"")&amp;IF(F183=S!$C$39,S!$B$39,"")&amp;IF(F183=S!$C$40,S!$B$40,"")</f>
        <v>6 / F</v>
      </c>
      <c r="H183" s="103"/>
      <c r="I183" s="103"/>
    </row>
    <row r="184" spans="1:9" ht="15" x14ac:dyDescent="0.2">
      <c r="A184" s="53">
        <f>IF(L!A185="","",L!A185)</f>
        <v>25</v>
      </c>
      <c r="B184" s="53">
        <f>IF(L!B185="","",L!B185)</f>
        <v>511</v>
      </c>
      <c r="D184" s="53" t="str">
        <f>IF(L!C185="","",L!C185)</f>
        <v>TAKDİR/TEŞEKKÜR SONUÇ LİSTESİ</v>
      </c>
      <c r="E184" s="51">
        <f t="shared" si="5"/>
        <v>0</v>
      </c>
      <c r="F184" s="51">
        <f>SUM(E$2:E184)+1</f>
        <v>6</v>
      </c>
      <c r="G184" s="103" t="str">
        <f>IF(F184=S!$C$2,S!$B$2,"")&amp;IF(F184=S!$C$3,S!$B$3,"")&amp;IF(F184=S!$C$4,S!$B$4,"")&amp;IF(F184=S!$C$5,S!$B$5,"")&amp;IF(F184=S!$C$6,S!$B$6,"")&amp;IF(F184=S!$C$7,S!$B$7,"")&amp;IF(F184=S!$C$8,S!$B$8,"")&amp;IF(F184=S!$C$9,S!$B$9,"")&amp;IF(F184=S!$C$10,S!$B$10,"")&amp;IF(F184=S!$C$11,S!$B$11,"")&amp;IF(F184=S!$C$12,S!$B$12,"")&amp;IF(F184=S!$C$13,S!$B$13,"")&amp;IF(F184=S!$C$14,S!$B$14,"")&amp;IF(F184=S!$C$15,S!$B$15,"")&amp;IF(F184=S!$C$16,S!$B$16,"")&amp;IF(F184=S!$C$17,S!$B$17,"")&amp;IF(F184=S!$C$18,S!$B$18,"")&amp;IF(F184=S!$C$19,S!$B$19,"")&amp;IF(F184=S!$C$20,S!$B$20,"")&amp;IF(F184=S!$C$21,S!$B$21,"")&amp;IF(F184=S!$C$22,S!$B$22,"")&amp;IF(F184=S!$C$23,S!$B$23,"")&amp;IF(F184=S!$C$24,S!$B$24,"")&amp;IF(F184=S!$C$25,S!$B$25,"")&amp;IF(F184=S!$C$26,S!$B$26,"")&amp;IF(F184=S!$C$27,S!$B$27,"")&amp;IF(F184=S!$C$28,S!$B$28,"")&amp;IF(F184=S!$C$29,S!$B$29,"")&amp;IF(F184=S!$C$30,S!$B$30,"")&amp;IF(F184=S!$C$31,S!$B$31,"")&amp;IF(F184=S!$C$32,S!$B$32,"")&amp;IF(F184=S!$C$33,S!$B$33,"")&amp;IF(F184=S!$C$34,S!$B$34,"")&amp;IF(F184=S!$C$35,S!$B$35,"")&amp;IF(F184=S!$C$36,S!$B$36,"")&amp;IF(F184=S!$C$37,S!$B$37,"")&amp;IF(F184=S!$C$38,S!$B$38,"")&amp;IF(F184=S!$C$39,S!$B$39,"")&amp;IF(F184=S!$C$40,S!$B$40,"")</f>
        <v>6 / F</v>
      </c>
      <c r="H184" s="103"/>
      <c r="I184" s="103"/>
    </row>
    <row r="185" spans="1:9" ht="15" x14ac:dyDescent="0.2">
      <c r="A185" s="53">
        <f>IF(L!A186="","",L!A186)</f>
        <v>26</v>
      </c>
      <c r="B185" s="53">
        <f>IF(L!B186="","",L!B186)</f>
        <v>513</v>
      </c>
      <c r="D185" s="53" t="str">
        <f>IF(L!C186="","",L!C186)</f>
        <v>TAKDİR/TEŞEKKÜR SONUÇ LİSTESİ</v>
      </c>
      <c r="E185" s="51">
        <f t="shared" si="5"/>
        <v>0</v>
      </c>
      <c r="F185" s="51">
        <f>SUM(E$2:E185)+1</f>
        <v>6</v>
      </c>
      <c r="G185" s="103" t="str">
        <f>IF(F185=S!$C$2,S!$B$2,"")&amp;IF(F185=S!$C$3,S!$B$3,"")&amp;IF(F185=S!$C$4,S!$B$4,"")&amp;IF(F185=S!$C$5,S!$B$5,"")&amp;IF(F185=S!$C$6,S!$B$6,"")&amp;IF(F185=S!$C$7,S!$B$7,"")&amp;IF(F185=S!$C$8,S!$B$8,"")&amp;IF(F185=S!$C$9,S!$B$9,"")&amp;IF(F185=S!$C$10,S!$B$10,"")&amp;IF(F185=S!$C$11,S!$B$11,"")&amp;IF(F185=S!$C$12,S!$B$12,"")&amp;IF(F185=S!$C$13,S!$B$13,"")&amp;IF(F185=S!$C$14,S!$B$14,"")&amp;IF(F185=S!$C$15,S!$B$15,"")&amp;IF(F185=S!$C$16,S!$B$16,"")&amp;IF(F185=S!$C$17,S!$B$17,"")&amp;IF(F185=S!$C$18,S!$B$18,"")&amp;IF(F185=S!$C$19,S!$B$19,"")&amp;IF(F185=S!$C$20,S!$B$20,"")&amp;IF(F185=S!$C$21,S!$B$21,"")&amp;IF(F185=S!$C$22,S!$B$22,"")&amp;IF(F185=S!$C$23,S!$B$23,"")&amp;IF(F185=S!$C$24,S!$B$24,"")&amp;IF(F185=S!$C$25,S!$B$25,"")&amp;IF(F185=S!$C$26,S!$B$26,"")&amp;IF(F185=S!$C$27,S!$B$27,"")&amp;IF(F185=S!$C$28,S!$B$28,"")&amp;IF(F185=S!$C$29,S!$B$29,"")&amp;IF(F185=S!$C$30,S!$B$30,"")&amp;IF(F185=S!$C$31,S!$B$31,"")&amp;IF(F185=S!$C$32,S!$B$32,"")&amp;IF(F185=S!$C$33,S!$B$33,"")&amp;IF(F185=S!$C$34,S!$B$34,"")&amp;IF(F185=S!$C$35,S!$B$35,"")&amp;IF(F185=S!$C$36,S!$B$36,"")&amp;IF(F185=S!$C$37,S!$B$37,"")&amp;IF(F185=S!$C$38,S!$B$38,"")&amp;IF(F185=S!$C$39,S!$B$39,"")&amp;IF(F185=S!$C$40,S!$B$40,"")</f>
        <v>6 / F</v>
      </c>
      <c r="H185" s="103"/>
      <c r="I185" s="103"/>
    </row>
    <row r="186" spans="1:9" ht="15" x14ac:dyDescent="0.2">
      <c r="A186" s="53">
        <f>IF(L!A187="","",L!A187)</f>
        <v>27</v>
      </c>
      <c r="B186" s="53">
        <f>IF(L!B187="","",L!B187)</f>
        <v>551</v>
      </c>
      <c r="D186" s="53" t="str">
        <f>IF(L!C187="","",L!C187)</f>
        <v>TAKDİR/TEŞEKKÜR SONUÇ LİSTESİ</v>
      </c>
      <c r="E186" s="51">
        <f t="shared" si="5"/>
        <v>0</v>
      </c>
      <c r="F186" s="51">
        <f>SUM(E$2:E186)+1</f>
        <v>6</v>
      </c>
      <c r="G186" s="103" t="str">
        <f>IF(F186=S!$C$2,S!$B$2,"")&amp;IF(F186=S!$C$3,S!$B$3,"")&amp;IF(F186=S!$C$4,S!$B$4,"")&amp;IF(F186=S!$C$5,S!$B$5,"")&amp;IF(F186=S!$C$6,S!$B$6,"")&amp;IF(F186=S!$C$7,S!$B$7,"")&amp;IF(F186=S!$C$8,S!$B$8,"")&amp;IF(F186=S!$C$9,S!$B$9,"")&amp;IF(F186=S!$C$10,S!$B$10,"")&amp;IF(F186=S!$C$11,S!$B$11,"")&amp;IF(F186=S!$C$12,S!$B$12,"")&amp;IF(F186=S!$C$13,S!$B$13,"")&amp;IF(F186=S!$C$14,S!$B$14,"")&amp;IF(F186=S!$C$15,S!$B$15,"")&amp;IF(F186=S!$C$16,S!$B$16,"")&amp;IF(F186=S!$C$17,S!$B$17,"")&amp;IF(F186=S!$C$18,S!$B$18,"")&amp;IF(F186=S!$C$19,S!$B$19,"")&amp;IF(F186=S!$C$20,S!$B$20,"")&amp;IF(F186=S!$C$21,S!$B$21,"")&amp;IF(F186=S!$C$22,S!$B$22,"")&amp;IF(F186=S!$C$23,S!$B$23,"")&amp;IF(F186=S!$C$24,S!$B$24,"")&amp;IF(F186=S!$C$25,S!$B$25,"")&amp;IF(F186=S!$C$26,S!$B$26,"")&amp;IF(F186=S!$C$27,S!$B$27,"")&amp;IF(F186=S!$C$28,S!$B$28,"")&amp;IF(F186=S!$C$29,S!$B$29,"")&amp;IF(F186=S!$C$30,S!$B$30,"")&amp;IF(F186=S!$C$31,S!$B$31,"")&amp;IF(F186=S!$C$32,S!$B$32,"")&amp;IF(F186=S!$C$33,S!$B$33,"")&amp;IF(F186=S!$C$34,S!$B$34,"")&amp;IF(F186=S!$C$35,S!$B$35,"")&amp;IF(F186=S!$C$36,S!$B$36,"")&amp;IF(F186=S!$C$37,S!$B$37,"")&amp;IF(F186=S!$C$38,S!$B$38,"")&amp;IF(F186=S!$C$39,S!$B$39,"")&amp;IF(F186=S!$C$40,S!$B$40,"")</f>
        <v>6 / F</v>
      </c>
      <c r="H186" s="103"/>
      <c r="I186" s="103"/>
    </row>
    <row r="187" spans="1:9" ht="15" x14ac:dyDescent="0.2">
      <c r="A187" s="53">
        <f>IF(L!A188="","",L!A188)</f>
        <v>28</v>
      </c>
      <c r="B187" s="53">
        <f>IF(L!B188="","",L!B188)</f>
        <v>586</v>
      </c>
      <c r="D187" s="53" t="str">
        <f>IF(L!C188="","",L!C188)</f>
        <v>TAKDİR/TEŞEKKÜR SONUÇ LİSTESİ</v>
      </c>
      <c r="E187" s="51">
        <f t="shared" si="5"/>
        <v>0</v>
      </c>
      <c r="F187" s="51">
        <f>SUM(E$2:E187)+1</f>
        <v>6</v>
      </c>
      <c r="G187" s="103" t="str">
        <f>IF(F187=S!$C$2,S!$B$2,"")&amp;IF(F187=S!$C$3,S!$B$3,"")&amp;IF(F187=S!$C$4,S!$B$4,"")&amp;IF(F187=S!$C$5,S!$B$5,"")&amp;IF(F187=S!$C$6,S!$B$6,"")&amp;IF(F187=S!$C$7,S!$B$7,"")&amp;IF(F187=S!$C$8,S!$B$8,"")&amp;IF(F187=S!$C$9,S!$B$9,"")&amp;IF(F187=S!$C$10,S!$B$10,"")&amp;IF(F187=S!$C$11,S!$B$11,"")&amp;IF(F187=S!$C$12,S!$B$12,"")&amp;IF(F187=S!$C$13,S!$B$13,"")&amp;IF(F187=S!$C$14,S!$B$14,"")&amp;IF(F187=S!$C$15,S!$B$15,"")&amp;IF(F187=S!$C$16,S!$B$16,"")&amp;IF(F187=S!$C$17,S!$B$17,"")&amp;IF(F187=S!$C$18,S!$B$18,"")&amp;IF(F187=S!$C$19,S!$B$19,"")&amp;IF(F187=S!$C$20,S!$B$20,"")&amp;IF(F187=S!$C$21,S!$B$21,"")&amp;IF(F187=S!$C$22,S!$B$22,"")&amp;IF(F187=S!$C$23,S!$B$23,"")&amp;IF(F187=S!$C$24,S!$B$24,"")&amp;IF(F187=S!$C$25,S!$B$25,"")&amp;IF(F187=S!$C$26,S!$B$26,"")&amp;IF(F187=S!$C$27,S!$B$27,"")&amp;IF(F187=S!$C$28,S!$B$28,"")&amp;IF(F187=S!$C$29,S!$B$29,"")&amp;IF(F187=S!$C$30,S!$B$30,"")&amp;IF(F187=S!$C$31,S!$B$31,"")&amp;IF(F187=S!$C$32,S!$B$32,"")&amp;IF(F187=S!$C$33,S!$B$33,"")&amp;IF(F187=S!$C$34,S!$B$34,"")&amp;IF(F187=S!$C$35,S!$B$35,"")&amp;IF(F187=S!$C$36,S!$B$36,"")&amp;IF(F187=S!$C$37,S!$B$37,"")&amp;IF(F187=S!$C$38,S!$B$38,"")&amp;IF(F187=S!$C$39,S!$B$39,"")&amp;IF(F187=S!$C$40,S!$B$40,"")</f>
        <v>6 / F</v>
      </c>
      <c r="H187" s="103"/>
      <c r="I187" s="103"/>
    </row>
    <row r="188" spans="1:9" ht="15" x14ac:dyDescent="0.2">
      <c r="A188" s="53">
        <f>IF(L!A189="","",L!A189)</f>
        <v>29</v>
      </c>
      <c r="B188" s="53">
        <f>IF(L!B189="","",L!B189)</f>
        <v>591</v>
      </c>
      <c r="D188" s="53" t="str">
        <f>IF(L!C189="","",L!C189)</f>
        <v>TAKDİR/TEŞEKKÜR SONUÇ LİSTESİ</v>
      </c>
      <c r="E188" s="51">
        <f t="shared" si="5"/>
        <v>0</v>
      </c>
      <c r="F188" s="51">
        <f>SUM(E$2:E188)+1</f>
        <v>6</v>
      </c>
      <c r="G188" s="103" t="str">
        <f>IF(F188=S!$C$2,S!$B$2,"")&amp;IF(F188=S!$C$3,S!$B$3,"")&amp;IF(F188=S!$C$4,S!$B$4,"")&amp;IF(F188=S!$C$5,S!$B$5,"")&amp;IF(F188=S!$C$6,S!$B$6,"")&amp;IF(F188=S!$C$7,S!$B$7,"")&amp;IF(F188=S!$C$8,S!$B$8,"")&amp;IF(F188=S!$C$9,S!$B$9,"")&amp;IF(F188=S!$C$10,S!$B$10,"")&amp;IF(F188=S!$C$11,S!$B$11,"")&amp;IF(F188=S!$C$12,S!$B$12,"")&amp;IF(F188=S!$C$13,S!$B$13,"")&amp;IF(F188=S!$C$14,S!$B$14,"")&amp;IF(F188=S!$C$15,S!$B$15,"")&amp;IF(F188=S!$C$16,S!$B$16,"")&amp;IF(F188=S!$C$17,S!$B$17,"")&amp;IF(F188=S!$C$18,S!$B$18,"")&amp;IF(F188=S!$C$19,S!$B$19,"")&amp;IF(F188=S!$C$20,S!$B$20,"")&amp;IF(F188=S!$C$21,S!$B$21,"")&amp;IF(F188=S!$C$22,S!$B$22,"")&amp;IF(F188=S!$C$23,S!$B$23,"")&amp;IF(F188=S!$C$24,S!$B$24,"")&amp;IF(F188=S!$C$25,S!$B$25,"")&amp;IF(F188=S!$C$26,S!$B$26,"")&amp;IF(F188=S!$C$27,S!$B$27,"")&amp;IF(F188=S!$C$28,S!$B$28,"")&amp;IF(F188=S!$C$29,S!$B$29,"")&amp;IF(F188=S!$C$30,S!$B$30,"")&amp;IF(F188=S!$C$31,S!$B$31,"")&amp;IF(F188=S!$C$32,S!$B$32,"")&amp;IF(F188=S!$C$33,S!$B$33,"")&amp;IF(F188=S!$C$34,S!$B$34,"")&amp;IF(F188=S!$C$35,S!$B$35,"")&amp;IF(F188=S!$C$36,S!$B$36,"")&amp;IF(F188=S!$C$37,S!$B$37,"")&amp;IF(F188=S!$C$38,S!$B$38,"")&amp;IF(F188=S!$C$39,S!$B$39,"")&amp;IF(F188=S!$C$40,S!$B$40,"")</f>
        <v>6 / F</v>
      </c>
      <c r="H188" s="103"/>
      <c r="I188" s="103"/>
    </row>
    <row r="189" spans="1:9" ht="15" x14ac:dyDescent="0.2">
      <c r="A189" s="53">
        <f>IF(L!A190="","",L!A190)</f>
        <v>30</v>
      </c>
      <c r="B189" s="53">
        <f>IF(L!B190="","",L!B190)</f>
        <v>602</v>
      </c>
      <c r="D189" s="53" t="str">
        <f>IF(L!C190="","",L!C190)</f>
        <v>TAKDİR/TEŞEKKÜR SONUÇ LİSTESİ</v>
      </c>
      <c r="E189" s="51">
        <f t="shared" si="5"/>
        <v>0</v>
      </c>
      <c r="F189" s="51">
        <f>SUM(E$2:E189)+1</f>
        <v>6</v>
      </c>
      <c r="G189" s="103" t="str">
        <f>IF(F189=S!$C$2,S!$B$2,"")&amp;IF(F189=S!$C$3,S!$B$3,"")&amp;IF(F189=S!$C$4,S!$B$4,"")&amp;IF(F189=S!$C$5,S!$B$5,"")&amp;IF(F189=S!$C$6,S!$B$6,"")&amp;IF(F189=S!$C$7,S!$B$7,"")&amp;IF(F189=S!$C$8,S!$B$8,"")&amp;IF(F189=S!$C$9,S!$B$9,"")&amp;IF(F189=S!$C$10,S!$B$10,"")&amp;IF(F189=S!$C$11,S!$B$11,"")&amp;IF(F189=S!$C$12,S!$B$12,"")&amp;IF(F189=S!$C$13,S!$B$13,"")&amp;IF(F189=S!$C$14,S!$B$14,"")&amp;IF(F189=S!$C$15,S!$B$15,"")&amp;IF(F189=S!$C$16,S!$B$16,"")&amp;IF(F189=S!$C$17,S!$B$17,"")&amp;IF(F189=S!$C$18,S!$B$18,"")&amp;IF(F189=S!$C$19,S!$B$19,"")&amp;IF(F189=S!$C$20,S!$B$20,"")&amp;IF(F189=S!$C$21,S!$B$21,"")&amp;IF(F189=S!$C$22,S!$B$22,"")&amp;IF(F189=S!$C$23,S!$B$23,"")&amp;IF(F189=S!$C$24,S!$B$24,"")&amp;IF(F189=S!$C$25,S!$B$25,"")&amp;IF(F189=S!$C$26,S!$B$26,"")&amp;IF(F189=S!$C$27,S!$B$27,"")&amp;IF(F189=S!$C$28,S!$B$28,"")&amp;IF(F189=S!$C$29,S!$B$29,"")&amp;IF(F189=S!$C$30,S!$B$30,"")&amp;IF(F189=S!$C$31,S!$B$31,"")&amp;IF(F189=S!$C$32,S!$B$32,"")&amp;IF(F189=S!$C$33,S!$B$33,"")&amp;IF(F189=S!$C$34,S!$B$34,"")&amp;IF(F189=S!$C$35,S!$B$35,"")&amp;IF(F189=S!$C$36,S!$B$36,"")&amp;IF(F189=S!$C$37,S!$B$37,"")&amp;IF(F189=S!$C$38,S!$B$38,"")&amp;IF(F189=S!$C$39,S!$B$39,"")&amp;IF(F189=S!$C$40,S!$B$40,"")</f>
        <v>6 / F</v>
      </c>
      <c r="H189" s="103"/>
      <c r="I189" s="103"/>
    </row>
    <row r="190" spans="1:9" ht="15" x14ac:dyDescent="0.2">
      <c r="A190" s="53">
        <f>IF(L!A191="","",L!A191)</f>
        <v>31</v>
      </c>
      <c r="B190" s="53">
        <f>IF(L!B191="","",L!B191)</f>
        <v>716</v>
      </c>
      <c r="D190" s="53" t="str">
        <f>IF(L!C191="","",L!C191)</f>
        <v>TAKDİR/TEŞEKKÜR SONUÇ LİSTESİ</v>
      </c>
      <c r="E190" s="51">
        <f t="shared" si="5"/>
        <v>0</v>
      </c>
      <c r="F190" s="51">
        <f>SUM(E$2:E190)+1</f>
        <v>6</v>
      </c>
      <c r="G190" s="103" t="str">
        <f>IF(F190=S!$C$2,S!$B$2,"")&amp;IF(F190=S!$C$3,S!$B$3,"")&amp;IF(F190=S!$C$4,S!$B$4,"")&amp;IF(F190=S!$C$5,S!$B$5,"")&amp;IF(F190=S!$C$6,S!$B$6,"")&amp;IF(F190=S!$C$7,S!$B$7,"")&amp;IF(F190=S!$C$8,S!$B$8,"")&amp;IF(F190=S!$C$9,S!$B$9,"")&amp;IF(F190=S!$C$10,S!$B$10,"")&amp;IF(F190=S!$C$11,S!$B$11,"")&amp;IF(F190=S!$C$12,S!$B$12,"")&amp;IF(F190=S!$C$13,S!$B$13,"")&amp;IF(F190=S!$C$14,S!$B$14,"")&amp;IF(F190=S!$C$15,S!$B$15,"")&amp;IF(F190=S!$C$16,S!$B$16,"")&amp;IF(F190=S!$C$17,S!$B$17,"")&amp;IF(F190=S!$C$18,S!$B$18,"")&amp;IF(F190=S!$C$19,S!$B$19,"")&amp;IF(F190=S!$C$20,S!$B$20,"")&amp;IF(F190=S!$C$21,S!$B$21,"")&amp;IF(F190=S!$C$22,S!$B$22,"")&amp;IF(F190=S!$C$23,S!$B$23,"")&amp;IF(F190=S!$C$24,S!$B$24,"")&amp;IF(F190=S!$C$25,S!$B$25,"")&amp;IF(F190=S!$C$26,S!$B$26,"")&amp;IF(F190=S!$C$27,S!$B$27,"")&amp;IF(F190=S!$C$28,S!$B$28,"")&amp;IF(F190=S!$C$29,S!$B$29,"")&amp;IF(F190=S!$C$30,S!$B$30,"")&amp;IF(F190=S!$C$31,S!$B$31,"")&amp;IF(F190=S!$C$32,S!$B$32,"")&amp;IF(F190=S!$C$33,S!$B$33,"")&amp;IF(F190=S!$C$34,S!$B$34,"")&amp;IF(F190=S!$C$35,S!$B$35,"")&amp;IF(F190=S!$C$36,S!$B$36,"")&amp;IF(F190=S!$C$37,S!$B$37,"")&amp;IF(F190=S!$C$38,S!$B$38,"")&amp;IF(F190=S!$C$39,S!$B$39,"")&amp;IF(F190=S!$C$40,S!$B$40,"")</f>
        <v>6 / F</v>
      </c>
      <c r="H190" s="103"/>
      <c r="I190" s="103"/>
    </row>
    <row r="191" spans="1:9" ht="15" x14ac:dyDescent="0.2">
      <c r="A191" s="53">
        <f>IF(L!A192="","",L!A192)</f>
        <v>32</v>
      </c>
      <c r="B191" s="53">
        <f>IF(L!B192="","",L!B192)</f>
        <v>723</v>
      </c>
      <c r="D191" s="53" t="str">
        <f>IF(L!C192="","",L!C192)</f>
        <v>TAKDİR/TEŞEKKÜR SONUÇ LİSTESİ</v>
      </c>
      <c r="E191" s="51">
        <f t="shared" si="5"/>
        <v>0</v>
      </c>
      <c r="F191" s="51">
        <f>SUM(E$2:E191)+1</f>
        <v>6</v>
      </c>
      <c r="G191" s="103" t="str">
        <f>IF(F191=S!$C$2,S!$B$2,"")&amp;IF(F191=S!$C$3,S!$B$3,"")&amp;IF(F191=S!$C$4,S!$B$4,"")&amp;IF(F191=S!$C$5,S!$B$5,"")&amp;IF(F191=S!$C$6,S!$B$6,"")&amp;IF(F191=S!$C$7,S!$B$7,"")&amp;IF(F191=S!$C$8,S!$B$8,"")&amp;IF(F191=S!$C$9,S!$B$9,"")&amp;IF(F191=S!$C$10,S!$B$10,"")&amp;IF(F191=S!$C$11,S!$B$11,"")&amp;IF(F191=S!$C$12,S!$B$12,"")&amp;IF(F191=S!$C$13,S!$B$13,"")&amp;IF(F191=S!$C$14,S!$B$14,"")&amp;IF(F191=S!$C$15,S!$B$15,"")&amp;IF(F191=S!$C$16,S!$B$16,"")&amp;IF(F191=S!$C$17,S!$B$17,"")&amp;IF(F191=S!$C$18,S!$B$18,"")&amp;IF(F191=S!$C$19,S!$B$19,"")&amp;IF(F191=S!$C$20,S!$B$20,"")&amp;IF(F191=S!$C$21,S!$B$21,"")&amp;IF(F191=S!$C$22,S!$B$22,"")&amp;IF(F191=S!$C$23,S!$B$23,"")&amp;IF(F191=S!$C$24,S!$B$24,"")&amp;IF(F191=S!$C$25,S!$B$25,"")&amp;IF(F191=S!$C$26,S!$B$26,"")&amp;IF(F191=S!$C$27,S!$B$27,"")&amp;IF(F191=S!$C$28,S!$B$28,"")&amp;IF(F191=S!$C$29,S!$B$29,"")&amp;IF(F191=S!$C$30,S!$B$30,"")&amp;IF(F191=S!$C$31,S!$B$31,"")&amp;IF(F191=S!$C$32,S!$B$32,"")&amp;IF(F191=S!$C$33,S!$B$33,"")&amp;IF(F191=S!$C$34,S!$B$34,"")&amp;IF(F191=S!$C$35,S!$B$35,"")&amp;IF(F191=S!$C$36,S!$B$36,"")&amp;IF(F191=S!$C$37,S!$B$37,"")&amp;IF(F191=S!$C$38,S!$B$38,"")&amp;IF(F191=S!$C$39,S!$B$39,"")&amp;IF(F191=S!$C$40,S!$B$40,"")</f>
        <v>6 / F</v>
      </c>
      <c r="H191" s="103"/>
      <c r="I191" s="103"/>
    </row>
    <row r="192" spans="1:9" ht="15" x14ac:dyDescent="0.2">
      <c r="A192" s="53">
        <f>IF(L!A193="","",L!A193)</f>
        <v>33</v>
      </c>
      <c r="B192" s="53">
        <f>IF(L!B193="","",L!B193)</f>
        <v>744</v>
      </c>
      <c r="D192" s="53" t="str">
        <f>IF(L!C193="","",L!C193)</f>
        <v>TAKDİR/TEŞEKKÜR SONUÇ LİSTESİ</v>
      </c>
      <c r="E192" s="51">
        <f t="shared" si="5"/>
        <v>0</v>
      </c>
      <c r="F192" s="51">
        <f>SUM(E$2:E192)+1</f>
        <v>6</v>
      </c>
      <c r="G192" s="103" t="str">
        <f>IF(F192=S!$C$2,S!$B$2,"")&amp;IF(F192=S!$C$3,S!$B$3,"")&amp;IF(F192=S!$C$4,S!$B$4,"")&amp;IF(F192=S!$C$5,S!$B$5,"")&amp;IF(F192=S!$C$6,S!$B$6,"")&amp;IF(F192=S!$C$7,S!$B$7,"")&amp;IF(F192=S!$C$8,S!$B$8,"")&amp;IF(F192=S!$C$9,S!$B$9,"")&amp;IF(F192=S!$C$10,S!$B$10,"")&amp;IF(F192=S!$C$11,S!$B$11,"")&amp;IF(F192=S!$C$12,S!$B$12,"")&amp;IF(F192=S!$C$13,S!$B$13,"")&amp;IF(F192=S!$C$14,S!$B$14,"")&amp;IF(F192=S!$C$15,S!$B$15,"")&amp;IF(F192=S!$C$16,S!$B$16,"")&amp;IF(F192=S!$C$17,S!$B$17,"")&amp;IF(F192=S!$C$18,S!$B$18,"")&amp;IF(F192=S!$C$19,S!$B$19,"")&amp;IF(F192=S!$C$20,S!$B$20,"")&amp;IF(F192=S!$C$21,S!$B$21,"")&amp;IF(F192=S!$C$22,S!$B$22,"")&amp;IF(F192=S!$C$23,S!$B$23,"")&amp;IF(F192=S!$C$24,S!$B$24,"")&amp;IF(F192=S!$C$25,S!$B$25,"")&amp;IF(F192=S!$C$26,S!$B$26,"")&amp;IF(F192=S!$C$27,S!$B$27,"")&amp;IF(F192=S!$C$28,S!$B$28,"")&amp;IF(F192=S!$C$29,S!$B$29,"")&amp;IF(F192=S!$C$30,S!$B$30,"")&amp;IF(F192=S!$C$31,S!$B$31,"")&amp;IF(F192=S!$C$32,S!$B$32,"")&amp;IF(F192=S!$C$33,S!$B$33,"")&amp;IF(F192=S!$C$34,S!$B$34,"")&amp;IF(F192=S!$C$35,S!$B$35,"")&amp;IF(F192=S!$C$36,S!$B$36,"")&amp;IF(F192=S!$C$37,S!$B$37,"")&amp;IF(F192=S!$C$38,S!$B$38,"")&amp;IF(F192=S!$C$39,S!$B$39,"")&amp;IF(F192=S!$C$40,S!$B$40,"")</f>
        <v>6 / F</v>
      </c>
      <c r="H192" s="103"/>
      <c r="I192" s="103"/>
    </row>
    <row r="193" spans="1:9" ht="15" x14ac:dyDescent="0.2">
      <c r="A193" s="53">
        <f>IF(L!A194="","",L!A194)</f>
        <v>34</v>
      </c>
      <c r="B193" s="53">
        <f>IF(L!B194="","",L!B194)</f>
        <v>747</v>
      </c>
      <c r="D193" s="53" t="str">
        <f>IF(L!C194="","",L!C194)</f>
        <v>TAKDİR/TEŞEKKÜR SONUÇ LİSTESİ</v>
      </c>
      <c r="E193" s="51">
        <f t="shared" si="5"/>
        <v>0</v>
      </c>
      <c r="F193" s="51">
        <f>SUM(E$2:E193)+1</f>
        <v>6</v>
      </c>
      <c r="G193" s="103" t="str">
        <f>IF(F193=S!$C$2,S!$B$2,"")&amp;IF(F193=S!$C$3,S!$B$3,"")&amp;IF(F193=S!$C$4,S!$B$4,"")&amp;IF(F193=S!$C$5,S!$B$5,"")&amp;IF(F193=S!$C$6,S!$B$6,"")&amp;IF(F193=S!$C$7,S!$B$7,"")&amp;IF(F193=S!$C$8,S!$B$8,"")&amp;IF(F193=S!$C$9,S!$B$9,"")&amp;IF(F193=S!$C$10,S!$B$10,"")&amp;IF(F193=S!$C$11,S!$B$11,"")&amp;IF(F193=S!$C$12,S!$B$12,"")&amp;IF(F193=S!$C$13,S!$B$13,"")&amp;IF(F193=S!$C$14,S!$B$14,"")&amp;IF(F193=S!$C$15,S!$B$15,"")&amp;IF(F193=S!$C$16,S!$B$16,"")&amp;IF(F193=S!$C$17,S!$B$17,"")&amp;IF(F193=S!$C$18,S!$B$18,"")&amp;IF(F193=S!$C$19,S!$B$19,"")&amp;IF(F193=S!$C$20,S!$B$20,"")&amp;IF(F193=S!$C$21,S!$B$21,"")&amp;IF(F193=S!$C$22,S!$B$22,"")&amp;IF(F193=S!$C$23,S!$B$23,"")&amp;IF(F193=S!$C$24,S!$B$24,"")&amp;IF(F193=S!$C$25,S!$B$25,"")&amp;IF(F193=S!$C$26,S!$B$26,"")&amp;IF(F193=S!$C$27,S!$B$27,"")&amp;IF(F193=S!$C$28,S!$B$28,"")&amp;IF(F193=S!$C$29,S!$B$29,"")&amp;IF(F193=S!$C$30,S!$B$30,"")&amp;IF(F193=S!$C$31,S!$B$31,"")&amp;IF(F193=S!$C$32,S!$B$32,"")&amp;IF(F193=S!$C$33,S!$B$33,"")&amp;IF(F193=S!$C$34,S!$B$34,"")&amp;IF(F193=S!$C$35,S!$B$35,"")&amp;IF(F193=S!$C$36,S!$B$36,"")&amp;IF(F193=S!$C$37,S!$B$37,"")&amp;IF(F193=S!$C$38,S!$B$38,"")&amp;IF(F193=S!$C$39,S!$B$39,"")&amp;IF(F193=S!$C$40,S!$B$40,"")</f>
        <v>6 / F</v>
      </c>
      <c r="H193" s="103"/>
      <c r="I193" s="103"/>
    </row>
    <row r="194" spans="1:9" ht="15" x14ac:dyDescent="0.2">
      <c r="A194" s="53">
        <f>IF(L!A195="","",L!A195)</f>
        <v>35</v>
      </c>
      <c r="B194" s="53">
        <f>IF(L!B195="","",L!B195)</f>
        <v>786</v>
      </c>
      <c r="D194" s="53" t="str">
        <f>IF(L!C195="","",L!C195)</f>
        <v>TAKDİR/TEŞEKKÜR SONUÇ LİSTESİ</v>
      </c>
      <c r="E194" s="51">
        <f t="shared" si="5"/>
        <v>0</v>
      </c>
      <c r="F194" s="51">
        <f>SUM(E$2:E194)+1</f>
        <v>6</v>
      </c>
      <c r="G194" s="103" t="str">
        <f>IF(F194=S!$C$2,S!$B$2,"")&amp;IF(F194=S!$C$3,S!$B$3,"")&amp;IF(F194=S!$C$4,S!$B$4,"")&amp;IF(F194=S!$C$5,S!$B$5,"")&amp;IF(F194=S!$C$6,S!$B$6,"")&amp;IF(F194=S!$C$7,S!$B$7,"")&amp;IF(F194=S!$C$8,S!$B$8,"")&amp;IF(F194=S!$C$9,S!$B$9,"")&amp;IF(F194=S!$C$10,S!$B$10,"")&amp;IF(F194=S!$C$11,S!$B$11,"")&amp;IF(F194=S!$C$12,S!$B$12,"")&amp;IF(F194=S!$C$13,S!$B$13,"")&amp;IF(F194=S!$C$14,S!$B$14,"")&amp;IF(F194=S!$C$15,S!$B$15,"")&amp;IF(F194=S!$C$16,S!$B$16,"")&amp;IF(F194=S!$C$17,S!$B$17,"")&amp;IF(F194=S!$C$18,S!$B$18,"")&amp;IF(F194=S!$C$19,S!$B$19,"")&amp;IF(F194=S!$C$20,S!$B$20,"")&amp;IF(F194=S!$C$21,S!$B$21,"")&amp;IF(F194=S!$C$22,S!$B$22,"")&amp;IF(F194=S!$C$23,S!$B$23,"")&amp;IF(F194=S!$C$24,S!$B$24,"")&amp;IF(F194=S!$C$25,S!$B$25,"")&amp;IF(F194=S!$C$26,S!$B$26,"")&amp;IF(F194=S!$C$27,S!$B$27,"")&amp;IF(F194=S!$C$28,S!$B$28,"")&amp;IF(F194=S!$C$29,S!$B$29,"")&amp;IF(F194=S!$C$30,S!$B$30,"")&amp;IF(F194=S!$C$31,S!$B$31,"")&amp;IF(F194=S!$C$32,S!$B$32,"")&amp;IF(F194=S!$C$33,S!$B$33,"")&amp;IF(F194=S!$C$34,S!$B$34,"")&amp;IF(F194=S!$C$35,S!$B$35,"")&amp;IF(F194=S!$C$36,S!$B$36,"")&amp;IF(F194=S!$C$37,S!$B$37,"")&amp;IF(F194=S!$C$38,S!$B$38,"")&amp;IF(F194=S!$C$39,S!$B$39,"")&amp;IF(F194=S!$C$40,S!$B$40,"")</f>
        <v>6 / F</v>
      </c>
      <c r="H194" s="103"/>
      <c r="I194" s="103"/>
    </row>
    <row r="195" spans="1:9" ht="15" x14ac:dyDescent="0.2">
      <c r="A195" s="53">
        <f>IF(L!A196="","",L!A196)</f>
        <v>36</v>
      </c>
      <c r="B195" s="53">
        <f>IF(L!B196="","",L!B196)</f>
        <v>788</v>
      </c>
      <c r="D195" s="53" t="str">
        <f>IF(L!C196="","",L!C196)</f>
        <v>TAKDİR/TEŞEKKÜR SONUÇ LİSTESİ</v>
      </c>
      <c r="E195" s="51">
        <f t="shared" ref="E195:E258" si="6">IF(A195="",1,0)</f>
        <v>0</v>
      </c>
      <c r="F195" s="51">
        <f>SUM(E$2:E195)+1</f>
        <v>6</v>
      </c>
      <c r="G195" s="103" t="str">
        <f>IF(F195=S!$C$2,S!$B$2,"")&amp;IF(F195=S!$C$3,S!$B$3,"")&amp;IF(F195=S!$C$4,S!$B$4,"")&amp;IF(F195=S!$C$5,S!$B$5,"")&amp;IF(F195=S!$C$6,S!$B$6,"")&amp;IF(F195=S!$C$7,S!$B$7,"")&amp;IF(F195=S!$C$8,S!$B$8,"")&amp;IF(F195=S!$C$9,S!$B$9,"")&amp;IF(F195=S!$C$10,S!$B$10,"")&amp;IF(F195=S!$C$11,S!$B$11,"")&amp;IF(F195=S!$C$12,S!$B$12,"")&amp;IF(F195=S!$C$13,S!$B$13,"")&amp;IF(F195=S!$C$14,S!$B$14,"")&amp;IF(F195=S!$C$15,S!$B$15,"")&amp;IF(F195=S!$C$16,S!$B$16,"")&amp;IF(F195=S!$C$17,S!$B$17,"")&amp;IF(F195=S!$C$18,S!$B$18,"")&amp;IF(F195=S!$C$19,S!$B$19,"")&amp;IF(F195=S!$C$20,S!$B$20,"")&amp;IF(F195=S!$C$21,S!$B$21,"")&amp;IF(F195=S!$C$22,S!$B$22,"")&amp;IF(F195=S!$C$23,S!$B$23,"")&amp;IF(F195=S!$C$24,S!$B$24,"")&amp;IF(F195=S!$C$25,S!$B$25,"")&amp;IF(F195=S!$C$26,S!$B$26,"")&amp;IF(F195=S!$C$27,S!$B$27,"")&amp;IF(F195=S!$C$28,S!$B$28,"")&amp;IF(F195=S!$C$29,S!$B$29,"")&amp;IF(F195=S!$C$30,S!$B$30,"")&amp;IF(F195=S!$C$31,S!$B$31,"")&amp;IF(F195=S!$C$32,S!$B$32,"")&amp;IF(F195=S!$C$33,S!$B$33,"")&amp;IF(F195=S!$C$34,S!$B$34,"")&amp;IF(F195=S!$C$35,S!$B$35,"")&amp;IF(F195=S!$C$36,S!$B$36,"")&amp;IF(F195=S!$C$37,S!$B$37,"")&amp;IF(F195=S!$C$38,S!$B$38,"")&amp;IF(F195=S!$C$39,S!$B$39,"")&amp;IF(F195=S!$C$40,S!$B$40,"")</f>
        <v>6 / F</v>
      </c>
      <c r="H195" s="103"/>
      <c r="I195" s="103"/>
    </row>
    <row r="196" spans="1:9" ht="15" x14ac:dyDescent="0.2">
      <c r="A196" s="53">
        <f>IF(L!A197="","",L!A197)</f>
        <v>37</v>
      </c>
      <c r="B196" s="53">
        <f>IF(L!B197="","",L!B197)</f>
        <v>833</v>
      </c>
      <c r="D196" s="53" t="str">
        <f>IF(L!C197="","",L!C197)</f>
        <v>TAKDİR/TEŞEKKÜR SONUÇ LİSTESİ</v>
      </c>
      <c r="E196" s="51">
        <f t="shared" si="6"/>
        <v>0</v>
      </c>
      <c r="F196" s="51">
        <f>SUM(E$2:E196)+1</f>
        <v>6</v>
      </c>
      <c r="G196" s="103" t="str">
        <f>IF(F196=S!$C$2,S!$B$2,"")&amp;IF(F196=S!$C$3,S!$B$3,"")&amp;IF(F196=S!$C$4,S!$B$4,"")&amp;IF(F196=S!$C$5,S!$B$5,"")&amp;IF(F196=S!$C$6,S!$B$6,"")&amp;IF(F196=S!$C$7,S!$B$7,"")&amp;IF(F196=S!$C$8,S!$B$8,"")&amp;IF(F196=S!$C$9,S!$B$9,"")&amp;IF(F196=S!$C$10,S!$B$10,"")&amp;IF(F196=S!$C$11,S!$B$11,"")&amp;IF(F196=S!$C$12,S!$B$12,"")&amp;IF(F196=S!$C$13,S!$B$13,"")&amp;IF(F196=S!$C$14,S!$B$14,"")&amp;IF(F196=S!$C$15,S!$B$15,"")&amp;IF(F196=S!$C$16,S!$B$16,"")&amp;IF(F196=S!$C$17,S!$B$17,"")&amp;IF(F196=S!$C$18,S!$B$18,"")&amp;IF(F196=S!$C$19,S!$B$19,"")&amp;IF(F196=S!$C$20,S!$B$20,"")&amp;IF(F196=S!$C$21,S!$B$21,"")&amp;IF(F196=S!$C$22,S!$B$22,"")&amp;IF(F196=S!$C$23,S!$B$23,"")&amp;IF(F196=S!$C$24,S!$B$24,"")&amp;IF(F196=S!$C$25,S!$B$25,"")&amp;IF(F196=S!$C$26,S!$B$26,"")&amp;IF(F196=S!$C$27,S!$B$27,"")&amp;IF(F196=S!$C$28,S!$B$28,"")&amp;IF(F196=S!$C$29,S!$B$29,"")&amp;IF(F196=S!$C$30,S!$B$30,"")&amp;IF(F196=S!$C$31,S!$B$31,"")&amp;IF(F196=S!$C$32,S!$B$32,"")&amp;IF(F196=S!$C$33,S!$B$33,"")&amp;IF(F196=S!$C$34,S!$B$34,"")&amp;IF(F196=S!$C$35,S!$B$35,"")&amp;IF(F196=S!$C$36,S!$B$36,"")&amp;IF(F196=S!$C$37,S!$B$37,"")&amp;IF(F196=S!$C$38,S!$B$38,"")&amp;IF(F196=S!$C$39,S!$B$39,"")&amp;IF(F196=S!$C$40,S!$B$40,"")</f>
        <v>6 / F</v>
      </c>
      <c r="H196" s="103"/>
      <c r="I196" s="103"/>
    </row>
    <row r="197" spans="1:9" ht="15" x14ac:dyDescent="0.2">
      <c r="A197" s="53" t="str">
        <f>IF(L!A198="","",L!A198)</f>
        <v/>
      </c>
      <c r="B197" s="53" t="str">
        <f>IF(L!B198="","",L!B198)</f>
        <v/>
      </c>
      <c r="D197" s="53" t="str">
        <f>IF(L!C198="","",L!C198)</f>
        <v/>
      </c>
      <c r="E197" s="51">
        <f t="shared" si="6"/>
        <v>1</v>
      </c>
      <c r="F197" s="51">
        <f>SUM(E$2:E197)+1</f>
        <v>7</v>
      </c>
      <c r="G197" s="103" t="str">
        <f>IF(F197=S!$C$2,S!$B$2,"")&amp;IF(F197=S!$C$3,S!$B$3,"")&amp;IF(F197=S!$C$4,S!$B$4,"")&amp;IF(F197=S!$C$5,S!$B$5,"")&amp;IF(F197=S!$C$6,S!$B$6,"")&amp;IF(F197=S!$C$7,S!$B$7,"")&amp;IF(F197=S!$C$8,S!$B$8,"")&amp;IF(F197=S!$C$9,S!$B$9,"")&amp;IF(F197=S!$C$10,S!$B$10,"")&amp;IF(F197=S!$C$11,S!$B$11,"")&amp;IF(F197=S!$C$12,S!$B$12,"")&amp;IF(F197=S!$C$13,S!$B$13,"")&amp;IF(F197=S!$C$14,S!$B$14,"")&amp;IF(F197=S!$C$15,S!$B$15,"")&amp;IF(F197=S!$C$16,S!$B$16,"")&amp;IF(F197=S!$C$17,S!$B$17,"")&amp;IF(F197=S!$C$18,S!$B$18,"")&amp;IF(F197=S!$C$19,S!$B$19,"")&amp;IF(F197=S!$C$20,S!$B$20,"")&amp;IF(F197=S!$C$21,S!$B$21,"")&amp;IF(F197=S!$C$22,S!$B$22,"")&amp;IF(F197=S!$C$23,S!$B$23,"")&amp;IF(F197=S!$C$24,S!$B$24,"")&amp;IF(F197=S!$C$25,S!$B$25,"")&amp;IF(F197=S!$C$26,S!$B$26,"")&amp;IF(F197=S!$C$27,S!$B$27,"")&amp;IF(F197=S!$C$28,S!$B$28,"")&amp;IF(F197=S!$C$29,S!$B$29,"")&amp;IF(F197=S!$C$30,S!$B$30,"")&amp;IF(F197=S!$C$31,S!$B$31,"")&amp;IF(F197=S!$C$32,S!$B$32,"")&amp;IF(F197=S!$C$33,S!$B$33,"")&amp;IF(F197=S!$C$34,S!$B$34,"")&amp;IF(F197=S!$C$35,S!$B$35,"")&amp;IF(F197=S!$C$36,S!$B$36,"")&amp;IF(F197=S!$C$37,S!$B$37,"")&amp;IF(F197=S!$C$38,S!$B$38,"")&amp;IF(F197=S!$C$39,S!$B$39,"")&amp;IF(F197=S!$C$40,S!$B$40,"")</f>
        <v>6 / G</v>
      </c>
      <c r="H197" s="103"/>
      <c r="I197" s="103"/>
    </row>
    <row r="198" spans="1:9" ht="15" x14ac:dyDescent="0.2">
      <c r="A198" s="53">
        <f>IF(L!A199="","",L!A199)</f>
        <v>1</v>
      </c>
      <c r="B198" s="53">
        <f>IF(L!B199="","",L!B199)</f>
        <v>56</v>
      </c>
      <c r="D198" s="53" t="str">
        <f>IF(L!C199="","",L!C199)</f>
        <v>TAKDİR/TEŞEKKÜR SONUÇ LİSTESİ</v>
      </c>
      <c r="E198" s="51">
        <f t="shared" si="6"/>
        <v>0</v>
      </c>
      <c r="F198" s="51">
        <f>SUM(E$2:E198)+1</f>
        <v>7</v>
      </c>
      <c r="G198" s="103" t="str">
        <f>IF(F198=S!$C$2,S!$B$2,"")&amp;IF(F198=S!$C$3,S!$B$3,"")&amp;IF(F198=S!$C$4,S!$B$4,"")&amp;IF(F198=S!$C$5,S!$B$5,"")&amp;IF(F198=S!$C$6,S!$B$6,"")&amp;IF(F198=S!$C$7,S!$B$7,"")&amp;IF(F198=S!$C$8,S!$B$8,"")&amp;IF(F198=S!$C$9,S!$B$9,"")&amp;IF(F198=S!$C$10,S!$B$10,"")&amp;IF(F198=S!$C$11,S!$B$11,"")&amp;IF(F198=S!$C$12,S!$B$12,"")&amp;IF(F198=S!$C$13,S!$B$13,"")&amp;IF(F198=S!$C$14,S!$B$14,"")&amp;IF(F198=S!$C$15,S!$B$15,"")&amp;IF(F198=S!$C$16,S!$B$16,"")&amp;IF(F198=S!$C$17,S!$B$17,"")&amp;IF(F198=S!$C$18,S!$B$18,"")&amp;IF(F198=S!$C$19,S!$B$19,"")&amp;IF(F198=S!$C$20,S!$B$20,"")&amp;IF(F198=S!$C$21,S!$B$21,"")&amp;IF(F198=S!$C$22,S!$B$22,"")&amp;IF(F198=S!$C$23,S!$B$23,"")&amp;IF(F198=S!$C$24,S!$B$24,"")&amp;IF(F198=S!$C$25,S!$B$25,"")&amp;IF(F198=S!$C$26,S!$B$26,"")&amp;IF(F198=S!$C$27,S!$B$27,"")&amp;IF(F198=S!$C$28,S!$B$28,"")&amp;IF(F198=S!$C$29,S!$B$29,"")&amp;IF(F198=S!$C$30,S!$B$30,"")&amp;IF(F198=S!$C$31,S!$B$31,"")&amp;IF(F198=S!$C$32,S!$B$32,"")&amp;IF(F198=S!$C$33,S!$B$33,"")&amp;IF(F198=S!$C$34,S!$B$34,"")&amp;IF(F198=S!$C$35,S!$B$35,"")&amp;IF(F198=S!$C$36,S!$B$36,"")&amp;IF(F198=S!$C$37,S!$B$37,"")&amp;IF(F198=S!$C$38,S!$B$38,"")&amp;IF(F198=S!$C$39,S!$B$39,"")&amp;IF(F198=S!$C$40,S!$B$40,"")</f>
        <v>6 / G</v>
      </c>
      <c r="H198" s="103"/>
      <c r="I198" s="103"/>
    </row>
    <row r="199" spans="1:9" ht="15" x14ac:dyDescent="0.2">
      <c r="A199" s="53">
        <f>IF(L!A200="","",L!A200)</f>
        <v>2</v>
      </c>
      <c r="B199" s="53">
        <f>IF(L!B200="","",L!B200)</f>
        <v>122</v>
      </c>
      <c r="D199" s="53" t="str">
        <f>IF(L!C200="","",L!C200)</f>
        <v>TAKDİR/TEŞEKKÜR SONUÇ LİSTESİ</v>
      </c>
      <c r="E199" s="51">
        <f t="shared" si="6"/>
        <v>0</v>
      </c>
      <c r="F199" s="51">
        <f>SUM(E$2:E199)+1</f>
        <v>7</v>
      </c>
      <c r="G199" s="103" t="str">
        <f>IF(F199=S!$C$2,S!$B$2,"")&amp;IF(F199=S!$C$3,S!$B$3,"")&amp;IF(F199=S!$C$4,S!$B$4,"")&amp;IF(F199=S!$C$5,S!$B$5,"")&amp;IF(F199=S!$C$6,S!$B$6,"")&amp;IF(F199=S!$C$7,S!$B$7,"")&amp;IF(F199=S!$C$8,S!$B$8,"")&amp;IF(F199=S!$C$9,S!$B$9,"")&amp;IF(F199=S!$C$10,S!$B$10,"")&amp;IF(F199=S!$C$11,S!$B$11,"")&amp;IF(F199=S!$C$12,S!$B$12,"")&amp;IF(F199=S!$C$13,S!$B$13,"")&amp;IF(F199=S!$C$14,S!$B$14,"")&amp;IF(F199=S!$C$15,S!$B$15,"")&amp;IF(F199=S!$C$16,S!$B$16,"")&amp;IF(F199=S!$C$17,S!$B$17,"")&amp;IF(F199=S!$C$18,S!$B$18,"")&amp;IF(F199=S!$C$19,S!$B$19,"")&amp;IF(F199=S!$C$20,S!$B$20,"")&amp;IF(F199=S!$C$21,S!$B$21,"")&amp;IF(F199=S!$C$22,S!$B$22,"")&amp;IF(F199=S!$C$23,S!$B$23,"")&amp;IF(F199=S!$C$24,S!$B$24,"")&amp;IF(F199=S!$C$25,S!$B$25,"")&amp;IF(F199=S!$C$26,S!$B$26,"")&amp;IF(F199=S!$C$27,S!$B$27,"")&amp;IF(F199=S!$C$28,S!$B$28,"")&amp;IF(F199=S!$C$29,S!$B$29,"")&amp;IF(F199=S!$C$30,S!$B$30,"")&amp;IF(F199=S!$C$31,S!$B$31,"")&amp;IF(F199=S!$C$32,S!$B$32,"")&amp;IF(F199=S!$C$33,S!$B$33,"")&amp;IF(F199=S!$C$34,S!$B$34,"")&amp;IF(F199=S!$C$35,S!$B$35,"")&amp;IF(F199=S!$C$36,S!$B$36,"")&amp;IF(F199=S!$C$37,S!$B$37,"")&amp;IF(F199=S!$C$38,S!$B$38,"")&amp;IF(F199=S!$C$39,S!$B$39,"")&amp;IF(F199=S!$C$40,S!$B$40,"")</f>
        <v>6 / G</v>
      </c>
      <c r="H199" s="103"/>
      <c r="I199" s="103"/>
    </row>
    <row r="200" spans="1:9" ht="15" x14ac:dyDescent="0.2">
      <c r="A200" s="53">
        <f>IF(L!A201="","",L!A201)</f>
        <v>3</v>
      </c>
      <c r="B200" s="53">
        <f>IF(L!B201="","",L!B201)</f>
        <v>134</v>
      </c>
      <c r="D200" s="53" t="str">
        <f>IF(L!C201="","",L!C201)</f>
        <v>TAKDİR/TEŞEKKÜR SONUÇ LİSTESİ</v>
      </c>
      <c r="E200" s="51">
        <f t="shared" si="6"/>
        <v>0</v>
      </c>
      <c r="F200" s="51">
        <f>SUM(E$2:E200)+1</f>
        <v>7</v>
      </c>
      <c r="G200" s="103" t="str">
        <f>IF(F200=S!$C$2,S!$B$2,"")&amp;IF(F200=S!$C$3,S!$B$3,"")&amp;IF(F200=S!$C$4,S!$B$4,"")&amp;IF(F200=S!$C$5,S!$B$5,"")&amp;IF(F200=S!$C$6,S!$B$6,"")&amp;IF(F200=S!$C$7,S!$B$7,"")&amp;IF(F200=S!$C$8,S!$B$8,"")&amp;IF(F200=S!$C$9,S!$B$9,"")&amp;IF(F200=S!$C$10,S!$B$10,"")&amp;IF(F200=S!$C$11,S!$B$11,"")&amp;IF(F200=S!$C$12,S!$B$12,"")&amp;IF(F200=S!$C$13,S!$B$13,"")&amp;IF(F200=S!$C$14,S!$B$14,"")&amp;IF(F200=S!$C$15,S!$B$15,"")&amp;IF(F200=S!$C$16,S!$B$16,"")&amp;IF(F200=S!$C$17,S!$B$17,"")&amp;IF(F200=S!$C$18,S!$B$18,"")&amp;IF(F200=S!$C$19,S!$B$19,"")&amp;IF(F200=S!$C$20,S!$B$20,"")&amp;IF(F200=S!$C$21,S!$B$21,"")&amp;IF(F200=S!$C$22,S!$B$22,"")&amp;IF(F200=S!$C$23,S!$B$23,"")&amp;IF(F200=S!$C$24,S!$B$24,"")&amp;IF(F200=S!$C$25,S!$B$25,"")&amp;IF(F200=S!$C$26,S!$B$26,"")&amp;IF(F200=S!$C$27,S!$B$27,"")&amp;IF(F200=S!$C$28,S!$B$28,"")&amp;IF(F200=S!$C$29,S!$B$29,"")&amp;IF(F200=S!$C$30,S!$B$30,"")&amp;IF(F200=S!$C$31,S!$B$31,"")&amp;IF(F200=S!$C$32,S!$B$32,"")&amp;IF(F200=S!$C$33,S!$B$33,"")&amp;IF(F200=S!$C$34,S!$B$34,"")&amp;IF(F200=S!$C$35,S!$B$35,"")&amp;IF(F200=S!$C$36,S!$B$36,"")&amp;IF(F200=S!$C$37,S!$B$37,"")&amp;IF(F200=S!$C$38,S!$B$38,"")&amp;IF(F200=S!$C$39,S!$B$39,"")&amp;IF(F200=S!$C$40,S!$B$40,"")</f>
        <v>6 / G</v>
      </c>
      <c r="H200" s="103"/>
      <c r="I200" s="103"/>
    </row>
    <row r="201" spans="1:9" ht="15" x14ac:dyDescent="0.2">
      <c r="A201" s="53">
        <f>IF(L!A202="","",L!A202)</f>
        <v>4</v>
      </c>
      <c r="B201" s="53">
        <f>IF(L!B202="","",L!B202)</f>
        <v>145</v>
      </c>
      <c r="D201" s="53" t="str">
        <f>IF(L!C202="","",L!C202)</f>
        <v>TAKDİR/TEŞEKKÜR SONUÇ LİSTESİ</v>
      </c>
      <c r="E201" s="51">
        <f t="shared" si="6"/>
        <v>0</v>
      </c>
      <c r="F201" s="51">
        <f>SUM(E$2:E201)+1</f>
        <v>7</v>
      </c>
      <c r="G201" s="103" t="str">
        <f>IF(F201=S!$C$2,S!$B$2,"")&amp;IF(F201=S!$C$3,S!$B$3,"")&amp;IF(F201=S!$C$4,S!$B$4,"")&amp;IF(F201=S!$C$5,S!$B$5,"")&amp;IF(F201=S!$C$6,S!$B$6,"")&amp;IF(F201=S!$C$7,S!$B$7,"")&amp;IF(F201=S!$C$8,S!$B$8,"")&amp;IF(F201=S!$C$9,S!$B$9,"")&amp;IF(F201=S!$C$10,S!$B$10,"")&amp;IF(F201=S!$C$11,S!$B$11,"")&amp;IF(F201=S!$C$12,S!$B$12,"")&amp;IF(F201=S!$C$13,S!$B$13,"")&amp;IF(F201=S!$C$14,S!$B$14,"")&amp;IF(F201=S!$C$15,S!$B$15,"")&amp;IF(F201=S!$C$16,S!$B$16,"")&amp;IF(F201=S!$C$17,S!$B$17,"")&amp;IF(F201=S!$C$18,S!$B$18,"")&amp;IF(F201=S!$C$19,S!$B$19,"")&amp;IF(F201=S!$C$20,S!$B$20,"")&amp;IF(F201=S!$C$21,S!$B$21,"")&amp;IF(F201=S!$C$22,S!$B$22,"")&amp;IF(F201=S!$C$23,S!$B$23,"")&amp;IF(F201=S!$C$24,S!$B$24,"")&amp;IF(F201=S!$C$25,S!$B$25,"")&amp;IF(F201=S!$C$26,S!$B$26,"")&amp;IF(F201=S!$C$27,S!$B$27,"")&amp;IF(F201=S!$C$28,S!$B$28,"")&amp;IF(F201=S!$C$29,S!$B$29,"")&amp;IF(F201=S!$C$30,S!$B$30,"")&amp;IF(F201=S!$C$31,S!$B$31,"")&amp;IF(F201=S!$C$32,S!$B$32,"")&amp;IF(F201=S!$C$33,S!$B$33,"")&amp;IF(F201=S!$C$34,S!$B$34,"")&amp;IF(F201=S!$C$35,S!$B$35,"")&amp;IF(F201=S!$C$36,S!$B$36,"")&amp;IF(F201=S!$C$37,S!$B$37,"")&amp;IF(F201=S!$C$38,S!$B$38,"")&amp;IF(F201=S!$C$39,S!$B$39,"")&amp;IF(F201=S!$C$40,S!$B$40,"")</f>
        <v>6 / G</v>
      </c>
      <c r="H201" s="103"/>
      <c r="I201" s="103"/>
    </row>
    <row r="202" spans="1:9" ht="15" x14ac:dyDescent="0.2">
      <c r="A202" s="53">
        <f>IF(L!A203="","",L!A203)</f>
        <v>5</v>
      </c>
      <c r="B202" s="53">
        <f>IF(L!B203="","",L!B203)</f>
        <v>166</v>
      </c>
      <c r="D202" s="53" t="str">
        <f>IF(L!C203="","",L!C203)</f>
        <v>TAKDİR/TEŞEKKÜR SONUÇ LİSTESİ</v>
      </c>
      <c r="E202" s="51">
        <f t="shared" si="6"/>
        <v>0</v>
      </c>
      <c r="F202" s="51">
        <f>SUM(E$2:E202)+1</f>
        <v>7</v>
      </c>
      <c r="G202" s="103" t="str">
        <f>IF(F202=S!$C$2,S!$B$2,"")&amp;IF(F202=S!$C$3,S!$B$3,"")&amp;IF(F202=S!$C$4,S!$B$4,"")&amp;IF(F202=S!$C$5,S!$B$5,"")&amp;IF(F202=S!$C$6,S!$B$6,"")&amp;IF(F202=S!$C$7,S!$B$7,"")&amp;IF(F202=S!$C$8,S!$B$8,"")&amp;IF(F202=S!$C$9,S!$B$9,"")&amp;IF(F202=S!$C$10,S!$B$10,"")&amp;IF(F202=S!$C$11,S!$B$11,"")&amp;IF(F202=S!$C$12,S!$B$12,"")&amp;IF(F202=S!$C$13,S!$B$13,"")&amp;IF(F202=S!$C$14,S!$B$14,"")&amp;IF(F202=S!$C$15,S!$B$15,"")&amp;IF(F202=S!$C$16,S!$B$16,"")&amp;IF(F202=S!$C$17,S!$B$17,"")&amp;IF(F202=S!$C$18,S!$B$18,"")&amp;IF(F202=S!$C$19,S!$B$19,"")&amp;IF(F202=S!$C$20,S!$B$20,"")&amp;IF(F202=S!$C$21,S!$B$21,"")&amp;IF(F202=S!$C$22,S!$B$22,"")&amp;IF(F202=S!$C$23,S!$B$23,"")&amp;IF(F202=S!$C$24,S!$B$24,"")&amp;IF(F202=S!$C$25,S!$B$25,"")&amp;IF(F202=S!$C$26,S!$B$26,"")&amp;IF(F202=S!$C$27,S!$B$27,"")&amp;IF(F202=S!$C$28,S!$B$28,"")&amp;IF(F202=S!$C$29,S!$B$29,"")&amp;IF(F202=S!$C$30,S!$B$30,"")&amp;IF(F202=S!$C$31,S!$B$31,"")&amp;IF(F202=S!$C$32,S!$B$32,"")&amp;IF(F202=S!$C$33,S!$B$33,"")&amp;IF(F202=S!$C$34,S!$B$34,"")&amp;IF(F202=S!$C$35,S!$B$35,"")&amp;IF(F202=S!$C$36,S!$B$36,"")&amp;IF(F202=S!$C$37,S!$B$37,"")&amp;IF(F202=S!$C$38,S!$B$38,"")&amp;IF(F202=S!$C$39,S!$B$39,"")&amp;IF(F202=S!$C$40,S!$B$40,"")</f>
        <v>6 / G</v>
      </c>
      <c r="H202" s="103"/>
      <c r="I202" s="103"/>
    </row>
    <row r="203" spans="1:9" ht="15" x14ac:dyDescent="0.2">
      <c r="A203" s="53">
        <f>IF(L!A204="","",L!A204)</f>
        <v>6</v>
      </c>
      <c r="B203" s="53">
        <f>IF(L!B204="","",L!B204)</f>
        <v>173</v>
      </c>
      <c r="D203" s="53" t="str">
        <f>IF(L!C204="","",L!C204)</f>
        <v>TAKDİR/TEŞEKKÜR SONUÇ LİSTESİ</v>
      </c>
      <c r="E203" s="51">
        <f t="shared" si="6"/>
        <v>0</v>
      </c>
      <c r="F203" s="51">
        <f>SUM(E$2:E203)+1</f>
        <v>7</v>
      </c>
      <c r="G203" s="103" t="str">
        <f>IF(F203=S!$C$2,S!$B$2,"")&amp;IF(F203=S!$C$3,S!$B$3,"")&amp;IF(F203=S!$C$4,S!$B$4,"")&amp;IF(F203=S!$C$5,S!$B$5,"")&amp;IF(F203=S!$C$6,S!$B$6,"")&amp;IF(F203=S!$C$7,S!$B$7,"")&amp;IF(F203=S!$C$8,S!$B$8,"")&amp;IF(F203=S!$C$9,S!$B$9,"")&amp;IF(F203=S!$C$10,S!$B$10,"")&amp;IF(F203=S!$C$11,S!$B$11,"")&amp;IF(F203=S!$C$12,S!$B$12,"")&amp;IF(F203=S!$C$13,S!$B$13,"")&amp;IF(F203=S!$C$14,S!$B$14,"")&amp;IF(F203=S!$C$15,S!$B$15,"")&amp;IF(F203=S!$C$16,S!$B$16,"")&amp;IF(F203=S!$C$17,S!$B$17,"")&amp;IF(F203=S!$C$18,S!$B$18,"")&amp;IF(F203=S!$C$19,S!$B$19,"")&amp;IF(F203=S!$C$20,S!$B$20,"")&amp;IF(F203=S!$C$21,S!$B$21,"")&amp;IF(F203=S!$C$22,S!$B$22,"")&amp;IF(F203=S!$C$23,S!$B$23,"")&amp;IF(F203=S!$C$24,S!$B$24,"")&amp;IF(F203=S!$C$25,S!$B$25,"")&amp;IF(F203=S!$C$26,S!$B$26,"")&amp;IF(F203=S!$C$27,S!$B$27,"")&amp;IF(F203=S!$C$28,S!$B$28,"")&amp;IF(F203=S!$C$29,S!$B$29,"")&amp;IF(F203=S!$C$30,S!$B$30,"")&amp;IF(F203=S!$C$31,S!$B$31,"")&amp;IF(F203=S!$C$32,S!$B$32,"")&amp;IF(F203=S!$C$33,S!$B$33,"")&amp;IF(F203=S!$C$34,S!$B$34,"")&amp;IF(F203=S!$C$35,S!$B$35,"")&amp;IF(F203=S!$C$36,S!$B$36,"")&amp;IF(F203=S!$C$37,S!$B$37,"")&amp;IF(F203=S!$C$38,S!$B$38,"")&amp;IF(F203=S!$C$39,S!$B$39,"")&amp;IF(F203=S!$C$40,S!$B$40,"")</f>
        <v>6 / G</v>
      </c>
      <c r="H203" s="103"/>
      <c r="I203" s="103"/>
    </row>
    <row r="204" spans="1:9" ht="15" x14ac:dyDescent="0.2">
      <c r="A204" s="53">
        <f>IF(L!A205="","",L!A205)</f>
        <v>7</v>
      </c>
      <c r="B204" s="53">
        <f>IF(L!B205="","",L!B205)</f>
        <v>184</v>
      </c>
      <c r="D204" s="53" t="str">
        <f>IF(L!C205="","",L!C205)</f>
        <v>TAKDİR/TEŞEKKÜR SONUÇ LİSTESİ</v>
      </c>
      <c r="E204" s="51">
        <f t="shared" si="6"/>
        <v>0</v>
      </c>
      <c r="F204" s="51">
        <f>SUM(E$2:E204)+1</f>
        <v>7</v>
      </c>
      <c r="G204" s="103" t="str">
        <f>IF(F204=S!$C$2,S!$B$2,"")&amp;IF(F204=S!$C$3,S!$B$3,"")&amp;IF(F204=S!$C$4,S!$B$4,"")&amp;IF(F204=S!$C$5,S!$B$5,"")&amp;IF(F204=S!$C$6,S!$B$6,"")&amp;IF(F204=S!$C$7,S!$B$7,"")&amp;IF(F204=S!$C$8,S!$B$8,"")&amp;IF(F204=S!$C$9,S!$B$9,"")&amp;IF(F204=S!$C$10,S!$B$10,"")&amp;IF(F204=S!$C$11,S!$B$11,"")&amp;IF(F204=S!$C$12,S!$B$12,"")&amp;IF(F204=S!$C$13,S!$B$13,"")&amp;IF(F204=S!$C$14,S!$B$14,"")&amp;IF(F204=S!$C$15,S!$B$15,"")&amp;IF(F204=S!$C$16,S!$B$16,"")&amp;IF(F204=S!$C$17,S!$B$17,"")&amp;IF(F204=S!$C$18,S!$B$18,"")&amp;IF(F204=S!$C$19,S!$B$19,"")&amp;IF(F204=S!$C$20,S!$B$20,"")&amp;IF(F204=S!$C$21,S!$B$21,"")&amp;IF(F204=S!$C$22,S!$B$22,"")&amp;IF(F204=S!$C$23,S!$B$23,"")&amp;IF(F204=S!$C$24,S!$B$24,"")&amp;IF(F204=S!$C$25,S!$B$25,"")&amp;IF(F204=S!$C$26,S!$B$26,"")&amp;IF(F204=S!$C$27,S!$B$27,"")&amp;IF(F204=S!$C$28,S!$B$28,"")&amp;IF(F204=S!$C$29,S!$B$29,"")&amp;IF(F204=S!$C$30,S!$B$30,"")&amp;IF(F204=S!$C$31,S!$B$31,"")&amp;IF(F204=S!$C$32,S!$B$32,"")&amp;IF(F204=S!$C$33,S!$B$33,"")&amp;IF(F204=S!$C$34,S!$B$34,"")&amp;IF(F204=S!$C$35,S!$B$35,"")&amp;IF(F204=S!$C$36,S!$B$36,"")&amp;IF(F204=S!$C$37,S!$B$37,"")&amp;IF(F204=S!$C$38,S!$B$38,"")&amp;IF(F204=S!$C$39,S!$B$39,"")&amp;IF(F204=S!$C$40,S!$B$40,"")</f>
        <v>6 / G</v>
      </c>
      <c r="H204" s="103"/>
      <c r="I204" s="103"/>
    </row>
    <row r="205" spans="1:9" ht="15" x14ac:dyDescent="0.2">
      <c r="A205" s="53">
        <f>IF(L!A206="","",L!A206)</f>
        <v>8</v>
      </c>
      <c r="B205" s="53">
        <f>IF(L!B206="","",L!B206)</f>
        <v>194</v>
      </c>
      <c r="D205" s="53" t="str">
        <f>IF(L!C206="","",L!C206)</f>
        <v>TAKDİR/TEŞEKKÜR SONUÇ LİSTESİ</v>
      </c>
      <c r="E205" s="51">
        <f t="shared" si="6"/>
        <v>0</v>
      </c>
      <c r="F205" s="51">
        <f>SUM(E$2:E205)+1</f>
        <v>7</v>
      </c>
      <c r="G205" s="103" t="str">
        <f>IF(F205=S!$C$2,S!$B$2,"")&amp;IF(F205=S!$C$3,S!$B$3,"")&amp;IF(F205=S!$C$4,S!$B$4,"")&amp;IF(F205=S!$C$5,S!$B$5,"")&amp;IF(F205=S!$C$6,S!$B$6,"")&amp;IF(F205=S!$C$7,S!$B$7,"")&amp;IF(F205=S!$C$8,S!$B$8,"")&amp;IF(F205=S!$C$9,S!$B$9,"")&amp;IF(F205=S!$C$10,S!$B$10,"")&amp;IF(F205=S!$C$11,S!$B$11,"")&amp;IF(F205=S!$C$12,S!$B$12,"")&amp;IF(F205=S!$C$13,S!$B$13,"")&amp;IF(F205=S!$C$14,S!$B$14,"")&amp;IF(F205=S!$C$15,S!$B$15,"")&amp;IF(F205=S!$C$16,S!$B$16,"")&amp;IF(F205=S!$C$17,S!$B$17,"")&amp;IF(F205=S!$C$18,S!$B$18,"")&amp;IF(F205=S!$C$19,S!$B$19,"")&amp;IF(F205=S!$C$20,S!$B$20,"")&amp;IF(F205=S!$C$21,S!$B$21,"")&amp;IF(F205=S!$C$22,S!$B$22,"")&amp;IF(F205=S!$C$23,S!$B$23,"")&amp;IF(F205=S!$C$24,S!$B$24,"")&amp;IF(F205=S!$C$25,S!$B$25,"")&amp;IF(F205=S!$C$26,S!$B$26,"")&amp;IF(F205=S!$C$27,S!$B$27,"")&amp;IF(F205=S!$C$28,S!$B$28,"")&amp;IF(F205=S!$C$29,S!$B$29,"")&amp;IF(F205=S!$C$30,S!$B$30,"")&amp;IF(F205=S!$C$31,S!$B$31,"")&amp;IF(F205=S!$C$32,S!$B$32,"")&amp;IF(F205=S!$C$33,S!$B$33,"")&amp;IF(F205=S!$C$34,S!$B$34,"")&amp;IF(F205=S!$C$35,S!$B$35,"")&amp;IF(F205=S!$C$36,S!$B$36,"")&amp;IF(F205=S!$C$37,S!$B$37,"")&amp;IF(F205=S!$C$38,S!$B$38,"")&amp;IF(F205=S!$C$39,S!$B$39,"")&amp;IF(F205=S!$C$40,S!$B$40,"")</f>
        <v>6 / G</v>
      </c>
      <c r="H205" s="103"/>
      <c r="I205" s="103"/>
    </row>
    <row r="206" spans="1:9" ht="15" x14ac:dyDescent="0.2">
      <c r="A206" s="53">
        <f>IF(L!A207="","",L!A207)</f>
        <v>9</v>
      </c>
      <c r="B206" s="53">
        <f>IF(L!B207="","",L!B207)</f>
        <v>234</v>
      </c>
      <c r="D206" s="53" t="str">
        <f>IF(L!C207="","",L!C207)</f>
        <v>TAKDİR/TEŞEKKÜR SONUÇ LİSTESİ</v>
      </c>
      <c r="E206" s="51">
        <f t="shared" si="6"/>
        <v>0</v>
      </c>
      <c r="F206" s="51">
        <f>SUM(E$2:E206)+1</f>
        <v>7</v>
      </c>
      <c r="G206" s="103" t="str">
        <f>IF(F206=S!$C$2,S!$B$2,"")&amp;IF(F206=S!$C$3,S!$B$3,"")&amp;IF(F206=S!$C$4,S!$B$4,"")&amp;IF(F206=S!$C$5,S!$B$5,"")&amp;IF(F206=S!$C$6,S!$B$6,"")&amp;IF(F206=S!$C$7,S!$B$7,"")&amp;IF(F206=S!$C$8,S!$B$8,"")&amp;IF(F206=S!$C$9,S!$B$9,"")&amp;IF(F206=S!$C$10,S!$B$10,"")&amp;IF(F206=S!$C$11,S!$B$11,"")&amp;IF(F206=S!$C$12,S!$B$12,"")&amp;IF(F206=S!$C$13,S!$B$13,"")&amp;IF(F206=S!$C$14,S!$B$14,"")&amp;IF(F206=S!$C$15,S!$B$15,"")&amp;IF(F206=S!$C$16,S!$B$16,"")&amp;IF(F206=S!$C$17,S!$B$17,"")&amp;IF(F206=S!$C$18,S!$B$18,"")&amp;IF(F206=S!$C$19,S!$B$19,"")&amp;IF(F206=S!$C$20,S!$B$20,"")&amp;IF(F206=S!$C$21,S!$B$21,"")&amp;IF(F206=S!$C$22,S!$B$22,"")&amp;IF(F206=S!$C$23,S!$B$23,"")&amp;IF(F206=S!$C$24,S!$B$24,"")&amp;IF(F206=S!$C$25,S!$B$25,"")&amp;IF(F206=S!$C$26,S!$B$26,"")&amp;IF(F206=S!$C$27,S!$B$27,"")&amp;IF(F206=S!$C$28,S!$B$28,"")&amp;IF(F206=S!$C$29,S!$B$29,"")&amp;IF(F206=S!$C$30,S!$B$30,"")&amp;IF(F206=S!$C$31,S!$B$31,"")&amp;IF(F206=S!$C$32,S!$B$32,"")&amp;IF(F206=S!$C$33,S!$B$33,"")&amp;IF(F206=S!$C$34,S!$B$34,"")&amp;IF(F206=S!$C$35,S!$B$35,"")&amp;IF(F206=S!$C$36,S!$B$36,"")&amp;IF(F206=S!$C$37,S!$B$37,"")&amp;IF(F206=S!$C$38,S!$B$38,"")&amp;IF(F206=S!$C$39,S!$B$39,"")&amp;IF(F206=S!$C$40,S!$B$40,"")</f>
        <v>6 / G</v>
      </c>
      <c r="H206" s="103"/>
      <c r="I206" s="103"/>
    </row>
    <row r="207" spans="1:9" ht="15" x14ac:dyDescent="0.2">
      <c r="A207" s="53">
        <f>IF(L!A208="","",L!A208)</f>
        <v>10</v>
      </c>
      <c r="B207" s="53">
        <f>IF(L!B208="","",L!B208)</f>
        <v>260</v>
      </c>
      <c r="D207" s="53" t="str">
        <f>IF(L!C208="","",L!C208)</f>
        <v>TAKDİR/TEŞEKKÜR SONUÇ LİSTESİ</v>
      </c>
      <c r="E207" s="51">
        <f t="shared" si="6"/>
        <v>0</v>
      </c>
      <c r="F207" s="51">
        <f>SUM(E$2:E207)+1</f>
        <v>7</v>
      </c>
      <c r="G207" s="103" t="str">
        <f>IF(F207=S!$C$2,S!$B$2,"")&amp;IF(F207=S!$C$3,S!$B$3,"")&amp;IF(F207=S!$C$4,S!$B$4,"")&amp;IF(F207=S!$C$5,S!$B$5,"")&amp;IF(F207=S!$C$6,S!$B$6,"")&amp;IF(F207=S!$C$7,S!$B$7,"")&amp;IF(F207=S!$C$8,S!$B$8,"")&amp;IF(F207=S!$C$9,S!$B$9,"")&amp;IF(F207=S!$C$10,S!$B$10,"")&amp;IF(F207=S!$C$11,S!$B$11,"")&amp;IF(F207=S!$C$12,S!$B$12,"")&amp;IF(F207=S!$C$13,S!$B$13,"")&amp;IF(F207=S!$C$14,S!$B$14,"")&amp;IF(F207=S!$C$15,S!$B$15,"")&amp;IF(F207=S!$C$16,S!$B$16,"")&amp;IF(F207=S!$C$17,S!$B$17,"")&amp;IF(F207=S!$C$18,S!$B$18,"")&amp;IF(F207=S!$C$19,S!$B$19,"")&amp;IF(F207=S!$C$20,S!$B$20,"")&amp;IF(F207=S!$C$21,S!$B$21,"")&amp;IF(F207=S!$C$22,S!$B$22,"")&amp;IF(F207=S!$C$23,S!$B$23,"")&amp;IF(F207=S!$C$24,S!$B$24,"")&amp;IF(F207=S!$C$25,S!$B$25,"")&amp;IF(F207=S!$C$26,S!$B$26,"")&amp;IF(F207=S!$C$27,S!$B$27,"")&amp;IF(F207=S!$C$28,S!$B$28,"")&amp;IF(F207=S!$C$29,S!$B$29,"")&amp;IF(F207=S!$C$30,S!$B$30,"")&amp;IF(F207=S!$C$31,S!$B$31,"")&amp;IF(F207=S!$C$32,S!$B$32,"")&amp;IF(F207=S!$C$33,S!$B$33,"")&amp;IF(F207=S!$C$34,S!$B$34,"")&amp;IF(F207=S!$C$35,S!$B$35,"")&amp;IF(F207=S!$C$36,S!$B$36,"")&amp;IF(F207=S!$C$37,S!$B$37,"")&amp;IF(F207=S!$C$38,S!$B$38,"")&amp;IF(F207=S!$C$39,S!$B$39,"")&amp;IF(F207=S!$C$40,S!$B$40,"")</f>
        <v>6 / G</v>
      </c>
      <c r="H207" s="103"/>
      <c r="I207" s="103"/>
    </row>
    <row r="208" spans="1:9" ht="15" x14ac:dyDescent="0.2">
      <c r="A208" s="53">
        <f>IF(L!A209="","",L!A209)</f>
        <v>11</v>
      </c>
      <c r="B208" s="53">
        <f>IF(L!B209="","",L!B209)</f>
        <v>291</v>
      </c>
      <c r="D208" s="53" t="str">
        <f>IF(L!C209="","",L!C209)</f>
        <v>TAKDİR/TEŞEKKÜR SONUÇ LİSTESİ</v>
      </c>
      <c r="E208" s="51">
        <f t="shared" si="6"/>
        <v>0</v>
      </c>
      <c r="F208" s="51">
        <f>SUM(E$2:E208)+1</f>
        <v>7</v>
      </c>
      <c r="G208" s="103" t="str">
        <f>IF(F208=S!$C$2,S!$B$2,"")&amp;IF(F208=S!$C$3,S!$B$3,"")&amp;IF(F208=S!$C$4,S!$B$4,"")&amp;IF(F208=S!$C$5,S!$B$5,"")&amp;IF(F208=S!$C$6,S!$B$6,"")&amp;IF(F208=S!$C$7,S!$B$7,"")&amp;IF(F208=S!$C$8,S!$B$8,"")&amp;IF(F208=S!$C$9,S!$B$9,"")&amp;IF(F208=S!$C$10,S!$B$10,"")&amp;IF(F208=S!$C$11,S!$B$11,"")&amp;IF(F208=S!$C$12,S!$B$12,"")&amp;IF(F208=S!$C$13,S!$B$13,"")&amp;IF(F208=S!$C$14,S!$B$14,"")&amp;IF(F208=S!$C$15,S!$B$15,"")&amp;IF(F208=S!$C$16,S!$B$16,"")&amp;IF(F208=S!$C$17,S!$B$17,"")&amp;IF(F208=S!$C$18,S!$B$18,"")&amp;IF(F208=S!$C$19,S!$B$19,"")&amp;IF(F208=S!$C$20,S!$B$20,"")&amp;IF(F208=S!$C$21,S!$B$21,"")&amp;IF(F208=S!$C$22,S!$B$22,"")&amp;IF(F208=S!$C$23,S!$B$23,"")&amp;IF(F208=S!$C$24,S!$B$24,"")&amp;IF(F208=S!$C$25,S!$B$25,"")&amp;IF(F208=S!$C$26,S!$B$26,"")&amp;IF(F208=S!$C$27,S!$B$27,"")&amp;IF(F208=S!$C$28,S!$B$28,"")&amp;IF(F208=S!$C$29,S!$B$29,"")&amp;IF(F208=S!$C$30,S!$B$30,"")&amp;IF(F208=S!$C$31,S!$B$31,"")&amp;IF(F208=S!$C$32,S!$B$32,"")&amp;IF(F208=S!$C$33,S!$B$33,"")&amp;IF(F208=S!$C$34,S!$B$34,"")&amp;IF(F208=S!$C$35,S!$B$35,"")&amp;IF(F208=S!$C$36,S!$B$36,"")&amp;IF(F208=S!$C$37,S!$B$37,"")&amp;IF(F208=S!$C$38,S!$B$38,"")&amp;IF(F208=S!$C$39,S!$B$39,"")&amp;IF(F208=S!$C$40,S!$B$40,"")</f>
        <v>6 / G</v>
      </c>
      <c r="H208" s="103"/>
      <c r="I208" s="103"/>
    </row>
    <row r="209" spans="1:9" ht="15" x14ac:dyDescent="0.2">
      <c r="A209" s="53">
        <f>IF(L!A210="","",L!A210)</f>
        <v>12</v>
      </c>
      <c r="B209" s="53">
        <f>IF(L!B210="","",L!B210)</f>
        <v>310</v>
      </c>
      <c r="D209" s="53" t="str">
        <f>IF(L!C210="","",L!C210)</f>
        <v>TAKDİR/TEŞEKKÜR SONUÇ LİSTESİ</v>
      </c>
      <c r="E209" s="51">
        <f t="shared" si="6"/>
        <v>0</v>
      </c>
      <c r="F209" s="51">
        <f>SUM(E$2:E209)+1</f>
        <v>7</v>
      </c>
      <c r="G209" s="103" t="str">
        <f>IF(F209=S!$C$2,S!$B$2,"")&amp;IF(F209=S!$C$3,S!$B$3,"")&amp;IF(F209=S!$C$4,S!$B$4,"")&amp;IF(F209=S!$C$5,S!$B$5,"")&amp;IF(F209=S!$C$6,S!$B$6,"")&amp;IF(F209=S!$C$7,S!$B$7,"")&amp;IF(F209=S!$C$8,S!$B$8,"")&amp;IF(F209=S!$C$9,S!$B$9,"")&amp;IF(F209=S!$C$10,S!$B$10,"")&amp;IF(F209=S!$C$11,S!$B$11,"")&amp;IF(F209=S!$C$12,S!$B$12,"")&amp;IF(F209=S!$C$13,S!$B$13,"")&amp;IF(F209=S!$C$14,S!$B$14,"")&amp;IF(F209=S!$C$15,S!$B$15,"")&amp;IF(F209=S!$C$16,S!$B$16,"")&amp;IF(F209=S!$C$17,S!$B$17,"")&amp;IF(F209=S!$C$18,S!$B$18,"")&amp;IF(F209=S!$C$19,S!$B$19,"")&amp;IF(F209=S!$C$20,S!$B$20,"")&amp;IF(F209=S!$C$21,S!$B$21,"")&amp;IF(F209=S!$C$22,S!$B$22,"")&amp;IF(F209=S!$C$23,S!$B$23,"")&amp;IF(F209=S!$C$24,S!$B$24,"")&amp;IF(F209=S!$C$25,S!$B$25,"")&amp;IF(F209=S!$C$26,S!$B$26,"")&amp;IF(F209=S!$C$27,S!$B$27,"")&amp;IF(F209=S!$C$28,S!$B$28,"")&amp;IF(F209=S!$C$29,S!$B$29,"")&amp;IF(F209=S!$C$30,S!$B$30,"")&amp;IF(F209=S!$C$31,S!$B$31,"")&amp;IF(F209=S!$C$32,S!$B$32,"")&amp;IF(F209=S!$C$33,S!$B$33,"")&amp;IF(F209=S!$C$34,S!$B$34,"")&amp;IF(F209=S!$C$35,S!$B$35,"")&amp;IF(F209=S!$C$36,S!$B$36,"")&amp;IF(F209=S!$C$37,S!$B$37,"")&amp;IF(F209=S!$C$38,S!$B$38,"")&amp;IF(F209=S!$C$39,S!$B$39,"")&amp;IF(F209=S!$C$40,S!$B$40,"")</f>
        <v>6 / G</v>
      </c>
      <c r="H209" s="103"/>
      <c r="I209" s="103"/>
    </row>
    <row r="210" spans="1:9" ht="15" x14ac:dyDescent="0.2">
      <c r="A210" s="53">
        <f>IF(L!A211="","",L!A211)</f>
        <v>13</v>
      </c>
      <c r="B210" s="53">
        <f>IF(L!B211="","",L!B211)</f>
        <v>311</v>
      </c>
      <c r="D210" s="53" t="str">
        <f>IF(L!C211="","",L!C211)</f>
        <v>TAKDİR/TEŞEKKÜR SONUÇ LİSTESİ</v>
      </c>
      <c r="E210" s="51">
        <f t="shared" si="6"/>
        <v>0</v>
      </c>
      <c r="F210" s="51">
        <f>SUM(E$2:E210)+1</f>
        <v>7</v>
      </c>
      <c r="G210" s="103" t="str">
        <f>IF(F210=S!$C$2,S!$B$2,"")&amp;IF(F210=S!$C$3,S!$B$3,"")&amp;IF(F210=S!$C$4,S!$B$4,"")&amp;IF(F210=S!$C$5,S!$B$5,"")&amp;IF(F210=S!$C$6,S!$B$6,"")&amp;IF(F210=S!$C$7,S!$B$7,"")&amp;IF(F210=S!$C$8,S!$B$8,"")&amp;IF(F210=S!$C$9,S!$B$9,"")&amp;IF(F210=S!$C$10,S!$B$10,"")&amp;IF(F210=S!$C$11,S!$B$11,"")&amp;IF(F210=S!$C$12,S!$B$12,"")&amp;IF(F210=S!$C$13,S!$B$13,"")&amp;IF(F210=S!$C$14,S!$B$14,"")&amp;IF(F210=S!$C$15,S!$B$15,"")&amp;IF(F210=S!$C$16,S!$B$16,"")&amp;IF(F210=S!$C$17,S!$B$17,"")&amp;IF(F210=S!$C$18,S!$B$18,"")&amp;IF(F210=S!$C$19,S!$B$19,"")&amp;IF(F210=S!$C$20,S!$B$20,"")&amp;IF(F210=S!$C$21,S!$B$21,"")&amp;IF(F210=S!$C$22,S!$B$22,"")&amp;IF(F210=S!$C$23,S!$B$23,"")&amp;IF(F210=S!$C$24,S!$B$24,"")&amp;IF(F210=S!$C$25,S!$B$25,"")&amp;IF(F210=S!$C$26,S!$B$26,"")&amp;IF(F210=S!$C$27,S!$B$27,"")&amp;IF(F210=S!$C$28,S!$B$28,"")&amp;IF(F210=S!$C$29,S!$B$29,"")&amp;IF(F210=S!$C$30,S!$B$30,"")&amp;IF(F210=S!$C$31,S!$B$31,"")&amp;IF(F210=S!$C$32,S!$B$32,"")&amp;IF(F210=S!$C$33,S!$B$33,"")&amp;IF(F210=S!$C$34,S!$B$34,"")&amp;IF(F210=S!$C$35,S!$B$35,"")&amp;IF(F210=S!$C$36,S!$B$36,"")&amp;IF(F210=S!$C$37,S!$B$37,"")&amp;IF(F210=S!$C$38,S!$B$38,"")&amp;IF(F210=S!$C$39,S!$B$39,"")&amp;IF(F210=S!$C$40,S!$B$40,"")</f>
        <v>6 / G</v>
      </c>
      <c r="H210" s="103"/>
      <c r="I210" s="103"/>
    </row>
    <row r="211" spans="1:9" ht="15" x14ac:dyDescent="0.2">
      <c r="A211" s="53">
        <f>IF(L!A212="","",L!A212)</f>
        <v>14</v>
      </c>
      <c r="B211" s="53">
        <f>IF(L!B212="","",L!B212)</f>
        <v>318</v>
      </c>
      <c r="D211" s="53" t="str">
        <f>IF(L!C212="","",L!C212)</f>
        <v>TAKDİR/TEŞEKKÜR SONUÇ LİSTESİ</v>
      </c>
      <c r="E211" s="51">
        <f t="shared" si="6"/>
        <v>0</v>
      </c>
      <c r="F211" s="51">
        <f>SUM(E$2:E211)+1</f>
        <v>7</v>
      </c>
      <c r="G211" s="103" t="str">
        <f>IF(F211=S!$C$2,S!$B$2,"")&amp;IF(F211=S!$C$3,S!$B$3,"")&amp;IF(F211=S!$C$4,S!$B$4,"")&amp;IF(F211=S!$C$5,S!$B$5,"")&amp;IF(F211=S!$C$6,S!$B$6,"")&amp;IF(F211=S!$C$7,S!$B$7,"")&amp;IF(F211=S!$C$8,S!$B$8,"")&amp;IF(F211=S!$C$9,S!$B$9,"")&amp;IF(F211=S!$C$10,S!$B$10,"")&amp;IF(F211=S!$C$11,S!$B$11,"")&amp;IF(F211=S!$C$12,S!$B$12,"")&amp;IF(F211=S!$C$13,S!$B$13,"")&amp;IF(F211=S!$C$14,S!$B$14,"")&amp;IF(F211=S!$C$15,S!$B$15,"")&amp;IF(F211=S!$C$16,S!$B$16,"")&amp;IF(F211=S!$C$17,S!$B$17,"")&amp;IF(F211=S!$C$18,S!$B$18,"")&amp;IF(F211=S!$C$19,S!$B$19,"")&amp;IF(F211=S!$C$20,S!$B$20,"")&amp;IF(F211=S!$C$21,S!$B$21,"")&amp;IF(F211=S!$C$22,S!$B$22,"")&amp;IF(F211=S!$C$23,S!$B$23,"")&amp;IF(F211=S!$C$24,S!$B$24,"")&amp;IF(F211=S!$C$25,S!$B$25,"")&amp;IF(F211=S!$C$26,S!$B$26,"")&amp;IF(F211=S!$C$27,S!$B$27,"")&amp;IF(F211=S!$C$28,S!$B$28,"")&amp;IF(F211=S!$C$29,S!$B$29,"")&amp;IF(F211=S!$C$30,S!$B$30,"")&amp;IF(F211=S!$C$31,S!$B$31,"")&amp;IF(F211=S!$C$32,S!$B$32,"")&amp;IF(F211=S!$C$33,S!$B$33,"")&amp;IF(F211=S!$C$34,S!$B$34,"")&amp;IF(F211=S!$C$35,S!$B$35,"")&amp;IF(F211=S!$C$36,S!$B$36,"")&amp;IF(F211=S!$C$37,S!$B$37,"")&amp;IF(F211=S!$C$38,S!$B$38,"")&amp;IF(F211=S!$C$39,S!$B$39,"")&amp;IF(F211=S!$C$40,S!$B$40,"")</f>
        <v>6 / G</v>
      </c>
      <c r="H211" s="103"/>
      <c r="I211" s="103"/>
    </row>
    <row r="212" spans="1:9" ht="15" x14ac:dyDescent="0.2">
      <c r="A212" s="53">
        <f>IF(L!A213="","",L!A213)</f>
        <v>15</v>
      </c>
      <c r="B212" s="53">
        <f>IF(L!B213="","",L!B213)</f>
        <v>334</v>
      </c>
      <c r="D212" s="53" t="str">
        <f>IF(L!C213="","",L!C213)</f>
        <v>TAKDİR/TEŞEKKÜR SONUÇ LİSTESİ</v>
      </c>
      <c r="E212" s="51">
        <f t="shared" si="6"/>
        <v>0</v>
      </c>
      <c r="F212" s="51">
        <f>SUM(E$2:E212)+1</f>
        <v>7</v>
      </c>
      <c r="G212" s="103" t="str">
        <f>IF(F212=S!$C$2,S!$B$2,"")&amp;IF(F212=S!$C$3,S!$B$3,"")&amp;IF(F212=S!$C$4,S!$B$4,"")&amp;IF(F212=S!$C$5,S!$B$5,"")&amp;IF(F212=S!$C$6,S!$B$6,"")&amp;IF(F212=S!$C$7,S!$B$7,"")&amp;IF(F212=S!$C$8,S!$B$8,"")&amp;IF(F212=S!$C$9,S!$B$9,"")&amp;IF(F212=S!$C$10,S!$B$10,"")&amp;IF(F212=S!$C$11,S!$B$11,"")&amp;IF(F212=S!$C$12,S!$B$12,"")&amp;IF(F212=S!$C$13,S!$B$13,"")&amp;IF(F212=S!$C$14,S!$B$14,"")&amp;IF(F212=S!$C$15,S!$B$15,"")&amp;IF(F212=S!$C$16,S!$B$16,"")&amp;IF(F212=S!$C$17,S!$B$17,"")&amp;IF(F212=S!$C$18,S!$B$18,"")&amp;IF(F212=S!$C$19,S!$B$19,"")&amp;IF(F212=S!$C$20,S!$B$20,"")&amp;IF(F212=S!$C$21,S!$B$21,"")&amp;IF(F212=S!$C$22,S!$B$22,"")&amp;IF(F212=S!$C$23,S!$B$23,"")&amp;IF(F212=S!$C$24,S!$B$24,"")&amp;IF(F212=S!$C$25,S!$B$25,"")&amp;IF(F212=S!$C$26,S!$B$26,"")&amp;IF(F212=S!$C$27,S!$B$27,"")&amp;IF(F212=S!$C$28,S!$B$28,"")&amp;IF(F212=S!$C$29,S!$B$29,"")&amp;IF(F212=S!$C$30,S!$B$30,"")&amp;IF(F212=S!$C$31,S!$B$31,"")&amp;IF(F212=S!$C$32,S!$B$32,"")&amp;IF(F212=S!$C$33,S!$B$33,"")&amp;IF(F212=S!$C$34,S!$B$34,"")&amp;IF(F212=S!$C$35,S!$B$35,"")&amp;IF(F212=S!$C$36,S!$B$36,"")&amp;IF(F212=S!$C$37,S!$B$37,"")&amp;IF(F212=S!$C$38,S!$B$38,"")&amp;IF(F212=S!$C$39,S!$B$39,"")&amp;IF(F212=S!$C$40,S!$B$40,"")</f>
        <v>6 / G</v>
      </c>
      <c r="H212" s="103"/>
      <c r="I212" s="103"/>
    </row>
    <row r="213" spans="1:9" ht="15" x14ac:dyDescent="0.2">
      <c r="A213" s="53">
        <f>IF(L!A214="","",L!A214)</f>
        <v>16</v>
      </c>
      <c r="B213" s="53">
        <f>IF(L!B214="","",L!B214)</f>
        <v>383</v>
      </c>
      <c r="D213" s="53" t="str">
        <f>IF(L!C214="","",L!C214)</f>
        <v>TAKDİR/TEŞEKKÜR SONUÇ LİSTESİ</v>
      </c>
      <c r="E213" s="51">
        <f t="shared" si="6"/>
        <v>0</v>
      </c>
      <c r="F213" s="51">
        <f>SUM(E$2:E213)+1</f>
        <v>7</v>
      </c>
      <c r="G213" s="103" t="str">
        <f>IF(F213=S!$C$2,S!$B$2,"")&amp;IF(F213=S!$C$3,S!$B$3,"")&amp;IF(F213=S!$C$4,S!$B$4,"")&amp;IF(F213=S!$C$5,S!$B$5,"")&amp;IF(F213=S!$C$6,S!$B$6,"")&amp;IF(F213=S!$C$7,S!$B$7,"")&amp;IF(F213=S!$C$8,S!$B$8,"")&amp;IF(F213=S!$C$9,S!$B$9,"")&amp;IF(F213=S!$C$10,S!$B$10,"")&amp;IF(F213=S!$C$11,S!$B$11,"")&amp;IF(F213=S!$C$12,S!$B$12,"")&amp;IF(F213=S!$C$13,S!$B$13,"")&amp;IF(F213=S!$C$14,S!$B$14,"")&amp;IF(F213=S!$C$15,S!$B$15,"")&amp;IF(F213=S!$C$16,S!$B$16,"")&amp;IF(F213=S!$C$17,S!$B$17,"")&amp;IF(F213=S!$C$18,S!$B$18,"")&amp;IF(F213=S!$C$19,S!$B$19,"")&amp;IF(F213=S!$C$20,S!$B$20,"")&amp;IF(F213=S!$C$21,S!$B$21,"")&amp;IF(F213=S!$C$22,S!$B$22,"")&amp;IF(F213=S!$C$23,S!$B$23,"")&amp;IF(F213=S!$C$24,S!$B$24,"")&amp;IF(F213=S!$C$25,S!$B$25,"")&amp;IF(F213=S!$C$26,S!$B$26,"")&amp;IF(F213=S!$C$27,S!$B$27,"")&amp;IF(F213=S!$C$28,S!$B$28,"")&amp;IF(F213=S!$C$29,S!$B$29,"")&amp;IF(F213=S!$C$30,S!$B$30,"")&amp;IF(F213=S!$C$31,S!$B$31,"")&amp;IF(F213=S!$C$32,S!$B$32,"")&amp;IF(F213=S!$C$33,S!$B$33,"")&amp;IF(F213=S!$C$34,S!$B$34,"")&amp;IF(F213=S!$C$35,S!$B$35,"")&amp;IF(F213=S!$C$36,S!$B$36,"")&amp;IF(F213=S!$C$37,S!$B$37,"")&amp;IF(F213=S!$C$38,S!$B$38,"")&amp;IF(F213=S!$C$39,S!$B$39,"")&amp;IF(F213=S!$C$40,S!$B$40,"")</f>
        <v>6 / G</v>
      </c>
      <c r="H213" s="103"/>
      <c r="I213" s="103"/>
    </row>
    <row r="214" spans="1:9" ht="15" x14ac:dyDescent="0.2">
      <c r="A214" s="53">
        <f>IF(L!A215="","",L!A215)</f>
        <v>17</v>
      </c>
      <c r="B214" s="53">
        <f>IF(L!B215="","",L!B215)</f>
        <v>414</v>
      </c>
      <c r="D214" s="53" t="str">
        <f>IF(L!C215="","",L!C215)</f>
        <v>TAKDİR/TEŞEKKÜR SONUÇ LİSTESİ</v>
      </c>
      <c r="E214" s="51">
        <f t="shared" si="6"/>
        <v>0</v>
      </c>
      <c r="F214" s="51">
        <f>SUM(E$2:E214)+1</f>
        <v>7</v>
      </c>
      <c r="G214" s="103" t="str">
        <f>IF(F214=S!$C$2,S!$B$2,"")&amp;IF(F214=S!$C$3,S!$B$3,"")&amp;IF(F214=S!$C$4,S!$B$4,"")&amp;IF(F214=S!$C$5,S!$B$5,"")&amp;IF(F214=S!$C$6,S!$B$6,"")&amp;IF(F214=S!$C$7,S!$B$7,"")&amp;IF(F214=S!$C$8,S!$B$8,"")&amp;IF(F214=S!$C$9,S!$B$9,"")&amp;IF(F214=S!$C$10,S!$B$10,"")&amp;IF(F214=S!$C$11,S!$B$11,"")&amp;IF(F214=S!$C$12,S!$B$12,"")&amp;IF(F214=S!$C$13,S!$B$13,"")&amp;IF(F214=S!$C$14,S!$B$14,"")&amp;IF(F214=S!$C$15,S!$B$15,"")&amp;IF(F214=S!$C$16,S!$B$16,"")&amp;IF(F214=S!$C$17,S!$B$17,"")&amp;IF(F214=S!$C$18,S!$B$18,"")&amp;IF(F214=S!$C$19,S!$B$19,"")&amp;IF(F214=S!$C$20,S!$B$20,"")&amp;IF(F214=S!$C$21,S!$B$21,"")&amp;IF(F214=S!$C$22,S!$B$22,"")&amp;IF(F214=S!$C$23,S!$B$23,"")&amp;IF(F214=S!$C$24,S!$B$24,"")&amp;IF(F214=S!$C$25,S!$B$25,"")&amp;IF(F214=S!$C$26,S!$B$26,"")&amp;IF(F214=S!$C$27,S!$B$27,"")&amp;IF(F214=S!$C$28,S!$B$28,"")&amp;IF(F214=S!$C$29,S!$B$29,"")&amp;IF(F214=S!$C$30,S!$B$30,"")&amp;IF(F214=S!$C$31,S!$B$31,"")&amp;IF(F214=S!$C$32,S!$B$32,"")&amp;IF(F214=S!$C$33,S!$B$33,"")&amp;IF(F214=S!$C$34,S!$B$34,"")&amp;IF(F214=S!$C$35,S!$B$35,"")&amp;IF(F214=S!$C$36,S!$B$36,"")&amp;IF(F214=S!$C$37,S!$B$37,"")&amp;IF(F214=S!$C$38,S!$B$38,"")&amp;IF(F214=S!$C$39,S!$B$39,"")&amp;IF(F214=S!$C$40,S!$B$40,"")</f>
        <v>6 / G</v>
      </c>
      <c r="H214" s="103"/>
      <c r="I214" s="103"/>
    </row>
    <row r="215" spans="1:9" ht="15" x14ac:dyDescent="0.2">
      <c r="A215" s="53">
        <f>IF(L!A216="","",L!A216)</f>
        <v>18</v>
      </c>
      <c r="B215" s="53">
        <f>IF(L!B216="","",L!B216)</f>
        <v>415</v>
      </c>
      <c r="D215" s="53" t="str">
        <f>IF(L!C216="","",L!C216)</f>
        <v>TAKDİR/TEŞEKKÜR SONUÇ LİSTESİ</v>
      </c>
      <c r="E215" s="51">
        <f t="shared" si="6"/>
        <v>0</v>
      </c>
      <c r="F215" s="51">
        <f>SUM(E$2:E215)+1</f>
        <v>7</v>
      </c>
      <c r="G215" s="103" t="str">
        <f>IF(F215=S!$C$2,S!$B$2,"")&amp;IF(F215=S!$C$3,S!$B$3,"")&amp;IF(F215=S!$C$4,S!$B$4,"")&amp;IF(F215=S!$C$5,S!$B$5,"")&amp;IF(F215=S!$C$6,S!$B$6,"")&amp;IF(F215=S!$C$7,S!$B$7,"")&amp;IF(F215=S!$C$8,S!$B$8,"")&amp;IF(F215=S!$C$9,S!$B$9,"")&amp;IF(F215=S!$C$10,S!$B$10,"")&amp;IF(F215=S!$C$11,S!$B$11,"")&amp;IF(F215=S!$C$12,S!$B$12,"")&amp;IF(F215=S!$C$13,S!$B$13,"")&amp;IF(F215=S!$C$14,S!$B$14,"")&amp;IF(F215=S!$C$15,S!$B$15,"")&amp;IF(F215=S!$C$16,S!$B$16,"")&amp;IF(F215=S!$C$17,S!$B$17,"")&amp;IF(F215=S!$C$18,S!$B$18,"")&amp;IF(F215=S!$C$19,S!$B$19,"")&amp;IF(F215=S!$C$20,S!$B$20,"")&amp;IF(F215=S!$C$21,S!$B$21,"")&amp;IF(F215=S!$C$22,S!$B$22,"")&amp;IF(F215=S!$C$23,S!$B$23,"")&amp;IF(F215=S!$C$24,S!$B$24,"")&amp;IF(F215=S!$C$25,S!$B$25,"")&amp;IF(F215=S!$C$26,S!$B$26,"")&amp;IF(F215=S!$C$27,S!$B$27,"")&amp;IF(F215=S!$C$28,S!$B$28,"")&amp;IF(F215=S!$C$29,S!$B$29,"")&amp;IF(F215=S!$C$30,S!$B$30,"")&amp;IF(F215=S!$C$31,S!$B$31,"")&amp;IF(F215=S!$C$32,S!$B$32,"")&amp;IF(F215=S!$C$33,S!$B$33,"")&amp;IF(F215=S!$C$34,S!$B$34,"")&amp;IF(F215=S!$C$35,S!$B$35,"")&amp;IF(F215=S!$C$36,S!$B$36,"")&amp;IF(F215=S!$C$37,S!$B$37,"")&amp;IF(F215=S!$C$38,S!$B$38,"")&amp;IF(F215=S!$C$39,S!$B$39,"")&amp;IF(F215=S!$C$40,S!$B$40,"")</f>
        <v>6 / G</v>
      </c>
      <c r="H215" s="103"/>
      <c r="I215" s="103"/>
    </row>
    <row r="216" spans="1:9" ht="15" x14ac:dyDescent="0.2">
      <c r="A216" s="53">
        <f>IF(L!A217="","",L!A217)</f>
        <v>19</v>
      </c>
      <c r="B216" s="53">
        <f>IF(L!B217="","",L!B217)</f>
        <v>437</v>
      </c>
      <c r="D216" s="53" t="str">
        <f>IF(L!C217="","",L!C217)</f>
        <v>TAKDİR/TEŞEKKÜR SONUÇ LİSTESİ</v>
      </c>
      <c r="E216" s="51">
        <f t="shared" si="6"/>
        <v>0</v>
      </c>
      <c r="F216" s="51">
        <f>SUM(E$2:E216)+1</f>
        <v>7</v>
      </c>
      <c r="G216" s="103" t="str">
        <f>IF(F216=S!$C$2,S!$B$2,"")&amp;IF(F216=S!$C$3,S!$B$3,"")&amp;IF(F216=S!$C$4,S!$B$4,"")&amp;IF(F216=S!$C$5,S!$B$5,"")&amp;IF(F216=S!$C$6,S!$B$6,"")&amp;IF(F216=S!$C$7,S!$B$7,"")&amp;IF(F216=S!$C$8,S!$B$8,"")&amp;IF(F216=S!$C$9,S!$B$9,"")&amp;IF(F216=S!$C$10,S!$B$10,"")&amp;IF(F216=S!$C$11,S!$B$11,"")&amp;IF(F216=S!$C$12,S!$B$12,"")&amp;IF(F216=S!$C$13,S!$B$13,"")&amp;IF(F216=S!$C$14,S!$B$14,"")&amp;IF(F216=S!$C$15,S!$B$15,"")&amp;IF(F216=S!$C$16,S!$B$16,"")&amp;IF(F216=S!$C$17,S!$B$17,"")&amp;IF(F216=S!$C$18,S!$B$18,"")&amp;IF(F216=S!$C$19,S!$B$19,"")&amp;IF(F216=S!$C$20,S!$B$20,"")&amp;IF(F216=S!$C$21,S!$B$21,"")&amp;IF(F216=S!$C$22,S!$B$22,"")&amp;IF(F216=S!$C$23,S!$B$23,"")&amp;IF(F216=S!$C$24,S!$B$24,"")&amp;IF(F216=S!$C$25,S!$B$25,"")&amp;IF(F216=S!$C$26,S!$B$26,"")&amp;IF(F216=S!$C$27,S!$B$27,"")&amp;IF(F216=S!$C$28,S!$B$28,"")&amp;IF(F216=S!$C$29,S!$B$29,"")&amp;IF(F216=S!$C$30,S!$B$30,"")&amp;IF(F216=S!$C$31,S!$B$31,"")&amp;IF(F216=S!$C$32,S!$B$32,"")&amp;IF(F216=S!$C$33,S!$B$33,"")&amp;IF(F216=S!$C$34,S!$B$34,"")&amp;IF(F216=S!$C$35,S!$B$35,"")&amp;IF(F216=S!$C$36,S!$B$36,"")&amp;IF(F216=S!$C$37,S!$B$37,"")&amp;IF(F216=S!$C$38,S!$B$38,"")&amp;IF(F216=S!$C$39,S!$B$39,"")&amp;IF(F216=S!$C$40,S!$B$40,"")</f>
        <v>6 / G</v>
      </c>
      <c r="H216" s="103"/>
      <c r="I216" s="103"/>
    </row>
    <row r="217" spans="1:9" ht="15" x14ac:dyDescent="0.2">
      <c r="A217" s="53">
        <f>IF(L!A218="","",L!A218)</f>
        <v>20</v>
      </c>
      <c r="B217" s="53">
        <f>IF(L!B218="","",L!B218)</f>
        <v>441</v>
      </c>
      <c r="D217" s="53" t="str">
        <f>IF(L!C218="","",L!C218)</f>
        <v>TAKDİR/TEŞEKKÜR SONUÇ LİSTESİ</v>
      </c>
      <c r="E217" s="51">
        <f t="shared" si="6"/>
        <v>0</v>
      </c>
      <c r="F217" s="51">
        <f>SUM(E$2:E217)+1</f>
        <v>7</v>
      </c>
      <c r="G217" s="103" t="str">
        <f>IF(F217=S!$C$2,S!$B$2,"")&amp;IF(F217=S!$C$3,S!$B$3,"")&amp;IF(F217=S!$C$4,S!$B$4,"")&amp;IF(F217=S!$C$5,S!$B$5,"")&amp;IF(F217=S!$C$6,S!$B$6,"")&amp;IF(F217=S!$C$7,S!$B$7,"")&amp;IF(F217=S!$C$8,S!$B$8,"")&amp;IF(F217=S!$C$9,S!$B$9,"")&amp;IF(F217=S!$C$10,S!$B$10,"")&amp;IF(F217=S!$C$11,S!$B$11,"")&amp;IF(F217=S!$C$12,S!$B$12,"")&amp;IF(F217=S!$C$13,S!$B$13,"")&amp;IF(F217=S!$C$14,S!$B$14,"")&amp;IF(F217=S!$C$15,S!$B$15,"")&amp;IF(F217=S!$C$16,S!$B$16,"")&amp;IF(F217=S!$C$17,S!$B$17,"")&amp;IF(F217=S!$C$18,S!$B$18,"")&amp;IF(F217=S!$C$19,S!$B$19,"")&amp;IF(F217=S!$C$20,S!$B$20,"")&amp;IF(F217=S!$C$21,S!$B$21,"")&amp;IF(F217=S!$C$22,S!$B$22,"")&amp;IF(F217=S!$C$23,S!$B$23,"")&amp;IF(F217=S!$C$24,S!$B$24,"")&amp;IF(F217=S!$C$25,S!$B$25,"")&amp;IF(F217=S!$C$26,S!$B$26,"")&amp;IF(F217=S!$C$27,S!$B$27,"")&amp;IF(F217=S!$C$28,S!$B$28,"")&amp;IF(F217=S!$C$29,S!$B$29,"")&amp;IF(F217=S!$C$30,S!$B$30,"")&amp;IF(F217=S!$C$31,S!$B$31,"")&amp;IF(F217=S!$C$32,S!$B$32,"")&amp;IF(F217=S!$C$33,S!$B$33,"")&amp;IF(F217=S!$C$34,S!$B$34,"")&amp;IF(F217=S!$C$35,S!$B$35,"")&amp;IF(F217=S!$C$36,S!$B$36,"")&amp;IF(F217=S!$C$37,S!$B$37,"")&amp;IF(F217=S!$C$38,S!$B$38,"")&amp;IF(F217=S!$C$39,S!$B$39,"")&amp;IF(F217=S!$C$40,S!$B$40,"")</f>
        <v>6 / G</v>
      </c>
      <c r="H217" s="103"/>
      <c r="I217" s="103"/>
    </row>
    <row r="218" spans="1:9" ht="15" x14ac:dyDescent="0.2">
      <c r="A218" s="53">
        <f>IF(L!A219="","",L!A219)</f>
        <v>21</v>
      </c>
      <c r="B218" s="53">
        <f>IF(L!B219="","",L!B219)</f>
        <v>469</v>
      </c>
      <c r="D218" s="53" t="str">
        <f>IF(L!C219="","",L!C219)</f>
        <v>TAKDİR/TEŞEKKÜR SONUÇ LİSTESİ</v>
      </c>
      <c r="E218" s="51">
        <f t="shared" si="6"/>
        <v>0</v>
      </c>
      <c r="F218" s="51">
        <f>SUM(E$2:E218)+1</f>
        <v>7</v>
      </c>
      <c r="G218" s="103" t="str">
        <f>IF(F218=S!$C$2,S!$B$2,"")&amp;IF(F218=S!$C$3,S!$B$3,"")&amp;IF(F218=S!$C$4,S!$B$4,"")&amp;IF(F218=S!$C$5,S!$B$5,"")&amp;IF(F218=S!$C$6,S!$B$6,"")&amp;IF(F218=S!$C$7,S!$B$7,"")&amp;IF(F218=S!$C$8,S!$B$8,"")&amp;IF(F218=S!$C$9,S!$B$9,"")&amp;IF(F218=S!$C$10,S!$B$10,"")&amp;IF(F218=S!$C$11,S!$B$11,"")&amp;IF(F218=S!$C$12,S!$B$12,"")&amp;IF(F218=S!$C$13,S!$B$13,"")&amp;IF(F218=S!$C$14,S!$B$14,"")&amp;IF(F218=S!$C$15,S!$B$15,"")&amp;IF(F218=S!$C$16,S!$B$16,"")&amp;IF(F218=S!$C$17,S!$B$17,"")&amp;IF(F218=S!$C$18,S!$B$18,"")&amp;IF(F218=S!$C$19,S!$B$19,"")&amp;IF(F218=S!$C$20,S!$B$20,"")&amp;IF(F218=S!$C$21,S!$B$21,"")&amp;IF(F218=S!$C$22,S!$B$22,"")&amp;IF(F218=S!$C$23,S!$B$23,"")&amp;IF(F218=S!$C$24,S!$B$24,"")&amp;IF(F218=S!$C$25,S!$B$25,"")&amp;IF(F218=S!$C$26,S!$B$26,"")&amp;IF(F218=S!$C$27,S!$B$27,"")&amp;IF(F218=S!$C$28,S!$B$28,"")&amp;IF(F218=S!$C$29,S!$B$29,"")&amp;IF(F218=S!$C$30,S!$B$30,"")&amp;IF(F218=S!$C$31,S!$B$31,"")&amp;IF(F218=S!$C$32,S!$B$32,"")&amp;IF(F218=S!$C$33,S!$B$33,"")&amp;IF(F218=S!$C$34,S!$B$34,"")&amp;IF(F218=S!$C$35,S!$B$35,"")&amp;IF(F218=S!$C$36,S!$B$36,"")&amp;IF(F218=S!$C$37,S!$B$37,"")&amp;IF(F218=S!$C$38,S!$B$38,"")&amp;IF(F218=S!$C$39,S!$B$39,"")&amp;IF(F218=S!$C$40,S!$B$40,"")</f>
        <v>6 / G</v>
      </c>
      <c r="H218" s="103"/>
      <c r="I218" s="103"/>
    </row>
    <row r="219" spans="1:9" ht="15" x14ac:dyDescent="0.2">
      <c r="A219" s="53">
        <f>IF(L!A220="","",L!A220)</f>
        <v>22</v>
      </c>
      <c r="B219" s="53">
        <f>IF(L!B220="","",L!B220)</f>
        <v>628</v>
      </c>
      <c r="D219" s="53" t="str">
        <f>IF(L!C220="","",L!C220)</f>
        <v>TAKDİR/TEŞEKKÜR SONUÇ LİSTESİ</v>
      </c>
      <c r="E219" s="51">
        <f t="shared" si="6"/>
        <v>0</v>
      </c>
      <c r="F219" s="51">
        <f>SUM(E$2:E219)+1</f>
        <v>7</v>
      </c>
      <c r="G219" s="103" t="str">
        <f>IF(F219=S!$C$2,S!$B$2,"")&amp;IF(F219=S!$C$3,S!$B$3,"")&amp;IF(F219=S!$C$4,S!$B$4,"")&amp;IF(F219=S!$C$5,S!$B$5,"")&amp;IF(F219=S!$C$6,S!$B$6,"")&amp;IF(F219=S!$C$7,S!$B$7,"")&amp;IF(F219=S!$C$8,S!$B$8,"")&amp;IF(F219=S!$C$9,S!$B$9,"")&amp;IF(F219=S!$C$10,S!$B$10,"")&amp;IF(F219=S!$C$11,S!$B$11,"")&amp;IF(F219=S!$C$12,S!$B$12,"")&amp;IF(F219=S!$C$13,S!$B$13,"")&amp;IF(F219=S!$C$14,S!$B$14,"")&amp;IF(F219=S!$C$15,S!$B$15,"")&amp;IF(F219=S!$C$16,S!$B$16,"")&amp;IF(F219=S!$C$17,S!$B$17,"")&amp;IF(F219=S!$C$18,S!$B$18,"")&amp;IF(F219=S!$C$19,S!$B$19,"")&amp;IF(F219=S!$C$20,S!$B$20,"")&amp;IF(F219=S!$C$21,S!$B$21,"")&amp;IF(F219=S!$C$22,S!$B$22,"")&amp;IF(F219=S!$C$23,S!$B$23,"")&amp;IF(F219=S!$C$24,S!$B$24,"")&amp;IF(F219=S!$C$25,S!$B$25,"")&amp;IF(F219=S!$C$26,S!$B$26,"")&amp;IF(F219=S!$C$27,S!$B$27,"")&amp;IF(F219=S!$C$28,S!$B$28,"")&amp;IF(F219=S!$C$29,S!$B$29,"")&amp;IF(F219=S!$C$30,S!$B$30,"")&amp;IF(F219=S!$C$31,S!$B$31,"")&amp;IF(F219=S!$C$32,S!$B$32,"")&amp;IF(F219=S!$C$33,S!$B$33,"")&amp;IF(F219=S!$C$34,S!$B$34,"")&amp;IF(F219=S!$C$35,S!$B$35,"")&amp;IF(F219=S!$C$36,S!$B$36,"")&amp;IF(F219=S!$C$37,S!$B$37,"")&amp;IF(F219=S!$C$38,S!$B$38,"")&amp;IF(F219=S!$C$39,S!$B$39,"")&amp;IF(F219=S!$C$40,S!$B$40,"")</f>
        <v>6 / G</v>
      </c>
      <c r="H219" s="103"/>
      <c r="I219" s="103"/>
    </row>
    <row r="220" spans="1:9" ht="15" x14ac:dyDescent="0.2">
      <c r="A220" s="53">
        <f>IF(L!A221="","",L!A221)</f>
        <v>23</v>
      </c>
      <c r="B220" s="53">
        <f>IF(L!B221="","",L!B221)</f>
        <v>636</v>
      </c>
      <c r="D220" s="53" t="str">
        <f>IF(L!C221="","",L!C221)</f>
        <v>TAKDİR/TEŞEKKÜR SONUÇ LİSTESİ</v>
      </c>
      <c r="E220" s="51">
        <f t="shared" si="6"/>
        <v>0</v>
      </c>
      <c r="F220" s="51">
        <f>SUM(E$2:E220)+1</f>
        <v>7</v>
      </c>
      <c r="G220" s="103" t="str">
        <f>IF(F220=S!$C$2,S!$B$2,"")&amp;IF(F220=S!$C$3,S!$B$3,"")&amp;IF(F220=S!$C$4,S!$B$4,"")&amp;IF(F220=S!$C$5,S!$B$5,"")&amp;IF(F220=S!$C$6,S!$B$6,"")&amp;IF(F220=S!$C$7,S!$B$7,"")&amp;IF(F220=S!$C$8,S!$B$8,"")&amp;IF(F220=S!$C$9,S!$B$9,"")&amp;IF(F220=S!$C$10,S!$B$10,"")&amp;IF(F220=S!$C$11,S!$B$11,"")&amp;IF(F220=S!$C$12,S!$B$12,"")&amp;IF(F220=S!$C$13,S!$B$13,"")&amp;IF(F220=S!$C$14,S!$B$14,"")&amp;IF(F220=S!$C$15,S!$B$15,"")&amp;IF(F220=S!$C$16,S!$B$16,"")&amp;IF(F220=S!$C$17,S!$B$17,"")&amp;IF(F220=S!$C$18,S!$B$18,"")&amp;IF(F220=S!$C$19,S!$B$19,"")&amp;IF(F220=S!$C$20,S!$B$20,"")&amp;IF(F220=S!$C$21,S!$B$21,"")&amp;IF(F220=S!$C$22,S!$B$22,"")&amp;IF(F220=S!$C$23,S!$B$23,"")&amp;IF(F220=S!$C$24,S!$B$24,"")&amp;IF(F220=S!$C$25,S!$B$25,"")&amp;IF(F220=S!$C$26,S!$B$26,"")&amp;IF(F220=S!$C$27,S!$B$27,"")&amp;IF(F220=S!$C$28,S!$B$28,"")&amp;IF(F220=S!$C$29,S!$B$29,"")&amp;IF(F220=S!$C$30,S!$B$30,"")&amp;IF(F220=S!$C$31,S!$B$31,"")&amp;IF(F220=S!$C$32,S!$B$32,"")&amp;IF(F220=S!$C$33,S!$B$33,"")&amp;IF(F220=S!$C$34,S!$B$34,"")&amp;IF(F220=S!$C$35,S!$B$35,"")&amp;IF(F220=S!$C$36,S!$B$36,"")&amp;IF(F220=S!$C$37,S!$B$37,"")&amp;IF(F220=S!$C$38,S!$B$38,"")&amp;IF(F220=S!$C$39,S!$B$39,"")&amp;IF(F220=S!$C$40,S!$B$40,"")</f>
        <v>6 / G</v>
      </c>
      <c r="H220" s="103"/>
      <c r="I220" s="103"/>
    </row>
    <row r="221" spans="1:9" ht="15" x14ac:dyDescent="0.2">
      <c r="A221" s="53">
        <f>IF(L!A222="","",L!A222)</f>
        <v>24</v>
      </c>
      <c r="B221" s="53">
        <f>IF(L!B222="","",L!B222)</f>
        <v>640</v>
      </c>
      <c r="D221" s="53" t="str">
        <f>IF(L!C222="","",L!C222)</f>
        <v>TAKDİR/TEŞEKKÜR SONUÇ LİSTESİ</v>
      </c>
      <c r="E221" s="51">
        <f t="shared" si="6"/>
        <v>0</v>
      </c>
      <c r="F221" s="51">
        <f>SUM(E$2:E221)+1</f>
        <v>7</v>
      </c>
      <c r="G221" s="103" t="str">
        <f>IF(F221=S!$C$2,S!$B$2,"")&amp;IF(F221=S!$C$3,S!$B$3,"")&amp;IF(F221=S!$C$4,S!$B$4,"")&amp;IF(F221=S!$C$5,S!$B$5,"")&amp;IF(F221=S!$C$6,S!$B$6,"")&amp;IF(F221=S!$C$7,S!$B$7,"")&amp;IF(F221=S!$C$8,S!$B$8,"")&amp;IF(F221=S!$C$9,S!$B$9,"")&amp;IF(F221=S!$C$10,S!$B$10,"")&amp;IF(F221=S!$C$11,S!$B$11,"")&amp;IF(F221=S!$C$12,S!$B$12,"")&amp;IF(F221=S!$C$13,S!$B$13,"")&amp;IF(F221=S!$C$14,S!$B$14,"")&amp;IF(F221=S!$C$15,S!$B$15,"")&amp;IF(F221=S!$C$16,S!$B$16,"")&amp;IF(F221=S!$C$17,S!$B$17,"")&amp;IF(F221=S!$C$18,S!$B$18,"")&amp;IF(F221=S!$C$19,S!$B$19,"")&amp;IF(F221=S!$C$20,S!$B$20,"")&amp;IF(F221=S!$C$21,S!$B$21,"")&amp;IF(F221=S!$C$22,S!$B$22,"")&amp;IF(F221=S!$C$23,S!$B$23,"")&amp;IF(F221=S!$C$24,S!$B$24,"")&amp;IF(F221=S!$C$25,S!$B$25,"")&amp;IF(F221=S!$C$26,S!$B$26,"")&amp;IF(F221=S!$C$27,S!$B$27,"")&amp;IF(F221=S!$C$28,S!$B$28,"")&amp;IF(F221=S!$C$29,S!$B$29,"")&amp;IF(F221=S!$C$30,S!$B$30,"")&amp;IF(F221=S!$C$31,S!$B$31,"")&amp;IF(F221=S!$C$32,S!$B$32,"")&amp;IF(F221=S!$C$33,S!$B$33,"")&amp;IF(F221=S!$C$34,S!$B$34,"")&amp;IF(F221=S!$C$35,S!$B$35,"")&amp;IF(F221=S!$C$36,S!$B$36,"")&amp;IF(F221=S!$C$37,S!$B$37,"")&amp;IF(F221=S!$C$38,S!$B$38,"")&amp;IF(F221=S!$C$39,S!$B$39,"")&amp;IF(F221=S!$C$40,S!$B$40,"")</f>
        <v>6 / G</v>
      </c>
      <c r="H221" s="103"/>
      <c r="I221" s="103"/>
    </row>
    <row r="222" spans="1:9" ht="15" x14ac:dyDescent="0.2">
      <c r="A222" s="53">
        <f>IF(L!A223="","",L!A223)</f>
        <v>25</v>
      </c>
      <c r="B222" s="53">
        <f>IF(L!B223="","",L!B223)</f>
        <v>665</v>
      </c>
      <c r="D222" s="53" t="str">
        <f>IF(L!C223="","",L!C223)</f>
        <v>TAKDİR/TEŞEKKÜR SONUÇ LİSTESİ</v>
      </c>
      <c r="E222" s="51">
        <f t="shared" si="6"/>
        <v>0</v>
      </c>
      <c r="F222" s="51">
        <f>SUM(E$2:E222)+1</f>
        <v>7</v>
      </c>
      <c r="G222" s="103" t="str">
        <f>IF(F222=S!$C$2,S!$B$2,"")&amp;IF(F222=S!$C$3,S!$B$3,"")&amp;IF(F222=S!$C$4,S!$B$4,"")&amp;IF(F222=S!$C$5,S!$B$5,"")&amp;IF(F222=S!$C$6,S!$B$6,"")&amp;IF(F222=S!$C$7,S!$B$7,"")&amp;IF(F222=S!$C$8,S!$B$8,"")&amp;IF(F222=S!$C$9,S!$B$9,"")&amp;IF(F222=S!$C$10,S!$B$10,"")&amp;IF(F222=S!$C$11,S!$B$11,"")&amp;IF(F222=S!$C$12,S!$B$12,"")&amp;IF(F222=S!$C$13,S!$B$13,"")&amp;IF(F222=S!$C$14,S!$B$14,"")&amp;IF(F222=S!$C$15,S!$B$15,"")&amp;IF(F222=S!$C$16,S!$B$16,"")&amp;IF(F222=S!$C$17,S!$B$17,"")&amp;IF(F222=S!$C$18,S!$B$18,"")&amp;IF(F222=S!$C$19,S!$B$19,"")&amp;IF(F222=S!$C$20,S!$B$20,"")&amp;IF(F222=S!$C$21,S!$B$21,"")&amp;IF(F222=S!$C$22,S!$B$22,"")&amp;IF(F222=S!$C$23,S!$B$23,"")&amp;IF(F222=S!$C$24,S!$B$24,"")&amp;IF(F222=S!$C$25,S!$B$25,"")&amp;IF(F222=S!$C$26,S!$B$26,"")&amp;IF(F222=S!$C$27,S!$B$27,"")&amp;IF(F222=S!$C$28,S!$B$28,"")&amp;IF(F222=S!$C$29,S!$B$29,"")&amp;IF(F222=S!$C$30,S!$B$30,"")&amp;IF(F222=S!$C$31,S!$B$31,"")&amp;IF(F222=S!$C$32,S!$B$32,"")&amp;IF(F222=S!$C$33,S!$B$33,"")&amp;IF(F222=S!$C$34,S!$B$34,"")&amp;IF(F222=S!$C$35,S!$B$35,"")&amp;IF(F222=S!$C$36,S!$B$36,"")&amp;IF(F222=S!$C$37,S!$B$37,"")&amp;IF(F222=S!$C$38,S!$B$38,"")&amp;IF(F222=S!$C$39,S!$B$39,"")&amp;IF(F222=S!$C$40,S!$B$40,"")</f>
        <v>6 / G</v>
      </c>
      <c r="H222" s="103"/>
      <c r="I222" s="103"/>
    </row>
    <row r="223" spans="1:9" ht="15" x14ac:dyDescent="0.2">
      <c r="A223" s="53">
        <f>IF(L!A224="","",L!A224)</f>
        <v>26</v>
      </c>
      <c r="B223" s="53">
        <f>IF(L!B224="","",L!B224)</f>
        <v>693</v>
      </c>
      <c r="D223" s="53" t="str">
        <f>IF(L!C224="","",L!C224)</f>
        <v>TAKDİR/TEŞEKKÜR SONUÇ LİSTESİ</v>
      </c>
      <c r="E223" s="51">
        <f t="shared" si="6"/>
        <v>0</v>
      </c>
      <c r="F223" s="51">
        <f>SUM(E$2:E223)+1</f>
        <v>7</v>
      </c>
      <c r="G223" s="103" t="str">
        <f>IF(F223=S!$C$2,S!$B$2,"")&amp;IF(F223=S!$C$3,S!$B$3,"")&amp;IF(F223=S!$C$4,S!$B$4,"")&amp;IF(F223=S!$C$5,S!$B$5,"")&amp;IF(F223=S!$C$6,S!$B$6,"")&amp;IF(F223=S!$C$7,S!$B$7,"")&amp;IF(F223=S!$C$8,S!$B$8,"")&amp;IF(F223=S!$C$9,S!$B$9,"")&amp;IF(F223=S!$C$10,S!$B$10,"")&amp;IF(F223=S!$C$11,S!$B$11,"")&amp;IF(F223=S!$C$12,S!$B$12,"")&amp;IF(F223=S!$C$13,S!$B$13,"")&amp;IF(F223=S!$C$14,S!$B$14,"")&amp;IF(F223=S!$C$15,S!$B$15,"")&amp;IF(F223=S!$C$16,S!$B$16,"")&amp;IF(F223=S!$C$17,S!$B$17,"")&amp;IF(F223=S!$C$18,S!$B$18,"")&amp;IF(F223=S!$C$19,S!$B$19,"")&amp;IF(F223=S!$C$20,S!$B$20,"")&amp;IF(F223=S!$C$21,S!$B$21,"")&amp;IF(F223=S!$C$22,S!$B$22,"")&amp;IF(F223=S!$C$23,S!$B$23,"")&amp;IF(F223=S!$C$24,S!$B$24,"")&amp;IF(F223=S!$C$25,S!$B$25,"")&amp;IF(F223=S!$C$26,S!$B$26,"")&amp;IF(F223=S!$C$27,S!$B$27,"")&amp;IF(F223=S!$C$28,S!$B$28,"")&amp;IF(F223=S!$C$29,S!$B$29,"")&amp;IF(F223=S!$C$30,S!$B$30,"")&amp;IF(F223=S!$C$31,S!$B$31,"")&amp;IF(F223=S!$C$32,S!$B$32,"")&amp;IF(F223=S!$C$33,S!$B$33,"")&amp;IF(F223=S!$C$34,S!$B$34,"")&amp;IF(F223=S!$C$35,S!$B$35,"")&amp;IF(F223=S!$C$36,S!$B$36,"")&amp;IF(F223=S!$C$37,S!$B$37,"")&amp;IF(F223=S!$C$38,S!$B$38,"")&amp;IF(F223=S!$C$39,S!$B$39,"")&amp;IF(F223=S!$C$40,S!$B$40,"")</f>
        <v>6 / G</v>
      </c>
      <c r="H223" s="103"/>
      <c r="I223" s="103"/>
    </row>
    <row r="224" spans="1:9" ht="15" x14ac:dyDescent="0.2">
      <c r="A224" s="53">
        <f>IF(L!A225="","",L!A225)</f>
        <v>27</v>
      </c>
      <c r="B224" s="53">
        <f>IF(L!B225="","",L!B225)</f>
        <v>707</v>
      </c>
      <c r="D224" s="53" t="str">
        <f>IF(L!C225="","",L!C225)</f>
        <v>TAKDİR/TEŞEKKÜR SONUÇ LİSTESİ</v>
      </c>
      <c r="E224" s="51">
        <f t="shared" si="6"/>
        <v>0</v>
      </c>
      <c r="F224" s="51">
        <f>SUM(E$2:E224)+1</f>
        <v>7</v>
      </c>
      <c r="G224" s="103" t="str">
        <f>IF(F224=S!$C$2,S!$B$2,"")&amp;IF(F224=S!$C$3,S!$B$3,"")&amp;IF(F224=S!$C$4,S!$B$4,"")&amp;IF(F224=S!$C$5,S!$B$5,"")&amp;IF(F224=S!$C$6,S!$B$6,"")&amp;IF(F224=S!$C$7,S!$B$7,"")&amp;IF(F224=S!$C$8,S!$B$8,"")&amp;IF(F224=S!$C$9,S!$B$9,"")&amp;IF(F224=S!$C$10,S!$B$10,"")&amp;IF(F224=S!$C$11,S!$B$11,"")&amp;IF(F224=S!$C$12,S!$B$12,"")&amp;IF(F224=S!$C$13,S!$B$13,"")&amp;IF(F224=S!$C$14,S!$B$14,"")&amp;IF(F224=S!$C$15,S!$B$15,"")&amp;IF(F224=S!$C$16,S!$B$16,"")&amp;IF(F224=S!$C$17,S!$B$17,"")&amp;IF(F224=S!$C$18,S!$B$18,"")&amp;IF(F224=S!$C$19,S!$B$19,"")&amp;IF(F224=S!$C$20,S!$B$20,"")&amp;IF(F224=S!$C$21,S!$B$21,"")&amp;IF(F224=S!$C$22,S!$B$22,"")&amp;IF(F224=S!$C$23,S!$B$23,"")&amp;IF(F224=S!$C$24,S!$B$24,"")&amp;IF(F224=S!$C$25,S!$B$25,"")&amp;IF(F224=S!$C$26,S!$B$26,"")&amp;IF(F224=S!$C$27,S!$B$27,"")&amp;IF(F224=S!$C$28,S!$B$28,"")&amp;IF(F224=S!$C$29,S!$B$29,"")&amp;IF(F224=S!$C$30,S!$B$30,"")&amp;IF(F224=S!$C$31,S!$B$31,"")&amp;IF(F224=S!$C$32,S!$B$32,"")&amp;IF(F224=S!$C$33,S!$B$33,"")&amp;IF(F224=S!$C$34,S!$B$34,"")&amp;IF(F224=S!$C$35,S!$B$35,"")&amp;IF(F224=S!$C$36,S!$B$36,"")&amp;IF(F224=S!$C$37,S!$B$37,"")&amp;IF(F224=S!$C$38,S!$B$38,"")&amp;IF(F224=S!$C$39,S!$B$39,"")&amp;IF(F224=S!$C$40,S!$B$40,"")</f>
        <v>6 / G</v>
      </c>
      <c r="H224" s="103"/>
      <c r="I224" s="103"/>
    </row>
    <row r="225" spans="1:9" ht="15" x14ac:dyDescent="0.2">
      <c r="A225" s="53">
        <f>IF(L!A226="","",L!A226)</f>
        <v>28</v>
      </c>
      <c r="B225" s="53">
        <f>IF(L!B226="","",L!B226)</f>
        <v>739</v>
      </c>
      <c r="D225" s="53" t="str">
        <f>IF(L!C226="","",L!C226)</f>
        <v>TAKDİR/TEŞEKKÜR SONUÇ LİSTESİ</v>
      </c>
      <c r="E225" s="51">
        <f t="shared" si="6"/>
        <v>0</v>
      </c>
      <c r="F225" s="51">
        <f>SUM(E$2:E225)+1</f>
        <v>7</v>
      </c>
      <c r="G225" s="103" t="str">
        <f>IF(F225=S!$C$2,S!$B$2,"")&amp;IF(F225=S!$C$3,S!$B$3,"")&amp;IF(F225=S!$C$4,S!$B$4,"")&amp;IF(F225=S!$C$5,S!$B$5,"")&amp;IF(F225=S!$C$6,S!$B$6,"")&amp;IF(F225=S!$C$7,S!$B$7,"")&amp;IF(F225=S!$C$8,S!$B$8,"")&amp;IF(F225=S!$C$9,S!$B$9,"")&amp;IF(F225=S!$C$10,S!$B$10,"")&amp;IF(F225=S!$C$11,S!$B$11,"")&amp;IF(F225=S!$C$12,S!$B$12,"")&amp;IF(F225=S!$C$13,S!$B$13,"")&amp;IF(F225=S!$C$14,S!$B$14,"")&amp;IF(F225=S!$C$15,S!$B$15,"")&amp;IF(F225=S!$C$16,S!$B$16,"")&amp;IF(F225=S!$C$17,S!$B$17,"")&amp;IF(F225=S!$C$18,S!$B$18,"")&amp;IF(F225=S!$C$19,S!$B$19,"")&amp;IF(F225=S!$C$20,S!$B$20,"")&amp;IF(F225=S!$C$21,S!$B$21,"")&amp;IF(F225=S!$C$22,S!$B$22,"")&amp;IF(F225=S!$C$23,S!$B$23,"")&amp;IF(F225=S!$C$24,S!$B$24,"")&amp;IF(F225=S!$C$25,S!$B$25,"")&amp;IF(F225=S!$C$26,S!$B$26,"")&amp;IF(F225=S!$C$27,S!$B$27,"")&amp;IF(F225=S!$C$28,S!$B$28,"")&amp;IF(F225=S!$C$29,S!$B$29,"")&amp;IF(F225=S!$C$30,S!$B$30,"")&amp;IF(F225=S!$C$31,S!$B$31,"")&amp;IF(F225=S!$C$32,S!$B$32,"")&amp;IF(F225=S!$C$33,S!$B$33,"")&amp;IF(F225=S!$C$34,S!$B$34,"")&amp;IF(F225=S!$C$35,S!$B$35,"")&amp;IF(F225=S!$C$36,S!$B$36,"")&amp;IF(F225=S!$C$37,S!$B$37,"")&amp;IF(F225=S!$C$38,S!$B$38,"")&amp;IF(F225=S!$C$39,S!$B$39,"")&amp;IF(F225=S!$C$40,S!$B$40,"")</f>
        <v>6 / G</v>
      </c>
      <c r="H225" s="103"/>
      <c r="I225" s="103"/>
    </row>
    <row r="226" spans="1:9" ht="15" x14ac:dyDescent="0.2">
      <c r="A226" s="53">
        <f>IF(L!A227="","",L!A227)</f>
        <v>29</v>
      </c>
      <c r="B226" s="53">
        <f>IF(L!B227="","",L!B227)</f>
        <v>749</v>
      </c>
      <c r="D226" s="53" t="str">
        <f>IF(L!C227="","",L!C227)</f>
        <v>TAKDİR/TEŞEKKÜR SONUÇ LİSTESİ</v>
      </c>
      <c r="E226" s="51">
        <f t="shared" si="6"/>
        <v>0</v>
      </c>
      <c r="F226" s="51">
        <f>SUM(E$2:E226)+1</f>
        <v>7</v>
      </c>
      <c r="G226" s="103" t="str">
        <f>IF(F226=S!$C$2,S!$B$2,"")&amp;IF(F226=S!$C$3,S!$B$3,"")&amp;IF(F226=S!$C$4,S!$B$4,"")&amp;IF(F226=S!$C$5,S!$B$5,"")&amp;IF(F226=S!$C$6,S!$B$6,"")&amp;IF(F226=S!$C$7,S!$B$7,"")&amp;IF(F226=S!$C$8,S!$B$8,"")&amp;IF(F226=S!$C$9,S!$B$9,"")&amp;IF(F226=S!$C$10,S!$B$10,"")&amp;IF(F226=S!$C$11,S!$B$11,"")&amp;IF(F226=S!$C$12,S!$B$12,"")&amp;IF(F226=S!$C$13,S!$B$13,"")&amp;IF(F226=S!$C$14,S!$B$14,"")&amp;IF(F226=S!$C$15,S!$B$15,"")&amp;IF(F226=S!$C$16,S!$B$16,"")&amp;IF(F226=S!$C$17,S!$B$17,"")&amp;IF(F226=S!$C$18,S!$B$18,"")&amp;IF(F226=S!$C$19,S!$B$19,"")&amp;IF(F226=S!$C$20,S!$B$20,"")&amp;IF(F226=S!$C$21,S!$B$21,"")&amp;IF(F226=S!$C$22,S!$B$22,"")&amp;IF(F226=S!$C$23,S!$B$23,"")&amp;IF(F226=S!$C$24,S!$B$24,"")&amp;IF(F226=S!$C$25,S!$B$25,"")&amp;IF(F226=S!$C$26,S!$B$26,"")&amp;IF(F226=S!$C$27,S!$B$27,"")&amp;IF(F226=S!$C$28,S!$B$28,"")&amp;IF(F226=S!$C$29,S!$B$29,"")&amp;IF(F226=S!$C$30,S!$B$30,"")&amp;IF(F226=S!$C$31,S!$B$31,"")&amp;IF(F226=S!$C$32,S!$B$32,"")&amp;IF(F226=S!$C$33,S!$B$33,"")&amp;IF(F226=S!$C$34,S!$B$34,"")&amp;IF(F226=S!$C$35,S!$B$35,"")&amp;IF(F226=S!$C$36,S!$B$36,"")&amp;IF(F226=S!$C$37,S!$B$37,"")&amp;IF(F226=S!$C$38,S!$B$38,"")&amp;IF(F226=S!$C$39,S!$B$39,"")&amp;IF(F226=S!$C$40,S!$B$40,"")</f>
        <v>6 / G</v>
      </c>
      <c r="H226" s="103"/>
      <c r="I226" s="103"/>
    </row>
    <row r="227" spans="1:9" ht="15" x14ac:dyDescent="0.2">
      <c r="A227" s="53">
        <f>IF(L!A228="","",L!A228)</f>
        <v>30</v>
      </c>
      <c r="B227" s="53">
        <f>IF(L!B228="","",L!B228)</f>
        <v>758</v>
      </c>
      <c r="D227" s="53" t="str">
        <f>IF(L!C228="","",L!C228)</f>
        <v>TAKDİR/TEŞEKKÜR SONUÇ LİSTESİ</v>
      </c>
      <c r="E227" s="51">
        <f t="shared" si="6"/>
        <v>0</v>
      </c>
      <c r="F227" s="51">
        <f>SUM(E$2:E227)+1</f>
        <v>7</v>
      </c>
      <c r="G227" s="103" t="str">
        <f>IF(F227=S!$C$2,S!$B$2,"")&amp;IF(F227=S!$C$3,S!$B$3,"")&amp;IF(F227=S!$C$4,S!$B$4,"")&amp;IF(F227=S!$C$5,S!$B$5,"")&amp;IF(F227=S!$C$6,S!$B$6,"")&amp;IF(F227=S!$C$7,S!$B$7,"")&amp;IF(F227=S!$C$8,S!$B$8,"")&amp;IF(F227=S!$C$9,S!$B$9,"")&amp;IF(F227=S!$C$10,S!$B$10,"")&amp;IF(F227=S!$C$11,S!$B$11,"")&amp;IF(F227=S!$C$12,S!$B$12,"")&amp;IF(F227=S!$C$13,S!$B$13,"")&amp;IF(F227=S!$C$14,S!$B$14,"")&amp;IF(F227=S!$C$15,S!$B$15,"")&amp;IF(F227=S!$C$16,S!$B$16,"")&amp;IF(F227=S!$C$17,S!$B$17,"")&amp;IF(F227=S!$C$18,S!$B$18,"")&amp;IF(F227=S!$C$19,S!$B$19,"")&amp;IF(F227=S!$C$20,S!$B$20,"")&amp;IF(F227=S!$C$21,S!$B$21,"")&amp;IF(F227=S!$C$22,S!$B$22,"")&amp;IF(F227=S!$C$23,S!$B$23,"")&amp;IF(F227=S!$C$24,S!$B$24,"")&amp;IF(F227=S!$C$25,S!$B$25,"")&amp;IF(F227=S!$C$26,S!$B$26,"")&amp;IF(F227=S!$C$27,S!$B$27,"")&amp;IF(F227=S!$C$28,S!$B$28,"")&amp;IF(F227=S!$C$29,S!$B$29,"")&amp;IF(F227=S!$C$30,S!$B$30,"")&amp;IF(F227=S!$C$31,S!$B$31,"")&amp;IF(F227=S!$C$32,S!$B$32,"")&amp;IF(F227=S!$C$33,S!$B$33,"")&amp;IF(F227=S!$C$34,S!$B$34,"")&amp;IF(F227=S!$C$35,S!$B$35,"")&amp;IF(F227=S!$C$36,S!$B$36,"")&amp;IF(F227=S!$C$37,S!$B$37,"")&amp;IF(F227=S!$C$38,S!$B$38,"")&amp;IF(F227=S!$C$39,S!$B$39,"")&amp;IF(F227=S!$C$40,S!$B$40,"")</f>
        <v>6 / G</v>
      </c>
      <c r="H227" s="103"/>
      <c r="I227" s="103"/>
    </row>
    <row r="228" spans="1:9" ht="15" x14ac:dyDescent="0.2">
      <c r="A228" s="53">
        <f>IF(L!A229="","",L!A229)</f>
        <v>31</v>
      </c>
      <c r="B228" s="53">
        <f>IF(L!B229="","",L!B229)</f>
        <v>769</v>
      </c>
      <c r="D228" s="53" t="str">
        <f>IF(L!C229="","",L!C229)</f>
        <v>TAKDİR/TEŞEKKÜR SONUÇ LİSTESİ</v>
      </c>
      <c r="E228" s="51">
        <f t="shared" si="6"/>
        <v>0</v>
      </c>
      <c r="F228" s="51">
        <f>SUM(E$2:E228)+1</f>
        <v>7</v>
      </c>
      <c r="G228" s="103" t="str">
        <f>IF(F228=S!$C$2,S!$B$2,"")&amp;IF(F228=S!$C$3,S!$B$3,"")&amp;IF(F228=S!$C$4,S!$B$4,"")&amp;IF(F228=S!$C$5,S!$B$5,"")&amp;IF(F228=S!$C$6,S!$B$6,"")&amp;IF(F228=S!$C$7,S!$B$7,"")&amp;IF(F228=S!$C$8,S!$B$8,"")&amp;IF(F228=S!$C$9,S!$B$9,"")&amp;IF(F228=S!$C$10,S!$B$10,"")&amp;IF(F228=S!$C$11,S!$B$11,"")&amp;IF(F228=S!$C$12,S!$B$12,"")&amp;IF(F228=S!$C$13,S!$B$13,"")&amp;IF(F228=S!$C$14,S!$B$14,"")&amp;IF(F228=S!$C$15,S!$B$15,"")&amp;IF(F228=S!$C$16,S!$B$16,"")&amp;IF(F228=S!$C$17,S!$B$17,"")&amp;IF(F228=S!$C$18,S!$B$18,"")&amp;IF(F228=S!$C$19,S!$B$19,"")&amp;IF(F228=S!$C$20,S!$B$20,"")&amp;IF(F228=S!$C$21,S!$B$21,"")&amp;IF(F228=S!$C$22,S!$B$22,"")&amp;IF(F228=S!$C$23,S!$B$23,"")&amp;IF(F228=S!$C$24,S!$B$24,"")&amp;IF(F228=S!$C$25,S!$B$25,"")&amp;IF(F228=S!$C$26,S!$B$26,"")&amp;IF(F228=S!$C$27,S!$B$27,"")&amp;IF(F228=S!$C$28,S!$B$28,"")&amp;IF(F228=S!$C$29,S!$B$29,"")&amp;IF(F228=S!$C$30,S!$B$30,"")&amp;IF(F228=S!$C$31,S!$B$31,"")&amp;IF(F228=S!$C$32,S!$B$32,"")&amp;IF(F228=S!$C$33,S!$B$33,"")&amp;IF(F228=S!$C$34,S!$B$34,"")&amp;IF(F228=S!$C$35,S!$B$35,"")&amp;IF(F228=S!$C$36,S!$B$36,"")&amp;IF(F228=S!$C$37,S!$B$37,"")&amp;IF(F228=S!$C$38,S!$B$38,"")&amp;IF(F228=S!$C$39,S!$B$39,"")&amp;IF(F228=S!$C$40,S!$B$40,"")</f>
        <v>6 / G</v>
      </c>
      <c r="H228" s="103"/>
      <c r="I228" s="103"/>
    </row>
    <row r="229" spans="1:9" ht="15" x14ac:dyDescent="0.2">
      <c r="A229" s="53">
        <f>IF(L!A230="","",L!A230)</f>
        <v>32</v>
      </c>
      <c r="B229" s="53">
        <f>IF(L!B230="","",L!B230)</f>
        <v>771</v>
      </c>
      <c r="D229" s="53" t="str">
        <f>IF(L!C230="","",L!C230)</f>
        <v>TAKDİR/TEŞEKKÜR SONUÇ LİSTESİ</v>
      </c>
      <c r="E229" s="51">
        <f t="shared" si="6"/>
        <v>0</v>
      </c>
      <c r="F229" s="51">
        <f>SUM(E$2:E229)+1</f>
        <v>7</v>
      </c>
      <c r="G229" s="103" t="str">
        <f>IF(F229=S!$C$2,S!$B$2,"")&amp;IF(F229=S!$C$3,S!$B$3,"")&amp;IF(F229=S!$C$4,S!$B$4,"")&amp;IF(F229=S!$C$5,S!$B$5,"")&amp;IF(F229=S!$C$6,S!$B$6,"")&amp;IF(F229=S!$C$7,S!$B$7,"")&amp;IF(F229=S!$C$8,S!$B$8,"")&amp;IF(F229=S!$C$9,S!$B$9,"")&amp;IF(F229=S!$C$10,S!$B$10,"")&amp;IF(F229=S!$C$11,S!$B$11,"")&amp;IF(F229=S!$C$12,S!$B$12,"")&amp;IF(F229=S!$C$13,S!$B$13,"")&amp;IF(F229=S!$C$14,S!$B$14,"")&amp;IF(F229=S!$C$15,S!$B$15,"")&amp;IF(F229=S!$C$16,S!$B$16,"")&amp;IF(F229=S!$C$17,S!$B$17,"")&amp;IF(F229=S!$C$18,S!$B$18,"")&amp;IF(F229=S!$C$19,S!$B$19,"")&amp;IF(F229=S!$C$20,S!$B$20,"")&amp;IF(F229=S!$C$21,S!$B$21,"")&amp;IF(F229=S!$C$22,S!$B$22,"")&amp;IF(F229=S!$C$23,S!$B$23,"")&amp;IF(F229=S!$C$24,S!$B$24,"")&amp;IF(F229=S!$C$25,S!$B$25,"")&amp;IF(F229=S!$C$26,S!$B$26,"")&amp;IF(F229=S!$C$27,S!$B$27,"")&amp;IF(F229=S!$C$28,S!$B$28,"")&amp;IF(F229=S!$C$29,S!$B$29,"")&amp;IF(F229=S!$C$30,S!$B$30,"")&amp;IF(F229=S!$C$31,S!$B$31,"")&amp;IF(F229=S!$C$32,S!$B$32,"")&amp;IF(F229=S!$C$33,S!$B$33,"")&amp;IF(F229=S!$C$34,S!$B$34,"")&amp;IF(F229=S!$C$35,S!$B$35,"")&amp;IF(F229=S!$C$36,S!$B$36,"")&amp;IF(F229=S!$C$37,S!$B$37,"")&amp;IF(F229=S!$C$38,S!$B$38,"")&amp;IF(F229=S!$C$39,S!$B$39,"")&amp;IF(F229=S!$C$40,S!$B$40,"")</f>
        <v>6 / G</v>
      </c>
      <c r="H229" s="103"/>
      <c r="I229" s="103"/>
    </row>
    <row r="230" spans="1:9" ht="15" x14ac:dyDescent="0.2">
      <c r="A230" s="53">
        <f>IF(L!A231="","",L!A231)</f>
        <v>33</v>
      </c>
      <c r="B230" s="53">
        <f>IF(L!B231="","",L!B231)</f>
        <v>772</v>
      </c>
      <c r="D230" s="53" t="str">
        <f>IF(L!C231="","",L!C231)</f>
        <v>TAKDİR/TEŞEKKÜR SONUÇ LİSTESİ</v>
      </c>
      <c r="E230" s="51">
        <f t="shared" si="6"/>
        <v>0</v>
      </c>
      <c r="F230" s="51">
        <f>SUM(E$2:E230)+1</f>
        <v>7</v>
      </c>
      <c r="G230" s="103" t="str">
        <f>IF(F230=S!$C$2,S!$B$2,"")&amp;IF(F230=S!$C$3,S!$B$3,"")&amp;IF(F230=S!$C$4,S!$B$4,"")&amp;IF(F230=S!$C$5,S!$B$5,"")&amp;IF(F230=S!$C$6,S!$B$6,"")&amp;IF(F230=S!$C$7,S!$B$7,"")&amp;IF(F230=S!$C$8,S!$B$8,"")&amp;IF(F230=S!$C$9,S!$B$9,"")&amp;IF(F230=S!$C$10,S!$B$10,"")&amp;IF(F230=S!$C$11,S!$B$11,"")&amp;IF(F230=S!$C$12,S!$B$12,"")&amp;IF(F230=S!$C$13,S!$B$13,"")&amp;IF(F230=S!$C$14,S!$B$14,"")&amp;IF(F230=S!$C$15,S!$B$15,"")&amp;IF(F230=S!$C$16,S!$B$16,"")&amp;IF(F230=S!$C$17,S!$B$17,"")&amp;IF(F230=S!$C$18,S!$B$18,"")&amp;IF(F230=S!$C$19,S!$B$19,"")&amp;IF(F230=S!$C$20,S!$B$20,"")&amp;IF(F230=S!$C$21,S!$B$21,"")&amp;IF(F230=S!$C$22,S!$B$22,"")&amp;IF(F230=S!$C$23,S!$B$23,"")&amp;IF(F230=S!$C$24,S!$B$24,"")&amp;IF(F230=S!$C$25,S!$B$25,"")&amp;IF(F230=S!$C$26,S!$B$26,"")&amp;IF(F230=S!$C$27,S!$B$27,"")&amp;IF(F230=S!$C$28,S!$B$28,"")&amp;IF(F230=S!$C$29,S!$B$29,"")&amp;IF(F230=S!$C$30,S!$B$30,"")&amp;IF(F230=S!$C$31,S!$B$31,"")&amp;IF(F230=S!$C$32,S!$B$32,"")&amp;IF(F230=S!$C$33,S!$B$33,"")&amp;IF(F230=S!$C$34,S!$B$34,"")&amp;IF(F230=S!$C$35,S!$B$35,"")&amp;IF(F230=S!$C$36,S!$B$36,"")&amp;IF(F230=S!$C$37,S!$B$37,"")&amp;IF(F230=S!$C$38,S!$B$38,"")&amp;IF(F230=S!$C$39,S!$B$39,"")&amp;IF(F230=S!$C$40,S!$B$40,"")</f>
        <v>6 / G</v>
      </c>
      <c r="H230" s="103"/>
      <c r="I230" s="103"/>
    </row>
    <row r="231" spans="1:9" ht="15" x14ac:dyDescent="0.2">
      <c r="A231" s="53">
        <f>IF(L!A232="","",L!A232)</f>
        <v>34</v>
      </c>
      <c r="B231" s="53">
        <f>IF(L!B232="","",L!B232)</f>
        <v>830</v>
      </c>
      <c r="D231" s="53" t="str">
        <f>IF(L!C232="","",L!C232)</f>
        <v>TAKDİR/TEŞEKKÜR SONUÇ LİSTESİ</v>
      </c>
      <c r="E231" s="51">
        <f t="shared" si="6"/>
        <v>0</v>
      </c>
      <c r="F231" s="51">
        <f>SUM(E$2:E231)+1</f>
        <v>7</v>
      </c>
      <c r="G231" s="103" t="str">
        <f>IF(F231=S!$C$2,S!$B$2,"")&amp;IF(F231=S!$C$3,S!$B$3,"")&amp;IF(F231=S!$C$4,S!$B$4,"")&amp;IF(F231=S!$C$5,S!$B$5,"")&amp;IF(F231=S!$C$6,S!$B$6,"")&amp;IF(F231=S!$C$7,S!$B$7,"")&amp;IF(F231=S!$C$8,S!$B$8,"")&amp;IF(F231=S!$C$9,S!$B$9,"")&amp;IF(F231=S!$C$10,S!$B$10,"")&amp;IF(F231=S!$C$11,S!$B$11,"")&amp;IF(F231=S!$C$12,S!$B$12,"")&amp;IF(F231=S!$C$13,S!$B$13,"")&amp;IF(F231=S!$C$14,S!$B$14,"")&amp;IF(F231=S!$C$15,S!$B$15,"")&amp;IF(F231=S!$C$16,S!$B$16,"")&amp;IF(F231=S!$C$17,S!$B$17,"")&amp;IF(F231=S!$C$18,S!$B$18,"")&amp;IF(F231=S!$C$19,S!$B$19,"")&amp;IF(F231=S!$C$20,S!$B$20,"")&amp;IF(F231=S!$C$21,S!$B$21,"")&amp;IF(F231=S!$C$22,S!$B$22,"")&amp;IF(F231=S!$C$23,S!$B$23,"")&amp;IF(F231=S!$C$24,S!$B$24,"")&amp;IF(F231=S!$C$25,S!$B$25,"")&amp;IF(F231=S!$C$26,S!$B$26,"")&amp;IF(F231=S!$C$27,S!$B$27,"")&amp;IF(F231=S!$C$28,S!$B$28,"")&amp;IF(F231=S!$C$29,S!$B$29,"")&amp;IF(F231=S!$C$30,S!$B$30,"")&amp;IF(F231=S!$C$31,S!$B$31,"")&amp;IF(F231=S!$C$32,S!$B$32,"")&amp;IF(F231=S!$C$33,S!$B$33,"")&amp;IF(F231=S!$C$34,S!$B$34,"")&amp;IF(F231=S!$C$35,S!$B$35,"")&amp;IF(F231=S!$C$36,S!$B$36,"")&amp;IF(F231=S!$C$37,S!$B$37,"")&amp;IF(F231=S!$C$38,S!$B$38,"")&amp;IF(F231=S!$C$39,S!$B$39,"")&amp;IF(F231=S!$C$40,S!$B$40,"")</f>
        <v>6 / G</v>
      </c>
      <c r="H231" s="103"/>
      <c r="I231" s="103"/>
    </row>
    <row r="232" spans="1:9" ht="15" x14ac:dyDescent="0.2">
      <c r="A232" s="53">
        <f>IF(L!A233="","",L!A233)</f>
        <v>35</v>
      </c>
      <c r="B232" s="53">
        <f>IF(L!B233="","",L!B233)</f>
        <v>861</v>
      </c>
      <c r="D232" s="53" t="str">
        <f>IF(L!C233="","",L!C233)</f>
        <v>TAKDİR/TEŞEKKÜR SONUÇ LİSTESİ</v>
      </c>
      <c r="E232" s="51">
        <f t="shared" si="6"/>
        <v>0</v>
      </c>
      <c r="F232" s="51">
        <f>SUM(E$2:E232)+1</f>
        <v>7</v>
      </c>
      <c r="G232" s="103" t="str">
        <f>IF(F232=S!$C$2,S!$B$2,"")&amp;IF(F232=S!$C$3,S!$B$3,"")&amp;IF(F232=S!$C$4,S!$B$4,"")&amp;IF(F232=S!$C$5,S!$B$5,"")&amp;IF(F232=S!$C$6,S!$B$6,"")&amp;IF(F232=S!$C$7,S!$B$7,"")&amp;IF(F232=S!$C$8,S!$B$8,"")&amp;IF(F232=S!$C$9,S!$B$9,"")&amp;IF(F232=S!$C$10,S!$B$10,"")&amp;IF(F232=S!$C$11,S!$B$11,"")&amp;IF(F232=S!$C$12,S!$B$12,"")&amp;IF(F232=S!$C$13,S!$B$13,"")&amp;IF(F232=S!$C$14,S!$B$14,"")&amp;IF(F232=S!$C$15,S!$B$15,"")&amp;IF(F232=S!$C$16,S!$B$16,"")&amp;IF(F232=S!$C$17,S!$B$17,"")&amp;IF(F232=S!$C$18,S!$B$18,"")&amp;IF(F232=S!$C$19,S!$B$19,"")&amp;IF(F232=S!$C$20,S!$B$20,"")&amp;IF(F232=S!$C$21,S!$B$21,"")&amp;IF(F232=S!$C$22,S!$B$22,"")&amp;IF(F232=S!$C$23,S!$B$23,"")&amp;IF(F232=S!$C$24,S!$B$24,"")&amp;IF(F232=S!$C$25,S!$B$25,"")&amp;IF(F232=S!$C$26,S!$B$26,"")&amp;IF(F232=S!$C$27,S!$B$27,"")&amp;IF(F232=S!$C$28,S!$B$28,"")&amp;IF(F232=S!$C$29,S!$B$29,"")&amp;IF(F232=S!$C$30,S!$B$30,"")&amp;IF(F232=S!$C$31,S!$B$31,"")&amp;IF(F232=S!$C$32,S!$B$32,"")&amp;IF(F232=S!$C$33,S!$B$33,"")&amp;IF(F232=S!$C$34,S!$B$34,"")&amp;IF(F232=S!$C$35,S!$B$35,"")&amp;IF(F232=S!$C$36,S!$B$36,"")&amp;IF(F232=S!$C$37,S!$B$37,"")&amp;IF(F232=S!$C$38,S!$B$38,"")&amp;IF(F232=S!$C$39,S!$B$39,"")&amp;IF(F232=S!$C$40,S!$B$40,"")</f>
        <v>6 / G</v>
      </c>
      <c r="H232" s="103"/>
      <c r="I232" s="103"/>
    </row>
    <row r="233" spans="1:9" ht="15" x14ac:dyDescent="0.2">
      <c r="A233" s="53">
        <f>IF(L!A234="","",L!A234)</f>
        <v>36</v>
      </c>
      <c r="B233" s="53">
        <f>IF(L!B234="","",L!B234)</f>
        <v>878</v>
      </c>
      <c r="D233" s="53" t="str">
        <f>IF(L!C234="","",L!C234)</f>
        <v>TAKDİR/TEŞEKKÜR SONUÇ LİSTESİ</v>
      </c>
      <c r="E233" s="51">
        <f t="shared" si="6"/>
        <v>0</v>
      </c>
      <c r="F233" s="51">
        <f>SUM(E$2:E233)+1</f>
        <v>7</v>
      </c>
      <c r="G233" s="103" t="str">
        <f>IF(F233=S!$C$2,S!$B$2,"")&amp;IF(F233=S!$C$3,S!$B$3,"")&amp;IF(F233=S!$C$4,S!$B$4,"")&amp;IF(F233=S!$C$5,S!$B$5,"")&amp;IF(F233=S!$C$6,S!$B$6,"")&amp;IF(F233=S!$C$7,S!$B$7,"")&amp;IF(F233=S!$C$8,S!$B$8,"")&amp;IF(F233=S!$C$9,S!$B$9,"")&amp;IF(F233=S!$C$10,S!$B$10,"")&amp;IF(F233=S!$C$11,S!$B$11,"")&amp;IF(F233=S!$C$12,S!$B$12,"")&amp;IF(F233=S!$C$13,S!$B$13,"")&amp;IF(F233=S!$C$14,S!$B$14,"")&amp;IF(F233=S!$C$15,S!$B$15,"")&amp;IF(F233=S!$C$16,S!$B$16,"")&amp;IF(F233=S!$C$17,S!$B$17,"")&amp;IF(F233=S!$C$18,S!$B$18,"")&amp;IF(F233=S!$C$19,S!$B$19,"")&amp;IF(F233=S!$C$20,S!$B$20,"")&amp;IF(F233=S!$C$21,S!$B$21,"")&amp;IF(F233=S!$C$22,S!$B$22,"")&amp;IF(F233=S!$C$23,S!$B$23,"")&amp;IF(F233=S!$C$24,S!$B$24,"")&amp;IF(F233=S!$C$25,S!$B$25,"")&amp;IF(F233=S!$C$26,S!$B$26,"")&amp;IF(F233=S!$C$27,S!$B$27,"")&amp;IF(F233=S!$C$28,S!$B$28,"")&amp;IF(F233=S!$C$29,S!$B$29,"")&amp;IF(F233=S!$C$30,S!$B$30,"")&amp;IF(F233=S!$C$31,S!$B$31,"")&amp;IF(F233=S!$C$32,S!$B$32,"")&amp;IF(F233=S!$C$33,S!$B$33,"")&amp;IF(F233=S!$C$34,S!$B$34,"")&amp;IF(F233=S!$C$35,S!$B$35,"")&amp;IF(F233=S!$C$36,S!$B$36,"")&amp;IF(F233=S!$C$37,S!$B$37,"")&amp;IF(F233=S!$C$38,S!$B$38,"")&amp;IF(F233=S!$C$39,S!$B$39,"")&amp;IF(F233=S!$C$40,S!$B$40,"")</f>
        <v>6 / G</v>
      </c>
      <c r="H233" s="103"/>
      <c r="I233" s="103"/>
    </row>
    <row r="234" spans="1:9" ht="15" x14ac:dyDescent="0.2">
      <c r="A234" s="53" t="str">
        <f>IF(L!A235="","",L!A235)</f>
        <v/>
      </c>
      <c r="B234" s="53" t="str">
        <f>IF(L!B235="","",L!B235)</f>
        <v/>
      </c>
      <c r="D234" s="53" t="str">
        <f>IF(L!C235="","",L!C235)</f>
        <v/>
      </c>
      <c r="E234" s="51">
        <f t="shared" si="6"/>
        <v>1</v>
      </c>
      <c r="F234" s="51">
        <f>SUM(E$2:E234)+1</f>
        <v>8</v>
      </c>
      <c r="G234" s="103" t="str">
        <f>IF(F234=S!$C$2,S!$B$2,"")&amp;IF(F234=S!$C$3,S!$B$3,"")&amp;IF(F234=S!$C$4,S!$B$4,"")&amp;IF(F234=S!$C$5,S!$B$5,"")&amp;IF(F234=S!$C$6,S!$B$6,"")&amp;IF(F234=S!$C$7,S!$B$7,"")&amp;IF(F234=S!$C$8,S!$B$8,"")&amp;IF(F234=S!$C$9,S!$B$9,"")&amp;IF(F234=S!$C$10,S!$B$10,"")&amp;IF(F234=S!$C$11,S!$B$11,"")&amp;IF(F234=S!$C$12,S!$B$12,"")&amp;IF(F234=S!$C$13,S!$B$13,"")&amp;IF(F234=S!$C$14,S!$B$14,"")&amp;IF(F234=S!$C$15,S!$B$15,"")&amp;IF(F234=S!$C$16,S!$B$16,"")&amp;IF(F234=S!$C$17,S!$B$17,"")&amp;IF(F234=S!$C$18,S!$B$18,"")&amp;IF(F234=S!$C$19,S!$B$19,"")&amp;IF(F234=S!$C$20,S!$B$20,"")&amp;IF(F234=S!$C$21,S!$B$21,"")&amp;IF(F234=S!$C$22,S!$B$22,"")&amp;IF(F234=S!$C$23,S!$B$23,"")&amp;IF(F234=S!$C$24,S!$B$24,"")&amp;IF(F234=S!$C$25,S!$B$25,"")&amp;IF(F234=S!$C$26,S!$B$26,"")&amp;IF(F234=S!$C$27,S!$B$27,"")&amp;IF(F234=S!$C$28,S!$B$28,"")&amp;IF(F234=S!$C$29,S!$B$29,"")&amp;IF(F234=S!$C$30,S!$B$30,"")&amp;IF(F234=S!$C$31,S!$B$31,"")&amp;IF(F234=S!$C$32,S!$B$32,"")&amp;IF(F234=S!$C$33,S!$B$33,"")&amp;IF(F234=S!$C$34,S!$B$34,"")&amp;IF(F234=S!$C$35,S!$B$35,"")&amp;IF(F234=S!$C$36,S!$B$36,"")&amp;IF(F234=S!$C$37,S!$B$37,"")&amp;IF(F234=S!$C$38,S!$B$38,"")&amp;IF(F234=S!$C$39,S!$B$39,"")&amp;IF(F234=S!$C$40,S!$B$40,"")</f>
        <v>7 / A</v>
      </c>
      <c r="H234" s="103"/>
      <c r="I234" s="103"/>
    </row>
    <row r="235" spans="1:9" ht="15" x14ac:dyDescent="0.2">
      <c r="A235" s="53">
        <f>IF(L!A236="","",L!A236)</f>
        <v>1</v>
      </c>
      <c r="B235" s="53">
        <f>IF(L!B236="","",L!B236)</f>
        <v>7</v>
      </c>
      <c r="D235" s="53" t="str">
        <f>IF(L!C236="","",L!C236)</f>
        <v>TAKDİR/TEŞEKKÜR SONUÇ LİSTESİ</v>
      </c>
      <c r="E235" s="51">
        <f t="shared" si="6"/>
        <v>0</v>
      </c>
      <c r="F235" s="51">
        <f>SUM(E$2:E235)+1</f>
        <v>8</v>
      </c>
      <c r="G235" s="103" t="str">
        <f>IF(F235=S!$C$2,S!$B$2,"")&amp;IF(F235=S!$C$3,S!$B$3,"")&amp;IF(F235=S!$C$4,S!$B$4,"")&amp;IF(F235=S!$C$5,S!$B$5,"")&amp;IF(F235=S!$C$6,S!$B$6,"")&amp;IF(F235=S!$C$7,S!$B$7,"")&amp;IF(F235=S!$C$8,S!$B$8,"")&amp;IF(F235=S!$C$9,S!$B$9,"")&amp;IF(F235=S!$C$10,S!$B$10,"")&amp;IF(F235=S!$C$11,S!$B$11,"")&amp;IF(F235=S!$C$12,S!$B$12,"")&amp;IF(F235=S!$C$13,S!$B$13,"")&amp;IF(F235=S!$C$14,S!$B$14,"")&amp;IF(F235=S!$C$15,S!$B$15,"")&amp;IF(F235=S!$C$16,S!$B$16,"")&amp;IF(F235=S!$C$17,S!$B$17,"")&amp;IF(F235=S!$C$18,S!$B$18,"")&amp;IF(F235=S!$C$19,S!$B$19,"")&amp;IF(F235=S!$C$20,S!$B$20,"")&amp;IF(F235=S!$C$21,S!$B$21,"")&amp;IF(F235=S!$C$22,S!$B$22,"")&amp;IF(F235=S!$C$23,S!$B$23,"")&amp;IF(F235=S!$C$24,S!$B$24,"")&amp;IF(F235=S!$C$25,S!$B$25,"")&amp;IF(F235=S!$C$26,S!$B$26,"")&amp;IF(F235=S!$C$27,S!$B$27,"")&amp;IF(F235=S!$C$28,S!$B$28,"")&amp;IF(F235=S!$C$29,S!$B$29,"")&amp;IF(F235=S!$C$30,S!$B$30,"")&amp;IF(F235=S!$C$31,S!$B$31,"")&amp;IF(F235=S!$C$32,S!$B$32,"")&amp;IF(F235=S!$C$33,S!$B$33,"")&amp;IF(F235=S!$C$34,S!$B$34,"")&amp;IF(F235=S!$C$35,S!$B$35,"")&amp;IF(F235=S!$C$36,S!$B$36,"")&amp;IF(F235=S!$C$37,S!$B$37,"")&amp;IF(F235=S!$C$38,S!$B$38,"")&amp;IF(F235=S!$C$39,S!$B$39,"")&amp;IF(F235=S!$C$40,S!$B$40,"")</f>
        <v>7 / A</v>
      </c>
      <c r="H235" s="103"/>
      <c r="I235" s="103"/>
    </row>
    <row r="236" spans="1:9" ht="15" x14ac:dyDescent="0.2">
      <c r="A236" s="53">
        <f>IF(L!A237="","",L!A237)</f>
        <v>2</v>
      </c>
      <c r="B236" s="53">
        <f>IF(L!B237="","",L!B237)</f>
        <v>10</v>
      </c>
      <c r="D236" s="53" t="str">
        <f>IF(L!C237="","",L!C237)</f>
        <v>TAKDİR/TEŞEKKÜR SONUÇ LİSTESİ</v>
      </c>
      <c r="E236" s="51">
        <f t="shared" si="6"/>
        <v>0</v>
      </c>
      <c r="F236" s="51">
        <f>SUM(E$2:E236)+1</f>
        <v>8</v>
      </c>
      <c r="G236" s="103" t="str">
        <f>IF(F236=S!$C$2,S!$B$2,"")&amp;IF(F236=S!$C$3,S!$B$3,"")&amp;IF(F236=S!$C$4,S!$B$4,"")&amp;IF(F236=S!$C$5,S!$B$5,"")&amp;IF(F236=S!$C$6,S!$B$6,"")&amp;IF(F236=S!$C$7,S!$B$7,"")&amp;IF(F236=S!$C$8,S!$B$8,"")&amp;IF(F236=S!$C$9,S!$B$9,"")&amp;IF(F236=S!$C$10,S!$B$10,"")&amp;IF(F236=S!$C$11,S!$B$11,"")&amp;IF(F236=S!$C$12,S!$B$12,"")&amp;IF(F236=S!$C$13,S!$B$13,"")&amp;IF(F236=S!$C$14,S!$B$14,"")&amp;IF(F236=S!$C$15,S!$B$15,"")&amp;IF(F236=S!$C$16,S!$B$16,"")&amp;IF(F236=S!$C$17,S!$B$17,"")&amp;IF(F236=S!$C$18,S!$B$18,"")&amp;IF(F236=S!$C$19,S!$B$19,"")&amp;IF(F236=S!$C$20,S!$B$20,"")&amp;IF(F236=S!$C$21,S!$B$21,"")&amp;IF(F236=S!$C$22,S!$B$22,"")&amp;IF(F236=S!$C$23,S!$B$23,"")&amp;IF(F236=S!$C$24,S!$B$24,"")&amp;IF(F236=S!$C$25,S!$B$25,"")&amp;IF(F236=S!$C$26,S!$B$26,"")&amp;IF(F236=S!$C$27,S!$B$27,"")&amp;IF(F236=S!$C$28,S!$B$28,"")&amp;IF(F236=S!$C$29,S!$B$29,"")&amp;IF(F236=S!$C$30,S!$B$30,"")&amp;IF(F236=S!$C$31,S!$B$31,"")&amp;IF(F236=S!$C$32,S!$B$32,"")&amp;IF(F236=S!$C$33,S!$B$33,"")&amp;IF(F236=S!$C$34,S!$B$34,"")&amp;IF(F236=S!$C$35,S!$B$35,"")&amp;IF(F236=S!$C$36,S!$B$36,"")&amp;IF(F236=S!$C$37,S!$B$37,"")&amp;IF(F236=S!$C$38,S!$B$38,"")&amp;IF(F236=S!$C$39,S!$B$39,"")&amp;IF(F236=S!$C$40,S!$B$40,"")</f>
        <v>7 / A</v>
      </c>
      <c r="H236" s="103"/>
      <c r="I236" s="103"/>
    </row>
    <row r="237" spans="1:9" ht="15" x14ac:dyDescent="0.2">
      <c r="A237" s="53">
        <f>IF(L!A238="","",L!A238)</f>
        <v>3</v>
      </c>
      <c r="B237" s="53">
        <f>IF(L!B238="","",L!B238)</f>
        <v>16</v>
      </c>
      <c r="D237" s="53" t="str">
        <f>IF(L!C238="","",L!C238)</f>
        <v>TAKDİR/TEŞEKKÜR SONUÇ LİSTESİ</v>
      </c>
      <c r="E237" s="51">
        <f t="shared" si="6"/>
        <v>0</v>
      </c>
      <c r="F237" s="51">
        <f>SUM(E$2:E237)+1</f>
        <v>8</v>
      </c>
      <c r="G237" s="103" t="str">
        <f>IF(F237=S!$C$2,S!$B$2,"")&amp;IF(F237=S!$C$3,S!$B$3,"")&amp;IF(F237=S!$C$4,S!$B$4,"")&amp;IF(F237=S!$C$5,S!$B$5,"")&amp;IF(F237=S!$C$6,S!$B$6,"")&amp;IF(F237=S!$C$7,S!$B$7,"")&amp;IF(F237=S!$C$8,S!$B$8,"")&amp;IF(F237=S!$C$9,S!$B$9,"")&amp;IF(F237=S!$C$10,S!$B$10,"")&amp;IF(F237=S!$C$11,S!$B$11,"")&amp;IF(F237=S!$C$12,S!$B$12,"")&amp;IF(F237=S!$C$13,S!$B$13,"")&amp;IF(F237=S!$C$14,S!$B$14,"")&amp;IF(F237=S!$C$15,S!$B$15,"")&amp;IF(F237=S!$C$16,S!$B$16,"")&amp;IF(F237=S!$C$17,S!$B$17,"")&amp;IF(F237=S!$C$18,S!$B$18,"")&amp;IF(F237=S!$C$19,S!$B$19,"")&amp;IF(F237=S!$C$20,S!$B$20,"")&amp;IF(F237=S!$C$21,S!$B$21,"")&amp;IF(F237=S!$C$22,S!$B$22,"")&amp;IF(F237=S!$C$23,S!$B$23,"")&amp;IF(F237=S!$C$24,S!$B$24,"")&amp;IF(F237=S!$C$25,S!$B$25,"")&amp;IF(F237=S!$C$26,S!$B$26,"")&amp;IF(F237=S!$C$27,S!$B$27,"")&amp;IF(F237=S!$C$28,S!$B$28,"")&amp;IF(F237=S!$C$29,S!$B$29,"")&amp;IF(F237=S!$C$30,S!$B$30,"")&amp;IF(F237=S!$C$31,S!$B$31,"")&amp;IF(F237=S!$C$32,S!$B$32,"")&amp;IF(F237=S!$C$33,S!$B$33,"")&amp;IF(F237=S!$C$34,S!$B$34,"")&amp;IF(F237=S!$C$35,S!$B$35,"")&amp;IF(F237=S!$C$36,S!$B$36,"")&amp;IF(F237=S!$C$37,S!$B$37,"")&amp;IF(F237=S!$C$38,S!$B$38,"")&amp;IF(F237=S!$C$39,S!$B$39,"")&amp;IF(F237=S!$C$40,S!$B$40,"")</f>
        <v>7 / A</v>
      </c>
      <c r="H237" s="103"/>
      <c r="I237" s="103"/>
    </row>
    <row r="238" spans="1:9" ht="15" x14ac:dyDescent="0.2">
      <c r="A238" s="53">
        <f>IF(L!A239="","",L!A239)</f>
        <v>4</v>
      </c>
      <c r="B238" s="53">
        <f>IF(L!B239="","",L!B239)</f>
        <v>25</v>
      </c>
      <c r="D238" s="53" t="str">
        <f>IF(L!C239="","",L!C239)</f>
        <v>TAKDİR/TEŞEKKÜR SONUÇ LİSTESİ</v>
      </c>
      <c r="E238" s="51">
        <f t="shared" si="6"/>
        <v>0</v>
      </c>
      <c r="F238" s="51">
        <f>SUM(E$2:E238)+1</f>
        <v>8</v>
      </c>
      <c r="G238" s="103" t="str">
        <f>IF(F238=S!$C$2,S!$B$2,"")&amp;IF(F238=S!$C$3,S!$B$3,"")&amp;IF(F238=S!$C$4,S!$B$4,"")&amp;IF(F238=S!$C$5,S!$B$5,"")&amp;IF(F238=S!$C$6,S!$B$6,"")&amp;IF(F238=S!$C$7,S!$B$7,"")&amp;IF(F238=S!$C$8,S!$B$8,"")&amp;IF(F238=S!$C$9,S!$B$9,"")&amp;IF(F238=S!$C$10,S!$B$10,"")&amp;IF(F238=S!$C$11,S!$B$11,"")&amp;IF(F238=S!$C$12,S!$B$12,"")&amp;IF(F238=S!$C$13,S!$B$13,"")&amp;IF(F238=S!$C$14,S!$B$14,"")&amp;IF(F238=S!$C$15,S!$B$15,"")&amp;IF(F238=S!$C$16,S!$B$16,"")&amp;IF(F238=S!$C$17,S!$B$17,"")&amp;IF(F238=S!$C$18,S!$B$18,"")&amp;IF(F238=S!$C$19,S!$B$19,"")&amp;IF(F238=S!$C$20,S!$B$20,"")&amp;IF(F238=S!$C$21,S!$B$21,"")&amp;IF(F238=S!$C$22,S!$B$22,"")&amp;IF(F238=S!$C$23,S!$B$23,"")&amp;IF(F238=S!$C$24,S!$B$24,"")&amp;IF(F238=S!$C$25,S!$B$25,"")&amp;IF(F238=S!$C$26,S!$B$26,"")&amp;IF(F238=S!$C$27,S!$B$27,"")&amp;IF(F238=S!$C$28,S!$B$28,"")&amp;IF(F238=S!$C$29,S!$B$29,"")&amp;IF(F238=S!$C$30,S!$B$30,"")&amp;IF(F238=S!$C$31,S!$B$31,"")&amp;IF(F238=S!$C$32,S!$B$32,"")&amp;IF(F238=S!$C$33,S!$B$33,"")&amp;IF(F238=S!$C$34,S!$B$34,"")&amp;IF(F238=S!$C$35,S!$B$35,"")&amp;IF(F238=S!$C$36,S!$B$36,"")&amp;IF(F238=S!$C$37,S!$B$37,"")&amp;IF(F238=S!$C$38,S!$B$38,"")&amp;IF(F238=S!$C$39,S!$B$39,"")&amp;IF(F238=S!$C$40,S!$B$40,"")</f>
        <v>7 / A</v>
      </c>
      <c r="H238" s="103"/>
      <c r="I238" s="103"/>
    </row>
    <row r="239" spans="1:9" ht="15" x14ac:dyDescent="0.2">
      <c r="A239" s="53">
        <f>IF(L!A240="","",L!A240)</f>
        <v>5</v>
      </c>
      <c r="B239" s="53">
        <f>IF(L!B240="","",L!B240)</f>
        <v>42</v>
      </c>
      <c r="D239" s="53" t="str">
        <f>IF(L!C240="","",L!C240)</f>
        <v>TAKDİR/TEŞEKKÜR SONUÇ LİSTESİ</v>
      </c>
      <c r="E239" s="51">
        <f t="shared" si="6"/>
        <v>0</v>
      </c>
      <c r="F239" s="51">
        <f>SUM(E$2:E239)+1</f>
        <v>8</v>
      </c>
      <c r="G239" s="103" t="str">
        <f>IF(F239=S!$C$2,S!$B$2,"")&amp;IF(F239=S!$C$3,S!$B$3,"")&amp;IF(F239=S!$C$4,S!$B$4,"")&amp;IF(F239=S!$C$5,S!$B$5,"")&amp;IF(F239=S!$C$6,S!$B$6,"")&amp;IF(F239=S!$C$7,S!$B$7,"")&amp;IF(F239=S!$C$8,S!$B$8,"")&amp;IF(F239=S!$C$9,S!$B$9,"")&amp;IF(F239=S!$C$10,S!$B$10,"")&amp;IF(F239=S!$C$11,S!$B$11,"")&amp;IF(F239=S!$C$12,S!$B$12,"")&amp;IF(F239=S!$C$13,S!$B$13,"")&amp;IF(F239=S!$C$14,S!$B$14,"")&amp;IF(F239=S!$C$15,S!$B$15,"")&amp;IF(F239=S!$C$16,S!$B$16,"")&amp;IF(F239=S!$C$17,S!$B$17,"")&amp;IF(F239=S!$C$18,S!$B$18,"")&amp;IF(F239=S!$C$19,S!$B$19,"")&amp;IF(F239=S!$C$20,S!$B$20,"")&amp;IF(F239=S!$C$21,S!$B$21,"")&amp;IF(F239=S!$C$22,S!$B$22,"")&amp;IF(F239=S!$C$23,S!$B$23,"")&amp;IF(F239=S!$C$24,S!$B$24,"")&amp;IF(F239=S!$C$25,S!$B$25,"")&amp;IF(F239=S!$C$26,S!$B$26,"")&amp;IF(F239=S!$C$27,S!$B$27,"")&amp;IF(F239=S!$C$28,S!$B$28,"")&amp;IF(F239=S!$C$29,S!$B$29,"")&amp;IF(F239=S!$C$30,S!$B$30,"")&amp;IF(F239=S!$C$31,S!$B$31,"")&amp;IF(F239=S!$C$32,S!$B$32,"")&amp;IF(F239=S!$C$33,S!$B$33,"")&amp;IF(F239=S!$C$34,S!$B$34,"")&amp;IF(F239=S!$C$35,S!$B$35,"")&amp;IF(F239=S!$C$36,S!$B$36,"")&amp;IF(F239=S!$C$37,S!$B$37,"")&amp;IF(F239=S!$C$38,S!$B$38,"")&amp;IF(F239=S!$C$39,S!$B$39,"")&amp;IF(F239=S!$C$40,S!$B$40,"")</f>
        <v>7 / A</v>
      </c>
      <c r="H239" s="103"/>
      <c r="I239" s="103"/>
    </row>
    <row r="240" spans="1:9" ht="15" x14ac:dyDescent="0.2">
      <c r="A240" s="53">
        <f>IF(L!A241="","",L!A241)</f>
        <v>6</v>
      </c>
      <c r="B240" s="53">
        <f>IF(L!B241="","",L!B241)</f>
        <v>50</v>
      </c>
      <c r="D240" s="53" t="str">
        <f>IF(L!C241="","",L!C241)</f>
        <v>TAKDİR/TEŞEKKÜR SONUÇ LİSTESİ</v>
      </c>
      <c r="E240" s="51">
        <f t="shared" si="6"/>
        <v>0</v>
      </c>
      <c r="F240" s="51">
        <f>SUM(E$2:E240)+1</f>
        <v>8</v>
      </c>
      <c r="G240" s="103" t="str">
        <f>IF(F240=S!$C$2,S!$B$2,"")&amp;IF(F240=S!$C$3,S!$B$3,"")&amp;IF(F240=S!$C$4,S!$B$4,"")&amp;IF(F240=S!$C$5,S!$B$5,"")&amp;IF(F240=S!$C$6,S!$B$6,"")&amp;IF(F240=S!$C$7,S!$B$7,"")&amp;IF(F240=S!$C$8,S!$B$8,"")&amp;IF(F240=S!$C$9,S!$B$9,"")&amp;IF(F240=S!$C$10,S!$B$10,"")&amp;IF(F240=S!$C$11,S!$B$11,"")&amp;IF(F240=S!$C$12,S!$B$12,"")&amp;IF(F240=S!$C$13,S!$B$13,"")&amp;IF(F240=S!$C$14,S!$B$14,"")&amp;IF(F240=S!$C$15,S!$B$15,"")&amp;IF(F240=S!$C$16,S!$B$16,"")&amp;IF(F240=S!$C$17,S!$B$17,"")&amp;IF(F240=S!$C$18,S!$B$18,"")&amp;IF(F240=S!$C$19,S!$B$19,"")&amp;IF(F240=S!$C$20,S!$B$20,"")&amp;IF(F240=S!$C$21,S!$B$21,"")&amp;IF(F240=S!$C$22,S!$B$22,"")&amp;IF(F240=S!$C$23,S!$B$23,"")&amp;IF(F240=S!$C$24,S!$B$24,"")&amp;IF(F240=S!$C$25,S!$B$25,"")&amp;IF(F240=S!$C$26,S!$B$26,"")&amp;IF(F240=S!$C$27,S!$B$27,"")&amp;IF(F240=S!$C$28,S!$B$28,"")&amp;IF(F240=S!$C$29,S!$B$29,"")&amp;IF(F240=S!$C$30,S!$B$30,"")&amp;IF(F240=S!$C$31,S!$B$31,"")&amp;IF(F240=S!$C$32,S!$B$32,"")&amp;IF(F240=S!$C$33,S!$B$33,"")&amp;IF(F240=S!$C$34,S!$B$34,"")&amp;IF(F240=S!$C$35,S!$B$35,"")&amp;IF(F240=S!$C$36,S!$B$36,"")&amp;IF(F240=S!$C$37,S!$B$37,"")&amp;IF(F240=S!$C$38,S!$B$38,"")&amp;IF(F240=S!$C$39,S!$B$39,"")&amp;IF(F240=S!$C$40,S!$B$40,"")</f>
        <v>7 / A</v>
      </c>
      <c r="H240" s="103"/>
      <c r="I240" s="103"/>
    </row>
    <row r="241" spans="1:9" ht="15" x14ac:dyDescent="0.2">
      <c r="A241" s="53">
        <f>IF(L!A242="","",L!A242)</f>
        <v>7</v>
      </c>
      <c r="B241" s="53">
        <f>IF(L!B242="","",L!B242)</f>
        <v>52</v>
      </c>
      <c r="D241" s="53" t="str">
        <f>IF(L!C242="","",L!C242)</f>
        <v>TAKDİR/TEŞEKKÜR SONUÇ LİSTESİ</v>
      </c>
      <c r="E241" s="51">
        <f t="shared" si="6"/>
        <v>0</v>
      </c>
      <c r="F241" s="51">
        <f>SUM(E$2:E241)+1</f>
        <v>8</v>
      </c>
      <c r="G241" s="103" t="str">
        <f>IF(F241=S!$C$2,S!$B$2,"")&amp;IF(F241=S!$C$3,S!$B$3,"")&amp;IF(F241=S!$C$4,S!$B$4,"")&amp;IF(F241=S!$C$5,S!$B$5,"")&amp;IF(F241=S!$C$6,S!$B$6,"")&amp;IF(F241=S!$C$7,S!$B$7,"")&amp;IF(F241=S!$C$8,S!$B$8,"")&amp;IF(F241=S!$C$9,S!$B$9,"")&amp;IF(F241=S!$C$10,S!$B$10,"")&amp;IF(F241=S!$C$11,S!$B$11,"")&amp;IF(F241=S!$C$12,S!$B$12,"")&amp;IF(F241=S!$C$13,S!$B$13,"")&amp;IF(F241=S!$C$14,S!$B$14,"")&amp;IF(F241=S!$C$15,S!$B$15,"")&amp;IF(F241=S!$C$16,S!$B$16,"")&amp;IF(F241=S!$C$17,S!$B$17,"")&amp;IF(F241=S!$C$18,S!$B$18,"")&amp;IF(F241=S!$C$19,S!$B$19,"")&amp;IF(F241=S!$C$20,S!$B$20,"")&amp;IF(F241=S!$C$21,S!$B$21,"")&amp;IF(F241=S!$C$22,S!$B$22,"")&amp;IF(F241=S!$C$23,S!$B$23,"")&amp;IF(F241=S!$C$24,S!$B$24,"")&amp;IF(F241=S!$C$25,S!$B$25,"")&amp;IF(F241=S!$C$26,S!$B$26,"")&amp;IF(F241=S!$C$27,S!$B$27,"")&amp;IF(F241=S!$C$28,S!$B$28,"")&amp;IF(F241=S!$C$29,S!$B$29,"")&amp;IF(F241=S!$C$30,S!$B$30,"")&amp;IF(F241=S!$C$31,S!$B$31,"")&amp;IF(F241=S!$C$32,S!$B$32,"")&amp;IF(F241=S!$C$33,S!$B$33,"")&amp;IF(F241=S!$C$34,S!$B$34,"")&amp;IF(F241=S!$C$35,S!$B$35,"")&amp;IF(F241=S!$C$36,S!$B$36,"")&amp;IF(F241=S!$C$37,S!$B$37,"")&amp;IF(F241=S!$C$38,S!$B$38,"")&amp;IF(F241=S!$C$39,S!$B$39,"")&amp;IF(F241=S!$C$40,S!$B$40,"")</f>
        <v>7 / A</v>
      </c>
      <c r="H241" s="103"/>
      <c r="I241" s="103"/>
    </row>
    <row r="242" spans="1:9" ht="15" x14ac:dyDescent="0.2">
      <c r="A242" s="53">
        <f>IF(L!A243="","",L!A243)</f>
        <v>8</v>
      </c>
      <c r="B242" s="53">
        <f>IF(L!B243="","",L!B243)</f>
        <v>58</v>
      </c>
      <c r="D242" s="53" t="str">
        <f>IF(L!C243="","",L!C243)</f>
        <v>TAKDİR/TEŞEKKÜR SONUÇ LİSTESİ</v>
      </c>
      <c r="E242" s="51">
        <f t="shared" si="6"/>
        <v>0</v>
      </c>
      <c r="F242" s="51">
        <f>SUM(E$2:E242)+1</f>
        <v>8</v>
      </c>
      <c r="G242" s="103" t="str">
        <f>IF(F242=S!$C$2,S!$B$2,"")&amp;IF(F242=S!$C$3,S!$B$3,"")&amp;IF(F242=S!$C$4,S!$B$4,"")&amp;IF(F242=S!$C$5,S!$B$5,"")&amp;IF(F242=S!$C$6,S!$B$6,"")&amp;IF(F242=S!$C$7,S!$B$7,"")&amp;IF(F242=S!$C$8,S!$B$8,"")&amp;IF(F242=S!$C$9,S!$B$9,"")&amp;IF(F242=S!$C$10,S!$B$10,"")&amp;IF(F242=S!$C$11,S!$B$11,"")&amp;IF(F242=S!$C$12,S!$B$12,"")&amp;IF(F242=S!$C$13,S!$B$13,"")&amp;IF(F242=S!$C$14,S!$B$14,"")&amp;IF(F242=S!$C$15,S!$B$15,"")&amp;IF(F242=S!$C$16,S!$B$16,"")&amp;IF(F242=S!$C$17,S!$B$17,"")&amp;IF(F242=S!$C$18,S!$B$18,"")&amp;IF(F242=S!$C$19,S!$B$19,"")&amp;IF(F242=S!$C$20,S!$B$20,"")&amp;IF(F242=S!$C$21,S!$B$21,"")&amp;IF(F242=S!$C$22,S!$B$22,"")&amp;IF(F242=S!$C$23,S!$B$23,"")&amp;IF(F242=S!$C$24,S!$B$24,"")&amp;IF(F242=S!$C$25,S!$B$25,"")&amp;IF(F242=S!$C$26,S!$B$26,"")&amp;IF(F242=S!$C$27,S!$B$27,"")&amp;IF(F242=S!$C$28,S!$B$28,"")&amp;IF(F242=S!$C$29,S!$B$29,"")&amp;IF(F242=S!$C$30,S!$B$30,"")&amp;IF(F242=S!$C$31,S!$B$31,"")&amp;IF(F242=S!$C$32,S!$B$32,"")&amp;IF(F242=S!$C$33,S!$B$33,"")&amp;IF(F242=S!$C$34,S!$B$34,"")&amp;IF(F242=S!$C$35,S!$B$35,"")&amp;IF(F242=S!$C$36,S!$B$36,"")&amp;IF(F242=S!$C$37,S!$B$37,"")&amp;IF(F242=S!$C$38,S!$B$38,"")&amp;IF(F242=S!$C$39,S!$B$39,"")&amp;IF(F242=S!$C$40,S!$B$40,"")</f>
        <v>7 / A</v>
      </c>
      <c r="H242" s="103"/>
      <c r="I242" s="103"/>
    </row>
    <row r="243" spans="1:9" ht="15" x14ac:dyDescent="0.2">
      <c r="A243" s="53">
        <f>IF(L!A244="","",L!A244)</f>
        <v>9</v>
      </c>
      <c r="B243" s="53">
        <f>IF(L!B244="","",L!B244)</f>
        <v>63</v>
      </c>
      <c r="D243" s="53" t="str">
        <f>IF(L!C244="","",L!C244)</f>
        <v>TAKDİR/TEŞEKKÜR SONUÇ LİSTESİ</v>
      </c>
      <c r="E243" s="51">
        <f t="shared" si="6"/>
        <v>0</v>
      </c>
      <c r="F243" s="51">
        <f>SUM(E$2:E243)+1</f>
        <v>8</v>
      </c>
      <c r="G243" s="103" t="str">
        <f>IF(F243=S!$C$2,S!$B$2,"")&amp;IF(F243=S!$C$3,S!$B$3,"")&amp;IF(F243=S!$C$4,S!$B$4,"")&amp;IF(F243=S!$C$5,S!$B$5,"")&amp;IF(F243=S!$C$6,S!$B$6,"")&amp;IF(F243=S!$C$7,S!$B$7,"")&amp;IF(F243=S!$C$8,S!$B$8,"")&amp;IF(F243=S!$C$9,S!$B$9,"")&amp;IF(F243=S!$C$10,S!$B$10,"")&amp;IF(F243=S!$C$11,S!$B$11,"")&amp;IF(F243=S!$C$12,S!$B$12,"")&amp;IF(F243=S!$C$13,S!$B$13,"")&amp;IF(F243=S!$C$14,S!$B$14,"")&amp;IF(F243=S!$C$15,S!$B$15,"")&amp;IF(F243=S!$C$16,S!$B$16,"")&amp;IF(F243=S!$C$17,S!$B$17,"")&amp;IF(F243=S!$C$18,S!$B$18,"")&amp;IF(F243=S!$C$19,S!$B$19,"")&amp;IF(F243=S!$C$20,S!$B$20,"")&amp;IF(F243=S!$C$21,S!$B$21,"")&amp;IF(F243=S!$C$22,S!$B$22,"")&amp;IF(F243=S!$C$23,S!$B$23,"")&amp;IF(F243=S!$C$24,S!$B$24,"")&amp;IF(F243=S!$C$25,S!$B$25,"")&amp;IF(F243=S!$C$26,S!$B$26,"")&amp;IF(F243=S!$C$27,S!$B$27,"")&amp;IF(F243=S!$C$28,S!$B$28,"")&amp;IF(F243=S!$C$29,S!$B$29,"")&amp;IF(F243=S!$C$30,S!$B$30,"")&amp;IF(F243=S!$C$31,S!$B$31,"")&amp;IF(F243=S!$C$32,S!$B$32,"")&amp;IF(F243=S!$C$33,S!$B$33,"")&amp;IF(F243=S!$C$34,S!$B$34,"")&amp;IF(F243=S!$C$35,S!$B$35,"")&amp;IF(F243=S!$C$36,S!$B$36,"")&amp;IF(F243=S!$C$37,S!$B$37,"")&amp;IF(F243=S!$C$38,S!$B$38,"")&amp;IF(F243=S!$C$39,S!$B$39,"")&amp;IF(F243=S!$C$40,S!$B$40,"")</f>
        <v>7 / A</v>
      </c>
      <c r="H243" s="103"/>
      <c r="I243" s="103"/>
    </row>
    <row r="244" spans="1:9" ht="15" x14ac:dyDescent="0.2">
      <c r="A244" s="53">
        <f>IF(L!A245="","",L!A245)</f>
        <v>10</v>
      </c>
      <c r="B244" s="53">
        <f>IF(L!B245="","",L!B245)</f>
        <v>70</v>
      </c>
      <c r="D244" s="53" t="str">
        <f>IF(L!C245="","",L!C245)</f>
        <v>TAKDİR/TEŞEKKÜR SONUÇ LİSTESİ</v>
      </c>
      <c r="E244" s="51">
        <f t="shared" si="6"/>
        <v>0</v>
      </c>
      <c r="F244" s="51">
        <f>SUM(E$2:E244)+1</f>
        <v>8</v>
      </c>
      <c r="G244" s="103" t="str">
        <f>IF(F244=S!$C$2,S!$B$2,"")&amp;IF(F244=S!$C$3,S!$B$3,"")&amp;IF(F244=S!$C$4,S!$B$4,"")&amp;IF(F244=S!$C$5,S!$B$5,"")&amp;IF(F244=S!$C$6,S!$B$6,"")&amp;IF(F244=S!$C$7,S!$B$7,"")&amp;IF(F244=S!$C$8,S!$B$8,"")&amp;IF(F244=S!$C$9,S!$B$9,"")&amp;IF(F244=S!$C$10,S!$B$10,"")&amp;IF(F244=S!$C$11,S!$B$11,"")&amp;IF(F244=S!$C$12,S!$B$12,"")&amp;IF(F244=S!$C$13,S!$B$13,"")&amp;IF(F244=S!$C$14,S!$B$14,"")&amp;IF(F244=S!$C$15,S!$B$15,"")&amp;IF(F244=S!$C$16,S!$B$16,"")&amp;IF(F244=S!$C$17,S!$B$17,"")&amp;IF(F244=S!$C$18,S!$B$18,"")&amp;IF(F244=S!$C$19,S!$B$19,"")&amp;IF(F244=S!$C$20,S!$B$20,"")&amp;IF(F244=S!$C$21,S!$B$21,"")&amp;IF(F244=S!$C$22,S!$B$22,"")&amp;IF(F244=S!$C$23,S!$B$23,"")&amp;IF(F244=S!$C$24,S!$B$24,"")&amp;IF(F244=S!$C$25,S!$B$25,"")&amp;IF(F244=S!$C$26,S!$B$26,"")&amp;IF(F244=S!$C$27,S!$B$27,"")&amp;IF(F244=S!$C$28,S!$B$28,"")&amp;IF(F244=S!$C$29,S!$B$29,"")&amp;IF(F244=S!$C$30,S!$B$30,"")&amp;IF(F244=S!$C$31,S!$B$31,"")&amp;IF(F244=S!$C$32,S!$B$32,"")&amp;IF(F244=S!$C$33,S!$B$33,"")&amp;IF(F244=S!$C$34,S!$B$34,"")&amp;IF(F244=S!$C$35,S!$B$35,"")&amp;IF(F244=S!$C$36,S!$B$36,"")&amp;IF(F244=S!$C$37,S!$B$37,"")&amp;IF(F244=S!$C$38,S!$B$38,"")&amp;IF(F244=S!$C$39,S!$B$39,"")&amp;IF(F244=S!$C$40,S!$B$40,"")</f>
        <v>7 / A</v>
      </c>
      <c r="H244" s="103"/>
      <c r="I244" s="103"/>
    </row>
    <row r="245" spans="1:9" ht="15" x14ac:dyDescent="0.2">
      <c r="A245" s="53">
        <f>IF(L!A246="","",L!A246)</f>
        <v>11</v>
      </c>
      <c r="B245" s="53">
        <f>IF(L!B246="","",L!B246)</f>
        <v>71</v>
      </c>
      <c r="D245" s="53" t="str">
        <f>IF(L!C246="","",L!C246)</f>
        <v>TAKDİR/TEŞEKKÜR SONUÇ LİSTESİ</v>
      </c>
      <c r="E245" s="51">
        <f t="shared" si="6"/>
        <v>0</v>
      </c>
      <c r="F245" s="51">
        <f>SUM(E$2:E245)+1</f>
        <v>8</v>
      </c>
      <c r="G245" s="103" t="str">
        <f>IF(F245=S!$C$2,S!$B$2,"")&amp;IF(F245=S!$C$3,S!$B$3,"")&amp;IF(F245=S!$C$4,S!$B$4,"")&amp;IF(F245=S!$C$5,S!$B$5,"")&amp;IF(F245=S!$C$6,S!$B$6,"")&amp;IF(F245=S!$C$7,S!$B$7,"")&amp;IF(F245=S!$C$8,S!$B$8,"")&amp;IF(F245=S!$C$9,S!$B$9,"")&amp;IF(F245=S!$C$10,S!$B$10,"")&amp;IF(F245=S!$C$11,S!$B$11,"")&amp;IF(F245=S!$C$12,S!$B$12,"")&amp;IF(F245=S!$C$13,S!$B$13,"")&amp;IF(F245=S!$C$14,S!$B$14,"")&amp;IF(F245=S!$C$15,S!$B$15,"")&amp;IF(F245=S!$C$16,S!$B$16,"")&amp;IF(F245=S!$C$17,S!$B$17,"")&amp;IF(F245=S!$C$18,S!$B$18,"")&amp;IF(F245=S!$C$19,S!$B$19,"")&amp;IF(F245=S!$C$20,S!$B$20,"")&amp;IF(F245=S!$C$21,S!$B$21,"")&amp;IF(F245=S!$C$22,S!$B$22,"")&amp;IF(F245=S!$C$23,S!$B$23,"")&amp;IF(F245=S!$C$24,S!$B$24,"")&amp;IF(F245=S!$C$25,S!$B$25,"")&amp;IF(F245=S!$C$26,S!$B$26,"")&amp;IF(F245=S!$C$27,S!$B$27,"")&amp;IF(F245=S!$C$28,S!$B$28,"")&amp;IF(F245=S!$C$29,S!$B$29,"")&amp;IF(F245=S!$C$30,S!$B$30,"")&amp;IF(F245=S!$C$31,S!$B$31,"")&amp;IF(F245=S!$C$32,S!$B$32,"")&amp;IF(F245=S!$C$33,S!$B$33,"")&amp;IF(F245=S!$C$34,S!$B$34,"")&amp;IF(F245=S!$C$35,S!$B$35,"")&amp;IF(F245=S!$C$36,S!$B$36,"")&amp;IF(F245=S!$C$37,S!$B$37,"")&amp;IF(F245=S!$C$38,S!$B$38,"")&amp;IF(F245=S!$C$39,S!$B$39,"")&amp;IF(F245=S!$C$40,S!$B$40,"")</f>
        <v>7 / A</v>
      </c>
      <c r="H245" s="103"/>
      <c r="I245" s="103"/>
    </row>
    <row r="246" spans="1:9" ht="15" x14ac:dyDescent="0.2">
      <c r="A246" s="53">
        <f>IF(L!A247="","",L!A247)</f>
        <v>12</v>
      </c>
      <c r="B246" s="53">
        <f>IF(L!B247="","",L!B247)</f>
        <v>84</v>
      </c>
      <c r="D246" s="53" t="str">
        <f>IF(L!C247="","",L!C247)</f>
        <v>TAKDİR/TEŞEKKÜR SONUÇ LİSTESİ</v>
      </c>
      <c r="E246" s="51">
        <f t="shared" si="6"/>
        <v>0</v>
      </c>
      <c r="F246" s="51">
        <f>SUM(E$2:E246)+1</f>
        <v>8</v>
      </c>
      <c r="G246" s="103" t="str">
        <f>IF(F246=S!$C$2,S!$B$2,"")&amp;IF(F246=S!$C$3,S!$B$3,"")&amp;IF(F246=S!$C$4,S!$B$4,"")&amp;IF(F246=S!$C$5,S!$B$5,"")&amp;IF(F246=S!$C$6,S!$B$6,"")&amp;IF(F246=S!$C$7,S!$B$7,"")&amp;IF(F246=S!$C$8,S!$B$8,"")&amp;IF(F246=S!$C$9,S!$B$9,"")&amp;IF(F246=S!$C$10,S!$B$10,"")&amp;IF(F246=S!$C$11,S!$B$11,"")&amp;IF(F246=S!$C$12,S!$B$12,"")&amp;IF(F246=S!$C$13,S!$B$13,"")&amp;IF(F246=S!$C$14,S!$B$14,"")&amp;IF(F246=S!$C$15,S!$B$15,"")&amp;IF(F246=S!$C$16,S!$B$16,"")&amp;IF(F246=S!$C$17,S!$B$17,"")&amp;IF(F246=S!$C$18,S!$B$18,"")&amp;IF(F246=S!$C$19,S!$B$19,"")&amp;IF(F246=S!$C$20,S!$B$20,"")&amp;IF(F246=S!$C$21,S!$B$21,"")&amp;IF(F246=S!$C$22,S!$B$22,"")&amp;IF(F246=S!$C$23,S!$B$23,"")&amp;IF(F246=S!$C$24,S!$B$24,"")&amp;IF(F246=S!$C$25,S!$B$25,"")&amp;IF(F246=S!$C$26,S!$B$26,"")&amp;IF(F246=S!$C$27,S!$B$27,"")&amp;IF(F246=S!$C$28,S!$B$28,"")&amp;IF(F246=S!$C$29,S!$B$29,"")&amp;IF(F246=S!$C$30,S!$B$30,"")&amp;IF(F246=S!$C$31,S!$B$31,"")&amp;IF(F246=S!$C$32,S!$B$32,"")&amp;IF(F246=S!$C$33,S!$B$33,"")&amp;IF(F246=S!$C$34,S!$B$34,"")&amp;IF(F246=S!$C$35,S!$B$35,"")&amp;IF(F246=S!$C$36,S!$B$36,"")&amp;IF(F246=S!$C$37,S!$B$37,"")&amp;IF(F246=S!$C$38,S!$B$38,"")&amp;IF(F246=S!$C$39,S!$B$39,"")&amp;IF(F246=S!$C$40,S!$B$40,"")</f>
        <v>7 / A</v>
      </c>
      <c r="H246" s="103"/>
      <c r="I246" s="103"/>
    </row>
    <row r="247" spans="1:9" ht="15" x14ac:dyDescent="0.2">
      <c r="A247" s="53">
        <f>IF(L!A248="","",L!A248)</f>
        <v>13</v>
      </c>
      <c r="B247" s="53">
        <f>IF(L!B248="","",L!B248)</f>
        <v>85</v>
      </c>
      <c r="D247" s="53" t="str">
        <f>IF(L!C248="","",L!C248)</f>
        <v>TAKDİR/TEŞEKKÜR SONUÇ LİSTESİ</v>
      </c>
      <c r="E247" s="51">
        <f t="shared" si="6"/>
        <v>0</v>
      </c>
      <c r="F247" s="51">
        <f>SUM(E$2:E247)+1</f>
        <v>8</v>
      </c>
      <c r="G247" s="103" t="str">
        <f>IF(F247=S!$C$2,S!$B$2,"")&amp;IF(F247=S!$C$3,S!$B$3,"")&amp;IF(F247=S!$C$4,S!$B$4,"")&amp;IF(F247=S!$C$5,S!$B$5,"")&amp;IF(F247=S!$C$6,S!$B$6,"")&amp;IF(F247=S!$C$7,S!$B$7,"")&amp;IF(F247=S!$C$8,S!$B$8,"")&amp;IF(F247=S!$C$9,S!$B$9,"")&amp;IF(F247=S!$C$10,S!$B$10,"")&amp;IF(F247=S!$C$11,S!$B$11,"")&amp;IF(F247=S!$C$12,S!$B$12,"")&amp;IF(F247=S!$C$13,S!$B$13,"")&amp;IF(F247=S!$C$14,S!$B$14,"")&amp;IF(F247=S!$C$15,S!$B$15,"")&amp;IF(F247=S!$C$16,S!$B$16,"")&amp;IF(F247=S!$C$17,S!$B$17,"")&amp;IF(F247=S!$C$18,S!$B$18,"")&amp;IF(F247=S!$C$19,S!$B$19,"")&amp;IF(F247=S!$C$20,S!$B$20,"")&amp;IF(F247=S!$C$21,S!$B$21,"")&amp;IF(F247=S!$C$22,S!$B$22,"")&amp;IF(F247=S!$C$23,S!$B$23,"")&amp;IF(F247=S!$C$24,S!$B$24,"")&amp;IF(F247=S!$C$25,S!$B$25,"")&amp;IF(F247=S!$C$26,S!$B$26,"")&amp;IF(F247=S!$C$27,S!$B$27,"")&amp;IF(F247=S!$C$28,S!$B$28,"")&amp;IF(F247=S!$C$29,S!$B$29,"")&amp;IF(F247=S!$C$30,S!$B$30,"")&amp;IF(F247=S!$C$31,S!$B$31,"")&amp;IF(F247=S!$C$32,S!$B$32,"")&amp;IF(F247=S!$C$33,S!$B$33,"")&amp;IF(F247=S!$C$34,S!$B$34,"")&amp;IF(F247=S!$C$35,S!$B$35,"")&amp;IF(F247=S!$C$36,S!$B$36,"")&amp;IF(F247=S!$C$37,S!$B$37,"")&amp;IF(F247=S!$C$38,S!$B$38,"")&amp;IF(F247=S!$C$39,S!$B$39,"")&amp;IF(F247=S!$C$40,S!$B$40,"")</f>
        <v>7 / A</v>
      </c>
      <c r="H247" s="103"/>
      <c r="I247" s="103"/>
    </row>
    <row r="248" spans="1:9" ht="15" x14ac:dyDescent="0.2">
      <c r="A248" s="53">
        <f>IF(L!A249="","",L!A249)</f>
        <v>14</v>
      </c>
      <c r="B248" s="53">
        <f>IF(L!B249="","",L!B249)</f>
        <v>92</v>
      </c>
      <c r="D248" s="53" t="str">
        <f>IF(L!C249="","",L!C249)</f>
        <v>TAKDİR/TEŞEKKÜR SONUÇ LİSTESİ</v>
      </c>
      <c r="E248" s="51">
        <f t="shared" si="6"/>
        <v>0</v>
      </c>
      <c r="F248" s="51">
        <f>SUM(E$2:E248)+1</f>
        <v>8</v>
      </c>
      <c r="G248" s="103" t="str">
        <f>IF(F248=S!$C$2,S!$B$2,"")&amp;IF(F248=S!$C$3,S!$B$3,"")&amp;IF(F248=S!$C$4,S!$B$4,"")&amp;IF(F248=S!$C$5,S!$B$5,"")&amp;IF(F248=S!$C$6,S!$B$6,"")&amp;IF(F248=S!$C$7,S!$B$7,"")&amp;IF(F248=S!$C$8,S!$B$8,"")&amp;IF(F248=S!$C$9,S!$B$9,"")&amp;IF(F248=S!$C$10,S!$B$10,"")&amp;IF(F248=S!$C$11,S!$B$11,"")&amp;IF(F248=S!$C$12,S!$B$12,"")&amp;IF(F248=S!$C$13,S!$B$13,"")&amp;IF(F248=S!$C$14,S!$B$14,"")&amp;IF(F248=S!$C$15,S!$B$15,"")&amp;IF(F248=S!$C$16,S!$B$16,"")&amp;IF(F248=S!$C$17,S!$B$17,"")&amp;IF(F248=S!$C$18,S!$B$18,"")&amp;IF(F248=S!$C$19,S!$B$19,"")&amp;IF(F248=S!$C$20,S!$B$20,"")&amp;IF(F248=S!$C$21,S!$B$21,"")&amp;IF(F248=S!$C$22,S!$B$22,"")&amp;IF(F248=S!$C$23,S!$B$23,"")&amp;IF(F248=S!$C$24,S!$B$24,"")&amp;IF(F248=S!$C$25,S!$B$25,"")&amp;IF(F248=S!$C$26,S!$B$26,"")&amp;IF(F248=S!$C$27,S!$B$27,"")&amp;IF(F248=S!$C$28,S!$B$28,"")&amp;IF(F248=S!$C$29,S!$B$29,"")&amp;IF(F248=S!$C$30,S!$B$30,"")&amp;IF(F248=S!$C$31,S!$B$31,"")&amp;IF(F248=S!$C$32,S!$B$32,"")&amp;IF(F248=S!$C$33,S!$B$33,"")&amp;IF(F248=S!$C$34,S!$B$34,"")&amp;IF(F248=S!$C$35,S!$B$35,"")&amp;IF(F248=S!$C$36,S!$B$36,"")&amp;IF(F248=S!$C$37,S!$B$37,"")&amp;IF(F248=S!$C$38,S!$B$38,"")&amp;IF(F248=S!$C$39,S!$B$39,"")&amp;IF(F248=S!$C$40,S!$B$40,"")</f>
        <v>7 / A</v>
      </c>
      <c r="H248" s="103"/>
      <c r="I248" s="103"/>
    </row>
    <row r="249" spans="1:9" ht="15" x14ac:dyDescent="0.2">
      <c r="A249" s="53">
        <f>IF(L!A250="","",L!A250)</f>
        <v>15</v>
      </c>
      <c r="B249" s="53">
        <f>IF(L!B250="","",L!B250)</f>
        <v>100</v>
      </c>
      <c r="D249" s="53" t="str">
        <f>IF(L!C250="","",L!C250)</f>
        <v>TAKDİR/TEŞEKKÜR SONUÇ LİSTESİ</v>
      </c>
      <c r="E249" s="51">
        <f t="shared" si="6"/>
        <v>0</v>
      </c>
      <c r="F249" s="51">
        <f>SUM(E$2:E249)+1</f>
        <v>8</v>
      </c>
      <c r="G249" s="103" t="str">
        <f>IF(F249=S!$C$2,S!$B$2,"")&amp;IF(F249=S!$C$3,S!$B$3,"")&amp;IF(F249=S!$C$4,S!$B$4,"")&amp;IF(F249=S!$C$5,S!$B$5,"")&amp;IF(F249=S!$C$6,S!$B$6,"")&amp;IF(F249=S!$C$7,S!$B$7,"")&amp;IF(F249=S!$C$8,S!$B$8,"")&amp;IF(F249=S!$C$9,S!$B$9,"")&amp;IF(F249=S!$C$10,S!$B$10,"")&amp;IF(F249=S!$C$11,S!$B$11,"")&amp;IF(F249=S!$C$12,S!$B$12,"")&amp;IF(F249=S!$C$13,S!$B$13,"")&amp;IF(F249=S!$C$14,S!$B$14,"")&amp;IF(F249=S!$C$15,S!$B$15,"")&amp;IF(F249=S!$C$16,S!$B$16,"")&amp;IF(F249=S!$C$17,S!$B$17,"")&amp;IF(F249=S!$C$18,S!$B$18,"")&amp;IF(F249=S!$C$19,S!$B$19,"")&amp;IF(F249=S!$C$20,S!$B$20,"")&amp;IF(F249=S!$C$21,S!$B$21,"")&amp;IF(F249=S!$C$22,S!$B$22,"")&amp;IF(F249=S!$C$23,S!$B$23,"")&amp;IF(F249=S!$C$24,S!$B$24,"")&amp;IF(F249=S!$C$25,S!$B$25,"")&amp;IF(F249=S!$C$26,S!$B$26,"")&amp;IF(F249=S!$C$27,S!$B$27,"")&amp;IF(F249=S!$C$28,S!$B$28,"")&amp;IF(F249=S!$C$29,S!$B$29,"")&amp;IF(F249=S!$C$30,S!$B$30,"")&amp;IF(F249=S!$C$31,S!$B$31,"")&amp;IF(F249=S!$C$32,S!$B$32,"")&amp;IF(F249=S!$C$33,S!$B$33,"")&amp;IF(F249=S!$C$34,S!$B$34,"")&amp;IF(F249=S!$C$35,S!$B$35,"")&amp;IF(F249=S!$C$36,S!$B$36,"")&amp;IF(F249=S!$C$37,S!$B$37,"")&amp;IF(F249=S!$C$38,S!$B$38,"")&amp;IF(F249=S!$C$39,S!$B$39,"")&amp;IF(F249=S!$C$40,S!$B$40,"")</f>
        <v>7 / A</v>
      </c>
      <c r="H249" s="103"/>
      <c r="I249" s="103"/>
    </row>
    <row r="250" spans="1:9" ht="15" x14ac:dyDescent="0.2">
      <c r="A250" s="53">
        <f>IF(L!A251="","",L!A251)</f>
        <v>16</v>
      </c>
      <c r="B250" s="53">
        <f>IF(L!B251="","",L!B251)</f>
        <v>136</v>
      </c>
      <c r="D250" s="53" t="str">
        <f>IF(L!C251="","",L!C251)</f>
        <v>TAKDİR/TEŞEKKÜR SONUÇ LİSTESİ</v>
      </c>
      <c r="E250" s="51">
        <f t="shared" si="6"/>
        <v>0</v>
      </c>
      <c r="F250" s="51">
        <f>SUM(E$2:E250)+1</f>
        <v>8</v>
      </c>
      <c r="G250" s="103" t="str">
        <f>IF(F250=S!$C$2,S!$B$2,"")&amp;IF(F250=S!$C$3,S!$B$3,"")&amp;IF(F250=S!$C$4,S!$B$4,"")&amp;IF(F250=S!$C$5,S!$B$5,"")&amp;IF(F250=S!$C$6,S!$B$6,"")&amp;IF(F250=S!$C$7,S!$B$7,"")&amp;IF(F250=S!$C$8,S!$B$8,"")&amp;IF(F250=S!$C$9,S!$B$9,"")&amp;IF(F250=S!$C$10,S!$B$10,"")&amp;IF(F250=S!$C$11,S!$B$11,"")&amp;IF(F250=S!$C$12,S!$B$12,"")&amp;IF(F250=S!$C$13,S!$B$13,"")&amp;IF(F250=S!$C$14,S!$B$14,"")&amp;IF(F250=S!$C$15,S!$B$15,"")&amp;IF(F250=S!$C$16,S!$B$16,"")&amp;IF(F250=S!$C$17,S!$B$17,"")&amp;IF(F250=S!$C$18,S!$B$18,"")&amp;IF(F250=S!$C$19,S!$B$19,"")&amp;IF(F250=S!$C$20,S!$B$20,"")&amp;IF(F250=S!$C$21,S!$B$21,"")&amp;IF(F250=S!$C$22,S!$B$22,"")&amp;IF(F250=S!$C$23,S!$B$23,"")&amp;IF(F250=S!$C$24,S!$B$24,"")&amp;IF(F250=S!$C$25,S!$B$25,"")&amp;IF(F250=S!$C$26,S!$B$26,"")&amp;IF(F250=S!$C$27,S!$B$27,"")&amp;IF(F250=S!$C$28,S!$B$28,"")&amp;IF(F250=S!$C$29,S!$B$29,"")&amp;IF(F250=S!$C$30,S!$B$30,"")&amp;IF(F250=S!$C$31,S!$B$31,"")&amp;IF(F250=S!$C$32,S!$B$32,"")&amp;IF(F250=S!$C$33,S!$B$33,"")&amp;IF(F250=S!$C$34,S!$B$34,"")&amp;IF(F250=S!$C$35,S!$B$35,"")&amp;IF(F250=S!$C$36,S!$B$36,"")&amp;IF(F250=S!$C$37,S!$B$37,"")&amp;IF(F250=S!$C$38,S!$B$38,"")&amp;IF(F250=S!$C$39,S!$B$39,"")&amp;IF(F250=S!$C$40,S!$B$40,"")</f>
        <v>7 / A</v>
      </c>
      <c r="H250" s="103"/>
      <c r="I250" s="103"/>
    </row>
    <row r="251" spans="1:9" ht="15" x14ac:dyDescent="0.2">
      <c r="A251" s="53">
        <f>IF(L!A252="","",L!A252)</f>
        <v>17</v>
      </c>
      <c r="B251" s="53">
        <f>IF(L!B252="","",L!B252)</f>
        <v>315</v>
      </c>
      <c r="D251" s="53" t="str">
        <f>IF(L!C252="","",L!C252)</f>
        <v>TAKDİR/TEŞEKKÜR SONUÇ LİSTESİ</v>
      </c>
      <c r="E251" s="51">
        <f t="shared" si="6"/>
        <v>0</v>
      </c>
      <c r="F251" s="51">
        <f>SUM(E$2:E251)+1</f>
        <v>8</v>
      </c>
      <c r="G251" s="103" t="str">
        <f>IF(F251=S!$C$2,S!$B$2,"")&amp;IF(F251=S!$C$3,S!$B$3,"")&amp;IF(F251=S!$C$4,S!$B$4,"")&amp;IF(F251=S!$C$5,S!$B$5,"")&amp;IF(F251=S!$C$6,S!$B$6,"")&amp;IF(F251=S!$C$7,S!$B$7,"")&amp;IF(F251=S!$C$8,S!$B$8,"")&amp;IF(F251=S!$C$9,S!$B$9,"")&amp;IF(F251=S!$C$10,S!$B$10,"")&amp;IF(F251=S!$C$11,S!$B$11,"")&amp;IF(F251=S!$C$12,S!$B$12,"")&amp;IF(F251=S!$C$13,S!$B$13,"")&amp;IF(F251=S!$C$14,S!$B$14,"")&amp;IF(F251=S!$C$15,S!$B$15,"")&amp;IF(F251=S!$C$16,S!$B$16,"")&amp;IF(F251=S!$C$17,S!$B$17,"")&amp;IF(F251=S!$C$18,S!$B$18,"")&amp;IF(F251=S!$C$19,S!$B$19,"")&amp;IF(F251=S!$C$20,S!$B$20,"")&amp;IF(F251=S!$C$21,S!$B$21,"")&amp;IF(F251=S!$C$22,S!$B$22,"")&amp;IF(F251=S!$C$23,S!$B$23,"")&amp;IF(F251=S!$C$24,S!$B$24,"")&amp;IF(F251=S!$C$25,S!$B$25,"")&amp;IF(F251=S!$C$26,S!$B$26,"")&amp;IF(F251=S!$C$27,S!$B$27,"")&amp;IF(F251=S!$C$28,S!$B$28,"")&amp;IF(F251=S!$C$29,S!$B$29,"")&amp;IF(F251=S!$C$30,S!$B$30,"")&amp;IF(F251=S!$C$31,S!$B$31,"")&amp;IF(F251=S!$C$32,S!$B$32,"")&amp;IF(F251=S!$C$33,S!$B$33,"")&amp;IF(F251=S!$C$34,S!$B$34,"")&amp;IF(F251=S!$C$35,S!$B$35,"")&amp;IF(F251=S!$C$36,S!$B$36,"")&amp;IF(F251=S!$C$37,S!$B$37,"")&amp;IF(F251=S!$C$38,S!$B$38,"")&amp;IF(F251=S!$C$39,S!$B$39,"")&amp;IF(F251=S!$C$40,S!$B$40,"")</f>
        <v>7 / A</v>
      </c>
      <c r="H251" s="103"/>
      <c r="I251" s="103"/>
    </row>
    <row r="252" spans="1:9" ht="15" x14ac:dyDescent="0.2">
      <c r="A252" s="53">
        <f>IF(L!A253="","",L!A253)</f>
        <v>18</v>
      </c>
      <c r="B252" s="53">
        <f>IF(L!B253="","",L!B253)</f>
        <v>335</v>
      </c>
      <c r="D252" s="53" t="str">
        <f>IF(L!C253="","",L!C253)</f>
        <v>TAKDİR/TEŞEKKÜR SONUÇ LİSTESİ</v>
      </c>
      <c r="E252" s="51">
        <f t="shared" si="6"/>
        <v>0</v>
      </c>
      <c r="F252" s="51">
        <f>SUM(E$2:E252)+1</f>
        <v>8</v>
      </c>
      <c r="G252" s="103" t="str">
        <f>IF(F252=S!$C$2,S!$B$2,"")&amp;IF(F252=S!$C$3,S!$B$3,"")&amp;IF(F252=S!$C$4,S!$B$4,"")&amp;IF(F252=S!$C$5,S!$B$5,"")&amp;IF(F252=S!$C$6,S!$B$6,"")&amp;IF(F252=S!$C$7,S!$B$7,"")&amp;IF(F252=S!$C$8,S!$B$8,"")&amp;IF(F252=S!$C$9,S!$B$9,"")&amp;IF(F252=S!$C$10,S!$B$10,"")&amp;IF(F252=S!$C$11,S!$B$11,"")&amp;IF(F252=S!$C$12,S!$B$12,"")&amp;IF(F252=S!$C$13,S!$B$13,"")&amp;IF(F252=S!$C$14,S!$B$14,"")&amp;IF(F252=S!$C$15,S!$B$15,"")&amp;IF(F252=S!$C$16,S!$B$16,"")&amp;IF(F252=S!$C$17,S!$B$17,"")&amp;IF(F252=S!$C$18,S!$B$18,"")&amp;IF(F252=S!$C$19,S!$B$19,"")&amp;IF(F252=S!$C$20,S!$B$20,"")&amp;IF(F252=S!$C$21,S!$B$21,"")&amp;IF(F252=S!$C$22,S!$B$22,"")&amp;IF(F252=S!$C$23,S!$B$23,"")&amp;IF(F252=S!$C$24,S!$B$24,"")&amp;IF(F252=S!$C$25,S!$B$25,"")&amp;IF(F252=S!$C$26,S!$B$26,"")&amp;IF(F252=S!$C$27,S!$B$27,"")&amp;IF(F252=S!$C$28,S!$B$28,"")&amp;IF(F252=S!$C$29,S!$B$29,"")&amp;IF(F252=S!$C$30,S!$B$30,"")&amp;IF(F252=S!$C$31,S!$B$31,"")&amp;IF(F252=S!$C$32,S!$B$32,"")&amp;IF(F252=S!$C$33,S!$B$33,"")&amp;IF(F252=S!$C$34,S!$B$34,"")&amp;IF(F252=S!$C$35,S!$B$35,"")&amp;IF(F252=S!$C$36,S!$B$36,"")&amp;IF(F252=S!$C$37,S!$B$37,"")&amp;IF(F252=S!$C$38,S!$B$38,"")&amp;IF(F252=S!$C$39,S!$B$39,"")&amp;IF(F252=S!$C$40,S!$B$40,"")</f>
        <v>7 / A</v>
      </c>
      <c r="H252" s="103"/>
      <c r="I252" s="103"/>
    </row>
    <row r="253" spans="1:9" ht="15" x14ac:dyDescent="0.2">
      <c r="A253" s="53">
        <f>IF(L!A254="","",L!A254)</f>
        <v>19</v>
      </c>
      <c r="B253" s="53">
        <f>IF(L!B254="","",L!B254)</f>
        <v>351</v>
      </c>
      <c r="D253" s="53" t="str">
        <f>IF(L!C254="","",L!C254)</f>
        <v>TAKDİR/TEŞEKKÜR SONUÇ LİSTESİ</v>
      </c>
      <c r="E253" s="51">
        <f t="shared" si="6"/>
        <v>0</v>
      </c>
      <c r="F253" s="51">
        <f>SUM(E$2:E253)+1</f>
        <v>8</v>
      </c>
      <c r="G253" s="103" t="str">
        <f>IF(F253=S!$C$2,S!$B$2,"")&amp;IF(F253=S!$C$3,S!$B$3,"")&amp;IF(F253=S!$C$4,S!$B$4,"")&amp;IF(F253=S!$C$5,S!$B$5,"")&amp;IF(F253=S!$C$6,S!$B$6,"")&amp;IF(F253=S!$C$7,S!$B$7,"")&amp;IF(F253=S!$C$8,S!$B$8,"")&amp;IF(F253=S!$C$9,S!$B$9,"")&amp;IF(F253=S!$C$10,S!$B$10,"")&amp;IF(F253=S!$C$11,S!$B$11,"")&amp;IF(F253=S!$C$12,S!$B$12,"")&amp;IF(F253=S!$C$13,S!$B$13,"")&amp;IF(F253=S!$C$14,S!$B$14,"")&amp;IF(F253=S!$C$15,S!$B$15,"")&amp;IF(F253=S!$C$16,S!$B$16,"")&amp;IF(F253=S!$C$17,S!$B$17,"")&amp;IF(F253=S!$C$18,S!$B$18,"")&amp;IF(F253=S!$C$19,S!$B$19,"")&amp;IF(F253=S!$C$20,S!$B$20,"")&amp;IF(F253=S!$C$21,S!$B$21,"")&amp;IF(F253=S!$C$22,S!$B$22,"")&amp;IF(F253=S!$C$23,S!$B$23,"")&amp;IF(F253=S!$C$24,S!$B$24,"")&amp;IF(F253=S!$C$25,S!$B$25,"")&amp;IF(F253=S!$C$26,S!$B$26,"")&amp;IF(F253=S!$C$27,S!$B$27,"")&amp;IF(F253=S!$C$28,S!$B$28,"")&amp;IF(F253=S!$C$29,S!$B$29,"")&amp;IF(F253=S!$C$30,S!$B$30,"")&amp;IF(F253=S!$C$31,S!$B$31,"")&amp;IF(F253=S!$C$32,S!$B$32,"")&amp;IF(F253=S!$C$33,S!$B$33,"")&amp;IF(F253=S!$C$34,S!$B$34,"")&amp;IF(F253=S!$C$35,S!$B$35,"")&amp;IF(F253=S!$C$36,S!$B$36,"")&amp;IF(F253=S!$C$37,S!$B$37,"")&amp;IF(F253=S!$C$38,S!$B$38,"")&amp;IF(F253=S!$C$39,S!$B$39,"")&amp;IF(F253=S!$C$40,S!$B$40,"")</f>
        <v>7 / A</v>
      </c>
      <c r="H253" s="103"/>
      <c r="I253" s="103"/>
    </row>
    <row r="254" spans="1:9" ht="15" x14ac:dyDescent="0.2">
      <c r="A254" s="53">
        <f>IF(L!A255="","",L!A255)</f>
        <v>20</v>
      </c>
      <c r="B254" s="53">
        <f>IF(L!B255="","",L!B255)</f>
        <v>413</v>
      </c>
      <c r="D254" s="53" t="str">
        <f>IF(L!C255="","",L!C255)</f>
        <v>TAKDİR/TEŞEKKÜR SONUÇ LİSTESİ</v>
      </c>
      <c r="E254" s="51">
        <f t="shared" si="6"/>
        <v>0</v>
      </c>
      <c r="F254" s="51">
        <f>SUM(E$2:E254)+1</f>
        <v>8</v>
      </c>
      <c r="G254" s="103" t="str">
        <f>IF(F254=S!$C$2,S!$B$2,"")&amp;IF(F254=S!$C$3,S!$B$3,"")&amp;IF(F254=S!$C$4,S!$B$4,"")&amp;IF(F254=S!$C$5,S!$B$5,"")&amp;IF(F254=S!$C$6,S!$B$6,"")&amp;IF(F254=S!$C$7,S!$B$7,"")&amp;IF(F254=S!$C$8,S!$B$8,"")&amp;IF(F254=S!$C$9,S!$B$9,"")&amp;IF(F254=S!$C$10,S!$B$10,"")&amp;IF(F254=S!$C$11,S!$B$11,"")&amp;IF(F254=S!$C$12,S!$B$12,"")&amp;IF(F254=S!$C$13,S!$B$13,"")&amp;IF(F254=S!$C$14,S!$B$14,"")&amp;IF(F254=S!$C$15,S!$B$15,"")&amp;IF(F254=S!$C$16,S!$B$16,"")&amp;IF(F254=S!$C$17,S!$B$17,"")&amp;IF(F254=S!$C$18,S!$B$18,"")&amp;IF(F254=S!$C$19,S!$B$19,"")&amp;IF(F254=S!$C$20,S!$B$20,"")&amp;IF(F254=S!$C$21,S!$B$21,"")&amp;IF(F254=S!$C$22,S!$B$22,"")&amp;IF(F254=S!$C$23,S!$B$23,"")&amp;IF(F254=S!$C$24,S!$B$24,"")&amp;IF(F254=S!$C$25,S!$B$25,"")&amp;IF(F254=S!$C$26,S!$B$26,"")&amp;IF(F254=S!$C$27,S!$B$27,"")&amp;IF(F254=S!$C$28,S!$B$28,"")&amp;IF(F254=S!$C$29,S!$B$29,"")&amp;IF(F254=S!$C$30,S!$B$30,"")&amp;IF(F254=S!$C$31,S!$B$31,"")&amp;IF(F254=S!$C$32,S!$B$32,"")&amp;IF(F254=S!$C$33,S!$B$33,"")&amp;IF(F254=S!$C$34,S!$B$34,"")&amp;IF(F254=S!$C$35,S!$B$35,"")&amp;IF(F254=S!$C$36,S!$B$36,"")&amp;IF(F254=S!$C$37,S!$B$37,"")&amp;IF(F254=S!$C$38,S!$B$38,"")&amp;IF(F254=S!$C$39,S!$B$39,"")&amp;IF(F254=S!$C$40,S!$B$40,"")</f>
        <v>7 / A</v>
      </c>
      <c r="H254" s="103"/>
      <c r="I254" s="103"/>
    </row>
    <row r="255" spans="1:9" ht="15" x14ac:dyDescent="0.2">
      <c r="A255" s="53">
        <f>IF(L!A256="","",L!A256)</f>
        <v>21</v>
      </c>
      <c r="B255" s="53">
        <f>IF(L!B256="","",L!B256)</f>
        <v>427</v>
      </c>
      <c r="D255" s="53" t="str">
        <f>IF(L!C256="","",L!C256)</f>
        <v>TAKDİR/TEŞEKKÜR SONUÇ LİSTESİ</v>
      </c>
      <c r="E255" s="51">
        <f t="shared" si="6"/>
        <v>0</v>
      </c>
      <c r="F255" s="51">
        <f>SUM(E$2:E255)+1</f>
        <v>8</v>
      </c>
      <c r="G255" s="103" t="str">
        <f>IF(F255=S!$C$2,S!$B$2,"")&amp;IF(F255=S!$C$3,S!$B$3,"")&amp;IF(F255=S!$C$4,S!$B$4,"")&amp;IF(F255=S!$C$5,S!$B$5,"")&amp;IF(F255=S!$C$6,S!$B$6,"")&amp;IF(F255=S!$C$7,S!$B$7,"")&amp;IF(F255=S!$C$8,S!$B$8,"")&amp;IF(F255=S!$C$9,S!$B$9,"")&amp;IF(F255=S!$C$10,S!$B$10,"")&amp;IF(F255=S!$C$11,S!$B$11,"")&amp;IF(F255=S!$C$12,S!$B$12,"")&amp;IF(F255=S!$C$13,S!$B$13,"")&amp;IF(F255=S!$C$14,S!$B$14,"")&amp;IF(F255=S!$C$15,S!$B$15,"")&amp;IF(F255=S!$C$16,S!$B$16,"")&amp;IF(F255=S!$C$17,S!$B$17,"")&amp;IF(F255=S!$C$18,S!$B$18,"")&amp;IF(F255=S!$C$19,S!$B$19,"")&amp;IF(F255=S!$C$20,S!$B$20,"")&amp;IF(F255=S!$C$21,S!$B$21,"")&amp;IF(F255=S!$C$22,S!$B$22,"")&amp;IF(F255=S!$C$23,S!$B$23,"")&amp;IF(F255=S!$C$24,S!$B$24,"")&amp;IF(F255=S!$C$25,S!$B$25,"")&amp;IF(F255=S!$C$26,S!$B$26,"")&amp;IF(F255=S!$C$27,S!$B$27,"")&amp;IF(F255=S!$C$28,S!$B$28,"")&amp;IF(F255=S!$C$29,S!$B$29,"")&amp;IF(F255=S!$C$30,S!$B$30,"")&amp;IF(F255=S!$C$31,S!$B$31,"")&amp;IF(F255=S!$C$32,S!$B$32,"")&amp;IF(F255=S!$C$33,S!$B$33,"")&amp;IF(F255=S!$C$34,S!$B$34,"")&amp;IF(F255=S!$C$35,S!$B$35,"")&amp;IF(F255=S!$C$36,S!$B$36,"")&amp;IF(F255=S!$C$37,S!$B$37,"")&amp;IF(F255=S!$C$38,S!$B$38,"")&amp;IF(F255=S!$C$39,S!$B$39,"")&amp;IF(F255=S!$C$40,S!$B$40,"")</f>
        <v>7 / A</v>
      </c>
      <c r="H255" s="103"/>
      <c r="I255" s="103"/>
    </row>
    <row r="256" spans="1:9" ht="15" x14ac:dyDescent="0.2">
      <c r="A256" s="53">
        <f>IF(L!A257="","",L!A257)</f>
        <v>22</v>
      </c>
      <c r="B256" s="53">
        <f>IF(L!B257="","",L!B257)</f>
        <v>479</v>
      </c>
      <c r="D256" s="53" t="str">
        <f>IF(L!C257="","",L!C257)</f>
        <v>TAKDİR/TEŞEKKÜR SONUÇ LİSTESİ</v>
      </c>
      <c r="E256" s="51">
        <f t="shared" si="6"/>
        <v>0</v>
      </c>
      <c r="F256" s="51">
        <f>SUM(E$2:E256)+1</f>
        <v>8</v>
      </c>
      <c r="G256" s="103" t="str">
        <f>IF(F256=S!$C$2,S!$B$2,"")&amp;IF(F256=S!$C$3,S!$B$3,"")&amp;IF(F256=S!$C$4,S!$B$4,"")&amp;IF(F256=S!$C$5,S!$B$5,"")&amp;IF(F256=S!$C$6,S!$B$6,"")&amp;IF(F256=S!$C$7,S!$B$7,"")&amp;IF(F256=S!$C$8,S!$B$8,"")&amp;IF(F256=S!$C$9,S!$B$9,"")&amp;IF(F256=S!$C$10,S!$B$10,"")&amp;IF(F256=S!$C$11,S!$B$11,"")&amp;IF(F256=S!$C$12,S!$B$12,"")&amp;IF(F256=S!$C$13,S!$B$13,"")&amp;IF(F256=S!$C$14,S!$B$14,"")&amp;IF(F256=S!$C$15,S!$B$15,"")&amp;IF(F256=S!$C$16,S!$B$16,"")&amp;IF(F256=S!$C$17,S!$B$17,"")&amp;IF(F256=S!$C$18,S!$B$18,"")&amp;IF(F256=S!$C$19,S!$B$19,"")&amp;IF(F256=S!$C$20,S!$B$20,"")&amp;IF(F256=S!$C$21,S!$B$21,"")&amp;IF(F256=S!$C$22,S!$B$22,"")&amp;IF(F256=S!$C$23,S!$B$23,"")&amp;IF(F256=S!$C$24,S!$B$24,"")&amp;IF(F256=S!$C$25,S!$B$25,"")&amp;IF(F256=S!$C$26,S!$B$26,"")&amp;IF(F256=S!$C$27,S!$B$27,"")&amp;IF(F256=S!$C$28,S!$B$28,"")&amp;IF(F256=S!$C$29,S!$B$29,"")&amp;IF(F256=S!$C$30,S!$B$30,"")&amp;IF(F256=S!$C$31,S!$B$31,"")&amp;IF(F256=S!$C$32,S!$B$32,"")&amp;IF(F256=S!$C$33,S!$B$33,"")&amp;IF(F256=S!$C$34,S!$B$34,"")&amp;IF(F256=S!$C$35,S!$B$35,"")&amp;IF(F256=S!$C$36,S!$B$36,"")&amp;IF(F256=S!$C$37,S!$B$37,"")&amp;IF(F256=S!$C$38,S!$B$38,"")&amp;IF(F256=S!$C$39,S!$B$39,"")&amp;IF(F256=S!$C$40,S!$B$40,"")</f>
        <v>7 / A</v>
      </c>
      <c r="H256" s="103"/>
      <c r="I256" s="103"/>
    </row>
    <row r="257" spans="1:9" ht="15" x14ac:dyDescent="0.2">
      <c r="A257" s="53">
        <f>IF(L!A258="","",L!A258)</f>
        <v>23</v>
      </c>
      <c r="B257" s="53">
        <f>IF(L!B258="","",L!B258)</f>
        <v>501</v>
      </c>
      <c r="D257" s="53" t="str">
        <f>IF(L!C258="","",L!C258)</f>
        <v>TAKDİR/TEŞEKKÜR SONUÇ LİSTESİ</v>
      </c>
      <c r="E257" s="51">
        <f t="shared" si="6"/>
        <v>0</v>
      </c>
      <c r="F257" s="51">
        <f>SUM(E$2:E257)+1</f>
        <v>8</v>
      </c>
      <c r="G257" s="103" t="str">
        <f>IF(F257=S!$C$2,S!$B$2,"")&amp;IF(F257=S!$C$3,S!$B$3,"")&amp;IF(F257=S!$C$4,S!$B$4,"")&amp;IF(F257=S!$C$5,S!$B$5,"")&amp;IF(F257=S!$C$6,S!$B$6,"")&amp;IF(F257=S!$C$7,S!$B$7,"")&amp;IF(F257=S!$C$8,S!$B$8,"")&amp;IF(F257=S!$C$9,S!$B$9,"")&amp;IF(F257=S!$C$10,S!$B$10,"")&amp;IF(F257=S!$C$11,S!$B$11,"")&amp;IF(F257=S!$C$12,S!$B$12,"")&amp;IF(F257=S!$C$13,S!$B$13,"")&amp;IF(F257=S!$C$14,S!$B$14,"")&amp;IF(F257=S!$C$15,S!$B$15,"")&amp;IF(F257=S!$C$16,S!$B$16,"")&amp;IF(F257=S!$C$17,S!$B$17,"")&amp;IF(F257=S!$C$18,S!$B$18,"")&amp;IF(F257=S!$C$19,S!$B$19,"")&amp;IF(F257=S!$C$20,S!$B$20,"")&amp;IF(F257=S!$C$21,S!$B$21,"")&amp;IF(F257=S!$C$22,S!$B$22,"")&amp;IF(F257=S!$C$23,S!$B$23,"")&amp;IF(F257=S!$C$24,S!$B$24,"")&amp;IF(F257=S!$C$25,S!$B$25,"")&amp;IF(F257=S!$C$26,S!$B$26,"")&amp;IF(F257=S!$C$27,S!$B$27,"")&amp;IF(F257=S!$C$28,S!$B$28,"")&amp;IF(F257=S!$C$29,S!$B$29,"")&amp;IF(F257=S!$C$30,S!$B$30,"")&amp;IF(F257=S!$C$31,S!$B$31,"")&amp;IF(F257=S!$C$32,S!$B$32,"")&amp;IF(F257=S!$C$33,S!$B$33,"")&amp;IF(F257=S!$C$34,S!$B$34,"")&amp;IF(F257=S!$C$35,S!$B$35,"")&amp;IF(F257=S!$C$36,S!$B$36,"")&amp;IF(F257=S!$C$37,S!$B$37,"")&amp;IF(F257=S!$C$38,S!$B$38,"")&amp;IF(F257=S!$C$39,S!$B$39,"")&amp;IF(F257=S!$C$40,S!$B$40,"")</f>
        <v>7 / A</v>
      </c>
      <c r="H257" s="103"/>
      <c r="I257" s="103"/>
    </row>
    <row r="258" spans="1:9" ht="15" x14ac:dyDescent="0.2">
      <c r="A258" s="53">
        <f>IF(L!A259="","",L!A259)</f>
        <v>24</v>
      </c>
      <c r="B258" s="53">
        <f>IF(L!B259="","",L!B259)</f>
        <v>509</v>
      </c>
      <c r="D258" s="53" t="str">
        <f>IF(L!C259="","",L!C259)</f>
        <v>TAKDİR/TEŞEKKÜR SONUÇ LİSTESİ</v>
      </c>
      <c r="E258" s="51">
        <f t="shared" si="6"/>
        <v>0</v>
      </c>
      <c r="F258" s="51">
        <f>SUM(E$2:E258)+1</f>
        <v>8</v>
      </c>
      <c r="G258" s="103" t="str">
        <f>IF(F258=S!$C$2,S!$B$2,"")&amp;IF(F258=S!$C$3,S!$B$3,"")&amp;IF(F258=S!$C$4,S!$B$4,"")&amp;IF(F258=S!$C$5,S!$B$5,"")&amp;IF(F258=S!$C$6,S!$B$6,"")&amp;IF(F258=S!$C$7,S!$B$7,"")&amp;IF(F258=S!$C$8,S!$B$8,"")&amp;IF(F258=S!$C$9,S!$B$9,"")&amp;IF(F258=S!$C$10,S!$B$10,"")&amp;IF(F258=S!$C$11,S!$B$11,"")&amp;IF(F258=S!$C$12,S!$B$12,"")&amp;IF(F258=S!$C$13,S!$B$13,"")&amp;IF(F258=S!$C$14,S!$B$14,"")&amp;IF(F258=S!$C$15,S!$B$15,"")&amp;IF(F258=S!$C$16,S!$B$16,"")&amp;IF(F258=S!$C$17,S!$B$17,"")&amp;IF(F258=S!$C$18,S!$B$18,"")&amp;IF(F258=S!$C$19,S!$B$19,"")&amp;IF(F258=S!$C$20,S!$B$20,"")&amp;IF(F258=S!$C$21,S!$B$21,"")&amp;IF(F258=S!$C$22,S!$B$22,"")&amp;IF(F258=S!$C$23,S!$B$23,"")&amp;IF(F258=S!$C$24,S!$B$24,"")&amp;IF(F258=S!$C$25,S!$B$25,"")&amp;IF(F258=S!$C$26,S!$B$26,"")&amp;IF(F258=S!$C$27,S!$B$27,"")&amp;IF(F258=S!$C$28,S!$B$28,"")&amp;IF(F258=S!$C$29,S!$B$29,"")&amp;IF(F258=S!$C$30,S!$B$30,"")&amp;IF(F258=S!$C$31,S!$B$31,"")&amp;IF(F258=S!$C$32,S!$B$32,"")&amp;IF(F258=S!$C$33,S!$B$33,"")&amp;IF(F258=S!$C$34,S!$B$34,"")&amp;IF(F258=S!$C$35,S!$B$35,"")&amp;IF(F258=S!$C$36,S!$B$36,"")&amp;IF(F258=S!$C$37,S!$B$37,"")&amp;IF(F258=S!$C$38,S!$B$38,"")&amp;IF(F258=S!$C$39,S!$B$39,"")&amp;IF(F258=S!$C$40,S!$B$40,"")</f>
        <v>7 / A</v>
      </c>
      <c r="H258" s="103"/>
      <c r="I258" s="103"/>
    </row>
    <row r="259" spans="1:9" ht="15" x14ac:dyDescent="0.2">
      <c r="A259" s="53">
        <f>IF(L!A260="","",L!A260)</f>
        <v>25</v>
      </c>
      <c r="B259" s="53">
        <f>IF(L!B260="","",L!B260)</f>
        <v>662</v>
      </c>
      <c r="D259" s="53" t="str">
        <f>IF(L!C260="","",L!C260)</f>
        <v>TAKDİR/TEŞEKKÜR SONUÇ LİSTESİ</v>
      </c>
      <c r="E259" s="51">
        <f t="shared" ref="E259:E322" si="7">IF(A259="",1,0)</f>
        <v>0</v>
      </c>
      <c r="F259" s="51">
        <f>SUM(E$2:E259)+1</f>
        <v>8</v>
      </c>
      <c r="G259" s="103" t="str">
        <f>IF(F259=S!$C$2,S!$B$2,"")&amp;IF(F259=S!$C$3,S!$B$3,"")&amp;IF(F259=S!$C$4,S!$B$4,"")&amp;IF(F259=S!$C$5,S!$B$5,"")&amp;IF(F259=S!$C$6,S!$B$6,"")&amp;IF(F259=S!$C$7,S!$B$7,"")&amp;IF(F259=S!$C$8,S!$B$8,"")&amp;IF(F259=S!$C$9,S!$B$9,"")&amp;IF(F259=S!$C$10,S!$B$10,"")&amp;IF(F259=S!$C$11,S!$B$11,"")&amp;IF(F259=S!$C$12,S!$B$12,"")&amp;IF(F259=S!$C$13,S!$B$13,"")&amp;IF(F259=S!$C$14,S!$B$14,"")&amp;IF(F259=S!$C$15,S!$B$15,"")&amp;IF(F259=S!$C$16,S!$B$16,"")&amp;IF(F259=S!$C$17,S!$B$17,"")&amp;IF(F259=S!$C$18,S!$B$18,"")&amp;IF(F259=S!$C$19,S!$B$19,"")&amp;IF(F259=S!$C$20,S!$B$20,"")&amp;IF(F259=S!$C$21,S!$B$21,"")&amp;IF(F259=S!$C$22,S!$B$22,"")&amp;IF(F259=S!$C$23,S!$B$23,"")&amp;IF(F259=S!$C$24,S!$B$24,"")&amp;IF(F259=S!$C$25,S!$B$25,"")&amp;IF(F259=S!$C$26,S!$B$26,"")&amp;IF(F259=S!$C$27,S!$B$27,"")&amp;IF(F259=S!$C$28,S!$B$28,"")&amp;IF(F259=S!$C$29,S!$B$29,"")&amp;IF(F259=S!$C$30,S!$B$30,"")&amp;IF(F259=S!$C$31,S!$B$31,"")&amp;IF(F259=S!$C$32,S!$B$32,"")&amp;IF(F259=S!$C$33,S!$B$33,"")&amp;IF(F259=S!$C$34,S!$B$34,"")&amp;IF(F259=S!$C$35,S!$B$35,"")&amp;IF(F259=S!$C$36,S!$B$36,"")&amp;IF(F259=S!$C$37,S!$B$37,"")&amp;IF(F259=S!$C$38,S!$B$38,"")&amp;IF(F259=S!$C$39,S!$B$39,"")&amp;IF(F259=S!$C$40,S!$B$40,"")</f>
        <v>7 / A</v>
      </c>
      <c r="H259" s="103"/>
      <c r="I259" s="103"/>
    </row>
    <row r="260" spans="1:9" ht="15" x14ac:dyDescent="0.2">
      <c r="A260" s="53">
        <f>IF(L!A261="","",L!A261)</f>
        <v>26</v>
      </c>
      <c r="B260" s="53">
        <f>IF(L!B261="","",L!B261)</f>
        <v>676</v>
      </c>
      <c r="D260" s="53" t="str">
        <f>IF(L!C261="","",L!C261)</f>
        <v>TAKDİR/TEŞEKKÜR SONUÇ LİSTESİ</v>
      </c>
      <c r="E260" s="51">
        <f t="shared" si="7"/>
        <v>0</v>
      </c>
      <c r="F260" s="51">
        <f>SUM(E$2:E260)+1</f>
        <v>8</v>
      </c>
      <c r="G260" s="103" t="str">
        <f>IF(F260=S!$C$2,S!$B$2,"")&amp;IF(F260=S!$C$3,S!$B$3,"")&amp;IF(F260=S!$C$4,S!$B$4,"")&amp;IF(F260=S!$C$5,S!$B$5,"")&amp;IF(F260=S!$C$6,S!$B$6,"")&amp;IF(F260=S!$C$7,S!$B$7,"")&amp;IF(F260=S!$C$8,S!$B$8,"")&amp;IF(F260=S!$C$9,S!$B$9,"")&amp;IF(F260=S!$C$10,S!$B$10,"")&amp;IF(F260=S!$C$11,S!$B$11,"")&amp;IF(F260=S!$C$12,S!$B$12,"")&amp;IF(F260=S!$C$13,S!$B$13,"")&amp;IF(F260=S!$C$14,S!$B$14,"")&amp;IF(F260=S!$C$15,S!$B$15,"")&amp;IF(F260=S!$C$16,S!$B$16,"")&amp;IF(F260=S!$C$17,S!$B$17,"")&amp;IF(F260=S!$C$18,S!$B$18,"")&amp;IF(F260=S!$C$19,S!$B$19,"")&amp;IF(F260=S!$C$20,S!$B$20,"")&amp;IF(F260=S!$C$21,S!$B$21,"")&amp;IF(F260=S!$C$22,S!$B$22,"")&amp;IF(F260=S!$C$23,S!$B$23,"")&amp;IF(F260=S!$C$24,S!$B$24,"")&amp;IF(F260=S!$C$25,S!$B$25,"")&amp;IF(F260=S!$C$26,S!$B$26,"")&amp;IF(F260=S!$C$27,S!$B$27,"")&amp;IF(F260=S!$C$28,S!$B$28,"")&amp;IF(F260=S!$C$29,S!$B$29,"")&amp;IF(F260=S!$C$30,S!$B$30,"")&amp;IF(F260=S!$C$31,S!$B$31,"")&amp;IF(F260=S!$C$32,S!$B$32,"")&amp;IF(F260=S!$C$33,S!$B$33,"")&amp;IF(F260=S!$C$34,S!$B$34,"")&amp;IF(F260=S!$C$35,S!$B$35,"")&amp;IF(F260=S!$C$36,S!$B$36,"")&amp;IF(F260=S!$C$37,S!$B$37,"")&amp;IF(F260=S!$C$38,S!$B$38,"")&amp;IF(F260=S!$C$39,S!$B$39,"")&amp;IF(F260=S!$C$40,S!$B$40,"")</f>
        <v>7 / A</v>
      </c>
      <c r="H260" s="103"/>
      <c r="I260" s="103"/>
    </row>
    <row r="261" spans="1:9" ht="15" x14ac:dyDescent="0.2">
      <c r="A261" s="53">
        <f>IF(L!A262="","",L!A262)</f>
        <v>27</v>
      </c>
      <c r="B261" s="53">
        <f>IF(L!B262="","",L!B262)</f>
        <v>684</v>
      </c>
      <c r="D261" s="53" t="str">
        <f>IF(L!C262="","",L!C262)</f>
        <v>TAKDİR/TEŞEKKÜR SONUÇ LİSTESİ</v>
      </c>
      <c r="E261" s="51">
        <f t="shared" si="7"/>
        <v>0</v>
      </c>
      <c r="F261" s="51">
        <f>SUM(E$2:E261)+1</f>
        <v>8</v>
      </c>
      <c r="G261" s="103" t="str">
        <f>IF(F261=S!$C$2,S!$B$2,"")&amp;IF(F261=S!$C$3,S!$B$3,"")&amp;IF(F261=S!$C$4,S!$B$4,"")&amp;IF(F261=S!$C$5,S!$B$5,"")&amp;IF(F261=S!$C$6,S!$B$6,"")&amp;IF(F261=S!$C$7,S!$B$7,"")&amp;IF(F261=S!$C$8,S!$B$8,"")&amp;IF(F261=S!$C$9,S!$B$9,"")&amp;IF(F261=S!$C$10,S!$B$10,"")&amp;IF(F261=S!$C$11,S!$B$11,"")&amp;IF(F261=S!$C$12,S!$B$12,"")&amp;IF(F261=S!$C$13,S!$B$13,"")&amp;IF(F261=S!$C$14,S!$B$14,"")&amp;IF(F261=S!$C$15,S!$B$15,"")&amp;IF(F261=S!$C$16,S!$B$16,"")&amp;IF(F261=S!$C$17,S!$B$17,"")&amp;IF(F261=S!$C$18,S!$B$18,"")&amp;IF(F261=S!$C$19,S!$B$19,"")&amp;IF(F261=S!$C$20,S!$B$20,"")&amp;IF(F261=S!$C$21,S!$B$21,"")&amp;IF(F261=S!$C$22,S!$B$22,"")&amp;IF(F261=S!$C$23,S!$B$23,"")&amp;IF(F261=S!$C$24,S!$B$24,"")&amp;IF(F261=S!$C$25,S!$B$25,"")&amp;IF(F261=S!$C$26,S!$B$26,"")&amp;IF(F261=S!$C$27,S!$B$27,"")&amp;IF(F261=S!$C$28,S!$B$28,"")&amp;IF(F261=S!$C$29,S!$B$29,"")&amp;IF(F261=S!$C$30,S!$B$30,"")&amp;IF(F261=S!$C$31,S!$B$31,"")&amp;IF(F261=S!$C$32,S!$B$32,"")&amp;IF(F261=S!$C$33,S!$B$33,"")&amp;IF(F261=S!$C$34,S!$B$34,"")&amp;IF(F261=S!$C$35,S!$B$35,"")&amp;IF(F261=S!$C$36,S!$B$36,"")&amp;IF(F261=S!$C$37,S!$B$37,"")&amp;IF(F261=S!$C$38,S!$B$38,"")&amp;IF(F261=S!$C$39,S!$B$39,"")&amp;IF(F261=S!$C$40,S!$B$40,"")</f>
        <v>7 / A</v>
      </c>
      <c r="H261" s="103"/>
      <c r="I261" s="103"/>
    </row>
    <row r="262" spans="1:9" ht="15" x14ac:dyDescent="0.2">
      <c r="A262" s="53">
        <f>IF(L!A263="","",L!A263)</f>
        <v>28</v>
      </c>
      <c r="B262" s="53">
        <f>IF(L!B263="","",L!B263)</f>
        <v>688</v>
      </c>
      <c r="D262" s="53" t="str">
        <f>IF(L!C263="","",L!C263)</f>
        <v>TAKDİR/TEŞEKKÜR SONUÇ LİSTESİ</v>
      </c>
      <c r="E262" s="51">
        <f t="shared" si="7"/>
        <v>0</v>
      </c>
      <c r="F262" s="51">
        <f>SUM(E$2:E262)+1</f>
        <v>8</v>
      </c>
      <c r="G262" s="103" t="str">
        <f>IF(F262=S!$C$2,S!$B$2,"")&amp;IF(F262=S!$C$3,S!$B$3,"")&amp;IF(F262=S!$C$4,S!$B$4,"")&amp;IF(F262=S!$C$5,S!$B$5,"")&amp;IF(F262=S!$C$6,S!$B$6,"")&amp;IF(F262=S!$C$7,S!$B$7,"")&amp;IF(F262=S!$C$8,S!$B$8,"")&amp;IF(F262=S!$C$9,S!$B$9,"")&amp;IF(F262=S!$C$10,S!$B$10,"")&amp;IF(F262=S!$C$11,S!$B$11,"")&amp;IF(F262=S!$C$12,S!$B$12,"")&amp;IF(F262=S!$C$13,S!$B$13,"")&amp;IF(F262=S!$C$14,S!$B$14,"")&amp;IF(F262=S!$C$15,S!$B$15,"")&amp;IF(F262=S!$C$16,S!$B$16,"")&amp;IF(F262=S!$C$17,S!$B$17,"")&amp;IF(F262=S!$C$18,S!$B$18,"")&amp;IF(F262=S!$C$19,S!$B$19,"")&amp;IF(F262=S!$C$20,S!$B$20,"")&amp;IF(F262=S!$C$21,S!$B$21,"")&amp;IF(F262=S!$C$22,S!$B$22,"")&amp;IF(F262=S!$C$23,S!$B$23,"")&amp;IF(F262=S!$C$24,S!$B$24,"")&amp;IF(F262=S!$C$25,S!$B$25,"")&amp;IF(F262=S!$C$26,S!$B$26,"")&amp;IF(F262=S!$C$27,S!$B$27,"")&amp;IF(F262=S!$C$28,S!$B$28,"")&amp;IF(F262=S!$C$29,S!$B$29,"")&amp;IF(F262=S!$C$30,S!$B$30,"")&amp;IF(F262=S!$C$31,S!$B$31,"")&amp;IF(F262=S!$C$32,S!$B$32,"")&amp;IF(F262=S!$C$33,S!$B$33,"")&amp;IF(F262=S!$C$34,S!$B$34,"")&amp;IF(F262=S!$C$35,S!$B$35,"")&amp;IF(F262=S!$C$36,S!$B$36,"")&amp;IF(F262=S!$C$37,S!$B$37,"")&amp;IF(F262=S!$C$38,S!$B$38,"")&amp;IF(F262=S!$C$39,S!$B$39,"")&amp;IF(F262=S!$C$40,S!$B$40,"")</f>
        <v>7 / A</v>
      </c>
      <c r="H262" s="103"/>
      <c r="I262" s="103"/>
    </row>
    <row r="263" spans="1:9" ht="15" x14ac:dyDescent="0.2">
      <c r="A263" s="53">
        <f>IF(L!A264="","",L!A264)</f>
        <v>29</v>
      </c>
      <c r="B263" s="53">
        <f>IF(L!B264="","",L!B264)</f>
        <v>694</v>
      </c>
      <c r="D263" s="53" t="str">
        <f>IF(L!C264="","",L!C264)</f>
        <v>TAKDİR/TEŞEKKÜR SONUÇ LİSTESİ</v>
      </c>
      <c r="E263" s="51">
        <f t="shared" si="7"/>
        <v>0</v>
      </c>
      <c r="F263" s="51">
        <f>SUM(E$2:E263)+1</f>
        <v>8</v>
      </c>
      <c r="G263" s="103" t="str">
        <f>IF(F263=S!$C$2,S!$B$2,"")&amp;IF(F263=S!$C$3,S!$B$3,"")&amp;IF(F263=S!$C$4,S!$B$4,"")&amp;IF(F263=S!$C$5,S!$B$5,"")&amp;IF(F263=S!$C$6,S!$B$6,"")&amp;IF(F263=S!$C$7,S!$B$7,"")&amp;IF(F263=S!$C$8,S!$B$8,"")&amp;IF(F263=S!$C$9,S!$B$9,"")&amp;IF(F263=S!$C$10,S!$B$10,"")&amp;IF(F263=S!$C$11,S!$B$11,"")&amp;IF(F263=S!$C$12,S!$B$12,"")&amp;IF(F263=S!$C$13,S!$B$13,"")&amp;IF(F263=S!$C$14,S!$B$14,"")&amp;IF(F263=S!$C$15,S!$B$15,"")&amp;IF(F263=S!$C$16,S!$B$16,"")&amp;IF(F263=S!$C$17,S!$B$17,"")&amp;IF(F263=S!$C$18,S!$B$18,"")&amp;IF(F263=S!$C$19,S!$B$19,"")&amp;IF(F263=S!$C$20,S!$B$20,"")&amp;IF(F263=S!$C$21,S!$B$21,"")&amp;IF(F263=S!$C$22,S!$B$22,"")&amp;IF(F263=S!$C$23,S!$B$23,"")&amp;IF(F263=S!$C$24,S!$B$24,"")&amp;IF(F263=S!$C$25,S!$B$25,"")&amp;IF(F263=S!$C$26,S!$B$26,"")&amp;IF(F263=S!$C$27,S!$B$27,"")&amp;IF(F263=S!$C$28,S!$B$28,"")&amp;IF(F263=S!$C$29,S!$B$29,"")&amp;IF(F263=S!$C$30,S!$B$30,"")&amp;IF(F263=S!$C$31,S!$B$31,"")&amp;IF(F263=S!$C$32,S!$B$32,"")&amp;IF(F263=S!$C$33,S!$B$33,"")&amp;IF(F263=S!$C$34,S!$B$34,"")&amp;IF(F263=S!$C$35,S!$B$35,"")&amp;IF(F263=S!$C$36,S!$B$36,"")&amp;IF(F263=S!$C$37,S!$B$37,"")&amp;IF(F263=S!$C$38,S!$B$38,"")&amp;IF(F263=S!$C$39,S!$B$39,"")&amp;IF(F263=S!$C$40,S!$B$40,"")</f>
        <v>7 / A</v>
      </c>
      <c r="H263" s="103"/>
      <c r="I263" s="103"/>
    </row>
    <row r="264" spans="1:9" ht="15" x14ac:dyDescent="0.2">
      <c r="A264" s="53">
        <f>IF(L!A265="","",L!A265)</f>
        <v>30</v>
      </c>
      <c r="B264" s="53">
        <f>IF(L!B265="","",L!B265)</f>
        <v>702</v>
      </c>
      <c r="D264" s="53" t="str">
        <f>IF(L!C265="","",L!C265)</f>
        <v>TAKDİR/TEŞEKKÜR SONUÇ LİSTESİ</v>
      </c>
      <c r="E264" s="51">
        <f t="shared" si="7"/>
        <v>0</v>
      </c>
      <c r="F264" s="51">
        <f>SUM(E$2:E264)+1</f>
        <v>8</v>
      </c>
      <c r="G264" s="103" t="str">
        <f>IF(F264=S!$C$2,S!$B$2,"")&amp;IF(F264=S!$C$3,S!$B$3,"")&amp;IF(F264=S!$C$4,S!$B$4,"")&amp;IF(F264=S!$C$5,S!$B$5,"")&amp;IF(F264=S!$C$6,S!$B$6,"")&amp;IF(F264=S!$C$7,S!$B$7,"")&amp;IF(F264=S!$C$8,S!$B$8,"")&amp;IF(F264=S!$C$9,S!$B$9,"")&amp;IF(F264=S!$C$10,S!$B$10,"")&amp;IF(F264=S!$C$11,S!$B$11,"")&amp;IF(F264=S!$C$12,S!$B$12,"")&amp;IF(F264=S!$C$13,S!$B$13,"")&amp;IF(F264=S!$C$14,S!$B$14,"")&amp;IF(F264=S!$C$15,S!$B$15,"")&amp;IF(F264=S!$C$16,S!$B$16,"")&amp;IF(F264=S!$C$17,S!$B$17,"")&amp;IF(F264=S!$C$18,S!$B$18,"")&amp;IF(F264=S!$C$19,S!$B$19,"")&amp;IF(F264=S!$C$20,S!$B$20,"")&amp;IF(F264=S!$C$21,S!$B$21,"")&amp;IF(F264=S!$C$22,S!$B$22,"")&amp;IF(F264=S!$C$23,S!$B$23,"")&amp;IF(F264=S!$C$24,S!$B$24,"")&amp;IF(F264=S!$C$25,S!$B$25,"")&amp;IF(F264=S!$C$26,S!$B$26,"")&amp;IF(F264=S!$C$27,S!$B$27,"")&amp;IF(F264=S!$C$28,S!$B$28,"")&amp;IF(F264=S!$C$29,S!$B$29,"")&amp;IF(F264=S!$C$30,S!$B$30,"")&amp;IF(F264=S!$C$31,S!$B$31,"")&amp;IF(F264=S!$C$32,S!$B$32,"")&amp;IF(F264=S!$C$33,S!$B$33,"")&amp;IF(F264=S!$C$34,S!$B$34,"")&amp;IF(F264=S!$C$35,S!$B$35,"")&amp;IF(F264=S!$C$36,S!$B$36,"")&amp;IF(F264=S!$C$37,S!$B$37,"")&amp;IF(F264=S!$C$38,S!$B$38,"")&amp;IF(F264=S!$C$39,S!$B$39,"")&amp;IF(F264=S!$C$40,S!$B$40,"")</f>
        <v>7 / A</v>
      </c>
      <c r="H264" s="103"/>
      <c r="I264" s="103"/>
    </row>
    <row r="265" spans="1:9" ht="15" x14ac:dyDescent="0.2">
      <c r="A265" s="53" t="str">
        <f>IF(L!A266="","",L!A266)</f>
        <v/>
      </c>
      <c r="B265" s="53" t="str">
        <f>IF(L!B266="","",L!B266)</f>
        <v/>
      </c>
      <c r="D265" s="53" t="str">
        <f>IF(L!C266="","",L!C266)</f>
        <v/>
      </c>
      <c r="E265" s="51">
        <f t="shared" si="7"/>
        <v>1</v>
      </c>
      <c r="F265" s="51">
        <f>SUM(E$2:E265)+1</f>
        <v>9</v>
      </c>
      <c r="G265" s="103" t="str">
        <f>IF(F265=S!$C$2,S!$B$2,"")&amp;IF(F265=S!$C$3,S!$B$3,"")&amp;IF(F265=S!$C$4,S!$B$4,"")&amp;IF(F265=S!$C$5,S!$B$5,"")&amp;IF(F265=S!$C$6,S!$B$6,"")&amp;IF(F265=S!$C$7,S!$B$7,"")&amp;IF(F265=S!$C$8,S!$B$8,"")&amp;IF(F265=S!$C$9,S!$B$9,"")&amp;IF(F265=S!$C$10,S!$B$10,"")&amp;IF(F265=S!$C$11,S!$B$11,"")&amp;IF(F265=S!$C$12,S!$B$12,"")&amp;IF(F265=S!$C$13,S!$B$13,"")&amp;IF(F265=S!$C$14,S!$B$14,"")&amp;IF(F265=S!$C$15,S!$B$15,"")&amp;IF(F265=S!$C$16,S!$B$16,"")&amp;IF(F265=S!$C$17,S!$B$17,"")&amp;IF(F265=S!$C$18,S!$B$18,"")&amp;IF(F265=S!$C$19,S!$B$19,"")&amp;IF(F265=S!$C$20,S!$B$20,"")&amp;IF(F265=S!$C$21,S!$B$21,"")&amp;IF(F265=S!$C$22,S!$B$22,"")&amp;IF(F265=S!$C$23,S!$B$23,"")&amp;IF(F265=S!$C$24,S!$B$24,"")&amp;IF(F265=S!$C$25,S!$B$25,"")&amp;IF(F265=S!$C$26,S!$B$26,"")&amp;IF(F265=S!$C$27,S!$B$27,"")&amp;IF(F265=S!$C$28,S!$B$28,"")&amp;IF(F265=S!$C$29,S!$B$29,"")&amp;IF(F265=S!$C$30,S!$B$30,"")&amp;IF(F265=S!$C$31,S!$B$31,"")&amp;IF(F265=S!$C$32,S!$B$32,"")&amp;IF(F265=S!$C$33,S!$B$33,"")&amp;IF(F265=S!$C$34,S!$B$34,"")&amp;IF(F265=S!$C$35,S!$B$35,"")&amp;IF(F265=S!$C$36,S!$B$36,"")&amp;IF(F265=S!$C$37,S!$B$37,"")&amp;IF(F265=S!$C$38,S!$B$38,"")&amp;IF(F265=S!$C$39,S!$B$39,"")&amp;IF(F265=S!$C$40,S!$B$40,"")</f>
        <v>7 / B</v>
      </c>
      <c r="H265" s="103"/>
      <c r="I265" s="103"/>
    </row>
    <row r="266" spans="1:9" ht="15" x14ac:dyDescent="0.2">
      <c r="A266" s="53">
        <f>IF(L!A267="","",L!A267)</f>
        <v>1</v>
      </c>
      <c r="B266" s="53">
        <f>IF(L!B267="","",L!B267)</f>
        <v>11</v>
      </c>
      <c r="D266" s="53" t="str">
        <f>IF(L!C267="","",L!C267)</f>
        <v>TAKDİR/TEŞEKKÜR SONUÇ LİSTESİ</v>
      </c>
      <c r="E266" s="51">
        <f t="shared" si="7"/>
        <v>0</v>
      </c>
      <c r="F266" s="51">
        <f>SUM(E$2:E266)+1</f>
        <v>9</v>
      </c>
      <c r="G266" s="103" t="str">
        <f>IF(F266=S!$C$2,S!$B$2,"")&amp;IF(F266=S!$C$3,S!$B$3,"")&amp;IF(F266=S!$C$4,S!$B$4,"")&amp;IF(F266=S!$C$5,S!$B$5,"")&amp;IF(F266=S!$C$6,S!$B$6,"")&amp;IF(F266=S!$C$7,S!$B$7,"")&amp;IF(F266=S!$C$8,S!$B$8,"")&amp;IF(F266=S!$C$9,S!$B$9,"")&amp;IF(F266=S!$C$10,S!$B$10,"")&amp;IF(F266=S!$C$11,S!$B$11,"")&amp;IF(F266=S!$C$12,S!$B$12,"")&amp;IF(F266=S!$C$13,S!$B$13,"")&amp;IF(F266=S!$C$14,S!$B$14,"")&amp;IF(F266=S!$C$15,S!$B$15,"")&amp;IF(F266=S!$C$16,S!$B$16,"")&amp;IF(F266=S!$C$17,S!$B$17,"")&amp;IF(F266=S!$C$18,S!$B$18,"")&amp;IF(F266=S!$C$19,S!$B$19,"")&amp;IF(F266=S!$C$20,S!$B$20,"")&amp;IF(F266=S!$C$21,S!$B$21,"")&amp;IF(F266=S!$C$22,S!$B$22,"")&amp;IF(F266=S!$C$23,S!$B$23,"")&amp;IF(F266=S!$C$24,S!$B$24,"")&amp;IF(F266=S!$C$25,S!$B$25,"")&amp;IF(F266=S!$C$26,S!$B$26,"")&amp;IF(F266=S!$C$27,S!$B$27,"")&amp;IF(F266=S!$C$28,S!$B$28,"")&amp;IF(F266=S!$C$29,S!$B$29,"")&amp;IF(F266=S!$C$30,S!$B$30,"")&amp;IF(F266=S!$C$31,S!$B$31,"")&amp;IF(F266=S!$C$32,S!$B$32,"")&amp;IF(F266=S!$C$33,S!$B$33,"")&amp;IF(F266=S!$C$34,S!$B$34,"")&amp;IF(F266=S!$C$35,S!$B$35,"")&amp;IF(F266=S!$C$36,S!$B$36,"")&amp;IF(F266=S!$C$37,S!$B$37,"")&amp;IF(F266=S!$C$38,S!$B$38,"")&amp;IF(F266=S!$C$39,S!$B$39,"")&amp;IF(F266=S!$C$40,S!$B$40,"")</f>
        <v>7 / B</v>
      </c>
      <c r="H266" s="103"/>
      <c r="I266" s="103"/>
    </row>
    <row r="267" spans="1:9" ht="15" x14ac:dyDescent="0.2">
      <c r="A267" s="53">
        <f>IF(L!A268="","",L!A268)</f>
        <v>2</v>
      </c>
      <c r="B267" s="53">
        <f>IF(L!B268="","",L!B268)</f>
        <v>38</v>
      </c>
      <c r="D267" s="53" t="str">
        <f>IF(L!C268="","",L!C268)</f>
        <v>TAKDİR/TEŞEKKÜR SONUÇ LİSTESİ</v>
      </c>
      <c r="E267" s="51">
        <f t="shared" si="7"/>
        <v>0</v>
      </c>
      <c r="F267" s="51">
        <f>SUM(E$2:E267)+1</f>
        <v>9</v>
      </c>
      <c r="G267" s="103" t="str">
        <f>IF(F267=S!$C$2,S!$B$2,"")&amp;IF(F267=S!$C$3,S!$B$3,"")&amp;IF(F267=S!$C$4,S!$B$4,"")&amp;IF(F267=S!$C$5,S!$B$5,"")&amp;IF(F267=S!$C$6,S!$B$6,"")&amp;IF(F267=S!$C$7,S!$B$7,"")&amp;IF(F267=S!$C$8,S!$B$8,"")&amp;IF(F267=S!$C$9,S!$B$9,"")&amp;IF(F267=S!$C$10,S!$B$10,"")&amp;IF(F267=S!$C$11,S!$B$11,"")&amp;IF(F267=S!$C$12,S!$B$12,"")&amp;IF(F267=S!$C$13,S!$B$13,"")&amp;IF(F267=S!$C$14,S!$B$14,"")&amp;IF(F267=S!$C$15,S!$B$15,"")&amp;IF(F267=S!$C$16,S!$B$16,"")&amp;IF(F267=S!$C$17,S!$B$17,"")&amp;IF(F267=S!$C$18,S!$B$18,"")&amp;IF(F267=S!$C$19,S!$B$19,"")&amp;IF(F267=S!$C$20,S!$B$20,"")&amp;IF(F267=S!$C$21,S!$B$21,"")&amp;IF(F267=S!$C$22,S!$B$22,"")&amp;IF(F267=S!$C$23,S!$B$23,"")&amp;IF(F267=S!$C$24,S!$B$24,"")&amp;IF(F267=S!$C$25,S!$B$25,"")&amp;IF(F267=S!$C$26,S!$B$26,"")&amp;IF(F267=S!$C$27,S!$B$27,"")&amp;IF(F267=S!$C$28,S!$B$28,"")&amp;IF(F267=S!$C$29,S!$B$29,"")&amp;IF(F267=S!$C$30,S!$B$30,"")&amp;IF(F267=S!$C$31,S!$B$31,"")&amp;IF(F267=S!$C$32,S!$B$32,"")&amp;IF(F267=S!$C$33,S!$B$33,"")&amp;IF(F267=S!$C$34,S!$B$34,"")&amp;IF(F267=S!$C$35,S!$B$35,"")&amp;IF(F267=S!$C$36,S!$B$36,"")&amp;IF(F267=S!$C$37,S!$B$37,"")&amp;IF(F267=S!$C$38,S!$B$38,"")&amp;IF(F267=S!$C$39,S!$B$39,"")&amp;IF(F267=S!$C$40,S!$B$40,"")</f>
        <v>7 / B</v>
      </c>
      <c r="H267" s="103"/>
      <c r="I267" s="103"/>
    </row>
    <row r="268" spans="1:9" ht="15" x14ac:dyDescent="0.2">
      <c r="A268" s="53">
        <f>IF(L!A269="","",L!A269)</f>
        <v>3</v>
      </c>
      <c r="B268" s="53">
        <f>IF(L!B269="","",L!B269)</f>
        <v>60</v>
      </c>
      <c r="D268" s="53" t="str">
        <f>IF(L!C269="","",L!C269)</f>
        <v>TAKDİR/TEŞEKKÜR SONUÇ LİSTESİ</v>
      </c>
      <c r="E268" s="51">
        <f t="shared" si="7"/>
        <v>0</v>
      </c>
      <c r="F268" s="51">
        <f>SUM(E$2:E268)+1</f>
        <v>9</v>
      </c>
      <c r="G268" s="103" t="str">
        <f>IF(F268=S!$C$2,S!$B$2,"")&amp;IF(F268=S!$C$3,S!$B$3,"")&amp;IF(F268=S!$C$4,S!$B$4,"")&amp;IF(F268=S!$C$5,S!$B$5,"")&amp;IF(F268=S!$C$6,S!$B$6,"")&amp;IF(F268=S!$C$7,S!$B$7,"")&amp;IF(F268=S!$C$8,S!$B$8,"")&amp;IF(F268=S!$C$9,S!$B$9,"")&amp;IF(F268=S!$C$10,S!$B$10,"")&amp;IF(F268=S!$C$11,S!$B$11,"")&amp;IF(F268=S!$C$12,S!$B$12,"")&amp;IF(F268=S!$C$13,S!$B$13,"")&amp;IF(F268=S!$C$14,S!$B$14,"")&amp;IF(F268=S!$C$15,S!$B$15,"")&amp;IF(F268=S!$C$16,S!$B$16,"")&amp;IF(F268=S!$C$17,S!$B$17,"")&amp;IF(F268=S!$C$18,S!$B$18,"")&amp;IF(F268=S!$C$19,S!$B$19,"")&amp;IF(F268=S!$C$20,S!$B$20,"")&amp;IF(F268=S!$C$21,S!$B$21,"")&amp;IF(F268=S!$C$22,S!$B$22,"")&amp;IF(F268=S!$C$23,S!$B$23,"")&amp;IF(F268=S!$C$24,S!$B$24,"")&amp;IF(F268=S!$C$25,S!$B$25,"")&amp;IF(F268=S!$C$26,S!$B$26,"")&amp;IF(F268=S!$C$27,S!$B$27,"")&amp;IF(F268=S!$C$28,S!$B$28,"")&amp;IF(F268=S!$C$29,S!$B$29,"")&amp;IF(F268=S!$C$30,S!$B$30,"")&amp;IF(F268=S!$C$31,S!$B$31,"")&amp;IF(F268=S!$C$32,S!$B$32,"")&amp;IF(F268=S!$C$33,S!$B$33,"")&amp;IF(F268=S!$C$34,S!$B$34,"")&amp;IF(F268=S!$C$35,S!$B$35,"")&amp;IF(F268=S!$C$36,S!$B$36,"")&amp;IF(F268=S!$C$37,S!$B$37,"")&amp;IF(F268=S!$C$38,S!$B$38,"")&amp;IF(F268=S!$C$39,S!$B$39,"")&amp;IF(F268=S!$C$40,S!$B$40,"")</f>
        <v>7 / B</v>
      </c>
      <c r="H268" s="103"/>
      <c r="I268" s="103"/>
    </row>
    <row r="269" spans="1:9" ht="15" x14ac:dyDescent="0.2">
      <c r="A269" s="53">
        <f>IF(L!A270="","",L!A270)</f>
        <v>4</v>
      </c>
      <c r="B269" s="53">
        <f>IF(L!B270="","",L!B270)</f>
        <v>104</v>
      </c>
      <c r="D269" s="53" t="str">
        <f>IF(L!C270="","",L!C270)</f>
        <v>TAKDİR/TEŞEKKÜR SONUÇ LİSTESİ</v>
      </c>
      <c r="E269" s="51">
        <f t="shared" si="7"/>
        <v>0</v>
      </c>
      <c r="F269" s="51">
        <f>SUM(E$2:E269)+1</f>
        <v>9</v>
      </c>
      <c r="G269" s="103" t="str">
        <f>IF(F269=S!$C$2,S!$B$2,"")&amp;IF(F269=S!$C$3,S!$B$3,"")&amp;IF(F269=S!$C$4,S!$B$4,"")&amp;IF(F269=S!$C$5,S!$B$5,"")&amp;IF(F269=S!$C$6,S!$B$6,"")&amp;IF(F269=S!$C$7,S!$B$7,"")&amp;IF(F269=S!$C$8,S!$B$8,"")&amp;IF(F269=S!$C$9,S!$B$9,"")&amp;IF(F269=S!$C$10,S!$B$10,"")&amp;IF(F269=S!$C$11,S!$B$11,"")&amp;IF(F269=S!$C$12,S!$B$12,"")&amp;IF(F269=S!$C$13,S!$B$13,"")&amp;IF(F269=S!$C$14,S!$B$14,"")&amp;IF(F269=S!$C$15,S!$B$15,"")&amp;IF(F269=S!$C$16,S!$B$16,"")&amp;IF(F269=S!$C$17,S!$B$17,"")&amp;IF(F269=S!$C$18,S!$B$18,"")&amp;IF(F269=S!$C$19,S!$B$19,"")&amp;IF(F269=S!$C$20,S!$B$20,"")&amp;IF(F269=S!$C$21,S!$B$21,"")&amp;IF(F269=S!$C$22,S!$B$22,"")&amp;IF(F269=S!$C$23,S!$B$23,"")&amp;IF(F269=S!$C$24,S!$B$24,"")&amp;IF(F269=S!$C$25,S!$B$25,"")&amp;IF(F269=S!$C$26,S!$B$26,"")&amp;IF(F269=S!$C$27,S!$B$27,"")&amp;IF(F269=S!$C$28,S!$B$28,"")&amp;IF(F269=S!$C$29,S!$B$29,"")&amp;IF(F269=S!$C$30,S!$B$30,"")&amp;IF(F269=S!$C$31,S!$B$31,"")&amp;IF(F269=S!$C$32,S!$B$32,"")&amp;IF(F269=S!$C$33,S!$B$33,"")&amp;IF(F269=S!$C$34,S!$B$34,"")&amp;IF(F269=S!$C$35,S!$B$35,"")&amp;IF(F269=S!$C$36,S!$B$36,"")&amp;IF(F269=S!$C$37,S!$B$37,"")&amp;IF(F269=S!$C$38,S!$B$38,"")&amp;IF(F269=S!$C$39,S!$B$39,"")&amp;IF(F269=S!$C$40,S!$B$40,"")</f>
        <v>7 / B</v>
      </c>
      <c r="H269" s="103"/>
      <c r="I269" s="103"/>
    </row>
    <row r="270" spans="1:9" ht="15" x14ac:dyDescent="0.2">
      <c r="A270" s="53">
        <f>IF(L!A271="","",L!A271)</f>
        <v>5</v>
      </c>
      <c r="B270" s="53">
        <f>IF(L!B271="","",L!B271)</f>
        <v>110</v>
      </c>
      <c r="D270" s="53" t="str">
        <f>IF(L!C271="","",L!C271)</f>
        <v>TAKDİR/TEŞEKKÜR SONUÇ LİSTESİ</v>
      </c>
      <c r="E270" s="51">
        <f t="shared" si="7"/>
        <v>0</v>
      </c>
      <c r="F270" s="51">
        <f>SUM(E$2:E270)+1</f>
        <v>9</v>
      </c>
      <c r="G270" s="103" t="str">
        <f>IF(F270=S!$C$2,S!$B$2,"")&amp;IF(F270=S!$C$3,S!$B$3,"")&amp;IF(F270=S!$C$4,S!$B$4,"")&amp;IF(F270=S!$C$5,S!$B$5,"")&amp;IF(F270=S!$C$6,S!$B$6,"")&amp;IF(F270=S!$C$7,S!$B$7,"")&amp;IF(F270=S!$C$8,S!$B$8,"")&amp;IF(F270=S!$C$9,S!$B$9,"")&amp;IF(F270=S!$C$10,S!$B$10,"")&amp;IF(F270=S!$C$11,S!$B$11,"")&amp;IF(F270=S!$C$12,S!$B$12,"")&amp;IF(F270=S!$C$13,S!$B$13,"")&amp;IF(F270=S!$C$14,S!$B$14,"")&amp;IF(F270=S!$C$15,S!$B$15,"")&amp;IF(F270=S!$C$16,S!$B$16,"")&amp;IF(F270=S!$C$17,S!$B$17,"")&amp;IF(F270=S!$C$18,S!$B$18,"")&amp;IF(F270=S!$C$19,S!$B$19,"")&amp;IF(F270=S!$C$20,S!$B$20,"")&amp;IF(F270=S!$C$21,S!$B$21,"")&amp;IF(F270=S!$C$22,S!$B$22,"")&amp;IF(F270=S!$C$23,S!$B$23,"")&amp;IF(F270=S!$C$24,S!$B$24,"")&amp;IF(F270=S!$C$25,S!$B$25,"")&amp;IF(F270=S!$C$26,S!$B$26,"")&amp;IF(F270=S!$C$27,S!$B$27,"")&amp;IF(F270=S!$C$28,S!$B$28,"")&amp;IF(F270=S!$C$29,S!$B$29,"")&amp;IF(F270=S!$C$30,S!$B$30,"")&amp;IF(F270=S!$C$31,S!$B$31,"")&amp;IF(F270=S!$C$32,S!$B$32,"")&amp;IF(F270=S!$C$33,S!$B$33,"")&amp;IF(F270=S!$C$34,S!$B$34,"")&amp;IF(F270=S!$C$35,S!$B$35,"")&amp;IF(F270=S!$C$36,S!$B$36,"")&amp;IF(F270=S!$C$37,S!$B$37,"")&amp;IF(F270=S!$C$38,S!$B$38,"")&amp;IF(F270=S!$C$39,S!$B$39,"")&amp;IF(F270=S!$C$40,S!$B$40,"")</f>
        <v>7 / B</v>
      </c>
      <c r="H270" s="103"/>
      <c r="I270" s="103"/>
    </row>
    <row r="271" spans="1:9" ht="15" x14ac:dyDescent="0.2">
      <c r="A271" s="53">
        <f>IF(L!A272="","",L!A272)</f>
        <v>6</v>
      </c>
      <c r="B271" s="53">
        <f>IF(L!B272="","",L!B272)</f>
        <v>140</v>
      </c>
      <c r="D271" s="53" t="str">
        <f>IF(L!C272="","",L!C272)</f>
        <v>TAKDİR/TEŞEKKÜR SONUÇ LİSTESİ</v>
      </c>
      <c r="E271" s="51">
        <f t="shared" si="7"/>
        <v>0</v>
      </c>
      <c r="F271" s="51">
        <f>SUM(E$2:E271)+1</f>
        <v>9</v>
      </c>
      <c r="G271" s="103" t="str">
        <f>IF(F271=S!$C$2,S!$B$2,"")&amp;IF(F271=S!$C$3,S!$B$3,"")&amp;IF(F271=S!$C$4,S!$B$4,"")&amp;IF(F271=S!$C$5,S!$B$5,"")&amp;IF(F271=S!$C$6,S!$B$6,"")&amp;IF(F271=S!$C$7,S!$B$7,"")&amp;IF(F271=S!$C$8,S!$B$8,"")&amp;IF(F271=S!$C$9,S!$B$9,"")&amp;IF(F271=S!$C$10,S!$B$10,"")&amp;IF(F271=S!$C$11,S!$B$11,"")&amp;IF(F271=S!$C$12,S!$B$12,"")&amp;IF(F271=S!$C$13,S!$B$13,"")&amp;IF(F271=S!$C$14,S!$B$14,"")&amp;IF(F271=S!$C$15,S!$B$15,"")&amp;IF(F271=S!$C$16,S!$B$16,"")&amp;IF(F271=S!$C$17,S!$B$17,"")&amp;IF(F271=S!$C$18,S!$B$18,"")&amp;IF(F271=S!$C$19,S!$B$19,"")&amp;IF(F271=S!$C$20,S!$B$20,"")&amp;IF(F271=S!$C$21,S!$B$21,"")&amp;IF(F271=S!$C$22,S!$B$22,"")&amp;IF(F271=S!$C$23,S!$B$23,"")&amp;IF(F271=S!$C$24,S!$B$24,"")&amp;IF(F271=S!$C$25,S!$B$25,"")&amp;IF(F271=S!$C$26,S!$B$26,"")&amp;IF(F271=S!$C$27,S!$B$27,"")&amp;IF(F271=S!$C$28,S!$B$28,"")&amp;IF(F271=S!$C$29,S!$B$29,"")&amp;IF(F271=S!$C$30,S!$B$30,"")&amp;IF(F271=S!$C$31,S!$B$31,"")&amp;IF(F271=S!$C$32,S!$B$32,"")&amp;IF(F271=S!$C$33,S!$B$33,"")&amp;IF(F271=S!$C$34,S!$B$34,"")&amp;IF(F271=S!$C$35,S!$B$35,"")&amp;IF(F271=S!$C$36,S!$B$36,"")&amp;IF(F271=S!$C$37,S!$B$37,"")&amp;IF(F271=S!$C$38,S!$B$38,"")&amp;IF(F271=S!$C$39,S!$B$39,"")&amp;IF(F271=S!$C$40,S!$B$40,"")</f>
        <v>7 / B</v>
      </c>
      <c r="H271" s="103"/>
      <c r="I271" s="103"/>
    </row>
    <row r="272" spans="1:9" ht="15" x14ac:dyDescent="0.2">
      <c r="A272" s="53">
        <f>IF(L!A273="","",L!A273)</f>
        <v>7</v>
      </c>
      <c r="B272" s="53">
        <f>IF(L!B273="","",L!B273)</f>
        <v>161</v>
      </c>
      <c r="D272" s="53" t="str">
        <f>IF(L!C273="","",L!C273)</f>
        <v>TAKDİR/TEŞEKKÜR SONUÇ LİSTESİ</v>
      </c>
      <c r="E272" s="51">
        <f t="shared" si="7"/>
        <v>0</v>
      </c>
      <c r="F272" s="51">
        <f>SUM(E$2:E272)+1</f>
        <v>9</v>
      </c>
      <c r="G272" s="103" t="str">
        <f>IF(F272=S!$C$2,S!$B$2,"")&amp;IF(F272=S!$C$3,S!$B$3,"")&amp;IF(F272=S!$C$4,S!$B$4,"")&amp;IF(F272=S!$C$5,S!$B$5,"")&amp;IF(F272=S!$C$6,S!$B$6,"")&amp;IF(F272=S!$C$7,S!$B$7,"")&amp;IF(F272=S!$C$8,S!$B$8,"")&amp;IF(F272=S!$C$9,S!$B$9,"")&amp;IF(F272=S!$C$10,S!$B$10,"")&amp;IF(F272=S!$C$11,S!$B$11,"")&amp;IF(F272=S!$C$12,S!$B$12,"")&amp;IF(F272=S!$C$13,S!$B$13,"")&amp;IF(F272=S!$C$14,S!$B$14,"")&amp;IF(F272=S!$C$15,S!$B$15,"")&amp;IF(F272=S!$C$16,S!$B$16,"")&amp;IF(F272=S!$C$17,S!$B$17,"")&amp;IF(F272=S!$C$18,S!$B$18,"")&amp;IF(F272=S!$C$19,S!$B$19,"")&amp;IF(F272=S!$C$20,S!$B$20,"")&amp;IF(F272=S!$C$21,S!$B$21,"")&amp;IF(F272=S!$C$22,S!$B$22,"")&amp;IF(F272=S!$C$23,S!$B$23,"")&amp;IF(F272=S!$C$24,S!$B$24,"")&amp;IF(F272=S!$C$25,S!$B$25,"")&amp;IF(F272=S!$C$26,S!$B$26,"")&amp;IF(F272=S!$C$27,S!$B$27,"")&amp;IF(F272=S!$C$28,S!$B$28,"")&amp;IF(F272=S!$C$29,S!$B$29,"")&amp;IF(F272=S!$C$30,S!$B$30,"")&amp;IF(F272=S!$C$31,S!$B$31,"")&amp;IF(F272=S!$C$32,S!$B$32,"")&amp;IF(F272=S!$C$33,S!$B$33,"")&amp;IF(F272=S!$C$34,S!$B$34,"")&amp;IF(F272=S!$C$35,S!$B$35,"")&amp;IF(F272=S!$C$36,S!$B$36,"")&amp;IF(F272=S!$C$37,S!$B$37,"")&amp;IF(F272=S!$C$38,S!$B$38,"")&amp;IF(F272=S!$C$39,S!$B$39,"")&amp;IF(F272=S!$C$40,S!$B$40,"")</f>
        <v>7 / B</v>
      </c>
      <c r="H272" s="103"/>
      <c r="I272" s="103"/>
    </row>
    <row r="273" spans="1:9" ht="15" x14ac:dyDescent="0.2">
      <c r="A273" s="53">
        <f>IF(L!A274="","",L!A274)</f>
        <v>8</v>
      </c>
      <c r="B273" s="53">
        <f>IF(L!B274="","",L!B274)</f>
        <v>181</v>
      </c>
      <c r="D273" s="53" t="str">
        <f>IF(L!C274="","",L!C274)</f>
        <v>TAKDİR/TEŞEKKÜR SONUÇ LİSTESİ</v>
      </c>
      <c r="E273" s="51">
        <f t="shared" si="7"/>
        <v>0</v>
      </c>
      <c r="F273" s="51">
        <f>SUM(E$2:E273)+1</f>
        <v>9</v>
      </c>
      <c r="G273" s="103" t="str">
        <f>IF(F273=S!$C$2,S!$B$2,"")&amp;IF(F273=S!$C$3,S!$B$3,"")&amp;IF(F273=S!$C$4,S!$B$4,"")&amp;IF(F273=S!$C$5,S!$B$5,"")&amp;IF(F273=S!$C$6,S!$B$6,"")&amp;IF(F273=S!$C$7,S!$B$7,"")&amp;IF(F273=S!$C$8,S!$B$8,"")&amp;IF(F273=S!$C$9,S!$B$9,"")&amp;IF(F273=S!$C$10,S!$B$10,"")&amp;IF(F273=S!$C$11,S!$B$11,"")&amp;IF(F273=S!$C$12,S!$B$12,"")&amp;IF(F273=S!$C$13,S!$B$13,"")&amp;IF(F273=S!$C$14,S!$B$14,"")&amp;IF(F273=S!$C$15,S!$B$15,"")&amp;IF(F273=S!$C$16,S!$B$16,"")&amp;IF(F273=S!$C$17,S!$B$17,"")&amp;IF(F273=S!$C$18,S!$B$18,"")&amp;IF(F273=S!$C$19,S!$B$19,"")&amp;IF(F273=S!$C$20,S!$B$20,"")&amp;IF(F273=S!$C$21,S!$B$21,"")&amp;IF(F273=S!$C$22,S!$B$22,"")&amp;IF(F273=S!$C$23,S!$B$23,"")&amp;IF(F273=S!$C$24,S!$B$24,"")&amp;IF(F273=S!$C$25,S!$B$25,"")&amp;IF(F273=S!$C$26,S!$B$26,"")&amp;IF(F273=S!$C$27,S!$B$27,"")&amp;IF(F273=S!$C$28,S!$B$28,"")&amp;IF(F273=S!$C$29,S!$B$29,"")&amp;IF(F273=S!$C$30,S!$B$30,"")&amp;IF(F273=S!$C$31,S!$B$31,"")&amp;IF(F273=S!$C$32,S!$B$32,"")&amp;IF(F273=S!$C$33,S!$B$33,"")&amp;IF(F273=S!$C$34,S!$B$34,"")&amp;IF(F273=S!$C$35,S!$B$35,"")&amp;IF(F273=S!$C$36,S!$B$36,"")&amp;IF(F273=S!$C$37,S!$B$37,"")&amp;IF(F273=S!$C$38,S!$B$38,"")&amp;IF(F273=S!$C$39,S!$B$39,"")&amp;IF(F273=S!$C$40,S!$B$40,"")</f>
        <v>7 / B</v>
      </c>
      <c r="H273" s="103"/>
      <c r="I273" s="103"/>
    </row>
    <row r="274" spans="1:9" ht="15" x14ac:dyDescent="0.2">
      <c r="A274" s="53">
        <f>IF(L!A275="","",L!A275)</f>
        <v>9</v>
      </c>
      <c r="B274" s="53">
        <f>IF(L!B275="","",L!B275)</f>
        <v>218</v>
      </c>
      <c r="D274" s="53" t="str">
        <f>IF(L!C275="","",L!C275)</f>
        <v>TAKDİR/TEŞEKKÜR SONUÇ LİSTESİ</v>
      </c>
      <c r="E274" s="51">
        <f t="shared" si="7"/>
        <v>0</v>
      </c>
      <c r="F274" s="51">
        <f>SUM(E$2:E274)+1</f>
        <v>9</v>
      </c>
      <c r="G274" s="103" t="str">
        <f>IF(F274=S!$C$2,S!$B$2,"")&amp;IF(F274=S!$C$3,S!$B$3,"")&amp;IF(F274=S!$C$4,S!$B$4,"")&amp;IF(F274=S!$C$5,S!$B$5,"")&amp;IF(F274=S!$C$6,S!$B$6,"")&amp;IF(F274=S!$C$7,S!$B$7,"")&amp;IF(F274=S!$C$8,S!$B$8,"")&amp;IF(F274=S!$C$9,S!$B$9,"")&amp;IF(F274=S!$C$10,S!$B$10,"")&amp;IF(F274=S!$C$11,S!$B$11,"")&amp;IF(F274=S!$C$12,S!$B$12,"")&amp;IF(F274=S!$C$13,S!$B$13,"")&amp;IF(F274=S!$C$14,S!$B$14,"")&amp;IF(F274=S!$C$15,S!$B$15,"")&amp;IF(F274=S!$C$16,S!$B$16,"")&amp;IF(F274=S!$C$17,S!$B$17,"")&amp;IF(F274=S!$C$18,S!$B$18,"")&amp;IF(F274=S!$C$19,S!$B$19,"")&amp;IF(F274=S!$C$20,S!$B$20,"")&amp;IF(F274=S!$C$21,S!$B$21,"")&amp;IF(F274=S!$C$22,S!$B$22,"")&amp;IF(F274=S!$C$23,S!$B$23,"")&amp;IF(F274=S!$C$24,S!$B$24,"")&amp;IF(F274=S!$C$25,S!$B$25,"")&amp;IF(F274=S!$C$26,S!$B$26,"")&amp;IF(F274=S!$C$27,S!$B$27,"")&amp;IF(F274=S!$C$28,S!$B$28,"")&amp;IF(F274=S!$C$29,S!$B$29,"")&amp;IF(F274=S!$C$30,S!$B$30,"")&amp;IF(F274=S!$C$31,S!$B$31,"")&amp;IF(F274=S!$C$32,S!$B$32,"")&amp;IF(F274=S!$C$33,S!$B$33,"")&amp;IF(F274=S!$C$34,S!$B$34,"")&amp;IF(F274=S!$C$35,S!$B$35,"")&amp;IF(F274=S!$C$36,S!$B$36,"")&amp;IF(F274=S!$C$37,S!$B$37,"")&amp;IF(F274=S!$C$38,S!$B$38,"")&amp;IF(F274=S!$C$39,S!$B$39,"")&amp;IF(F274=S!$C$40,S!$B$40,"")</f>
        <v>7 / B</v>
      </c>
      <c r="H274" s="103"/>
      <c r="I274" s="103"/>
    </row>
    <row r="275" spans="1:9" ht="15" x14ac:dyDescent="0.2">
      <c r="A275" s="53">
        <f>IF(L!A276="","",L!A276)</f>
        <v>10</v>
      </c>
      <c r="B275" s="53">
        <f>IF(L!B276="","",L!B276)</f>
        <v>229</v>
      </c>
      <c r="D275" s="53" t="str">
        <f>IF(L!C276="","",L!C276)</f>
        <v>TAKDİR/TEŞEKKÜR SONUÇ LİSTESİ</v>
      </c>
      <c r="E275" s="51">
        <f t="shared" si="7"/>
        <v>0</v>
      </c>
      <c r="F275" s="51">
        <f>SUM(E$2:E275)+1</f>
        <v>9</v>
      </c>
      <c r="G275" s="103" t="str">
        <f>IF(F275=S!$C$2,S!$B$2,"")&amp;IF(F275=S!$C$3,S!$B$3,"")&amp;IF(F275=S!$C$4,S!$B$4,"")&amp;IF(F275=S!$C$5,S!$B$5,"")&amp;IF(F275=S!$C$6,S!$B$6,"")&amp;IF(F275=S!$C$7,S!$B$7,"")&amp;IF(F275=S!$C$8,S!$B$8,"")&amp;IF(F275=S!$C$9,S!$B$9,"")&amp;IF(F275=S!$C$10,S!$B$10,"")&amp;IF(F275=S!$C$11,S!$B$11,"")&amp;IF(F275=S!$C$12,S!$B$12,"")&amp;IF(F275=S!$C$13,S!$B$13,"")&amp;IF(F275=S!$C$14,S!$B$14,"")&amp;IF(F275=S!$C$15,S!$B$15,"")&amp;IF(F275=S!$C$16,S!$B$16,"")&amp;IF(F275=S!$C$17,S!$B$17,"")&amp;IF(F275=S!$C$18,S!$B$18,"")&amp;IF(F275=S!$C$19,S!$B$19,"")&amp;IF(F275=S!$C$20,S!$B$20,"")&amp;IF(F275=S!$C$21,S!$B$21,"")&amp;IF(F275=S!$C$22,S!$B$22,"")&amp;IF(F275=S!$C$23,S!$B$23,"")&amp;IF(F275=S!$C$24,S!$B$24,"")&amp;IF(F275=S!$C$25,S!$B$25,"")&amp;IF(F275=S!$C$26,S!$B$26,"")&amp;IF(F275=S!$C$27,S!$B$27,"")&amp;IF(F275=S!$C$28,S!$B$28,"")&amp;IF(F275=S!$C$29,S!$B$29,"")&amp;IF(F275=S!$C$30,S!$B$30,"")&amp;IF(F275=S!$C$31,S!$B$31,"")&amp;IF(F275=S!$C$32,S!$B$32,"")&amp;IF(F275=S!$C$33,S!$B$33,"")&amp;IF(F275=S!$C$34,S!$B$34,"")&amp;IF(F275=S!$C$35,S!$B$35,"")&amp;IF(F275=S!$C$36,S!$B$36,"")&amp;IF(F275=S!$C$37,S!$B$37,"")&amp;IF(F275=S!$C$38,S!$B$38,"")&amp;IF(F275=S!$C$39,S!$B$39,"")&amp;IF(F275=S!$C$40,S!$B$40,"")</f>
        <v>7 / B</v>
      </c>
      <c r="H275" s="103"/>
      <c r="I275" s="103"/>
    </row>
    <row r="276" spans="1:9" ht="15" x14ac:dyDescent="0.2">
      <c r="A276" s="53">
        <f>IF(L!A277="","",L!A277)</f>
        <v>11</v>
      </c>
      <c r="B276" s="53">
        <f>IF(L!B277="","",L!B277)</f>
        <v>261</v>
      </c>
      <c r="D276" s="53" t="str">
        <f>IF(L!C277="","",L!C277)</f>
        <v>TAKDİR/TEŞEKKÜR SONUÇ LİSTESİ</v>
      </c>
      <c r="E276" s="51">
        <f t="shared" si="7"/>
        <v>0</v>
      </c>
      <c r="F276" s="51">
        <f>SUM(E$2:E276)+1</f>
        <v>9</v>
      </c>
      <c r="G276" s="103" t="str">
        <f>IF(F276=S!$C$2,S!$B$2,"")&amp;IF(F276=S!$C$3,S!$B$3,"")&amp;IF(F276=S!$C$4,S!$B$4,"")&amp;IF(F276=S!$C$5,S!$B$5,"")&amp;IF(F276=S!$C$6,S!$B$6,"")&amp;IF(F276=S!$C$7,S!$B$7,"")&amp;IF(F276=S!$C$8,S!$B$8,"")&amp;IF(F276=S!$C$9,S!$B$9,"")&amp;IF(F276=S!$C$10,S!$B$10,"")&amp;IF(F276=S!$C$11,S!$B$11,"")&amp;IF(F276=S!$C$12,S!$B$12,"")&amp;IF(F276=S!$C$13,S!$B$13,"")&amp;IF(F276=S!$C$14,S!$B$14,"")&amp;IF(F276=S!$C$15,S!$B$15,"")&amp;IF(F276=S!$C$16,S!$B$16,"")&amp;IF(F276=S!$C$17,S!$B$17,"")&amp;IF(F276=S!$C$18,S!$B$18,"")&amp;IF(F276=S!$C$19,S!$B$19,"")&amp;IF(F276=S!$C$20,S!$B$20,"")&amp;IF(F276=S!$C$21,S!$B$21,"")&amp;IF(F276=S!$C$22,S!$B$22,"")&amp;IF(F276=S!$C$23,S!$B$23,"")&amp;IF(F276=S!$C$24,S!$B$24,"")&amp;IF(F276=S!$C$25,S!$B$25,"")&amp;IF(F276=S!$C$26,S!$B$26,"")&amp;IF(F276=S!$C$27,S!$B$27,"")&amp;IF(F276=S!$C$28,S!$B$28,"")&amp;IF(F276=S!$C$29,S!$B$29,"")&amp;IF(F276=S!$C$30,S!$B$30,"")&amp;IF(F276=S!$C$31,S!$B$31,"")&amp;IF(F276=S!$C$32,S!$B$32,"")&amp;IF(F276=S!$C$33,S!$B$33,"")&amp;IF(F276=S!$C$34,S!$B$34,"")&amp;IF(F276=S!$C$35,S!$B$35,"")&amp;IF(F276=S!$C$36,S!$B$36,"")&amp;IF(F276=S!$C$37,S!$B$37,"")&amp;IF(F276=S!$C$38,S!$B$38,"")&amp;IF(F276=S!$C$39,S!$B$39,"")&amp;IF(F276=S!$C$40,S!$B$40,"")</f>
        <v>7 / B</v>
      </c>
      <c r="H276" s="103"/>
      <c r="I276" s="103"/>
    </row>
    <row r="277" spans="1:9" ht="15" x14ac:dyDescent="0.2">
      <c r="A277" s="53">
        <f>IF(L!A278="","",L!A278)</f>
        <v>12</v>
      </c>
      <c r="B277" s="53">
        <f>IF(L!B278="","",L!B278)</f>
        <v>262</v>
      </c>
      <c r="D277" s="53" t="str">
        <f>IF(L!C278="","",L!C278)</f>
        <v>TAKDİR/TEŞEKKÜR SONUÇ LİSTESİ</v>
      </c>
      <c r="E277" s="51">
        <f t="shared" si="7"/>
        <v>0</v>
      </c>
      <c r="F277" s="51">
        <f>SUM(E$2:E277)+1</f>
        <v>9</v>
      </c>
      <c r="G277" s="103" t="str">
        <f>IF(F277=S!$C$2,S!$B$2,"")&amp;IF(F277=S!$C$3,S!$B$3,"")&amp;IF(F277=S!$C$4,S!$B$4,"")&amp;IF(F277=S!$C$5,S!$B$5,"")&amp;IF(F277=S!$C$6,S!$B$6,"")&amp;IF(F277=S!$C$7,S!$B$7,"")&amp;IF(F277=S!$C$8,S!$B$8,"")&amp;IF(F277=S!$C$9,S!$B$9,"")&amp;IF(F277=S!$C$10,S!$B$10,"")&amp;IF(F277=S!$C$11,S!$B$11,"")&amp;IF(F277=S!$C$12,S!$B$12,"")&amp;IF(F277=S!$C$13,S!$B$13,"")&amp;IF(F277=S!$C$14,S!$B$14,"")&amp;IF(F277=S!$C$15,S!$B$15,"")&amp;IF(F277=S!$C$16,S!$B$16,"")&amp;IF(F277=S!$C$17,S!$B$17,"")&amp;IF(F277=S!$C$18,S!$B$18,"")&amp;IF(F277=S!$C$19,S!$B$19,"")&amp;IF(F277=S!$C$20,S!$B$20,"")&amp;IF(F277=S!$C$21,S!$B$21,"")&amp;IF(F277=S!$C$22,S!$B$22,"")&amp;IF(F277=S!$C$23,S!$B$23,"")&amp;IF(F277=S!$C$24,S!$B$24,"")&amp;IF(F277=S!$C$25,S!$B$25,"")&amp;IF(F277=S!$C$26,S!$B$26,"")&amp;IF(F277=S!$C$27,S!$B$27,"")&amp;IF(F277=S!$C$28,S!$B$28,"")&amp;IF(F277=S!$C$29,S!$B$29,"")&amp;IF(F277=S!$C$30,S!$B$30,"")&amp;IF(F277=S!$C$31,S!$B$31,"")&amp;IF(F277=S!$C$32,S!$B$32,"")&amp;IF(F277=S!$C$33,S!$B$33,"")&amp;IF(F277=S!$C$34,S!$B$34,"")&amp;IF(F277=S!$C$35,S!$B$35,"")&amp;IF(F277=S!$C$36,S!$B$36,"")&amp;IF(F277=S!$C$37,S!$B$37,"")&amp;IF(F277=S!$C$38,S!$B$38,"")&amp;IF(F277=S!$C$39,S!$B$39,"")&amp;IF(F277=S!$C$40,S!$B$40,"")</f>
        <v>7 / B</v>
      </c>
      <c r="H277" s="103"/>
      <c r="I277" s="103"/>
    </row>
    <row r="278" spans="1:9" ht="15" x14ac:dyDescent="0.2">
      <c r="A278" s="53">
        <f>IF(L!A279="","",L!A279)</f>
        <v>13</v>
      </c>
      <c r="B278" s="53">
        <f>IF(L!B279="","",L!B279)</f>
        <v>269</v>
      </c>
      <c r="D278" s="53" t="str">
        <f>IF(L!C279="","",L!C279)</f>
        <v>TAKDİR/TEŞEKKÜR SONUÇ LİSTESİ</v>
      </c>
      <c r="E278" s="51">
        <f t="shared" si="7"/>
        <v>0</v>
      </c>
      <c r="F278" s="51">
        <f>SUM(E$2:E278)+1</f>
        <v>9</v>
      </c>
      <c r="G278" s="103" t="str">
        <f>IF(F278=S!$C$2,S!$B$2,"")&amp;IF(F278=S!$C$3,S!$B$3,"")&amp;IF(F278=S!$C$4,S!$B$4,"")&amp;IF(F278=S!$C$5,S!$B$5,"")&amp;IF(F278=S!$C$6,S!$B$6,"")&amp;IF(F278=S!$C$7,S!$B$7,"")&amp;IF(F278=S!$C$8,S!$B$8,"")&amp;IF(F278=S!$C$9,S!$B$9,"")&amp;IF(F278=S!$C$10,S!$B$10,"")&amp;IF(F278=S!$C$11,S!$B$11,"")&amp;IF(F278=S!$C$12,S!$B$12,"")&amp;IF(F278=S!$C$13,S!$B$13,"")&amp;IF(F278=S!$C$14,S!$B$14,"")&amp;IF(F278=S!$C$15,S!$B$15,"")&amp;IF(F278=S!$C$16,S!$B$16,"")&amp;IF(F278=S!$C$17,S!$B$17,"")&amp;IF(F278=S!$C$18,S!$B$18,"")&amp;IF(F278=S!$C$19,S!$B$19,"")&amp;IF(F278=S!$C$20,S!$B$20,"")&amp;IF(F278=S!$C$21,S!$B$21,"")&amp;IF(F278=S!$C$22,S!$B$22,"")&amp;IF(F278=S!$C$23,S!$B$23,"")&amp;IF(F278=S!$C$24,S!$B$24,"")&amp;IF(F278=S!$C$25,S!$B$25,"")&amp;IF(F278=S!$C$26,S!$B$26,"")&amp;IF(F278=S!$C$27,S!$B$27,"")&amp;IF(F278=S!$C$28,S!$B$28,"")&amp;IF(F278=S!$C$29,S!$B$29,"")&amp;IF(F278=S!$C$30,S!$B$30,"")&amp;IF(F278=S!$C$31,S!$B$31,"")&amp;IF(F278=S!$C$32,S!$B$32,"")&amp;IF(F278=S!$C$33,S!$B$33,"")&amp;IF(F278=S!$C$34,S!$B$34,"")&amp;IF(F278=S!$C$35,S!$B$35,"")&amp;IF(F278=S!$C$36,S!$B$36,"")&amp;IF(F278=S!$C$37,S!$B$37,"")&amp;IF(F278=S!$C$38,S!$B$38,"")&amp;IF(F278=S!$C$39,S!$B$39,"")&amp;IF(F278=S!$C$40,S!$B$40,"")</f>
        <v>7 / B</v>
      </c>
      <c r="H278" s="103"/>
      <c r="I278" s="103"/>
    </row>
    <row r="279" spans="1:9" ht="15" x14ac:dyDescent="0.2">
      <c r="A279" s="53">
        <f>IF(L!A280="","",L!A280)</f>
        <v>14</v>
      </c>
      <c r="B279" s="53">
        <f>IF(L!B280="","",L!B280)</f>
        <v>272</v>
      </c>
      <c r="D279" s="53" t="str">
        <f>IF(L!C280="","",L!C280)</f>
        <v>TAKDİR/TEŞEKKÜR SONUÇ LİSTESİ</v>
      </c>
      <c r="E279" s="51">
        <f t="shared" si="7"/>
        <v>0</v>
      </c>
      <c r="F279" s="51">
        <f>SUM(E$2:E279)+1</f>
        <v>9</v>
      </c>
      <c r="G279" s="103" t="str">
        <f>IF(F279=S!$C$2,S!$B$2,"")&amp;IF(F279=S!$C$3,S!$B$3,"")&amp;IF(F279=S!$C$4,S!$B$4,"")&amp;IF(F279=S!$C$5,S!$B$5,"")&amp;IF(F279=S!$C$6,S!$B$6,"")&amp;IF(F279=S!$C$7,S!$B$7,"")&amp;IF(F279=S!$C$8,S!$B$8,"")&amp;IF(F279=S!$C$9,S!$B$9,"")&amp;IF(F279=S!$C$10,S!$B$10,"")&amp;IF(F279=S!$C$11,S!$B$11,"")&amp;IF(F279=S!$C$12,S!$B$12,"")&amp;IF(F279=S!$C$13,S!$B$13,"")&amp;IF(F279=S!$C$14,S!$B$14,"")&amp;IF(F279=S!$C$15,S!$B$15,"")&amp;IF(F279=S!$C$16,S!$B$16,"")&amp;IF(F279=S!$C$17,S!$B$17,"")&amp;IF(F279=S!$C$18,S!$B$18,"")&amp;IF(F279=S!$C$19,S!$B$19,"")&amp;IF(F279=S!$C$20,S!$B$20,"")&amp;IF(F279=S!$C$21,S!$B$21,"")&amp;IF(F279=S!$C$22,S!$B$22,"")&amp;IF(F279=S!$C$23,S!$B$23,"")&amp;IF(F279=S!$C$24,S!$B$24,"")&amp;IF(F279=S!$C$25,S!$B$25,"")&amp;IF(F279=S!$C$26,S!$B$26,"")&amp;IF(F279=S!$C$27,S!$B$27,"")&amp;IF(F279=S!$C$28,S!$B$28,"")&amp;IF(F279=S!$C$29,S!$B$29,"")&amp;IF(F279=S!$C$30,S!$B$30,"")&amp;IF(F279=S!$C$31,S!$B$31,"")&amp;IF(F279=S!$C$32,S!$B$32,"")&amp;IF(F279=S!$C$33,S!$B$33,"")&amp;IF(F279=S!$C$34,S!$B$34,"")&amp;IF(F279=S!$C$35,S!$B$35,"")&amp;IF(F279=S!$C$36,S!$B$36,"")&amp;IF(F279=S!$C$37,S!$B$37,"")&amp;IF(F279=S!$C$38,S!$B$38,"")&amp;IF(F279=S!$C$39,S!$B$39,"")&amp;IF(F279=S!$C$40,S!$B$40,"")</f>
        <v>7 / B</v>
      </c>
      <c r="H279" s="103"/>
      <c r="I279" s="103"/>
    </row>
    <row r="280" spans="1:9" ht="15" x14ac:dyDescent="0.2">
      <c r="A280" s="53">
        <f>IF(L!A281="","",L!A281)</f>
        <v>15</v>
      </c>
      <c r="B280" s="53">
        <f>IF(L!B281="","",L!B281)</f>
        <v>326</v>
      </c>
      <c r="D280" s="53" t="str">
        <f>IF(L!C281="","",L!C281)</f>
        <v>TAKDİR/TEŞEKKÜR SONUÇ LİSTESİ</v>
      </c>
      <c r="E280" s="51">
        <f t="shared" si="7"/>
        <v>0</v>
      </c>
      <c r="F280" s="51">
        <f>SUM(E$2:E280)+1</f>
        <v>9</v>
      </c>
      <c r="G280" s="103" t="str">
        <f>IF(F280=S!$C$2,S!$B$2,"")&amp;IF(F280=S!$C$3,S!$B$3,"")&amp;IF(F280=S!$C$4,S!$B$4,"")&amp;IF(F280=S!$C$5,S!$B$5,"")&amp;IF(F280=S!$C$6,S!$B$6,"")&amp;IF(F280=S!$C$7,S!$B$7,"")&amp;IF(F280=S!$C$8,S!$B$8,"")&amp;IF(F280=S!$C$9,S!$B$9,"")&amp;IF(F280=S!$C$10,S!$B$10,"")&amp;IF(F280=S!$C$11,S!$B$11,"")&amp;IF(F280=S!$C$12,S!$B$12,"")&amp;IF(F280=S!$C$13,S!$B$13,"")&amp;IF(F280=S!$C$14,S!$B$14,"")&amp;IF(F280=S!$C$15,S!$B$15,"")&amp;IF(F280=S!$C$16,S!$B$16,"")&amp;IF(F280=S!$C$17,S!$B$17,"")&amp;IF(F280=S!$C$18,S!$B$18,"")&amp;IF(F280=S!$C$19,S!$B$19,"")&amp;IF(F280=S!$C$20,S!$B$20,"")&amp;IF(F280=S!$C$21,S!$B$21,"")&amp;IF(F280=S!$C$22,S!$B$22,"")&amp;IF(F280=S!$C$23,S!$B$23,"")&amp;IF(F280=S!$C$24,S!$B$24,"")&amp;IF(F280=S!$C$25,S!$B$25,"")&amp;IF(F280=S!$C$26,S!$B$26,"")&amp;IF(F280=S!$C$27,S!$B$27,"")&amp;IF(F280=S!$C$28,S!$B$28,"")&amp;IF(F280=S!$C$29,S!$B$29,"")&amp;IF(F280=S!$C$30,S!$B$30,"")&amp;IF(F280=S!$C$31,S!$B$31,"")&amp;IF(F280=S!$C$32,S!$B$32,"")&amp;IF(F280=S!$C$33,S!$B$33,"")&amp;IF(F280=S!$C$34,S!$B$34,"")&amp;IF(F280=S!$C$35,S!$B$35,"")&amp;IF(F280=S!$C$36,S!$B$36,"")&amp;IF(F280=S!$C$37,S!$B$37,"")&amp;IF(F280=S!$C$38,S!$B$38,"")&amp;IF(F280=S!$C$39,S!$B$39,"")&amp;IF(F280=S!$C$40,S!$B$40,"")</f>
        <v>7 / B</v>
      </c>
      <c r="H280" s="103"/>
      <c r="I280" s="103"/>
    </row>
    <row r="281" spans="1:9" ht="15" x14ac:dyDescent="0.2">
      <c r="A281" s="53">
        <f>IF(L!A282="","",L!A282)</f>
        <v>16</v>
      </c>
      <c r="B281" s="53">
        <f>IF(L!B282="","",L!B282)</f>
        <v>332</v>
      </c>
      <c r="D281" s="53" t="str">
        <f>IF(L!C282="","",L!C282)</f>
        <v>TAKDİR/TEŞEKKÜR SONUÇ LİSTESİ</v>
      </c>
      <c r="E281" s="51">
        <f t="shared" si="7"/>
        <v>0</v>
      </c>
      <c r="F281" s="51">
        <f>SUM(E$2:E281)+1</f>
        <v>9</v>
      </c>
      <c r="G281" s="103" t="str">
        <f>IF(F281=S!$C$2,S!$B$2,"")&amp;IF(F281=S!$C$3,S!$B$3,"")&amp;IF(F281=S!$C$4,S!$B$4,"")&amp;IF(F281=S!$C$5,S!$B$5,"")&amp;IF(F281=S!$C$6,S!$B$6,"")&amp;IF(F281=S!$C$7,S!$B$7,"")&amp;IF(F281=S!$C$8,S!$B$8,"")&amp;IF(F281=S!$C$9,S!$B$9,"")&amp;IF(F281=S!$C$10,S!$B$10,"")&amp;IF(F281=S!$C$11,S!$B$11,"")&amp;IF(F281=S!$C$12,S!$B$12,"")&amp;IF(F281=S!$C$13,S!$B$13,"")&amp;IF(F281=S!$C$14,S!$B$14,"")&amp;IF(F281=S!$C$15,S!$B$15,"")&amp;IF(F281=S!$C$16,S!$B$16,"")&amp;IF(F281=S!$C$17,S!$B$17,"")&amp;IF(F281=S!$C$18,S!$B$18,"")&amp;IF(F281=S!$C$19,S!$B$19,"")&amp;IF(F281=S!$C$20,S!$B$20,"")&amp;IF(F281=S!$C$21,S!$B$21,"")&amp;IF(F281=S!$C$22,S!$B$22,"")&amp;IF(F281=S!$C$23,S!$B$23,"")&amp;IF(F281=S!$C$24,S!$B$24,"")&amp;IF(F281=S!$C$25,S!$B$25,"")&amp;IF(F281=S!$C$26,S!$B$26,"")&amp;IF(F281=S!$C$27,S!$B$27,"")&amp;IF(F281=S!$C$28,S!$B$28,"")&amp;IF(F281=S!$C$29,S!$B$29,"")&amp;IF(F281=S!$C$30,S!$B$30,"")&amp;IF(F281=S!$C$31,S!$B$31,"")&amp;IF(F281=S!$C$32,S!$B$32,"")&amp;IF(F281=S!$C$33,S!$B$33,"")&amp;IF(F281=S!$C$34,S!$B$34,"")&amp;IF(F281=S!$C$35,S!$B$35,"")&amp;IF(F281=S!$C$36,S!$B$36,"")&amp;IF(F281=S!$C$37,S!$B$37,"")&amp;IF(F281=S!$C$38,S!$B$38,"")&amp;IF(F281=S!$C$39,S!$B$39,"")&amp;IF(F281=S!$C$40,S!$B$40,"")</f>
        <v>7 / B</v>
      </c>
      <c r="H281" s="103"/>
      <c r="I281" s="103"/>
    </row>
    <row r="282" spans="1:9" ht="15" x14ac:dyDescent="0.2">
      <c r="A282" s="53">
        <f>IF(L!A283="","",L!A283)</f>
        <v>17</v>
      </c>
      <c r="B282" s="53">
        <f>IF(L!B283="","",L!B283)</f>
        <v>354</v>
      </c>
      <c r="D282" s="53" t="str">
        <f>IF(L!C283="","",L!C283)</f>
        <v>TAKDİR/TEŞEKKÜR SONUÇ LİSTESİ</v>
      </c>
      <c r="E282" s="51">
        <f t="shared" si="7"/>
        <v>0</v>
      </c>
      <c r="F282" s="51">
        <f>SUM(E$2:E282)+1</f>
        <v>9</v>
      </c>
      <c r="G282" s="103" t="str">
        <f>IF(F282=S!$C$2,S!$B$2,"")&amp;IF(F282=S!$C$3,S!$B$3,"")&amp;IF(F282=S!$C$4,S!$B$4,"")&amp;IF(F282=S!$C$5,S!$B$5,"")&amp;IF(F282=S!$C$6,S!$B$6,"")&amp;IF(F282=S!$C$7,S!$B$7,"")&amp;IF(F282=S!$C$8,S!$B$8,"")&amp;IF(F282=S!$C$9,S!$B$9,"")&amp;IF(F282=S!$C$10,S!$B$10,"")&amp;IF(F282=S!$C$11,S!$B$11,"")&amp;IF(F282=S!$C$12,S!$B$12,"")&amp;IF(F282=S!$C$13,S!$B$13,"")&amp;IF(F282=S!$C$14,S!$B$14,"")&amp;IF(F282=S!$C$15,S!$B$15,"")&amp;IF(F282=S!$C$16,S!$B$16,"")&amp;IF(F282=S!$C$17,S!$B$17,"")&amp;IF(F282=S!$C$18,S!$B$18,"")&amp;IF(F282=S!$C$19,S!$B$19,"")&amp;IF(F282=S!$C$20,S!$B$20,"")&amp;IF(F282=S!$C$21,S!$B$21,"")&amp;IF(F282=S!$C$22,S!$B$22,"")&amp;IF(F282=S!$C$23,S!$B$23,"")&amp;IF(F282=S!$C$24,S!$B$24,"")&amp;IF(F282=S!$C$25,S!$B$25,"")&amp;IF(F282=S!$C$26,S!$B$26,"")&amp;IF(F282=S!$C$27,S!$B$27,"")&amp;IF(F282=S!$C$28,S!$B$28,"")&amp;IF(F282=S!$C$29,S!$B$29,"")&amp;IF(F282=S!$C$30,S!$B$30,"")&amp;IF(F282=S!$C$31,S!$B$31,"")&amp;IF(F282=S!$C$32,S!$B$32,"")&amp;IF(F282=S!$C$33,S!$B$33,"")&amp;IF(F282=S!$C$34,S!$B$34,"")&amp;IF(F282=S!$C$35,S!$B$35,"")&amp;IF(F282=S!$C$36,S!$B$36,"")&amp;IF(F282=S!$C$37,S!$B$37,"")&amp;IF(F282=S!$C$38,S!$B$38,"")&amp;IF(F282=S!$C$39,S!$B$39,"")&amp;IF(F282=S!$C$40,S!$B$40,"")</f>
        <v>7 / B</v>
      </c>
      <c r="H282" s="103"/>
      <c r="I282" s="103"/>
    </row>
    <row r="283" spans="1:9" ht="15" x14ac:dyDescent="0.2">
      <c r="A283" s="53">
        <f>IF(L!A284="","",L!A284)</f>
        <v>18</v>
      </c>
      <c r="B283" s="53">
        <f>IF(L!B284="","",L!B284)</f>
        <v>373</v>
      </c>
      <c r="D283" s="53" t="str">
        <f>IF(L!C284="","",L!C284)</f>
        <v>TAKDİR/TEŞEKKÜR SONUÇ LİSTESİ</v>
      </c>
      <c r="E283" s="51">
        <f t="shared" si="7"/>
        <v>0</v>
      </c>
      <c r="F283" s="51">
        <f>SUM(E$2:E283)+1</f>
        <v>9</v>
      </c>
      <c r="G283" s="103" t="str">
        <f>IF(F283=S!$C$2,S!$B$2,"")&amp;IF(F283=S!$C$3,S!$B$3,"")&amp;IF(F283=S!$C$4,S!$B$4,"")&amp;IF(F283=S!$C$5,S!$B$5,"")&amp;IF(F283=S!$C$6,S!$B$6,"")&amp;IF(F283=S!$C$7,S!$B$7,"")&amp;IF(F283=S!$C$8,S!$B$8,"")&amp;IF(F283=S!$C$9,S!$B$9,"")&amp;IF(F283=S!$C$10,S!$B$10,"")&amp;IF(F283=S!$C$11,S!$B$11,"")&amp;IF(F283=S!$C$12,S!$B$12,"")&amp;IF(F283=S!$C$13,S!$B$13,"")&amp;IF(F283=S!$C$14,S!$B$14,"")&amp;IF(F283=S!$C$15,S!$B$15,"")&amp;IF(F283=S!$C$16,S!$B$16,"")&amp;IF(F283=S!$C$17,S!$B$17,"")&amp;IF(F283=S!$C$18,S!$B$18,"")&amp;IF(F283=S!$C$19,S!$B$19,"")&amp;IF(F283=S!$C$20,S!$B$20,"")&amp;IF(F283=S!$C$21,S!$B$21,"")&amp;IF(F283=S!$C$22,S!$B$22,"")&amp;IF(F283=S!$C$23,S!$B$23,"")&amp;IF(F283=S!$C$24,S!$B$24,"")&amp;IF(F283=S!$C$25,S!$B$25,"")&amp;IF(F283=S!$C$26,S!$B$26,"")&amp;IF(F283=S!$C$27,S!$B$27,"")&amp;IF(F283=S!$C$28,S!$B$28,"")&amp;IF(F283=S!$C$29,S!$B$29,"")&amp;IF(F283=S!$C$30,S!$B$30,"")&amp;IF(F283=S!$C$31,S!$B$31,"")&amp;IF(F283=S!$C$32,S!$B$32,"")&amp;IF(F283=S!$C$33,S!$B$33,"")&amp;IF(F283=S!$C$34,S!$B$34,"")&amp;IF(F283=S!$C$35,S!$B$35,"")&amp;IF(F283=S!$C$36,S!$B$36,"")&amp;IF(F283=S!$C$37,S!$B$37,"")&amp;IF(F283=S!$C$38,S!$B$38,"")&amp;IF(F283=S!$C$39,S!$B$39,"")&amp;IF(F283=S!$C$40,S!$B$40,"")</f>
        <v>7 / B</v>
      </c>
      <c r="H283" s="103"/>
      <c r="I283" s="103"/>
    </row>
    <row r="284" spans="1:9" ht="15" x14ac:dyDescent="0.2">
      <c r="A284" s="53">
        <f>IF(L!A285="","",L!A285)</f>
        <v>19</v>
      </c>
      <c r="B284" s="53">
        <f>IF(L!B285="","",L!B285)</f>
        <v>447</v>
      </c>
      <c r="D284" s="53" t="str">
        <f>IF(L!C285="","",L!C285)</f>
        <v>TAKDİR/TEŞEKKÜR SONUÇ LİSTESİ</v>
      </c>
      <c r="E284" s="51">
        <f t="shared" si="7"/>
        <v>0</v>
      </c>
      <c r="F284" s="51">
        <f>SUM(E$2:E284)+1</f>
        <v>9</v>
      </c>
      <c r="G284" s="103" t="str">
        <f>IF(F284=S!$C$2,S!$B$2,"")&amp;IF(F284=S!$C$3,S!$B$3,"")&amp;IF(F284=S!$C$4,S!$B$4,"")&amp;IF(F284=S!$C$5,S!$B$5,"")&amp;IF(F284=S!$C$6,S!$B$6,"")&amp;IF(F284=S!$C$7,S!$B$7,"")&amp;IF(F284=S!$C$8,S!$B$8,"")&amp;IF(F284=S!$C$9,S!$B$9,"")&amp;IF(F284=S!$C$10,S!$B$10,"")&amp;IF(F284=S!$C$11,S!$B$11,"")&amp;IF(F284=S!$C$12,S!$B$12,"")&amp;IF(F284=S!$C$13,S!$B$13,"")&amp;IF(F284=S!$C$14,S!$B$14,"")&amp;IF(F284=S!$C$15,S!$B$15,"")&amp;IF(F284=S!$C$16,S!$B$16,"")&amp;IF(F284=S!$C$17,S!$B$17,"")&amp;IF(F284=S!$C$18,S!$B$18,"")&amp;IF(F284=S!$C$19,S!$B$19,"")&amp;IF(F284=S!$C$20,S!$B$20,"")&amp;IF(F284=S!$C$21,S!$B$21,"")&amp;IF(F284=S!$C$22,S!$B$22,"")&amp;IF(F284=S!$C$23,S!$B$23,"")&amp;IF(F284=S!$C$24,S!$B$24,"")&amp;IF(F284=S!$C$25,S!$B$25,"")&amp;IF(F284=S!$C$26,S!$B$26,"")&amp;IF(F284=S!$C$27,S!$B$27,"")&amp;IF(F284=S!$C$28,S!$B$28,"")&amp;IF(F284=S!$C$29,S!$B$29,"")&amp;IF(F284=S!$C$30,S!$B$30,"")&amp;IF(F284=S!$C$31,S!$B$31,"")&amp;IF(F284=S!$C$32,S!$B$32,"")&amp;IF(F284=S!$C$33,S!$B$33,"")&amp;IF(F284=S!$C$34,S!$B$34,"")&amp;IF(F284=S!$C$35,S!$B$35,"")&amp;IF(F284=S!$C$36,S!$B$36,"")&amp;IF(F284=S!$C$37,S!$B$37,"")&amp;IF(F284=S!$C$38,S!$B$38,"")&amp;IF(F284=S!$C$39,S!$B$39,"")&amp;IF(F284=S!$C$40,S!$B$40,"")</f>
        <v>7 / B</v>
      </c>
      <c r="H284" s="103"/>
      <c r="I284" s="103"/>
    </row>
    <row r="285" spans="1:9" ht="15" x14ac:dyDescent="0.2">
      <c r="A285" s="53">
        <f>IF(L!A286="","",L!A286)</f>
        <v>20</v>
      </c>
      <c r="B285" s="53">
        <f>IF(L!B286="","",L!B286)</f>
        <v>486</v>
      </c>
      <c r="D285" s="53" t="str">
        <f>IF(L!C286="","",L!C286)</f>
        <v>TAKDİR/TEŞEKKÜR SONUÇ LİSTESİ</v>
      </c>
      <c r="E285" s="51">
        <f t="shared" si="7"/>
        <v>0</v>
      </c>
      <c r="F285" s="51">
        <f>SUM(E$2:E285)+1</f>
        <v>9</v>
      </c>
      <c r="G285" s="103" t="str">
        <f>IF(F285=S!$C$2,S!$B$2,"")&amp;IF(F285=S!$C$3,S!$B$3,"")&amp;IF(F285=S!$C$4,S!$B$4,"")&amp;IF(F285=S!$C$5,S!$B$5,"")&amp;IF(F285=S!$C$6,S!$B$6,"")&amp;IF(F285=S!$C$7,S!$B$7,"")&amp;IF(F285=S!$C$8,S!$B$8,"")&amp;IF(F285=S!$C$9,S!$B$9,"")&amp;IF(F285=S!$C$10,S!$B$10,"")&amp;IF(F285=S!$C$11,S!$B$11,"")&amp;IF(F285=S!$C$12,S!$B$12,"")&amp;IF(F285=S!$C$13,S!$B$13,"")&amp;IF(F285=S!$C$14,S!$B$14,"")&amp;IF(F285=S!$C$15,S!$B$15,"")&amp;IF(F285=S!$C$16,S!$B$16,"")&amp;IF(F285=S!$C$17,S!$B$17,"")&amp;IF(F285=S!$C$18,S!$B$18,"")&amp;IF(F285=S!$C$19,S!$B$19,"")&amp;IF(F285=S!$C$20,S!$B$20,"")&amp;IF(F285=S!$C$21,S!$B$21,"")&amp;IF(F285=S!$C$22,S!$B$22,"")&amp;IF(F285=S!$C$23,S!$B$23,"")&amp;IF(F285=S!$C$24,S!$B$24,"")&amp;IF(F285=S!$C$25,S!$B$25,"")&amp;IF(F285=S!$C$26,S!$B$26,"")&amp;IF(F285=S!$C$27,S!$B$27,"")&amp;IF(F285=S!$C$28,S!$B$28,"")&amp;IF(F285=S!$C$29,S!$B$29,"")&amp;IF(F285=S!$C$30,S!$B$30,"")&amp;IF(F285=S!$C$31,S!$B$31,"")&amp;IF(F285=S!$C$32,S!$B$32,"")&amp;IF(F285=S!$C$33,S!$B$33,"")&amp;IF(F285=S!$C$34,S!$B$34,"")&amp;IF(F285=S!$C$35,S!$B$35,"")&amp;IF(F285=S!$C$36,S!$B$36,"")&amp;IF(F285=S!$C$37,S!$B$37,"")&amp;IF(F285=S!$C$38,S!$B$38,"")&amp;IF(F285=S!$C$39,S!$B$39,"")&amp;IF(F285=S!$C$40,S!$B$40,"")</f>
        <v>7 / B</v>
      </c>
      <c r="H285" s="103"/>
      <c r="I285" s="103"/>
    </row>
    <row r="286" spans="1:9" ht="15" x14ac:dyDescent="0.2">
      <c r="A286" s="53">
        <f>IF(L!A287="","",L!A287)</f>
        <v>21</v>
      </c>
      <c r="B286" s="53">
        <f>IF(L!B287="","",L!B287)</f>
        <v>521</v>
      </c>
      <c r="D286" s="53" t="str">
        <f>IF(L!C287="","",L!C287)</f>
        <v>TAKDİR/TEŞEKKÜR SONUÇ LİSTESİ</v>
      </c>
      <c r="E286" s="51">
        <f t="shared" si="7"/>
        <v>0</v>
      </c>
      <c r="F286" s="51">
        <f>SUM(E$2:E286)+1</f>
        <v>9</v>
      </c>
      <c r="G286" s="103" t="str">
        <f>IF(F286=S!$C$2,S!$B$2,"")&amp;IF(F286=S!$C$3,S!$B$3,"")&amp;IF(F286=S!$C$4,S!$B$4,"")&amp;IF(F286=S!$C$5,S!$B$5,"")&amp;IF(F286=S!$C$6,S!$B$6,"")&amp;IF(F286=S!$C$7,S!$B$7,"")&amp;IF(F286=S!$C$8,S!$B$8,"")&amp;IF(F286=S!$C$9,S!$B$9,"")&amp;IF(F286=S!$C$10,S!$B$10,"")&amp;IF(F286=S!$C$11,S!$B$11,"")&amp;IF(F286=S!$C$12,S!$B$12,"")&amp;IF(F286=S!$C$13,S!$B$13,"")&amp;IF(F286=S!$C$14,S!$B$14,"")&amp;IF(F286=S!$C$15,S!$B$15,"")&amp;IF(F286=S!$C$16,S!$B$16,"")&amp;IF(F286=S!$C$17,S!$B$17,"")&amp;IF(F286=S!$C$18,S!$B$18,"")&amp;IF(F286=S!$C$19,S!$B$19,"")&amp;IF(F286=S!$C$20,S!$B$20,"")&amp;IF(F286=S!$C$21,S!$B$21,"")&amp;IF(F286=S!$C$22,S!$B$22,"")&amp;IF(F286=S!$C$23,S!$B$23,"")&amp;IF(F286=S!$C$24,S!$B$24,"")&amp;IF(F286=S!$C$25,S!$B$25,"")&amp;IF(F286=S!$C$26,S!$B$26,"")&amp;IF(F286=S!$C$27,S!$B$27,"")&amp;IF(F286=S!$C$28,S!$B$28,"")&amp;IF(F286=S!$C$29,S!$B$29,"")&amp;IF(F286=S!$C$30,S!$B$30,"")&amp;IF(F286=S!$C$31,S!$B$31,"")&amp;IF(F286=S!$C$32,S!$B$32,"")&amp;IF(F286=S!$C$33,S!$B$33,"")&amp;IF(F286=S!$C$34,S!$B$34,"")&amp;IF(F286=S!$C$35,S!$B$35,"")&amp;IF(F286=S!$C$36,S!$B$36,"")&amp;IF(F286=S!$C$37,S!$B$37,"")&amp;IF(F286=S!$C$38,S!$B$38,"")&amp;IF(F286=S!$C$39,S!$B$39,"")&amp;IF(F286=S!$C$40,S!$B$40,"")</f>
        <v>7 / B</v>
      </c>
      <c r="H286" s="103"/>
      <c r="I286" s="103"/>
    </row>
    <row r="287" spans="1:9" ht="15" x14ac:dyDescent="0.2">
      <c r="A287" s="53">
        <f>IF(L!A288="","",L!A288)</f>
        <v>22</v>
      </c>
      <c r="B287" s="53">
        <f>IF(L!B288="","",L!B288)</f>
        <v>536</v>
      </c>
      <c r="D287" s="53" t="str">
        <f>IF(L!C288="","",L!C288)</f>
        <v>TAKDİR/TEŞEKKÜR SONUÇ LİSTESİ</v>
      </c>
      <c r="E287" s="51">
        <f t="shared" si="7"/>
        <v>0</v>
      </c>
      <c r="F287" s="51">
        <f>SUM(E$2:E287)+1</f>
        <v>9</v>
      </c>
      <c r="G287" s="103" t="str">
        <f>IF(F287=S!$C$2,S!$B$2,"")&amp;IF(F287=S!$C$3,S!$B$3,"")&amp;IF(F287=S!$C$4,S!$B$4,"")&amp;IF(F287=S!$C$5,S!$B$5,"")&amp;IF(F287=S!$C$6,S!$B$6,"")&amp;IF(F287=S!$C$7,S!$B$7,"")&amp;IF(F287=S!$C$8,S!$B$8,"")&amp;IF(F287=S!$C$9,S!$B$9,"")&amp;IF(F287=S!$C$10,S!$B$10,"")&amp;IF(F287=S!$C$11,S!$B$11,"")&amp;IF(F287=S!$C$12,S!$B$12,"")&amp;IF(F287=S!$C$13,S!$B$13,"")&amp;IF(F287=S!$C$14,S!$B$14,"")&amp;IF(F287=S!$C$15,S!$B$15,"")&amp;IF(F287=S!$C$16,S!$B$16,"")&amp;IF(F287=S!$C$17,S!$B$17,"")&amp;IF(F287=S!$C$18,S!$B$18,"")&amp;IF(F287=S!$C$19,S!$B$19,"")&amp;IF(F287=S!$C$20,S!$B$20,"")&amp;IF(F287=S!$C$21,S!$B$21,"")&amp;IF(F287=S!$C$22,S!$B$22,"")&amp;IF(F287=S!$C$23,S!$B$23,"")&amp;IF(F287=S!$C$24,S!$B$24,"")&amp;IF(F287=S!$C$25,S!$B$25,"")&amp;IF(F287=S!$C$26,S!$B$26,"")&amp;IF(F287=S!$C$27,S!$B$27,"")&amp;IF(F287=S!$C$28,S!$B$28,"")&amp;IF(F287=S!$C$29,S!$B$29,"")&amp;IF(F287=S!$C$30,S!$B$30,"")&amp;IF(F287=S!$C$31,S!$B$31,"")&amp;IF(F287=S!$C$32,S!$B$32,"")&amp;IF(F287=S!$C$33,S!$B$33,"")&amp;IF(F287=S!$C$34,S!$B$34,"")&amp;IF(F287=S!$C$35,S!$B$35,"")&amp;IF(F287=S!$C$36,S!$B$36,"")&amp;IF(F287=S!$C$37,S!$B$37,"")&amp;IF(F287=S!$C$38,S!$B$38,"")&amp;IF(F287=S!$C$39,S!$B$39,"")&amp;IF(F287=S!$C$40,S!$B$40,"")</f>
        <v>7 / B</v>
      </c>
      <c r="H287" s="103"/>
      <c r="I287" s="103"/>
    </row>
    <row r="288" spans="1:9" ht="15" x14ac:dyDescent="0.2">
      <c r="A288" s="53">
        <f>IF(L!A289="","",L!A289)</f>
        <v>23</v>
      </c>
      <c r="B288" s="53">
        <f>IF(L!B289="","",L!B289)</f>
        <v>560</v>
      </c>
      <c r="D288" s="53" t="str">
        <f>IF(L!C289="","",L!C289)</f>
        <v>TAKDİR/TEŞEKKÜR SONUÇ LİSTESİ</v>
      </c>
      <c r="E288" s="51">
        <f t="shared" si="7"/>
        <v>0</v>
      </c>
      <c r="F288" s="51">
        <f>SUM(E$2:E288)+1</f>
        <v>9</v>
      </c>
      <c r="G288" s="103" t="str">
        <f>IF(F288=S!$C$2,S!$B$2,"")&amp;IF(F288=S!$C$3,S!$B$3,"")&amp;IF(F288=S!$C$4,S!$B$4,"")&amp;IF(F288=S!$C$5,S!$B$5,"")&amp;IF(F288=S!$C$6,S!$B$6,"")&amp;IF(F288=S!$C$7,S!$B$7,"")&amp;IF(F288=S!$C$8,S!$B$8,"")&amp;IF(F288=S!$C$9,S!$B$9,"")&amp;IF(F288=S!$C$10,S!$B$10,"")&amp;IF(F288=S!$C$11,S!$B$11,"")&amp;IF(F288=S!$C$12,S!$B$12,"")&amp;IF(F288=S!$C$13,S!$B$13,"")&amp;IF(F288=S!$C$14,S!$B$14,"")&amp;IF(F288=S!$C$15,S!$B$15,"")&amp;IF(F288=S!$C$16,S!$B$16,"")&amp;IF(F288=S!$C$17,S!$B$17,"")&amp;IF(F288=S!$C$18,S!$B$18,"")&amp;IF(F288=S!$C$19,S!$B$19,"")&amp;IF(F288=S!$C$20,S!$B$20,"")&amp;IF(F288=S!$C$21,S!$B$21,"")&amp;IF(F288=S!$C$22,S!$B$22,"")&amp;IF(F288=S!$C$23,S!$B$23,"")&amp;IF(F288=S!$C$24,S!$B$24,"")&amp;IF(F288=S!$C$25,S!$B$25,"")&amp;IF(F288=S!$C$26,S!$B$26,"")&amp;IF(F288=S!$C$27,S!$B$27,"")&amp;IF(F288=S!$C$28,S!$B$28,"")&amp;IF(F288=S!$C$29,S!$B$29,"")&amp;IF(F288=S!$C$30,S!$B$30,"")&amp;IF(F288=S!$C$31,S!$B$31,"")&amp;IF(F288=S!$C$32,S!$B$32,"")&amp;IF(F288=S!$C$33,S!$B$33,"")&amp;IF(F288=S!$C$34,S!$B$34,"")&amp;IF(F288=S!$C$35,S!$B$35,"")&amp;IF(F288=S!$C$36,S!$B$36,"")&amp;IF(F288=S!$C$37,S!$B$37,"")&amp;IF(F288=S!$C$38,S!$B$38,"")&amp;IF(F288=S!$C$39,S!$B$39,"")&amp;IF(F288=S!$C$40,S!$B$40,"")</f>
        <v>7 / B</v>
      </c>
      <c r="H288" s="103"/>
      <c r="I288" s="103"/>
    </row>
    <row r="289" spans="1:9" ht="15" x14ac:dyDescent="0.2">
      <c r="A289" s="53">
        <f>IF(L!A290="","",L!A290)</f>
        <v>24</v>
      </c>
      <c r="B289" s="53">
        <f>IF(L!B290="","",L!B290)</f>
        <v>581</v>
      </c>
      <c r="D289" s="53" t="str">
        <f>IF(L!C290="","",L!C290)</f>
        <v>TAKDİR/TEŞEKKÜR SONUÇ LİSTESİ</v>
      </c>
      <c r="E289" s="51">
        <f t="shared" si="7"/>
        <v>0</v>
      </c>
      <c r="F289" s="51">
        <f>SUM(E$2:E289)+1</f>
        <v>9</v>
      </c>
      <c r="G289" s="103" t="str">
        <f>IF(F289=S!$C$2,S!$B$2,"")&amp;IF(F289=S!$C$3,S!$B$3,"")&amp;IF(F289=S!$C$4,S!$B$4,"")&amp;IF(F289=S!$C$5,S!$B$5,"")&amp;IF(F289=S!$C$6,S!$B$6,"")&amp;IF(F289=S!$C$7,S!$B$7,"")&amp;IF(F289=S!$C$8,S!$B$8,"")&amp;IF(F289=S!$C$9,S!$B$9,"")&amp;IF(F289=S!$C$10,S!$B$10,"")&amp;IF(F289=S!$C$11,S!$B$11,"")&amp;IF(F289=S!$C$12,S!$B$12,"")&amp;IF(F289=S!$C$13,S!$B$13,"")&amp;IF(F289=S!$C$14,S!$B$14,"")&amp;IF(F289=S!$C$15,S!$B$15,"")&amp;IF(F289=S!$C$16,S!$B$16,"")&amp;IF(F289=S!$C$17,S!$B$17,"")&amp;IF(F289=S!$C$18,S!$B$18,"")&amp;IF(F289=S!$C$19,S!$B$19,"")&amp;IF(F289=S!$C$20,S!$B$20,"")&amp;IF(F289=S!$C$21,S!$B$21,"")&amp;IF(F289=S!$C$22,S!$B$22,"")&amp;IF(F289=S!$C$23,S!$B$23,"")&amp;IF(F289=S!$C$24,S!$B$24,"")&amp;IF(F289=S!$C$25,S!$B$25,"")&amp;IF(F289=S!$C$26,S!$B$26,"")&amp;IF(F289=S!$C$27,S!$B$27,"")&amp;IF(F289=S!$C$28,S!$B$28,"")&amp;IF(F289=S!$C$29,S!$B$29,"")&amp;IF(F289=S!$C$30,S!$B$30,"")&amp;IF(F289=S!$C$31,S!$B$31,"")&amp;IF(F289=S!$C$32,S!$B$32,"")&amp;IF(F289=S!$C$33,S!$B$33,"")&amp;IF(F289=S!$C$34,S!$B$34,"")&amp;IF(F289=S!$C$35,S!$B$35,"")&amp;IF(F289=S!$C$36,S!$B$36,"")&amp;IF(F289=S!$C$37,S!$B$37,"")&amp;IF(F289=S!$C$38,S!$B$38,"")&amp;IF(F289=S!$C$39,S!$B$39,"")&amp;IF(F289=S!$C$40,S!$B$40,"")</f>
        <v>7 / B</v>
      </c>
      <c r="H289" s="103"/>
      <c r="I289" s="103"/>
    </row>
    <row r="290" spans="1:9" ht="15" x14ac:dyDescent="0.2">
      <c r="A290" s="53">
        <f>IF(L!A291="","",L!A291)</f>
        <v>25</v>
      </c>
      <c r="B290" s="53">
        <f>IF(L!B291="","",L!B291)</f>
        <v>593</v>
      </c>
      <c r="D290" s="53" t="str">
        <f>IF(L!C291="","",L!C291)</f>
        <v>TAKDİR/TEŞEKKÜR SONUÇ LİSTESİ</v>
      </c>
      <c r="E290" s="51">
        <f t="shared" si="7"/>
        <v>0</v>
      </c>
      <c r="F290" s="51">
        <f>SUM(E$2:E290)+1</f>
        <v>9</v>
      </c>
      <c r="G290" s="103" t="str">
        <f>IF(F290=S!$C$2,S!$B$2,"")&amp;IF(F290=S!$C$3,S!$B$3,"")&amp;IF(F290=S!$C$4,S!$B$4,"")&amp;IF(F290=S!$C$5,S!$B$5,"")&amp;IF(F290=S!$C$6,S!$B$6,"")&amp;IF(F290=S!$C$7,S!$B$7,"")&amp;IF(F290=S!$C$8,S!$B$8,"")&amp;IF(F290=S!$C$9,S!$B$9,"")&amp;IF(F290=S!$C$10,S!$B$10,"")&amp;IF(F290=S!$C$11,S!$B$11,"")&amp;IF(F290=S!$C$12,S!$B$12,"")&amp;IF(F290=S!$C$13,S!$B$13,"")&amp;IF(F290=S!$C$14,S!$B$14,"")&amp;IF(F290=S!$C$15,S!$B$15,"")&amp;IF(F290=S!$C$16,S!$B$16,"")&amp;IF(F290=S!$C$17,S!$B$17,"")&amp;IF(F290=S!$C$18,S!$B$18,"")&amp;IF(F290=S!$C$19,S!$B$19,"")&amp;IF(F290=S!$C$20,S!$B$20,"")&amp;IF(F290=S!$C$21,S!$B$21,"")&amp;IF(F290=S!$C$22,S!$B$22,"")&amp;IF(F290=S!$C$23,S!$B$23,"")&amp;IF(F290=S!$C$24,S!$B$24,"")&amp;IF(F290=S!$C$25,S!$B$25,"")&amp;IF(F290=S!$C$26,S!$B$26,"")&amp;IF(F290=S!$C$27,S!$B$27,"")&amp;IF(F290=S!$C$28,S!$B$28,"")&amp;IF(F290=S!$C$29,S!$B$29,"")&amp;IF(F290=S!$C$30,S!$B$30,"")&amp;IF(F290=S!$C$31,S!$B$31,"")&amp;IF(F290=S!$C$32,S!$B$32,"")&amp;IF(F290=S!$C$33,S!$B$33,"")&amp;IF(F290=S!$C$34,S!$B$34,"")&amp;IF(F290=S!$C$35,S!$B$35,"")&amp;IF(F290=S!$C$36,S!$B$36,"")&amp;IF(F290=S!$C$37,S!$B$37,"")&amp;IF(F290=S!$C$38,S!$B$38,"")&amp;IF(F290=S!$C$39,S!$B$39,"")&amp;IF(F290=S!$C$40,S!$B$40,"")</f>
        <v>7 / B</v>
      </c>
      <c r="H290" s="103"/>
      <c r="I290" s="103"/>
    </row>
    <row r="291" spans="1:9" ht="15" x14ac:dyDescent="0.2">
      <c r="A291" s="53">
        <f>IF(L!A292="","",L!A292)</f>
        <v>26</v>
      </c>
      <c r="B291" s="53">
        <f>IF(L!B292="","",L!B292)</f>
        <v>611</v>
      </c>
      <c r="D291" s="53" t="str">
        <f>IF(L!C292="","",L!C292)</f>
        <v>TAKDİR/TEŞEKKÜR SONUÇ LİSTESİ</v>
      </c>
      <c r="E291" s="51">
        <f t="shared" si="7"/>
        <v>0</v>
      </c>
      <c r="F291" s="51">
        <f>SUM(E$2:E291)+1</f>
        <v>9</v>
      </c>
      <c r="G291" s="103" t="str">
        <f>IF(F291=S!$C$2,S!$B$2,"")&amp;IF(F291=S!$C$3,S!$B$3,"")&amp;IF(F291=S!$C$4,S!$B$4,"")&amp;IF(F291=S!$C$5,S!$B$5,"")&amp;IF(F291=S!$C$6,S!$B$6,"")&amp;IF(F291=S!$C$7,S!$B$7,"")&amp;IF(F291=S!$C$8,S!$B$8,"")&amp;IF(F291=S!$C$9,S!$B$9,"")&amp;IF(F291=S!$C$10,S!$B$10,"")&amp;IF(F291=S!$C$11,S!$B$11,"")&amp;IF(F291=S!$C$12,S!$B$12,"")&amp;IF(F291=S!$C$13,S!$B$13,"")&amp;IF(F291=S!$C$14,S!$B$14,"")&amp;IF(F291=S!$C$15,S!$B$15,"")&amp;IF(F291=S!$C$16,S!$B$16,"")&amp;IF(F291=S!$C$17,S!$B$17,"")&amp;IF(F291=S!$C$18,S!$B$18,"")&amp;IF(F291=S!$C$19,S!$B$19,"")&amp;IF(F291=S!$C$20,S!$B$20,"")&amp;IF(F291=S!$C$21,S!$B$21,"")&amp;IF(F291=S!$C$22,S!$B$22,"")&amp;IF(F291=S!$C$23,S!$B$23,"")&amp;IF(F291=S!$C$24,S!$B$24,"")&amp;IF(F291=S!$C$25,S!$B$25,"")&amp;IF(F291=S!$C$26,S!$B$26,"")&amp;IF(F291=S!$C$27,S!$B$27,"")&amp;IF(F291=S!$C$28,S!$B$28,"")&amp;IF(F291=S!$C$29,S!$B$29,"")&amp;IF(F291=S!$C$30,S!$B$30,"")&amp;IF(F291=S!$C$31,S!$B$31,"")&amp;IF(F291=S!$C$32,S!$B$32,"")&amp;IF(F291=S!$C$33,S!$B$33,"")&amp;IF(F291=S!$C$34,S!$B$34,"")&amp;IF(F291=S!$C$35,S!$B$35,"")&amp;IF(F291=S!$C$36,S!$B$36,"")&amp;IF(F291=S!$C$37,S!$B$37,"")&amp;IF(F291=S!$C$38,S!$B$38,"")&amp;IF(F291=S!$C$39,S!$B$39,"")&amp;IF(F291=S!$C$40,S!$B$40,"")</f>
        <v>7 / B</v>
      </c>
      <c r="H291" s="103"/>
      <c r="I291" s="103"/>
    </row>
    <row r="292" spans="1:9" ht="15" x14ac:dyDescent="0.2">
      <c r="A292" s="53">
        <f>IF(L!A293="","",L!A293)</f>
        <v>27</v>
      </c>
      <c r="B292" s="53">
        <f>IF(L!B293="","",L!B293)</f>
        <v>627</v>
      </c>
      <c r="D292" s="53" t="str">
        <f>IF(L!C293="","",L!C293)</f>
        <v>TAKDİR/TEŞEKKÜR SONUÇ LİSTESİ</v>
      </c>
      <c r="E292" s="51">
        <f t="shared" si="7"/>
        <v>0</v>
      </c>
      <c r="F292" s="51">
        <f>SUM(E$2:E292)+1</f>
        <v>9</v>
      </c>
      <c r="G292" s="103" t="str">
        <f>IF(F292=S!$C$2,S!$B$2,"")&amp;IF(F292=S!$C$3,S!$B$3,"")&amp;IF(F292=S!$C$4,S!$B$4,"")&amp;IF(F292=S!$C$5,S!$B$5,"")&amp;IF(F292=S!$C$6,S!$B$6,"")&amp;IF(F292=S!$C$7,S!$B$7,"")&amp;IF(F292=S!$C$8,S!$B$8,"")&amp;IF(F292=S!$C$9,S!$B$9,"")&amp;IF(F292=S!$C$10,S!$B$10,"")&amp;IF(F292=S!$C$11,S!$B$11,"")&amp;IF(F292=S!$C$12,S!$B$12,"")&amp;IF(F292=S!$C$13,S!$B$13,"")&amp;IF(F292=S!$C$14,S!$B$14,"")&amp;IF(F292=S!$C$15,S!$B$15,"")&amp;IF(F292=S!$C$16,S!$B$16,"")&amp;IF(F292=S!$C$17,S!$B$17,"")&amp;IF(F292=S!$C$18,S!$B$18,"")&amp;IF(F292=S!$C$19,S!$B$19,"")&amp;IF(F292=S!$C$20,S!$B$20,"")&amp;IF(F292=S!$C$21,S!$B$21,"")&amp;IF(F292=S!$C$22,S!$B$22,"")&amp;IF(F292=S!$C$23,S!$B$23,"")&amp;IF(F292=S!$C$24,S!$B$24,"")&amp;IF(F292=S!$C$25,S!$B$25,"")&amp;IF(F292=S!$C$26,S!$B$26,"")&amp;IF(F292=S!$C$27,S!$B$27,"")&amp;IF(F292=S!$C$28,S!$B$28,"")&amp;IF(F292=S!$C$29,S!$B$29,"")&amp;IF(F292=S!$C$30,S!$B$30,"")&amp;IF(F292=S!$C$31,S!$B$31,"")&amp;IF(F292=S!$C$32,S!$B$32,"")&amp;IF(F292=S!$C$33,S!$B$33,"")&amp;IF(F292=S!$C$34,S!$B$34,"")&amp;IF(F292=S!$C$35,S!$B$35,"")&amp;IF(F292=S!$C$36,S!$B$36,"")&amp;IF(F292=S!$C$37,S!$B$37,"")&amp;IF(F292=S!$C$38,S!$B$38,"")&amp;IF(F292=S!$C$39,S!$B$39,"")&amp;IF(F292=S!$C$40,S!$B$40,"")</f>
        <v>7 / B</v>
      </c>
      <c r="H292" s="103"/>
      <c r="I292" s="103"/>
    </row>
    <row r="293" spans="1:9" ht="15" x14ac:dyDescent="0.2">
      <c r="A293" s="53">
        <f>IF(L!A294="","",L!A294)</f>
        <v>28</v>
      </c>
      <c r="B293" s="53">
        <f>IF(L!B294="","",L!B294)</f>
        <v>663</v>
      </c>
      <c r="D293" s="53" t="str">
        <f>IF(L!C294="","",L!C294)</f>
        <v>TAKDİR/TEŞEKKÜR SONUÇ LİSTESİ</v>
      </c>
      <c r="E293" s="51">
        <f t="shared" si="7"/>
        <v>0</v>
      </c>
      <c r="F293" s="51">
        <f>SUM(E$2:E293)+1</f>
        <v>9</v>
      </c>
      <c r="G293" s="103" t="str">
        <f>IF(F293=S!$C$2,S!$B$2,"")&amp;IF(F293=S!$C$3,S!$B$3,"")&amp;IF(F293=S!$C$4,S!$B$4,"")&amp;IF(F293=S!$C$5,S!$B$5,"")&amp;IF(F293=S!$C$6,S!$B$6,"")&amp;IF(F293=S!$C$7,S!$B$7,"")&amp;IF(F293=S!$C$8,S!$B$8,"")&amp;IF(F293=S!$C$9,S!$B$9,"")&amp;IF(F293=S!$C$10,S!$B$10,"")&amp;IF(F293=S!$C$11,S!$B$11,"")&amp;IF(F293=S!$C$12,S!$B$12,"")&amp;IF(F293=S!$C$13,S!$B$13,"")&amp;IF(F293=S!$C$14,S!$B$14,"")&amp;IF(F293=S!$C$15,S!$B$15,"")&amp;IF(F293=S!$C$16,S!$B$16,"")&amp;IF(F293=S!$C$17,S!$B$17,"")&amp;IF(F293=S!$C$18,S!$B$18,"")&amp;IF(F293=S!$C$19,S!$B$19,"")&amp;IF(F293=S!$C$20,S!$B$20,"")&amp;IF(F293=S!$C$21,S!$B$21,"")&amp;IF(F293=S!$C$22,S!$B$22,"")&amp;IF(F293=S!$C$23,S!$B$23,"")&amp;IF(F293=S!$C$24,S!$B$24,"")&amp;IF(F293=S!$C$25,S!$B$25,"")&amp;IF(F293=S!$C$26,S!$B$26,"")&amp;IF(F293=S!$C$27,S!$B$27,"")&amp;IF(F293=S!$C$28,S!$B$28,"")&amp;IF(F293=S!$C$29,S!$B$29,"")&amp;IF(F293=S!$C$30,S!$B$30,"")&amp;IF(F293=S!$C$31,S!$B$31,"")&amp;IF(F293=S!$C$32,S!$B$32,"")&amp;IF(F293=S!$C$33,S!$B$33,"")&amp;IF(F293=S!$C$34,S!$B$34,"")&amp;IF(F293=S!$C$35,S!$B$35,"")&amp;IF(F293=S!$C$36,S!$B$36,"")&amp;IF(F293=S!$C$37,S!$B$37,"")&amp;IF(F293=S!$C$38,S!$B$38,"")&amp;IF(F293=S!$C$39,S!$B$39,"")&amp;IF(F293=S!$C$40,S!$B$40,"")</f>
        <v>7 / B</v>
      </c>
      <c r="H293" s="103"/>
      <c r="I293" s="103"/>
    </row>
    <row r="294" spans="1:9" ht="15" x14ac:dyDescent="0.2">
      <c r="A294" s="53">
        <f>IF(L!A295="","",L!A295)</f>
        <v>29</v>
      </c>
      <c r="B294" s="53">
        <f>IF(L!B295="","",L!B295)</f>
        <v>784</v>
      </c>
      <c r="D294" s="53" t="str">
        <f>IF(L!C295="","",L!C295)</f>
        <v>TAKDİR/TEŞEKKÜR SONUÇ LİSTESİ</v>
      </c>
      <c r="E294" s="51">
        <f t="shared" si="7"/>
        <v>0</v>
      </c>
      <c r="F294" s="51">
        <f>SUM(E$2:E294)+1</f>
        <v>9</v>
      </c>
      <c r="G294" s="103" t="str">
        <f>IF(F294=S!$C$2,S!$B$2,"")&amp;IF(F294=S!$C$3,S!$B$3,"")&amp;IF(F294=S!$C$4,S!$B$4,"")&amp;IF(F294=S!$C$5,S!$B$5,"")&amp;IF(F294=S!$C$6,S!$B$6,"")&amp;IF(F294=S!$C$7,S!$B$7,"")&amp;IF(F294=S!$C$8,S!$B$8,"")&amp;IF(F294=S!$C$9,S!$B$9,"")&amp;IF(F294=S!$C$10,S!$B$10,"")&amp;IF(F294=S!$C$11,S!$B$11,"")&amp;IF(F294=S!$C$12,S!$B$12,"")&amp;IF(F294=S!$C$13,S!$B$13,"")&amp;IF(F294=S!$C$14,S!$B$14,"")&amp;IF(F294=S!$C$15,S!$B$15,"")&amp;IF(F294=S!$C$16,S!$B$16,"")&amp;IF(F294=S!$C$17,S!$B$17,"")&amp;IF(F294=S!$C$18,S!$B$18,"")&amp;IF(F294=S!$C$19,S!$B$19,"")&amp;IF(F294=S!$C$20,S!$B$20,"")&amp;IF(F294=S!$C$21,S!$B$21,"")&amp;IF(F294=S!$C$22,S!$B$22,"")&amp;IF(F294=S!$C$23,S!$B$23,"")&amp;IF(F294=S!$C$24,S!$B$24,"")&amp;IF(F294=S!$C$25,S!$B$25,"")&amp;IF(F294=S!$C$26,S!$B$26,"")&amp;IF(F294=S!$C$27,S!$B$27,"")&amp;IF(F294=S!$C$28,S!$B$28,"")&amp;IF(F294=S!$C$29,S!$B$29,"")&amp;IF(F294=S!$C$30,S!$B$30,"")&amp;IF(F294=S!$C$31,S!$B$31,"")&amp;IF(F294=S!$C$32,S!$B$32,"")&amp;IF(F294=S!$C$33,S!$B$33,"")&amp;IF(F294=S!$C$34,S!$B$34,"")&amp;IF(F294=S!$C$35,S!$B$35,"")&amp;IF(F294=S!$C$36,S!$B$36,"")&amp;IF(F294=S!$C$37,S!$B$37,"")&amp;IF(F294=S!$C$38,S!$B$38,"")&amp;IF(F294=S!$C$39,S!$B$39,"")&amp;IF(F294=S!$C$40,S!$B$40,"")</f>
        <v>7 / B</v>
      </c>
      <c r="H294" s="103"/>
      <c r="I294" s="103"/>
    </row>
    <row r="295" spans="1:9" ht="15" x14ac:dyDescent="0.2">
      <c r="A295" s="53">
        <f>IF(L!A296="","",L!A296)</f>
        <v>30</v>
      </c>
      <c r="B295" s="53">
        <f>IF(L!B296="","",L!B296)</f>
        <v>832</v>
      </c>
      <c r="D295" s="53" t="str">
        <f>IF(L!C296="","",L!C296)</f>
        <v>TAKDİR/TEŞEKKÜR SONUÇ LİSTESİ</v>
      </c>
      <c r="E295" s="51">
        <f t="shared" si="7"/>
        <v>0</v>
      </c>
      <c r="F295" s="51">
        <f>SUM(E$2:E295)+1</f>
        <v>9</v>
      </c>
      <c r="G295" s="103" t="str">
        <f>IF(F295=S!$C$2,S!$B$2,"")&amp;IF(F295=S!$C$3,S!$B$3,"")&amp;IF(F295=S!$C$4,S!$B$4,"")&amp;IF(F295=S!$C$5,S!$B$5,"")&amp;IF(F295=S!$C$6,S!$B$6,"")&amp;IF(F295=S!$C$7,S!$B$7,"")&amp;IF(F295=S!$C$8,S!$B$8,"")&amp;IF(F295=S!$C$9,S!$B$9,"")&amp;IF(F295=S!$C$10,S!$B$10,"")&amp;IF(F295=S!$C$11,S!$B$11,"")&amp;IF(F295=S!$C$12,S!$B$12,"")&amp;IF(F295=S!$C$13,S!$B$13,"")&amp;IF(F295=S!$C$14,S!$B$14,"")&amp;IF(F295=S!$C$15,S!$B$15,"")&amp;IF(F295=S!$C$16,S!$B$16,"")&amp;IF(F295=S!$C$17,S!$B$17,"")&amp;IF(F295=S!$C$18,S!$B$18,"")&amp;IF(F295=S!$C$19,S!$B$19,"")&amp;IF(F295=S!$C$20,S!$B$20,"")&amp;IF(F295=S!$C$21,S!$B$21,"")&amp;IF(F295=S!$C$22,S!$B$22,"")&amp;IF(F295=S!$C$23,S!$B$23,"")&amp;IF(F295=S!$C$24,S!$B$24,"")&amp;IF(F295=S!$C$25,S!$B$25,"")&amp;IF(F295=S!$C$26,S!$B$26,"")&amp;IF(F295=S!$C$27,S!$B$27,"")&amp;IF(F295=S!$C$28,S!$B$28,"")&amp;IF(F295=S!$C$29,S!$B$29,"")&amp;IF(F295=S!$C$30,S!$B$30,"")&amp;IF(F295=S!$C$31,S!$B$31,"")&amp;IF(F295=S!$C$32,S!$B$32,"")&amp;IF(F295=S!$C$33,S!$B$33,"")&amp;IF(F295=S!$C$34,S!$B$34,"")&amp;IF(F295=S!$C$35,S!$B$35,"")&amp;IF(F295=S!$C$36,S!$B$36,"")&amp;IF(F295=S!$C$37,S!$B$37,"")&amp;IF(F295=S!$C$38,S!$B$38,"")&amp;IF(F295=S!$C$39,S!$B$39,"")&amp;IF(F295=S!$C$40,S!$B$40,"")</f>
        <v>7 / B</v>
      </c>
      <c r="H295" s="103"/>
      <c r="I295" s="103"/>
    </row>
    <row r="296" spans="1:9" ht="15" x14ac:dyDescent="0.2">
      <c r="A296" s="53" t="str">
        <f>IF(L!A297="","",L!A297)</f>
        <v/>
      </c>
      <c r="B296" s="53" t="str">
        <f>IF(L!B297="","",L!B297)</f>
        <v/>
      </c>
      <c r="D296" s="53" t="str">
        <f>IF(L!C297="","",L!C297)</f>
        <v/>
      </c>
      <c r="E296" s="51">
        <f t="shared" si="7"/>
        <v>1</v>
      </c>
      <c r="F296" s="51">
        <f>SUM(E$2:E296)+1</f>
        <v>10</v>
      </c>
      <c r="G296" s="103" t="str">
        <f>IF(F296=S!$C$2,S!$B$2,"")&amp;IF(F296=S!$C$3,S!$B$3,"")&amp;IF(F296=S!$C$4,S!$B$4,"")&amp;IF(F296=S!$C$5,S!$B$5,"")&amp;IF(F296=S!$C$6,S!$B$6,"")&amp;IF(F296=S!$C$7,S!$B$7,"")&amp;IF(F296=S!$C$8,S!$B$8,"")&amp;IF(F296=S!$C$9,S!$B$9,"")&amp;IF(F296=S!$C$10,S!$B$10,"")&amp;IF(F296=S!$C$11,S!$B$11,"")&amp;IF(F296=S!$C$12,S!$B$12,"")&amp;IF(F296=S!$C$13,S!$B$13,"")&amp;IF(F296=S!$C$14,S!$B$14,"")&amp;IF(F296=S!$C$15,S!$B$15,"")&amp;IF(F296=S!$C$16,S!$B$16,"")&amp;IF(F296=S!$C$17,S!$B$17,"")&amp;IF(F296=S!$C$18,S!$B$18,"")&amp;IF(F296=S!$C$19,S!$B$19,"")&amp;IF(F296=S!$C$20,S!$B$20,"")&amp;IF(F296=S!$C$21,S!$B$21,"")&amp;IF(F296=S!$C$22,S!$B$22,"")&amp;IF(F296=S!$C$23,S!$B$23,"")&amp;IF(F296=S!$C$24,S!$B$24,"")&amp;IF(F296=S!$C$25,S!$B$25,"")&amp;IF(F296=S!$C$26,S!$B$26,"")&amp;IF(F296=S!$C$27,S!$B$27,"")&amp;IF(F296=S!$C$28,S!$B$28,"")&amp;IF(F296=S!$C$29,S!$B$29,"")&amp;IF(F296=S!$C$30,S!$B$30,"")&amp;IF(F296=S!$C$31,S!$B$31,"")&amp;IF(F296=S!$C$32,S!$B$32,"")&amp;IF(F296=S!$C$33,S!$B$33,"")&amp;IF(F296=S!$C$34,S!$B$34,"")&amp;IF(F296=S!$C$35,S!$B$35,"")&amp;IF(F296=S!$C$36,S!$B$36,"")&amp;IF(F296=S!$C$37,S!$B$37,"")&amp;IF(F296=S!$C$38,S!$B$38,"")&amp;IF(F296=S!$C$39,S!$B$39,"")&amp;IF(F296=S!$C$40,S!$B$40,"")</f>
        <v>7 / C</v>
      </c>
      <c r="H296" s="103"/>
      <c r="I296" s="103"/>
    </row>
    <row r="297" spans="1:9" ht="15" x14ac:dyDescent="0.2">
      <c r="A297" s="53">
        <f>IF(L!A298="","",L!A298)</f>
        <v>1</v>
      </c>
      <c r="B297" s="53">
        <f>IF(L!B298="","",L!B298)</f>
        <v>3</v>
      </c>
      <c r="D297" s="53" t="str">
        <f>IF(L!C298="","",L!C298)</f>
        <v>TAKDİR/TEŞEKKÜR SONUÇ LİSTESİ</v>
      </c>
      <c r="E297" s="51">
        <f t="shared" si="7"/>
        <v>0</v>
      </c>
      <c r="F297" s="51">
        <f>SUM(E$2:E297)+1</f>
        <v>10</v>
      </c>
      <c r="G297" s="103" t="str">
        <f>IF(F297=S!$C$2,S!$B$2,"")&amp;IF(F297=S!$C$3,S!$B$3,"")&amp;IF(F297=S!$C$4,S!$B$4,"")&amp;IF(F297=S!$C$5,S!$B$5,"")&amp;IF(F297=S!$C$6,S!$B$6,"")&amp;IF(F297=S!$C$7,S!$B$7,"")&amp;IF(F297=S!$C$8,S!$B$8,"")&amp;IF(F297=S!$C$9,S!$B$9,"")&amp;IF(F297=S!$C$10,S!$B$10,"")&amp;IF(F297=S!$C$11,S!$B$11,"")&amp;IF(F297=S!$C$12,S!$B$12,"")&amp;IF(F297=S!$C$13,S!$B$13,"")&amp;IF(F297=S!$C$14,S!$B$14,"")&amp;IF(F297=S!$C$15,S!$B$15,"")&amp;IF(F297=S!$C$16,S!$B$16,"")&amp;IF(F297=S!$C$17,S!$B$17,"")&amp;IF(F297=S!$C$18,S!$B$18,"")&amp;IF(F297=S!$C$19,S!$B$19,"")&amp;IF(F297=S!$C$20,S!$B$20,"")&amp;IF(F297=S!$C$21,S!$B$21,"")&amp;IF(F297=S!$C$22,S!$B$22,"")&amp;IF(F297=S!$C$23,S!$B$23,"")&amp;IF(F297=S!$C$24,S!$B$24,"")&amp;IF(F297=S!$C$25,S!$B$25,"")&amp;IF(F297=S!$C$26,S!$B$26,"")&amp;IF(F297=S!$C$27,S!$B$27,"")&amp;IF(F297=S!$C$28,S!$B$28,"")&amp;IF(F297=S!$C$29,S!$B$29,"")&amp;IF(F297=S!$C$30,S!$B$30,"")&amp;IF(F297=S!$C$31,S!$B$31,"")&amp;IF(F297=S!$C$32,S!$B$32,"")&amp;IF(F297=S!$C$33,S!$B$33,"")&amp;IF(F297=S!$C$34,S!$B$34,"")&amp;IF(F297=S!$C$35,S!$B$35,"")&amp;IF(F297=S!$C$36,S!$B$36,"")&amp;IF(F297=S!$C$37,S!$B$37,"")&amp;IF(F297=S!$C$38,S!$B$38,"")&amp;IF(F297=S!$C$39,S!$B$39,"")&amp;IF(F297=S!$C$40,S!$B$40,"")</f>
        <v>7 / C</v>
      </c>
      <c r="H297" s="103"/>
      <c r="I297" s="103"/>
    </row>
    <row r="298" spans="1:9" ht="15" x14ac:dyDescent="0.2">
      <c r="A298" s="53">
        <f>IF(L!A299="","",L!A299)</f>
        <v>2</v>
      </c>
      <c r="B298" s="53">
        <f>IF(L!B299="","",L!B299)</f>
        <v>5</v>
      </c>
      <c r="D298" s="53" t="str">
        <f>IF(L!C299="","",L!C299)</f>
        <v>TAKDİR/TEŞEKKÜR SONUÇ LİSTESİ</v>
      </c>
      <c r="E298" s="51">
        <f t="shared" si="7"/>
        <v>0</v>
      </c>
      <c r="F298" s="51">
        <f>SUM(E$2:E298)+1</f>
        <v>10</v>
      </c>
      <c r="G298" s="103" t="str">
        <f>IF(F298=S!$C$2,S!$B$2,"")&amp;IF(F298=S!$C$3,S!$B$3,"")&amp;IF(F298=S!$C$4,S!$B$4,"")&amp;IF(F298=S!$C$5,S!$B$5,"")&amp;IF(F298=S!$C$6,S!$B$6,"")&amp;IF(F298=S!$C$7,S!$B$7,"")&amp;IF(F298=S!$C$8,S!$B$8,"")&amp;IF(F298=S!$C$9,S!$B$9,"")&amp;IF(F298=S!$C$10,S!$B$10,"")&amp;IF(F298=S!$C$11,S!$B$11,"")&amp;IF(F298=S!$C$12,S!$B$12,"")&amp;IF(F298=S!$C$13,S!$B$13,"")&amp;IF(F298=S!$C$14,S!$B$14,"")&amp;IF(F298=S!$C$15,S!$B$15,"")&amp;IF(F298=S!$C$16,S!$B$16,"")&amp;IF(F298=S!$C$17,S!$B$17,"")&amp;IF(F298=S!$C$18,S!$B$18,"")&amp;IF(F298=S!$C$19,S!$B$19,"")&amp;IF(F298=S!$C$20,S!$B$20,"")&amp;IF(F298=S!$C$21,S!$B$21,"")&amp;IF(F298=S!$C$22,S!$B$22,"")&amp;IF(F298=S!$C$23,S!$B$23,"")&amp;IF(F298=S!$C$24,S!$B$24,"")&amp;IF(F298=S!$C$25,S!$B$25,"")&amp;IF(F298=S!$C$26,S!$B$26,"")&amp;IF(F298=S!$C$27,S!$B$27,"")&amp;IF(F298=S!$C$28,S!$B$28,"")&amp;IF(F298=S!$C$29,S!$B$29,"")&amp;IF(F298=S!$C$30,S!$B$30,"")&amp;IF(F298=S!$C$31,S!$B$31,"")&amp;IF(F298=S!$C$32,S!$B$32,"")&amp;IF(F298=S!$C$33,S!$B$33,"")&amp;IF(F298=S!$C$34,S!$B$34,"")&amp;IF(F298=S!$C$35,S!$B$35,"")&amp;IF(F298=S!$C$36,S!$B$36,"")&amp;IF(F298=S!$C$37,S!$B$37,"")&amp;IF(F298=S!$C$38,S!$B$38,"")&amp;IF(F298=S!$C$39,S!$B$39,"")&amp;IF(F298=S!$C$40,S!$B$40,"")</f>
        <v>7 / C</v>
      </c>
      <c r="H298" s="103"/>
      <c r="I298" s="103"/>
    </row>
    <row r="299" spans="1:9" ht="15" x14ac:dyDescent="0.2">
      <c r="A299" s="53">
        <f>IF(L!A300="","",L!A300)</f>
        <v>3</v>
      </c>
      <c r="B299" s="53">
        <f>IF(L!B300="","",L!B300)</f>
        <v>17</v>
      </c>
      <c r="D299" s="53" t="str">
        <f>IF(L!C300="","",L!C300)</f>
        <v>TAKDİR/TEŞEKKÜR SONUÇ LİSTESİ</v>
      </c>
      <c r="E299" s="51">
        <f t="shared" si="7"/>
        <v>0</v>
      </c>
      <c r="F299" s="51">
        <f>SUM(E$2:E299)+1</f>
        <v>10</v>
      </c>
      <c r="G299" s="103" t="str">
        <f>IF(F299=S!$C$2,S!$B$2,"")&amp;IF(F299=S!$C$3,S!$B$3,"")&amp;IF(F299=S!$C$4,S!$B$4,"")&amp;IF(F299=S!$C$5,S!$B$5,"")&amp;IF(F299=S!$C$6,S!$B$6,"")&amp;IF(F299=S!$C$7,S!$B$7,"")&amp;IF(F299=S!$C$8,S!$B$8,"")&amp;IF(F299=S!$C$9,S!$B$9,"")&amp;IF(F299=S!$C$10,S!$B$10,"")&amp;IF(F299=S!$C$11,S!$B$11,"")&amp;IF(F299=S!$C$12,S!$B$12,"")&amp;IF(F299=S!$C$13,S!$B$13,"")&amp;IF(F299=S!$C$14,S!$B$14,"")&amp;IF(F299=S!$C$15,S!$B$15,"")&amp;IF(F299=S!$C$16,S!$B$16,"")&amp;IF(F299=S!$C$17,S!$B$17,"")&amp;IF(F299=S!$C$18,S!$B$18,"")&amp;IF(F299=S!$C$19,S!$B$19,"")&amp;IF(F299=S!$C$20,S!$B$20,"")&amp;IF(F299=S!$C$21,S!$B$21,"")&amp;IF(F299=S!$C$22,S!$B$22,"")&amp;IF(F299=S!$C$23,S!$B$23,"")&amp;IF(F299=S!$C$24,S!$B$24,"")&amp;IF(F299=S!$C$25,S!$B$25,"")&amp;IF(F299=S!$C$26,S!$B$26,"")&amp;IF(F299=S!$C$27,S!$B$27,"")&amp;IF(F299=S!$C$28,S!$B$28,"")&amp;IF(F299=S!$C$29,S!$B$29,"")&amp;IF(F299=S!$C$30,S!$B$30,"")&amp;IF(F299=S!$C$31,S!$B$31,"")&amp;IF(F299=S!$C$32,S!$B$32,"")&amp;IF(F299=S!$C$33,S!$B$33,"")&amp;IF(F299=S!$C$34,S!$B$34,"")&amp;IF(F299=S!$C$35,S!$B$35,"")&amp;IF(F299=S!$C$36,S!$B$36,"")&amp;IF(F299=S!$C$37,S!$B$37,"")&amp;IF(F299=S!$C$38,S!$B$38,"")&amp;IF(F299=S!$C$39,S!$B$39,"")&amp;IF(F299=S!$C$40,S!$B$40,"")</f>
        <v>7 / C</v>
      </c>
      <c r="H299" s="103"/>
      <c r="I299" s="103"/>
    </row>
    <row r="300" spans="1:9" ht="15" x14ac:dyDescent="0.2">
      <c r="A300" s="53">
        <f>IF(L!A301="","",L!A301)</f>
        <v>4</v>
      </c>
      <c r="B300" s="53">
        <f>IF(L!B301="","",L!B301)</f>
        <v>33</v>
      </c>
      <c r="D300" s="53" t="str">
        <f>IF(L!C301="","",L!C301)</f>
        <v>TAKDİR/TEŞEKKÜR SONUÇ LİSTESİ</v>
      </c>
      <c r="E300" s="51">
        <f t="shared" si="7"/>
        <v>0</v>
      </c>
      <c r="F300" s="51">
        <f>SUM(E$2:E300)+1</f>
        <v>10</v>
      </c>
      <c r="G300" s="103" t="str">
        <f>IF(F300=S!$C$2,S!$B$2,"")&amp;IF(F300=S!$C$3,S!$B$3,"")&amp;IF(F300=S!$C$4,S!$B$4,"")&amp;IF(F300=S!$C$5,S!$B$5,"")&amp;IF(F300=S!$C$6,S!$B$6,"")&amp;IF(F300=S!$C$7,S!$B$7,"")&amp;IF(F300=S!$C$8,S!$B$8,"")&amp;IF(F300=S!$C$9,S!$B$9,"")&amp;IF(F300=S!$C$10,S!$B$10,"")&amp;IF(F300=S!$C$11,S!$B$11,"")&amp;IF(F300=S!$C$12,S!$B$12,"")&amp;IF(F300=S!$C$13,S!$B$13,"")&amp;IF(F300=S!$C$14,S!$B$14,"")&amp;IF(F300=S!$C$15,S!$B$15,"")&amp;IF(F300=S!$C$16,S!$B$16,"")&amp;IF(F300=S!$C$17,S!$B$17,"")&amp;IF(F300=S!$C$18,S!$B$18,"")&amp;IF(F300=S!$C$19,S!$B$19,"")&amp;IF(F300=S!$C$20,S!$B$20,"")&amp;IF(F300=S!$C$21,S!$B$21,"")&amp;IF(F300=S!$C$22,S!$B$22,"")&amp;IF(F300=S!$C$23,S!$B$23,"")&amp;IF(F300=S!$C$24,S!$B$24,"")&amp;IF(F300=S!$C$25,S!$B$25,"")&amp;IF(F300=S!$C$26,S!$B$26,"")&amp;IF(F300=S!$C$27,S!$B$27,"")&amp;IF(F300=S!$C$28,S!$B$28,"")&amp;IF(F300=S!$C$29,S!$B$29,"")&amp;IF(F300=S!$C$30,S!$B$30,"")&amp;IF(F300=S!$C$31,S!$B$31,"")&amp;IF(F300=S!$C$32,S!$B$32,"")&amp;IF(F300=S!$C$33,S!$B$33,"")&amp;IF(F300=S!$C$34,S!$B$34,"")&amp;IF(F300=S!$C$35,S!$B$35,"")&amp;IF(F300=S!$C$36,S!$B$36,"")&amp;IF(F300=S!$C$37,S!$B$37,"")&amp;IF(F300=S!$C$38,S!$B$38,"")&amp;IF(F300=S!$C$39,S!$B$39,"")&amp;IF(F300=S!$C$40,S!$B$40,"")</f>
        <v>7 / C</v>
      </c>
      <c r="H300" s="103"/>
      <c r="I300" s="103"/>
    </row>
    <row r="301" spans="1:9" ht="15" x14ac:dyDescent="0.2">
      <c r="A301" s="53">
        <f>IF(L!A302="","",L!A302)</f>
        <v>5</v>
      </c>
      <c r="B301" s="53">
        <f>IF(L!B302="","",L!B302)</f>
        <v>37</v>
      </c>
      <c r="D301" s="53" t="str">
        <f>IF(L!C302="","",L!C302)</f>
        <v>TAKDİR/TEŞEKKÜR SONUÇ LİSTESİ</v>
      </c>
      <c r="E301" s="51">
        <f t="shared" si="7"/>
        <v>0</v>
      </c>
      <c r="F301" s="51">
        <f>SUM(E$2:E301)+1</f>
        <v>10</v>
      </c>
      <c r="G301" s="103" t="str">
        <f>IF(F301=S!$C$2,S!$B$2,"")&amp;IF(F301=S!$C$3,S!$B$3,"")&amp;IF(F301=S!$C$4,S!$B$4,"")&amp;IF(F301=S!$C$5,S!$B$5,"")&amp;IF(F301=S!$C$6,S!$B$6,"")&amp;IF(F301=S!$C$7,S!$B$7,"")&amp;IF(F301=S!$C$8,S!$B$8,"")&amp;IF(F301=S!$C$9,S!$B$9,"")&amp;IF(F301=S!$C$10,S!$B$10,"")&amp;IF(F301=S!$C$11,S!$B$11,"")&amp;IF(F301=S!$C$12,S!$B$12,"")&amp;IF(F301=S!$C$13,S!$B$13,"")&amp;IF(F301=S!$C$14,S!$B$14,"")&amp;IF(F301=S!$C$15,S!$B$15,"")&amp;IF(F301=S!$C$16,S!$B$16,"")&amp;IF(F301=S!$C$17,S!$B$17,"")&amp;IF(F301=S!$C$18,S!$B$18,"")&amp;IF(F301=S!$C$19,S!$B$19,"")&amp;IF(F301=S!$C$20,S!$B$20,"")&amp;IF(F301=S!$C$21,S!$B$21,"")&amp;IF(F301=S!$C$22,S!$B$22,"")&amp;IF(F301=S!$C$23,S!$B$23,"")&amp;IF(F301=S!$C$24,S!$B$24,"")&amp;IF(F301=S!$C$25,S!$B$25,"")&amp;IF(F301=S!$C$26,S!$B$26,"")&amp;IF(F301=S!$C$27,S!$B$27,"")&amp;IF(F301=S!$C$28,S!$B$28,"")&amp;IF(F301=S!$C$29,S!$B$29,"")&amp;IF(F301=S!$C$30,S!$B$30,"")&amp;IF(F301=S!$C$31,S!$B$31,"")&amp;IF(F301=S!$C$32,S!$B$32,"")&amp;IF(F301=S!$C$33,S!$B$33,"")&amp;IF(F301=S!$C$34,S!$B$34,"")&amp;IF(F301=S!$C$35,S!$B$35,"")&amp;IF(F301=S!$C$36,S!$B$36,"")&amp;IF(F301=S!$C$37,S!$B$37,"")&amp;IF(F301=S!$C$38,S!$B$38,"")&amp;IF(F301=S!$C$39,S!$B$39,"")&amp;IF(F301=S!$C$40,S!$B$40,"")</f>
        <v>7 / C</v>
      </c>
      <c r="H301" s="103"/>
      <c r="I301" s="103"/>
    </row>
    <row r="302" spans="1:9" ht="15" x14ac:dyDescent="0.2">
      <c r="A302" s="53">
        <f>IF(L!A303="","",L!A303)</f>
        <v>6</v>
      </c>
      <c r="B302" s="53">
        <f>IF(L!B303="","",L!B303)</f>
        <v>48</v>
      </c>
      <c r="D302" s="53" t="str">
        <f>IF(L!C303="","",L!C303)</f>
        <v>TAKDİR/TEŞEKKÜR SONUÇ LİSTESİ</v>
      </c>
      <c r="E302" s="51">
        <f t="shared" si="7"/>
        <v>0</v>
      </c>
      <c r="F302" s="51">
        <f>SUM(E$2:E302)+1</f>
        <v>10</v>
      </c>
      <c r="G302" s="103" t="str">
        <f>IF(F302=S!$C$2,S!$B$2,"")&amp;IF(F302=S!$C$3,S!$B$3,"")&amp;IF(F302=S!$C$4,S!$B$4,"")&amp;IF(F302=S!$C$5,S!$B$5,"")&amp;IF(F302=S!$C$6,S!$B$6,"")&amp;IF(F302=S!$C$7,S!$B$7,"")&amp;IF(F302=S!$C$8,S!$B$8,"")&amp;IF(F302=S!$C$9,S!$B$9,"")&amp;IF(F302=S!$C$10,S!$B$10,"")&amp;IF(F302=S!$C$11,S!$B$11,"")&amp;IF(F302=S!$C$12,S!$B$12,"")&amp;IF(F302=S!$C$13,S!$B$13,"")&amp;IF(F302=S!$C$14,S!$B$14,"")&amp;IF(F302=S!$C$15,S!$B$15,"")&amp;IF(F302=S!$C$16,S!$B$16,"")&amp;IF(F302=S!$C$17,S!$B$17,"")&amp;IF(F302=S!$C$18,S!$B$18,"")&amp;IF(F302=S!$C$19,S!$B$19,"")&amp;IF(F302=S!$C$20,S!$B$20,"")&amp;IF(F302=S!$C$21,S!$B$21,"")&amp;IF(F302=S!$C$22,S!$B$22,"")&amp;IF(F302=S!$C$23,S!$B$23,"")&amp;IF(F302=S!$C$24,S!$B$24,"")&amp;IF(F302=S!$C$25,S!$B$25,"")&amp;IF(F302=S!$C$26,S!$B$26,"")&amp;IF(F302=S!$C$27,S!$B$27,"")&amp;IF(F302=S!$C$28,S!$B$28,"")&amp;IF(F302=S!$C$29,S!$B$29,"")&amp;IF(F302=S!$C$30,S!$B$30,"")&amp;IF(F302=S!$C$31,S!$B$31,"")&amp;IF(F302=S!$C$32,S!$B$32,"")&amp;IF(F302=S!$C$33,S!$B$33,"")&amp;IF(F302=S!$C$34,S!$B$34,"")&amp;IF(F302=S!$C$35,S!$B$35,"")&amp;IF(F302=S!$C$36,S!$B$36,"")&amp;IF(F302=S!$C$37,S!$B$37,"")&amp;IF(F302=S!$C$38,S!$B$38,"")&amp;IF(F302=S!$C$39,S!$B$39,"")&amp;IF(F302=S!$C$40,S!$B$40,"")</f>
        <v>7 / C</v>
      </c>
      <c r="H302" s="103"/>
      <c r="I302" s="103"/>
    </row>
    <row r="303" spans="1:9" ht="15" x14ac:dyDescent="0.2">
      <c r="A303" s="53">
        <f>IF(L!A304="","",L!A304)</f>
        <v>7</v>
      </c>
      <c r="B303" s="53">
        <f>IF(L!B304="","",L!B304)</f>
        <v>62</v>
      </c>
      <c r="D303" s="53" t="str">
        <f>IF(L!C304="","",L!C304)</f>
        <v>TAKDİR/TEŞEKKÜR SONUÇ LİSTESİ</v>
      </c>
      <c r="E303" s="51">
        <f t="shared" si="7"/>
        <v>0</v>
      </c>
      <c r="F303" s="51">
        <f>SUM(E$2:E303)+1</f>
        <v>10</v>
      </c>
      <c r="G303" s="103" t="str">
        <f>IF(F303=S!$C$2,S!$B$2,"")&amp;IF(F303=S!$C$3,S!$B$3,"")&amp;IF(F303=S!$C$4,S!$B$4,"")&amp;IF(F303=S!$C$5,S!$B$5,"")&amp;IF(F303=S!$C$6,S!$B$6,"")&amp;IF(F303=S!$C$7,S!$B$7,"")&amp;IF(F303=S!$C$8,S!$B$8,"")&amp;IF(F303=S!$C$9,S!$B$9,"")&amp;IF(F303=S!$C$10,S!$B$10,"")&amp;IF(F303=S!$C$11,S!$B$11,"")&amp;IF(F303=S!$C$12,S!$B$12,"")&amp;IF(F303=S!$C$13,S!$B$13,"")&amp;IF(F303=S!$C$14,S!$B$14,"")&amp;IF(F303=S!$C$15,S!$B$15,"")&amp;IF(F303=S!$C$16,S!$B$16,"")&amp;IF(F303=S!$C$17,S!$B$17,"")&amp;IF(F303=S!$C$18,S!$B$18,"")&amp;IF(F303=S!$C$19,S!$B$19,"")&amp;IF(F303=S!$C$20,S!$B$20,"")&amp;IF(F303=S!$C$21,S!$B$21,"")&amp;IF(F303=S!$C$22,S!$B$22,"")&amp;IF(F303=S!$C$23,S!$B$23,"")&amp;IF(F303=S!$C$24,S!$B$24,"")&amp;IF(F303=S!$C$25,S!$B$25,"")&amp;IF(F303=S!$C$26,S!$B$26,"")&amp;IF(F303=S!$C$27,S!$B$27,"")&amp;IF(F303=S!$C$28,S!$B$28,"")&amp;IF(F303=S!$C$29,S!$B$29,"")&amp;IF(F303=S!$C$30,S!$B$30,"")&amp;IF(F303=S!$C$31,S!$B$31,"")&amp;IF(F303=S!$C$32,S!$B$32,"")&amp;IF(F303=S!$C$33,S!$B$33,"")&amp;IF(F303=S!$C$34,S!$B$34,"")&amp;IF(F303=S!$C$35,S!$B$35,"")&amp;IF(F303=S!$C$36,S!$B$36,"")&amp;IF(F303=S!$C$37,S!$B$37,"")&amp;IF(F303=S!$C$38,S!$B$38,"")&amp;IF(F303=S!$C$39,S!$B$39,"")&amp;IF(F303=S!$C$40,S!$B$40,"")</f>
        <v>7 / C</v>
      </c>
      <c r="H303" s="103"/>
      <c r="I303" s="103"/>
    </row>
    <row r="304" spans="1:9" ht="15" x14ac:dyDescent="0.2">
      <c r="A304" s="53">
        <f>IF(L!A305="","",L!A305)</f>
        <v>8</v>
      </c>
      <c r="B304" s="53">
        <f>IF(L!B305="","",L!B305)</f>
        <v>115</v>
      </c>
      <c r="D304" s="53" t="str">
        <f>IF(L!C305="","",L!C305)</f>
        <v>TAKDİR/TEŞEKKÜR SONUÇ LİSTESİ</v>
      </c>
      <c r="E304" s="51">
        <f t="shared" si="7"/>
        <v>0</v>
      </c>
      <c r="F304" s="51">
        <f>SUM(E$2:E304)+1</f>
        <v>10</v>
      </c>
      <c r="G304" s="103" t="str">
        <f>IF(F304=S!$C$2,S!$B$2,"")&amp;IF(F304=S!$C$3,S!$B$3,"")&amp;IF(F304=S!$C$4,S!$B$4,"")&amp;IF(F304=S!$C$5,S!$B$5,"")&amp;IF(F304=S!$C$6,S!$B$6,"")&amp;IF(F304=S!$C$7,S!$B$7,"")&amp;IF(F304=S!$C$8,S!$B$8,"")&amp;IF(F304=S!$C$9,S!$B$9,"")&amp;IF(F304=S!$C$10,S!$B$10,"")&amp;IF(F304=S!$C$11,S!$B$11,"")&amp;IF(F304=S!$C$12,S!$B$12,"")&amp;IF(F304=S!$C$13,S!$B$13,"")&amp;IF(F304=S!$C$14,S!$B$14,"")&amp;IF(F304=S!$C$15,S!$B$15,"")&amp;IF(F304=S!$C$16,S!$B$16,"")&amp;IF(F304=S!$C$17,S!$B$17,"")&amp;IF(F304=S!$C$18,S!$B$18,"")&amp;IF(F304=S!$C$19,S!$B$19,"")&amp;IF(F304=S!$C$20,S!$B$20,"")&amp;IF(F304=S!$C$21,S!$B$21,"")&amp;IF(F304=S!$C$22,S!$B$22,"")&amp;IF(F304=S!$C$23,S!$B$23,"")&amp;IF(F304=S!$C$24,S!$B$24,"")&amp;IF(F304=S!$C$25,S!$B$25,"")&amp;IF(F304=S!$C$26,S!$B$26,"")&amp;IF(F304=S!$C$27,S!$B$27,"")&amp;IF(F304=S!$C$28,S!$B$28,"")&amp;IF(F304=S!$C$29,S!$B$29,"")&amp;IF(F304=S!$C$30,S!$B$30,"")&amp;IF(F304=S!$C$31,S!$B$31,"")&amp;IF(F304=S!$C$32,S!$B$32,"")&amp;IF(F304=S!$C$33,S!$B$33,"")&amp;IF(F304=S!$C$34,S!$B$34,"")&amp;IF(F304=S!$C$35,S!$B$35,"")&amp;IF(F304=S!$C$36,S!$B$36,"")&amp;IF(F304=S!$C$37,S!$B$37,"")&amp;IF(F304=S!$C$38,S!$B$38,"")&amp;IF(F304=S!$C$39,S!$B$39,"")&amp;IF(F304=S!$C$40,S!$B$40,"")</f>
        <v>7 / C</v>
      </c>
      <c r="H304" s="103"/>
      <c r="I304" s="103"/>
    </row>
    <row r="305" spans="1:9" ht="15" x14ac:dyDescent="0.2">
      <c r="A305" s="53">
        <f>IF(L!A306="","",L!A306)</f>
        <v>9</v>
      </c>
      <c r="B305" s="53">
        <f>IF(L!B306="","",L!B306)</f>
        <v>125</v>
      </c>
      <c r="D305" s="53" t="str">
        <f>IF(L!C306="","",L!C306)</f>
        <v>TAKDİR/TEŞEKKÜR SONUÇ LİSTESİ</v>
      </c>
      <c r="E305" s="51">
        <f t="shared" si="7"/>
        <v>0</v>
      </c>
      <c r="F305" s="51">
        <f>SUM(E$2:E305)+1</f>
        <v>10</v>
      </c>
      <c r="G305" s="103" t="str">
        <f>IF(F305=S!$C$2,S!$B$2,"")&amp;IF(F305=S!$C$3,S!$B$3,"")&amp;IF(F305=S!$C$4,S!$B$4,"")&amp;IF(F305=S!$C$5,S!$B$5,"")&amp;IF(F305=S!$C$6,S!$B$6,"")&amp;IF(F305=S!$C$7,S!$B$7,"")&amp;IF(F305=S!$C$8,S!$B$8,"")&amp;IF(F305=S!$C$9,S!$B$9,"")&amp;IF(F305=S!$C$10,S!$B$10,"")&amp;IF(F305=S!$C$11,S!$B$11,"")&amp;IF(F305=S!$C$12,S!$B$12,"")&amp;IF(F305=S!$C$13,S!$B$13,"")&amp;IF(F305=S!$C$14,S!$B$14,"")&amp;IF(F305=S!$C$15,S!$B$15,"")&amp;IF(F305=S!$C$16,S!$B$16,"")&amp;IF(F305=S!$C$17,S!$B$17,"")&amp;IF(F305=S!$C$18,S!$B$18,"")&amp;IF(F305=S!$C$19,S!$B$19,"")&amp;IF(F305=S!$C$20,S!$B$20,"")&amp;IF(F305=S!$C$21,S!$B$21,"")&amp;IF(F305=S!$C$22,S!$B$22,"")&amp;IF(F305=S!$C$23,S!$B$23,"")&amp;IF(F305=S!$C$24,S!$B$24,"")&amp;IF(F305=S!$C$25,S!$B$25,"")&amp;IF(F305=S!$C$26,S!$B$26,"")&amp;IF(F305=S!$C$27,S!$B$27,"")&amp;IF(F305=S!$C$28,S!$B$28,"")&amp;IF(F305=S!$C$29,S!$B$29,"")&amp;IF(F305=S!$C$30,S!$B$30,"")&amp;IF(F305=S!$C$31,S!$B$31,"")&amp;IF(F305=S!$C$32,S!$B$32,"")&amp;IF(F305=S!$C$33,S!$B$33,"")&amp;IF(F305=S!$C$34,S!$B$34,"")&amp;IF(F305=S!$C$35,S!$B$35,"")&amp;IF(F305=S!$C$36,S!$B$36,"")&amp;IF(F305=S!$C$37,S!$B$37,"")&amp;IF(F305=S!$C$38,S!$B$38,"")&amp;IF(F305=S!$C$39,S!$B$39,"")&amp;IF(F305=S!$C$40,S!$B$40,"")</f>
        <v>7 / C</v>
      </c>
      <c r="H305" s="103"/>
      <c r="I305" s="103"/>
    </row>
    <row r="306" spans="1:9" ht="15" x14ac:dyDescent="0.2">
      <c r="A306" s="53">
        <f>IF(L!A307="","",L!A307)</f>
        <v>10</v>
      </c>
      <c r="B306" s="53">
        <f>IF(L!B307="","",L!B307)</f>
        <v>127</v>
      </c>
      <c r="D306" s="53" t="str">
        <f>IF(L!C307="","",L!C307)</f>
        <v>TAKDİR/TEŞEKKÜR SONUÇ LİSTESİ</v>
      </c>
      <c r="E306" s="51">
        <f t="shared" si="7"/>
        <v>0</v>
      </c>
      <c r="F306" s="51">
        <f>SUM(E$2:E306)+1</f>
        <v>10</v>
      </c>
      <c r="G306" s="103" t="str">
        <f>IF(F306=S!$C$2,S!$B$2,"")&amp;IF(F306=S!$C$3,S!$B$3,"")&amp;IF(F306=S!$C$4,S!$B$4,"")&amp;IF(F306=S!$C$5,S!$B$5,"")&amp;IF(F306=S!$C$6,S!$B$6,"")&amp;IF(F306=S!$C$7,S!$B$7,"")&amp;IF(F306=S!$C$8,S!$B$8,"")&amp;IF(F306=S!$C$9,S!$B$9,"")&amp;IF(F306=S!$C$10,S!$B$10,"")&amp;IF(F306=S!$C$11,S!$B$11,"")&amp;IF(F306=S!$C$12,S!$B$12,"")&amp;IF(F306=S!$C$13,S!$B$13,"")&amp;IF(F306=S!$C$14,S!$B$14,"")&amp;IF(F306=S!$C$15,S!$B$15,"")&amp;IF(F306=S!$C$16,S!$B$16,"")&amp;IF(F306=S!$C$17,S!$B$17,"")&amp;IF(F306=S!$C$18,S!$B$18,"")&amp;IF(F306=S!$C$19,S!$B$19,"")&amp;IF(F306=S!$C$20,S!$B$20,"")&amp;IF(F306=S!$C$21,S!$B$21,"")&amp;IF(F306=S!$C$22,S!$B$22,"")&amp;IF(F306=S!$C$23,S!$B$23,"")&amp;IF(F306=S!$C$24,S!$B$24,"")&amp;IF(F306=S!$C$25,S!$B$25,"")&amp;IF(F306=S!$C$26,S!$B$26,"")&amp;IF(F306=S!$C$27,S!$B$27,"")&amp;IF(F306=S!$C$28,S!$B$28,"")&amp;IF(F306=S!$C$29,S!$B$29,"")&amp;IF(F306=S!$C$30,S!$B$30,"")&amp;IF(F306=S!$C$31,S!$B$31,"")&amp;IF(F306=S!$C$32,S!$B$32,"")&amp;IF(F306=S!$C$33,S!$B$33,"")&amp;IF(F306=S!$C$34,S!$B$34,"")&amp;IF(F306=S!$C$35,S!$B$35,"")&amp;IF(F306=S!$C$36,S!$B$36,"")&amp;IF(F306=S!$C$37,S!$B$37,"")&amp;IF(F306=S!$C$38,S!$B$38,"")&amp;IF(F306=S!$C$39,S!$B$39,"")&amp;IF(F306=S!$C$40,S!$B$40,"")</f>
        <v>7 / C</v>
      </c>
      <c r="H306" s="103"/>
      <c r="I306" s="103"/>
    </row>
    <row r="307" spans="1:9" ht="15" x14ac:dyDescent="0.2">
      <c r="A307" s="53">
        <f>IF(L!A308="","",L!A308)</f>
        <v>11</v>
      </c>
      <c r="B307" s="53">
        <f>IF(L!B308="","",L!B308)</f>
        <v>156</v>
      </c>
      <c r="D307" s="53" t="str">
        <f>IF(L!C308="","",L!C308)</f>
        <v>TAKDİR/TEŞEKKÜR SONUÇ LİSTESİ</v>
      </c>
      <c r="E307" s="51">
        <f t="shared" si="7"/>
        <v>0</v>
      </c>
      <c r="F307" s="51">
        <f>SUM(E$2:E307)+1</f>
        <v>10</v>
      </c>
      <c r="G307" s="103" t="str">
        <f>IF(F307=S!$C$2,S!$B$2,"")&amp;IF(F307=S!$C$3,S!$B$3,"")&amp;IF(F307=S!$C$4,S!$B$4,"")&amp;IF(F307=S!$C$5,S!$B$5,"")&amp;IF(F307=S!$C$6,S!$B$6,"")&amp;IF(F307=S!$C$7,S!$B$7,"")&amp;IF(F307=S!$C$8,S!$B$8,"")&amp;IF(F307=S!$C$9,S!$B$9,"")&amp;IF(F307=S!$C$10,S!$B$10,"")&amp;IF(F307=S!$C$11,S!$B$11,"")&amp;IF(F307=S!$C$12,S!$B$12,"")&amp;IF(F307=S!$C$13,S!$B$13,"")&amp;IF(F307=S!$C$14,S!$B$14,"")&amp;IF(F307=S!$C$15,S!$B$15,"")&amp;IF(F307=S!$C$16,S!$B$16,"")&amp;IF(F307=S!$C$17,S!$B$17,"")&amp;IF(F307=S!$C$18,S!$B$18,"")&amp;IF(F307=S!$C$19,S!$B$19,"")&amp;IF(F307=S!$C$20,S!$B$20,"")&amp;IF(F307=S!$C$21,S!$B$21,"")&amp;IF(F307=S!$C$22,S!$B$22,"")&amp;IF(F307=S!$C$23,S!$B$23,"")&amp;IF(F307=S!$C$24,S!$B$24,"")&amp;IF(F307=S!$C$25,S!$B$25,"")&amp;IF(F307=S!$C$26,S!$B$26,"")&amp;IF(F307=S!$C$27,S!$B$27,"")&amp;IF(F307=S!$C$28,S!$B$28,"")&amp;IF(F307=S!$C$29,S!$B$29,"")&amp;IF(F307=S!$C$30,S!$B$30,"")&amp;IF(F307=S!$C$31,S!$B$31,"")&amp;IF(F307=S!$C$32,S!$B$32,"")&amp;IF(F307=S!$C$33,S!$B$33,"")&amp;IF(F307=S!$C$34,S!$B$34,"")&amp;IF(F307=S!$C$35,S!$B$35,"")&amp;IF(F307=S!$C$36,S!$B$36,"")&amp;IF(F307=S!$C$37,S!$B$37,"")&amp;IF(F307=S!$C$38,S!$B$38,"")&amp;IF(F307=S!$C$39,S!$B$39,"")&amp;IF(F307=S!$C$40,S!$B$40,"")</f>
        <v>7 / C</v>
      </c>
      <c r="H307" s="103"/>
      <c r="I307" s="103"/>
    </row>
    <row r="308" spans="1:9" ht="15" x14ac:dyDescent="0.2">
      <c r="A308" s="53">
        <f>IF(L!A309="","",L!A309)</f>
        <v>12</v>
      </c>
      <c r="B308" s="53">
        <f>IF(L!B309="","",L!B309)</f>
        <v>159</v>
      </c>
      <c r="D308" s="53" t="str">
        <f>IF(L!C309="","",L!C309)</f>
        <v>TAKDİR/TEŞEKKÜR SONUÇ LİSTESİ</v>
      </c>
      <c r="E308" s="51">
        <f t="shared" si="7"/>
        <v>0</v>
      </c>
      <c r="F308" s="51">
        <f>SUM(E$2:E308)+1</f>
        <v>10</v>
      </c>
      <c r="G308" s="103" t="str">
        <f>IF(F308=S!$C$2,S!$B$2,"")&amp;IF(F308=S!$C$3,S!$B$3,"")&amp;IF(F308=S!$C$4,S!$B$4,"")&amp;IF(F308=S!$C$5,S!$B$5,"")&amp;IF(F308=S!$C$6,S!$B$6,"")&amp;IF(F308=S!$C$7,S!$B$7,"")&amp;IF(F308=S!$C$8,S!$B$8,"")&amp;IF(F308=S!$C$9,S!$B$9,"")&amp;IF(F308=S!$C$10,S!$B$10,"")&amp;IF(F308=S!$C$11,S!$B$11,"")&amp;IF(F308=S!$C$12,S!$B$12,"")&amp;IF(F308=S!$C$13,S!$B$13,"")&amp;IF(F308=S!$C$14,S!$B$14,"")&amp;IF(F308=S!$C$15,S!$B$15,"")&amp;IF(F308=S!$C$16,S!$B$16,"")&amp;IF(F308=S!$C$17,S!$B$17,"")&amp;IF(F308=S!$C$18,S!$B$18,"")&amp;IF(F308=S!$C$19,S!$B$19,"")&amp;IF(F308=S!$C$20,S!$B$20,"")&amp;IF(F308=S!$C$21,S!$B$21,"")&amp;IF(F308=S!$C$22,S!$B$22,"")&amp;IF(F308=S!$C$23,S!$B$23,"")&amp;IF(F308=S!$C$24,S!$B$24,"")&amp;IF(F308=S!$C$25,S!$B$25,"")&amp;IF(F308=S!$C$26,S!$B$26,"")&amp;IF(F308=S!$C$27,S!$B$27,"")&amp;IF(F308=S!$C$28,S!$B$28,"")&amp;IF(F308=S!$C$29,S!$B$29,"")&amp;IF(F308=S!$C$30,S!$B$30,"")&amp;IF(F308=S!$C$31,S!$B$31,"")&amp;IF(F308=S!$C$32,S!$B$32,"")&amp;IF(F308=S!$C$33,S!$B$33,"")&amp;IF(F308=S!$C$34,S!$B$34,"")&amp;IF(F308=S!$C$35,S!$B$35,"")&amp;IF(F308=S!$C$36,S!$B$36,"")&amp;IF(F308=S!$C$37,S!$B$37,"")&amp;IF(F308=S!$C$38,S!$B$38,"")&amp;IF(F308=S!$C$39,S!$B$39,"")&amp;IF(F308=S!$C$40,S!$B$40,"")</f>
        <v>7 / C</v>
      </c>
      <c r="H308" s="103"/>
      <c r="I308" s="103"/>
    </row>
    <row r="309" spans="1:9" ht="15" x14ac:dyDescent="0.2">
      <c r="A309" s="53">
        <f>IF(L!A310="","",L!A310)</f>
        <v>13</v>
      </c>
      <c r="B309" s="53">
        <f>IF(L!B310="","",L!B310)</f>
        <v>284</v>
      </c>
      <c r="D309" s="53" t="str">
        <f>IF(L!C310="","",L!C310)</f>
        <v>TAKDİR/TEŞEKKÜR SONUÇ LİSTESİ</v>
      </c>
      <c r="E309" s="51">
        <f t="shared" si="7"/>
        <v>0</v>
      </c>
      <c r="F309" s="51">
        <f>SUM(E$2:E309)+1</f>
        <v>10</v>
      </c>
      <c r="G309" s="103" t="str">
        <f>IF(F309=S!$C$2,S!$B$2,"")&amp;IF(F309=S!$C$3,S!$B$3,"")&amp;IF(F309=S!$C$4,S!$B$4,"")&amp;IF(F309=S!$C$5,S!$B$5,"")&amp;IF(F309=S!$C$6,S!$B$6,"")&amp;IF(F309=S!$C$7,S!$B$7,"")&amp;IF(F309=S!$C$8,S!$B$8,"")&amp;IF(F309=S!$C$9,S!$B$9,"")&amp;IF(F309=S!$C$10,S!$B$10,"")&amp;IF(F309=S!$C$11,S!$B$11,"")&amp;IF(F309=S!$C$12,S!$B$12,"")&amp;IF(F309=S!$C$13,S!$B$13,"")&amp;IF(F309=S!$C$14,S!$B$14,"")&amp;IF(F309=S!$C$15,S!$B$15,"")&amp;IF(F309=S!$C$16,S!$B$16,"")&amp;IF(F309=S!$C$17,S!$B$17,"")&amp;IF(F309=S!$C$18,S!$B$18,"")&amp;IF(F309=S!$C$19,S!$B$19,"")&amp;IF(F309=S!$C$20,S!$B$20,"")&amp;IF(F309=S!$C$21,S!$B$21,"")&amp;IF(F309=S!$C$22,S!$B$22,"")&amp;IF(F309=S!$C$23,S!$B$23,"")&amp;IF(F309=S!$C$24,S!$B$24,"")&amp;IF(F309=S!$C$25,S!$B$25,"")&amp;IF(F309=S!$C$26,S!$B$26,"")&amp;IF(F309=S!$C$27,S!$B$27,"")&amp;IF(F309=S!$C$28,S!$B$28,"")&amp;IF(F309=S!$C$29,S!$B$29,"")&amp;IF(F309=S!$C$30,S!$B$30,"")&amp;IF(F309=S!$C$31,S!$B$31,"")&amp;IF(F309=S!$C$32,S!$B$32,"")&amp;IF(F309=S!$C$33,S!$B$33,"")&amp;IF(F309=S!$C$34,S!$B$34,"")&amp;IF(F309=S!$C$35,S!$B$35,"")&amp;IF(F309=S!$C$36,S!$B$36,"")&amp;IF(F309=S!$C$37,S!$B$37,"")&amp;IF(F309=S!$C$38,S!$B$38,"")&amp;IF(F309=S!$C$39,S!$B$39,"")&amp;IF(F309=S!$C$40,S!$B$40,"")</f>
        <v>7 / C</v>
      </c>
      <c r="H309" s="103"/>
      <c r="I309" s="103"/>
    </row>
    <row r="310" spans="1:9" ht="15" x14ac:dyDescent="0.2">
      <c r="A310" s="53">
        <f>IF(L!A311="","",L!A311)</f>
        <v>14</v>
      </c>
      <c r="B310" s="53">
        <f>IF(L!B311="","",L!B311)</f>
        <v>309</v>
      </c>
      <c r="D310" s="53" t="str">
        <f>IF(L!C311="","",L!C311)</f>
        <v>TAKDİR/TEŞEKKÜR SONUÇ LİSTESİ</v>
      </c>
      <c r="E310" s="51">
        <f t="shared" si="7"/>
        <v>0</v>
      </c>
      <c r="F310" s="51">
        <f>SUM(E$2:E310)+1</f>
        <v>10</v>
      </c>
      <c r="G310" s="103" t="str">
        <f>IF(F310=S!$C$2,S!$B$2,"")&amp;IF(F310=S!$C$3,S!$B$3,"")&amp;IF(F310=S!$C$4,S!$B$4,"")&amp;IF(F310=S!$C$5,S!$B$5,"")&amp;IF(F310=S!$C$6,S!$B$6,"")&amp;IF(F310=S!$C$7,S!$B$7,"")&amp;IF(F310=S!$C$8,S!$B$8,"")&amp;IF(F310=S!$C$9,S!$B$9,"")&amp;IF(F310=S!$C$10,S!$B$10,"")&amp;IF(F310=S!$C$11,S!$B$11,"")&amp;IF(F310=S!$C$12,S!$B$12,"")&amp;IF(F310=S!$C$13,S!$B$13,"")&amp;IF(F310=S!$C$14,S!$B$14,"")&amp;IF(F310=S!$C$15,S!$B$15,"")&amp;IF(F310=S!$C$16,S!$B$16,"")&amp;IF(F310=S!$C$17,S!$B$17,"")&amp;IF(F310=S!$C$18,S!$B$18,"")&amp;IF(F310=S!$C$19,S!$B$19,"")&amp;IF(F310=S!$C$20,S!$B$20,"")&amp;IF(F310=S!$C$21,S!$B$21,"")&amp;IF(F310=S!$C$22,S!$B$22,"")&amp;IF(F310=S!$C$23,S!$B$23,"")&amp;IF(F310=S!$C$24,S!$B$24,"")&amp;IF(F310=S!$C$25,S!$B$25,"")&amp;IF(F310=S!$C$26,S!$B$26,"")&amp;IF(F310=S!$C$27,S!$B$27,"")&amp;IF(F310=S!$C$28,S!$B$28,"")&amp;IF(F310=S!$C$29,S!$B$29,"")&amp;IF(F310=S!$C$30,S!$B$30,"")&amp;IF(F310=S!$C$31,S!$B$31,"")&amp;IF(F310=S!$C$32,S!$B$32,"")&amp;IF(F310=S!$C$33,S!$B$33,"")&amp;IF(F310=S!$C$34,S!$B$34,"")&amp;IF(F310=S!$C$35,S!$B$35,"")&amp;IF(F310=S!$C$36,S!$B$36,"")&amp;IF(F310=S!$C$37,S!$B$37,"")&amp;IF(F310=S!$C$38,S!$B$38,"")&amp;IF(F310=S!$C$39,S!$B$39,"")&amp;IF(F310=S!$C$40,S!$B$40,"")</f>
        <v>7 / C</v>
      </c>
      <c r="H310" s="103"/>
      <c r="I310" s="103"/>
    </row>
    <row r="311" spans="1:9" ht="15" x14ac:dyDescent="0.2">
      <c r="A311" s="53">
        <f>IF(L!A312="","",L!A312)</f>
        <v>15</v>
      </c>
      <c r="B311" s="53">
        <f>IF(L!B312="","",L!B312)</f>
        <v>416</v>
      </c>
      <c r="D311" s="53" t="str">
        <f>IF(L!C312="","",L!C312)</f>
        <v>TAKDİR/TEŞEKKÜR SONUÇ LİSTESİ</v>
      </c>
      <c r="E311" s="51">
        <f t="shared" si="7"/>
        <v>0</v>
      </c>
      <c r="F311" s="51">
        <f>SUM(E$2:E311)+1</f>
        <v>10</v>
      </c>
      <c r="G311" s="103" t="str">
        <f>IF(F311=S!$C$2,S!$B$2,"")&amp;IF(F311=S!$C$3,S!$B$3,"")&amp;IF(F311=S!$C$4,S!$B$4,"")&amp;IF(F311=S!$C$5,S!$B$5,"")&amp;IF(F311=S!$C$6,S!$B$6,"")&amp;IF(F311=S!$C$7,S!$B$7,"")&amp;IF(F311=S!$C$8,S!$B$8,"")&amp;IF(F311=S!$C$9,S!$B$9,"")&amp;IF(F311=S!$C$10,S!$B$10,"")&amp;IF(F311=S!$C$11,S!$B$11,"")&amp;IF(F311=S!$C$12,S!$B$12,"")&amp;IF(F311=S!$C$13,S!$B$13,"")&amp;IF(F311=S!$C$14,S!$B$14,"")&amp;IF(F311=S!$C$15,S!$B$15,"")&amp;IF(F311=S!$C$16,S!$B$16,"")&amp;IF(F311=S!$C$17,S!$B$17,"")&amp;IF(F311=S!$C$18,S!$B$18,"")&amp;IF(F311=S!$C$19,S!$B$19,"")&amp;IF(F311=S!$C$20,S!$B$20,"")&amp;IF(F311=S!$C$21,S!$B$21,"")&amp;IF(F311=S!$C$22,S!$B$22,"")&amp;IF(F311=S!$C$23,S!$B$23,"")&amp;IF(F311=S!$C$24,S!$B$24,"")&amp;IF(F311=S!$C$25,S!$B$25,"")&amp;IF(F311=S!$C$26,S!$B$26,"")&amp;IF(F311=S!$C$27,S!$B$27,"")&amp;IF(F311=S!$C$28,S!$B$28,"")&amp;IF(F311=S!$C$29,S!$B$29,"")&amp;IF(F311=S!$C$30,S!$B$30,"")&amp;IF(F311=S!$C$31,S!$B$31,"")&amp;IF(F311=S!$C$32,S!$B$32,"")&amp;IF(F311=S!$C$33,S!$B$33,"")&amp;IF(F311=S!$C$34,S!$B$34,"")&amp;IF(F311=S!$C$35,S!$B$35,"")&amp;IF(F311=S!$C$36,S!$B$36,"")&amp;IF(F311=S!$C$37,S!$B$37,"")&amp;IF(F311=S!$C$38,S!$B$38,"")&amp;IF(F311=S!$C$39,S!$B$39,"")&amp;IF(F311=S!$C$40,S!$B$40,"")</f>
        <v>7 / C</v>
      </c>
      <c r="H311" s="103"/>
      <c r="I311" s="103"/>
    </row>
    <row r="312" spans="1:9" ht="15" x14ac:dyDescent="0.2">
      <c r="A312" s="53">
        <f>IF(L!A313="","",L!A313)</f>
        <v>16</v>
      </c>
      <c r="B312" s="53">
        <f>IF(L!B313="","",L!B313)</f>
        <v>453</v>
      </c>
      <c r="D312" s="53" t="str">
        <f>IF(L!C313="","",L!C313)</f>
        <v>TAKDİR/TEŞEKKÜR SONUÇ LİSTESİ</v>
      </c>
      <c r="E312" s="51">
        <f t="shared" si="7"/>
        <v>0</v>
      </c>
      <c r="F312" s="51">
        <f>SUM(E$2:E312)+1</f>
        <v>10</v>
      </c>
      <c r="G312" s="103" t="str">
        <f>IF(F312=S!$C$2,S!$B$2,"")&amp;IF(F312=S!$C$3,S!$B$3,"")&amp;IF(F312=S!$C$4,S!$B$4,"")&amp;IF(F312=S!$C$5,S!$B$5,"")&amp;IF(F312=S!$C$6,S!$B$6,"")&amp;IF(F312=S!$C$7,S!$B$7,"")&amp;IF(F312=S!$C$8,S!$B$8,"")&amp;IF(F312=S!$C$9,S!$B$9,"")&amp;IF(F312=S!$C$10,S!$B$10,"")&amp;IF(F312=S!$C$11,S!$B$11,"")&amp;IF(F312=S!$C$12,S!$B$12,"")&amp;IF(F312=S!$C$13,S!$B$13,"")&amp;IF(F312=S!$C$14,S!$B$14,"")&amp;IF(F312=S!$C$15,S!$B$15,"")&amp;IF(F312=S!$C$16,S!$B$16,"")&amp;IF(F312=S!$C$17,S!$B$17,"")&amp;IF(F312=S!$C$18,S!$B$18,"")&amp;IF(F312=S!$C$19,S!$B$19,"")&amp;IF(F312=S!$C$20,S!$B$20,"")&amp;IF(F312=S!$C$21,S!$B$21,"")&amp;IF(F312=S!$C$22,S!$B$22,"")&amp;IF(F312=S!$C$23,S!$B$23,"")&amp;IF(F312=S!$C$24,S!$B$24,"")&amp;IF(F312=S!$C$25,S!$B$25,"")&amp;IF(F312=S!$C$26,S!$B$26,"")&amp;IF(F312=S!$C$27,S!$B$27,"")&amp;IF(F312=S!$C$28,S!$B$28,"")&amp;IF(F312=S!$C$29,S!$B$29,"")&amp;IF(F312=S!$C$30,S!$B$30,"")&amp;IF(F312=S!$C$31,S!$B$31,"")&amp;IF(F312=S!$C$32,S!$B$32,"")&amp;IF(F312=S!$C$33,S!$B$33,"")&amp;IF(F312=S!$C$34,S!$B$34,"")&amp;IF(F312=S!$C$35,S!$B$35,"")&amp;IF(F312=S!$C$36,S!$B$36,"")&amp;IF(F312=S!$C$37,S!$B$37,"")&amp;IF(F312=S!$C$38,S!$B$38,"")&amp;IF(F312=S!$C$39,S!$B$39,"")&amp;IF(F312=S!$C$40,S!$B$40,"")</f>
        <v>7 / C</v>
      </c>
      <c r="H312" s="103"/>
      <c r="I312" s="103"/>
    </row>
    <row r="313" spans="1:9" ht="15" x14ac:dyDescent="0.2">
      <c r="A313" s="53">
        <f>IF(L!A314="","",L!A314)</f>
        <v>17</v>
      </c>
      <c r="B313" s="53">
        <f>IF(L!B314="","",L!B314)</f>
        <v>527</v>
      </c>
      <c r="D313" s="53" t="str">
        <f>IF(L!C314="","",L!C314)</f>
        <v>TAKDİR/TEŞEKKÜR SONUÇ LİSTESİ</v>
      </c>
      <c r="E313" s="51">
        <f t="shared" si="7"/>
        <v>0</v>
      </c>
      <c r="F313" s="51">
        <f>SUM(E$2:E313)+1</f>
        <v>10</v>
      </c>
      <c r="G313" s="103" t="str">
        <f>IF(F313=S!$C$2,S!$B$2,"")&amp;IF(F313=S!$C$3,S!$B$3,"")&amp;IF(F313=S!$C$4,S!$B$4,"")&amp;IF(F313=S!$C$5,S!$B$5,"")&amp;IF(F313=S!$C$6,S!$B$6,"")&amp;IF(F313=S!$C$7,S!$B$7,"")&amp;IF(F313=S!$C$8,S!$B$8,"")&amp;IF(F313=S!$C$9,S!$B$9,"")&amp;IF(F313=S!$C$10,S!$B$10,"")&amp;IF(F313=S!$C$11,S!$B$11,"")&amp;IF(F313=S!$C$12,S!$B$12,"")&amp;IF(F313=S!$C$13,S!$B$13,"")&amp;IF(F313=S!$C$14,S!$B$14,"")&amp;IF(F313=S!$C$15,S!$B$15,"")&amp;IF(F313=S!$C$16,S!$B$16,"")&amp;IF(F313=S!$C$17,S!$B$17,"")&amp;IF(F313=S!$C$18,S!$B$18,"")&amp;IF(F313=S!$C$19,S!$B$19,"")&amp;IF(F313=S!$C$20,S!$B$20,"")&amp;IF(F313=S!$C$21,S!$B$21,"")&amp;IF(F313=S!$C$22,S!$B$22,"")&amp;IF(F313=S!$C$23,S!$B$23,"")&amp;IF(F313=S!$C$24,S!$B$24,"")&amp;IF(F313=S!$C$25,S!$B$25,"")&amp;IF(F313=S!$C$26,S!$B$26,"")&amp;IF(F313=S!$C$27,S!$B$27,"")&amp;IF(F313=S!$C$28,S!$B$28,"")&amp;IF(F313=S!$C$29,S!$B$29,"")&amp;IF(F313=S!$C$30,S!$B$30,"")&amp;IF(F313=S!$C$31,S!$B$31,"")&amp;IF(F313=S!$C$32,S!$B$32,"")&amp;IF(F313=S!$C$33,S!$B$33,"")&amp;IF(F313=S!$C$34,S!$B$34,"")&amp;IF(F313=S!$C$35,S!$B$35,"")&amp;IF(F313=S!$C$36,S!$B$36,"")&amp;IF(F313=S!$C$37,S!$B$37,"")&amp;IF(F313=S!$C$38,S!$B$38,"")&amp;IF(F313=S!$C$39,S!$B$39,"")&amp;IF(F313=S!$C$40,S!$B$40,"")</f>
        <v>7 / C</v>
      </c>
      <c r="H313" s="103"/>
      <c r="I313" s="103"/>
    </row>
    <row r="314" spans="1:9" ht="15" x14ac:dyDescent="0.2">
      <c r="A314" s="53">
        <f>IF(L!A315="","",L!A315)</f>
        <v>18</v>
      </c>
      <c r="B314" s="53">
        <f>IF(L!B315="","",L!B315)</f>
        <v>544</v>
      </c>
      <c r="D314" s="53" t="str">
        <f>IF(L!C315="","",L!C315)</f>
        <v>TAKDİR/TEŞEKKÜR SONUÇ LİSTESİ</v>
      </c>
      <c r="E314" s="51">
        <f t="shared" si="7"/>
        <v>0</v>
      </c>
      <c r="F314" s="51">
        <f>SUM(E$2:E314)+1</f>
        <v>10</v>
      </c>
      <c r="G314" s="103" t="str">
        <f>IF(F314=S!$C$2,S!$B$2,"")&amp;IF(F314=S!$C$3,S!$B$3,"")&amp;IF(F314=S!$C$4,S!$B$4,"")&amp;IF(F314=S!$C$5,S!$B$5,"")&amp;IF(F314=S!$C$6,S!$B$6,"")&amp;IF(F314=S!$C$7,S!$B$7,"")&amp;IF(F314=S!$C$8,S!$B$8,"")&amp;IF(F314=S!$C$9,S!$B$9,"")&amp;IF(F314=S!$C$10,S!$B$10,"")&amp;IF(F314=S!$C$11,S!$B$11,"")&amp;IF(F314=S!$C$12,S!$B$12,"")&amp;IF(F314=S!$C$13,S!$B$13,"")&amp;IF(F314=S!$C$14,S!$B$14,"")&amp;IF(F314=S!$C$15,S!$B$15,"")&amp;IF(F314=S!$C$16,S!$B$16,"")&amp;IF(F314=S!$C$17,S!$B$17,"")&amp;IF(F314=S!$C$18,S!$B$18,"")&amp;IF(F314=S!$C$19,S!$B$19,"")&amp;IF(F314=S!$C$20,S!$B$20,"")&amp;IF(F314=S!$C$21,S!$B$21,"")&amp;IF(F314=S!$C$22,S!$B$22,"")&amp;IF(F314=S!$C$23,S!$B$23,"")&amp;IF(F314=S!$C$24,S!$B$24,"")&amp;IF(F314=S!$C$25,S!$B$25,"")&amp;IF(F314=S!$C$26,S!$B$26,"")&amp;IF(F314=S!$C$27,S!$B$27,"")&amp;IF(F314=S!$C$28,S!$B$28,"")&amp;IF(F314=S!$C$29,S!$B$29,"")&amp;IF(F314=S!$C$30,S!$B$30,"")&amp;IF(F314=S!$C$31,S!$B$31,"")&amp;IF(F314=S!$C$32,S!$B$32,"")&amp;IF(F314=S!$C$33,S!$B$33,"")&amp;IF(F314=S!$C$34,S!$B$34,"")&amp;IF(F314=S!$C$35,S!$B$35,"")&amp;IF(F314=S!$C$36,S!$B$36,"")&amp;IF(F314=S!$C$37,S!$B$37,"")&amp;IF(F314=S!$C$38,S!$B$38,"")&amp;IF(F314=S!$C$39,S!$B$39,"")&amp;IF(F314=S!$C$40,S!$B$40,"")</f>
        <v>7 / C</v>
      </c>
      <c r="H314" s="103"/>
      <c r="I314" s="103"/>
    </row>
    <row r="315" spans="1:9" ht="15" x14ac:dyDescent="0.2">
      <c r="A315" s="53">
        <f>IF(L!A316="","",L!A316)</f>
        <v>19</v>
      </c>
      <c r="B315" s="53">
        <f>IF(L!B316="","",L!B316)</f>
        <v>553</v>
      </c>
      <c r="D315" s="53" t="str">
        <f>IF(L!C316="","",L!C316)</f>
        <v>TAKDİR/TEŞEKKÜR SONUÇ LİSTESİ</v>
      </c>
      <c r="E315" s="51">
        <f t="shared" si="7"/>
        <v>0</v>
      </c>
      <c r="F315" s="51">
        <f>SUM(E$2:E315)+1</f>
        <v>10</v>
      </c>
      <c r="G315" s="103" t="str">
        <f>IF(F315=S!$C$2,S!$B$2,"")&amp;IF(F315=S!$C$3,S!$B$3,"")&amp;IF(F315=S!$C$4,S!$B$4,"")&amp;IF(F315=S!$C$5,S!$B$5,"")&amp;IF(F315=S!$C$6,S!$B$6,"")&amp;IF(F315=S!$C$7,S!$B$7,"")&amp;IF(F315=S!$C$8,S!$B$8,"")&amp;IF(F315=S!$C$9,S!$B$9,"")&amp;IF(F315=S!$C$10,S!$B$10,"")&amp;IF(F315=S!$C$11,S!$B$11,"")&amp;IF(F315=S!$C$12,S!$B$12,"")&amp;IF(F315=S!$C$13,S!$B$13,"")&amp;IF(F315=S!$C$14,S!$B$14,"")&amp;IF(F315=S!$C$15,S!$B$15,"")&amp;IF(F315=S!$C$16,S!$B$16,"")&amp;IF(F315=S!$C$17,S!$B$17,"")&amp;IF(F315=S!$C$18,S!$B$18,"")&amp;IF(F315=S!$C$19,S!$B$19,"")&amp;IF(F315=S!$C$20,S!$B$20,"")&amp;IF(F315=S!$C$21,S!$B$21,"")&amp;IF(F315=S!$C$22,S!$B$22,"")&amp;IF(F315=S!$C$23,S!$B$23,"")&amp;IF(F315=S!$C$24,S!$B$24,"")&amp;IF(F315=S!$C$25,S!$B$25,"")&amp;IF(F315=S!$C$26,S!$B$26,"")&amp;IF(F315=S!$C$27,S!$B$27,"")&amp;IF(F315=S!$C$28,S!$B$28,"")&amp;IF(F315=S!$C$29,S!$B$29,"")&amp;IF(F315=S!$C$30,S!$B$30,"")&amp;IF(F315=S!$C$31,S!$B$31,"")&amp;IF(F315=S!$C$32,S!$B$32,"")&amp;IF(F315=S!$C$33,S!$B$33,"")&amp;IF(F315=S!$C$34,S!$B$34,"")&amp;IF(F315=S!$C$35,S!$B$35,"")&amp;IF(F315=S!$C$36,S!$B$36,"")&amp;IF(F315=S!$C$37,S!$B$37,"")&amp;IF(F315=S!$C$38,S!$B$38,"")&amp;IF(F315=S!$C$39,S!$B$39,"")&amp;IF(F315=S!$C$40,S!$B$40,"")</f>
        <v>7 / C</v>
      </c>
      <c r="H315" s="103"/>
      <c r="I315" s="103"/>
    </row>
    <row r="316" spans="1:9" ht="15" x14ac:dyDescent="0.2">
      <c r="A316" s="53">
        <f>IF(L!A317="","",L!A317)</f>
        <v>20</v>
      </c>
      <c r="B316" s="53">
        <f>IF(L!B317="","",L!B317)</f>
        <v>556</v>
      </c>
      <c r="D316" s="53" t="str">
        <f>IF(L!C317="","",L!C317)</f>
        <v>TAKDİR/TEŞEKKÜR SONUÇ LİSTESİ</v>
      </c>
      <c r="E316" s="51">
        <f t="shared" si="7"/>
        <v>0</v>
      </c>
      <c r="F316" s="51">
        <f>SUM(E$2:E316)+1</f>
        <v>10</v>
      </c>
      <c r="G316" s="103" t="str">
        <f>IF(F316=S!$C$2,S!$B$2,"")&amp;IF(F316=S!$C$3,S!$B$3,"")&amp;IF(F316=S!$C$4,S!$B$4,"")&amp;IF(F316=S!$C$5,S!$B$5,"")&amp;IF(F316=S!$C$6,S!$B$6,"")&amp;IF(F316=S!$C$7,S!$B$7,"")&amp;IF(F316=S!$C$8,S!$B$8,"")&amp;IF(F316=S!$C$9,S!$B$9,"")&amp;IF(F316=S!$C$10,S!$B$10,"")&amp;IF(F316=S!$C$11,S!$B$11,"")&amp;IF(F316=S!$C$12,S!$B$12,"")&amp;IF(F316=S!$C$13,S!$B$13,"")&amp;IF(F316=S!$C$14,S!$B$14,"")&amp;IF(F316=S!$C$15,S!$B$15,"")&amp;IF(F316=S!$C$16,S!$B$16,"")&amp;IF(F316=S!$C$17,S!$B$17,"")&amp;IF(F316=S!$C$18,S!$B$18,"")&amp;IF(F316=S!$C$19,S!$B$19,"")&amp;IF(F316=S!$C$20,S!$B$20,"")&amp;IF(F316=S!$C$21,S!$B$21,"")&amp;IF(F316=S!$C$22,S!$B$22,"")&amp;IF(F316=S!$C$23,S!$B$23,"")&amp;IF(F316=S!$C$24,S!$B$24,"")&amp;IF(F316=S!$C$25,S!$B$25,"")&amp;IF(F316=S!$C$26,S!$B$26,"")&amp;IF(F316=S!$C$27,S!$B$27,"")&amp;IF(F316=S!$C$28,S!$B$28,"")&amp;IF(F316=S!$C$29,S!$B$29,"")&amp;IF(F316=S!$C$30,S!$B$30,"")&amp;IF(F316=S!$C$31,S!$B$31,"")&amp;IF(F316=S!$C$32,S!$B$32,"")&amp;IF(F316=S!$C$33,S!$B$33,"")&amp;IF(F316=S!$C$34,S!$B$34,"")&amp;IF(F316=S!$C$35,S!$B$35,"")&amp;IF(F316=S!$C$36,S!$B$36,"")&amp;IF(F316=S!$C$37,S!$B$37,"")&amp;IF(F316=S!$C$38,S!$B$38,"")&amp;IF(F316=S!$C$39,S!$B$39,"")&amp;IF(F316=S!$C$40,S!$B$40,"")</f>
        <v>7 / C</v>
      </c>
      <c r="H316" s="103"/>
      <c r="I316" s="103"/>
    </row>
    <row r="317" spans="1:9" ht="15" x14ac:dyDescent="0.2">
      <c r="A317" s="53">
        <f>IF(L!A318="","",L!A318)</f>
        <v>21</v>
      </c>
      <c r="B317" s="53">
        <f>IF(L!B318="","",L!B318)</f>
        <v>557</v>
      </c>
      <c r="D317" s="53" t="str">
        <f>IF(L!C318="","",L!C318)</f>
        <v>TAKDİR/TEŞEKKÜR SONUÇ LİSTESİ</v>
      </c>
      <c r="E317" s="51">
        <f t="shared" si="7"/>
        <v>0</v>
      </c>
      <c r="F317" s="51">
        <f>SUM(E$2:E317)+1</f>
        <v>10</v>
      </c>
      <c r="G317" s="103" t="str">
        <f>IF(F317=S!$C$2,S!$B$2,"")&amp;IF(F317=S!$C$3,S!$B$3,"")&amp;IF(F317=S!$C$4,S!$B$4,"")&amp;IF(F317=S!$C$5,S!$B$5,"")&amp;IF(F317=S!$C$6,S!$B$6,"")&amp;IF(F317=S!$C$7,S!$B$7,"")&amp;IF(F317=S!$C$8,S!$B$8,"")&amp;IF(F317=S!$C$9,S!$B$9,"")&amp;IF(F317=S!$C$10,S!$B$10,"")&amp;IF(F317=S!$C$11,S!$B$11,"")&amp;IF(F317=S!$C$12,S!$B$12,"")&amp;IF(F317=S!$C$13,S!$B$13,"")&amp;IF(F317=S!$C$14,S!$B$14,"")&amp;IF(F317=S!$C$15,S!$B$15,"")&amp;IF(F317=S!$C$16,S!$B$16,"")&amp;IF(F317=S!$C$17,S!$B$17,"")&amp;IF(F317=S!$C$18,S!$B$18,"")&amp;IF(F317=S!$C$19,S!$B$19,"")&amp;IF(F317=S!$C$20,S!$B$20,"")&amp;IF(F317=S!$C$21,S!$B$21,"")&amp;IF(F317=S!$C$22,S!$B$22,"")&amp;IF(F317=S!$C$23,S!$B$23,"")&amp;IF(F317=S!$C$24,S!$B$24,"")&amp;IF(F317=S!$C$25,S!$B$25,"")&amp;IF(F317=S!$C$26,S!$B$26,"")&amp;IF(F317=S!$C$27,S!$B$27,"")&amp;IF(F317=S!$C$28,S!$B$28,"")&amp;IF(F317=S!$C$29,S!$B$29,"")&amp;IF(F317=S!$C$30,S!$B$30,"")&amp;IF(F317=S!$C$31,S!$B$31,"")&amp;IF(F317=S!$C$32,S!$B$32,"")&amp;IF(F317=S!$C$33,S!$B$33,"")&amp;IF(F317=S!$C$34,S!$B$34,"")&amp;IF(F317=S!$C$35,S!$B$35,"")&amp;IF(F317=S!$C$36,S!$B$36,"")&amp;IF(F317=S!$C$37,S!$B$37,"")&amp;IF(F317=S!$C$38,S!$B$38,"")&amp;IF(F317=S!$C$39,S!$B$39,"")&amp;IF(F317=S!$C$40,S!$B$40,"")</f>
        <v>7 / C</v>
      </c>
      <c r="H317" s="103"/>
      <c r="I317" s="103"/>
    </row>
    <row r="318" spans="1:9" ht="15" x14ac:dyDescent="0.2">
      <c r="A318" s="53">
        <f>IF(L!A319="","",L!A319)</f>
        <v>22</v>
      </c>
      <c r="B318" s="53">
        <f>IF(L!B319="","",L!B319)</f>
        <v>559</v>
      </c>
      <c r="D318" s="53" t="str">
        <f>IF(L!C319="","",L!C319)</f>
        <v>TAKDİR/TEŞEKKÜR SONUÇ LİSTESİ</v>
      </c>
      <c r="E318" s="51">
        <f t="shared" si="7"/>
        <v>0</v>
      </c>
      <c r="F318" s="51">
        <f>SUM(E$2:E318)+1</f>
        <v>10</v>
      </c>
      <c r="G318" s="103" t="str">
        <f>IF(F318=S!$C$2,S!$B$2,"")&amp;IF(F318=S!$C$3,S!$B$3,"")&amp;IF(F318=S!$C$4,S!$B$4,"")&amp;IF(F318=S!$C$5,S!$B$5,"")&amp;IF(F318=S!$C$6,S!$B$6,"")&amp;IF(F318=S!$C$7,S!$B$7,"")&amp;IF(F318=S!$C$8,S!$B$8,"")&amp;IF(F318=S!$C$9,S!$B$9,"")&amp;IF(F318=S!$C$10,S!$B$10,"")&amp;IF(F318=S!$C$11,S!$B$11,"")&amp;IF(F318=S!$C$12,S!$B$12,"")&amp;IF(F318=S!$C$13,S!$B$13,"")&amp;IF(F318=S!$C$14,S!$B$14,"")&amp;IF(F318=S!$C$15,S!$B$15,"")&amp;IF(F318=S!$C$16,S!$B$16,"")&amp;IF(F318=S!$C$17,S!$B$17,"")&amp;IF(F318=S!$C$18,S!$B$18,"")&amp;IF(F318=S!$C$19,S!$B$19,"")&amp;IF(F318=S!$C$20,S!$B$20,"")&amp;IF(F318=S!$C$21,S!$B$21,"")&amp;IF(F318=S!$C$22,S!$B$22,"")&amp;IF(F318=S!$C$23,S!$B$23,"")&amp;IF(F318=S!$C$24,S!$B$24,"")&amp;IF(F318=S!$C$25,S!$B$25,"")&amp;IF(F318=S!$C$26,S!$B$26,"")&amp;IF(F318=S!$C$27,S!$B$27,"")&amp;IF(F318=S!$C$28,S!$B$28,"")&amp;IF(F318=S!$C$29,S!$B$29,"")&amp;IF(F318=S!$C$30,S!$B$30,"")&amp;IF(F318=S!$C$31,S!$B$31,"")&amp;IF(F318=S!$C$32,S!$B$32,"")&amp;IF(F318=S!$C$33,S!$B$33,"")&amp;IF(F318=S!$C$34,S!$B$34,"")&amp;IF(F318=S!$C$35,S!$B$35,"")&amp;IF(F318=S!$C$36,S!$B$36,"")&amp;IF(F318=S!$C$37,S!$B$37,"")&amp;IF(F318=S!$C$38,S!$B$38,"")&amp;IF(F318=S!$C$39,S!$B$39,"")&amp;IF(F318=S!$C$40,S!$B$40,"")</f>
        <v>7 / C</v>
      </c>
      <c r="H318" s="103"/>
      <c r="I318" s="103"/>
    </row>
    <row r="319" spans="1:9" ht="15" x14ac:dyDescent="0.2">
      <c r="A319" s="53">
        <f>IF(L!A320="","",L!A320)</f>
        <v>23</v>
      </c>
      <c r="B319" s="53">
        <f>IF(L!B320="","",L!B320)</f>
        <v>571</v>
      </c>
      <c r="D319" s="53" t="str">
        <f>IF(L!C320="","",L!C320)</f>
        <v>TAKDİR/TEŞEKKÜR SONUÇ LİSTESİ</v>
      </c>
      <c r="E319" s="51">
        <f t="shared" si="7"/>
        <v>0</v>
      </c>
      <c r="F319" s="51">
        <f>SUM(E$2:E319)+1</f>
        <v>10</v>
      </c>
      <c r="G319" s="103" t="str">
        <f>IF(F319=S!$C$2,S!$B$2,"")&amp;IF(F319=S!$C$3,S!$B$3,"")&amp;IF(F319=S!$C$4,S!$B$4,"")&amp;IF(F319=S!$C$5,S!$B$5,"")&amp;IF(F319=S!$C$6,S!$B$6,"")&amp;IF(F319=S!$C$7,S!$B$7,"")&amp;IF(F319=S!$C$8,S!$B$8,"")&amp;IF(F319=S!$C$9,S!$B$9,"")&amp;IF(F319=S!$C$10,S!$B$10,"")&amp;IF(F319=S!$C$11,S!$B$11,"")&amp;IF(F319=S!$C$12,S!$B$12,"")&amp;IF(F319=S!$C$13,S!$B$13,"")&amp;IF(F319=S!$C$14,S!$B$14,"")&amp;IF(F319=S!$C$15,S!$B$15,"")&amp;IF(F319=S!$C$16,S!$B$16,"")&amp;IF(F319=S!$C$17,S!$B$17,"")&amp;IF(F319=S!$C$18,S!$B$18,"")&amp;IF(F319=S!$C$19,S!$B$19,"")&amp;IF(F319=S!$C$20,S!$B$20,"")&amp;IF(F319=S!$C$21,S!$B$21,"")&amp;IF(F319=S!$C$22,S!$B$22,"")&amp;IF(F319=S!$C$23,S!$B$23,"")&amp;IF(F319=S!$C$24,S!$B$24,"")&amp;IF(F319=S!$C$25,S!$B$25,"")&amp;IF(F319=S!$C$26,S!$B$26,"")&amp;IF(F319=S!$C$27,S!$B$27,"")&amp;IF(F319=S!$C$28,S!$B$28,"")&amp;IF(F319=S!$C$29,S!$B$29,"")&amp;IF(F319=S!$C$30,S!$B$30,"")&amp;IF(F319=S!$C$31,S!$B$31,"")&amp;IF(F319=S!$C$32,S!$B$32,"")&amp;IF(F319=S!$C$33,S!$B$33,"")&amp;IF(F319=S!$C$34,S!$B$34,"")&amp;IF(F319=S!$C$35,S!$B$35,"")&amp;IF(F319=S!$C$36,S!$B$36,"")&amp;IF(F319=S!$C$37,S!$B$37,"")&amp;IF(F319=S!$C$38,S!$B$38,"")&amp;IF(F319=S!$C$39,S!$B$39,"")&amp;IF(F319=S!$C$40,S!$B$40,"")</f>
        <v>7 / C</v>
      </c>
      <c r="H319" s="103"/>
      <c r="I319" s="103"/>
    </row>
    <row r="320" spans="1:9" ht="15" x14ac:dyDescent="0.2">
      <c r="A320" s="53">
        <f>IF(L!A321="","",L!A321)</f>
        <v>24</v>
      </c>
      <c r="B320" s="53">
        <f>IF(L!B321="","",L!B321)</f>
        <v>584</v>
      </c>
      <c r="D320" s="53" t="str">
        <f>IF(L!C321="","",L!C321)</f>
        <v>TAKDİR/TEŞEKKÜR SONUÇ LİSTESİ</v>
      </c>
      <c r="E320" s="51">
        <f t="shared" si="7"/>
        <v>0</v>
      </c>
      <c r="F320" s="51">
        <f>SUM(E$2:E320)+1</f>
        <v>10</v>
      </c>
      <c r="G320" s="103" t="str">
        <f>IF(F320=S!$C$2,S!$B$2,"")&amp;IF(F320=S!$C$3,S!$B$3,"")&amp;IF(F320=S!$C$4,S!$B$4,"")&amp;IF(F320=S!$C$5,S!$B$5,"")&amp;IF(F320=S!$C$6,S!$B$6,"")&amp;IF(F320=S!$C$7,S!$B$7,"")&amp;IF(F320=S!$C$8,S!$B$8,"")&amp;IF(F320=S!$C$9,S!$B$9,"")&amp;IF(F320=S!$C$10,S!$B$10,"")&amp;IF(F320=S!$C$11,S!$B$11,"")&amp;IF(F320=S!$C$12,S!$B$12,"")&amp;IF(F320=S!$C$13,S!$B$13,"")&amp;IF(F320=S!$C$14,S!$B$14,"")&amp;IF(F320=S!$C$15,S!$B$15,"")&amp;IF(F320=S!$C$16,S!$B$16,"")&amp;IF(F320=S!$C$17,S!$B$17,"")&amp;IF(F320=S!$C$18,S!$B$18,"")&amp;IF(F320=S!$C$19,S!$B$19,"")&amp;IF(F320=S!$C$20,S!$B$20,"")&amp;IF(F320=S!$C$21,S!$B$21,"")&amp;IF(F320=S!$C$22,S!$B$22,"")&amp;IF(F320=S!$C$23,S!$B$23,"")&amp;IF(F320=S!$C$24,S!$B$24,"")&amp;IF(F320=S!$C$25,S!$B$25,"")&amp;IF(F320=S!$C$26,S!$B$26,"")&amp;IF(F320=S!$C$27,S!$B$27,"")&amp;IF(F320=S!$C$28,S!$B$28,"")&amp;IF(F320=S!$C$29,S!$B$29,"")&amp;IF(F320=S!$C$30,S!$B$30,"")&amp;IF(F320=S!$C$31,S!$B$31,"")&amp;IF(F320=S!$C$32,S!$B$32,"")&amp;IF(F320=S!$C$33,S!$B$33,"")&amp;IF(F320=S!$C$34,S!$B$34,"")&amp;IF(F320=S!$C$35,S!$B$35,"")&amp;IF(F320=S!$C$36,S!$B$36,"")&amp;IF(F320=S!$C$37,S!$B$37,"")&amp;IF(F320=S!$C$38,S!$B$38,"")&amp;IF(F320=S!$C$39,S!$B$39,"")&amp;IF(F320=S!$C$40,S!$B$40,"")</f>
        <v>7 / C</v>
      </c>
      <c r="H320" s="103"/>
      <c r="I320" s="103"/>
    </row>
    <row r="321" spans="1:9" ht="15" x14ac:dyDescent="0.2">
      <c r="A321" s="53">
        <f>IF(L!A322="","",L!A322)</f>
        <v>25</v>
      </c>
      <c r="B321" s="53">
        <f>IF(L!B322="","",L!B322)</f>
        <v>594</v>
      </c>
      <c r="D321" s="53" t="str">
        <f>IF(L!C322="","",L!C322)</f>
        <v>TAKDİR/TEŞEKKÜR SONUÇ LİSTESİ</v>
      </c>
      <c r="E321" s="51">
        <f t="shared" si="7"/>
        <v>0</v>
      </c>
      <c r="F321" s="51">
        <f>SUM(E$2:E321)+1</f>
        <v>10</v>
      </c>
      <c r="G321" s="103" t="str">
        <f>IF(F321=S!$C$2,S!$B$2,"")&amp;IF(F321=S!$C$3,S!$B$3,"")&amp;IF(F321=S!$C$4,S!$B$4,"")&amp;IF(F321=S!$C$5,S!$B$5,"")&amp;IF(F321=S!$C$6,S!$B$6,"")&amp;IF(F321=S!$C$7,S!$B$7,"")&amp;IF(F321=S!$C$8,S!$B$8,"")&amp;IF(F321=S!$C$9,S!$B$9,"")&amp;IF(F321=S!$C$10,S!$B$10,"")&amp;IF(F321=S!$C$11,S!$B$11,"")&amp;IF(F321=S!$C$12,S!$B$12,"")&amp;IF(F321=S!$C$13,S!$B$13,"")&amp;IF(F321=S!$C$14,S!$B$14,"")&amp;IF(F321=S!$C$15,S!$B$15,"")&amp;IF(F321=S!$C$16,S!$B$16,"")&amp;IF(F321=S!$C$17,S!$B$17,"")&amp;IF(F321=S!$C$18,S!$B$18,"")&amp;IF(F321=S!$C$19,S!$B$19,"")&amp;IF(F321=S!$C$20,S!$B$20,"")&amp;IF(F321=S!$C$21,S!$B$21,"")&amp;IF(F321=S!$C$22,S!$B$22,"")&amp;IF(F321=S!$C$23,S!$B$23,"")&amp;IF(F321=S!$C$24,S!$B$24,"")&amp;IF(F321=S!$C$25,S!$B$25,"")&amp;IF(F321=S!$C$26,S!$B$26,"")&amp;IF(F321=S!$C$27,S!$B$27,"")&amp;IF(F321=S!$C$28,S!$B$28,"")&amp;IF(F321=S!$C$29,S!$B$29,"")&amp;IF(F321=S!$C$30,S!$B$30,"")&amp;IF(F321=S!$C$31,S!$B$31,"")&amp;IF(F321=S!$C$32,S!$B$32,"")&amp;IF(F321=S!$C$33,S!$B$33,"")&amp;IF(F321=S!$C$34,S!$B$34,"")&amp;IF(F321=S!$C$35,S!$B$35,"")&amp;IF(F321=S!$C$36,S!$B$36,"")&amp;IF(F321=S!$C$37,S!$B$37,"")&amp;IF(F321=S!$C$38,S!$B$38,"")&amp;IF(F321=S!$C$39,S!$B$39,"")&amp;IF(F321=S!$C$40,S!$B$40,"")</f>
        <v>7 / C</v>
      </c>
      <c r="H321" s="103"/>
      <c r="I321" s="103"/>
    </row>
    <row r="322" spans="1:9" ht="15" x14ac:dyDescent="0.2">
      <c r="A322" s="53">
        <f>IF(L!A323="","",L!A323)</f>
        <v>26</v>
      </c>
      <c r="B322" s="53">
        <f>IF(L!B323="","",L!B323)</f>
        <v>599</v>
      </c>
      <c r="D322" s="53" t="str">
        <f>IF(L!C323="","",L!C323)</f>
        <v>TAKDİR/TEŞEKKÜR SONUÇ LİSTESİ</v>
      </c>
      <c r="E322" s="51">
        <f t="shared" si="7"/>
        <v>0</v>
      </c>
      <c r="F322" s="51">
        <f>SUM(E$2:E322)+1</f>
        <v>10</v>
      </c>
      <c r="G322" s="103" t="str">
        <f>IF(F322=S!$C$2,S!$B$2,"")&amp;IF(F322=S!$C$3,S!$B$3,"")&amp;IF(F322=S!$C$4,S!$B$4,"")&amp;IF(F322=S!$C$5,S!$B$5,"")&amp;IF(F322=S!$C$6,S!$B$6,"")&amp;IF(F322=S!$C$7,S!$B$7,"")&amp;IF(F322=S!$C$8,S!$B$8,"")&amp;IF(F322=S!$C$9,S!$B$9,"")&amp;IF(F322=S!$C$10,S!$B$10,"")&amp;IF(F322=S!$C$11,S!$B$11,"")&amp;IF(F322=S!$C$12,S!$B$12,"")&amp;IF(F322=S!$C$13,S!$B$13,"")&amp;IF(F322=S!$C$14,S!$B$14,"")&amp;IF(F322=S!$C$15,S!$B$15,"")&amp;IF(F322=S!$C$16,S!$B$16,"")&amp;IF(F322=S!$C$17,S!$B$17,"")&amp;IF(F322=S!$C$18,S!$B$18,"")&amp;IF(F322=S!$C$19,S!$B$19,"")&amp;IF(F322=S!$C$20,S!$B$20,"")&amp;IF(F322=S!$C$21,S!$B$21,"")&amp;IF(F322=S!$C$22,S!$B$22,"")&amp;IF(F322=S!$C$23,S!$B$23,"")&amp;IF(F322=S!$C$24,S!$B$24,"")&amp;IF(F322=S!$C$25,S!$B$25,"")&amp;IF(F322=S!$C$26,S!$B$26,"")&amp;IF(F322=S!$C$27,S!$B$27,"")&amp;IF(F322=S!$C$28,S!$B$28,"")&amp;IF(F322=S!$C$29,S!$B$29,"")&amp;IF(F322=S!$C$30,S!$B$30,"")&amp;IF(F322=S!$C$31,S!$B$31,"")&amp;IF(F322=S!$C$32,S!$B$32,"")&amp;IF(F322=S!$C$33,S!$B$33,"")&amp;IF(F322=S!$C$34,S!$B$34,"")&amp;IF(F322=S!$C$35,S!$B$35,"")&amp;IF(F322=S!$C$36,S!$B$36,"")&amp;IF(F322=S!$C$37,S!$B$37,"")&amp;IF(F322=S!$C$38,S!$B$38,"")&amp;IF(F322=S!$C$39,S!$B$39,"")&amp;IF(F322=S!$C$40,S!$B$40,"")</f>
        <v>7 / C</v>
      </c>
      <c r="H322" s="103"/>
      <c r="I322" s="103"/>
    </row>
    <row r="323" spans="1:9" ht="15" x14ac:dyDescent="0.2">
      <c r="A323" s="53">
        <f>IF(L!A324="","",L!A324)</f>
        <v>27</v>
      </c>
      <c r="B323" s="53">
        <f>IF(L!B324="","",L!B324)</f>
        <v>600</v>
      </c>
      <c r="D323" s="53" t="str">
        <f>IF(L!C324="","",L!C324)</f>
        <v>TAKDİR/TEŞEKKÜR SONUÇ LİSTESİ</v>
      </c>
      <c r="E323" s="51">
        <f t="shared" ref="E323:E386" si="8">IF(A323="",1,0)</f>
        <v>0</v>
      </c>
      <c r="F323" s="51">
        <f>SUM(E$2:E323)+1</f>
        <v>10</v>
      </c>
      <c r="G323" s="103" t="str">
        <f>IF(F323=S!$C$2,S!$B$2,"")&amp;IF(F323=S!$C$3,S!$B$3,"")&amp;IF(F323=S!$C$4,S!$B$4,"")&amp;IF(F323=S!$C$5,S!$B$5,"")&amp;IF(F323=S!$C$6,S!$B$6,"")&amp;IF(F323=S!$C$7,S!$B$7,"")&amp;IF(F323=S!$C$8,S!$B$8,"")&amp;IF(F323=S!$C$9,S!$B$9,"")&amp;IF(F323=S!$C$10,S!$B$10,"")&amp;IF(F323=S!$C$11,S!$B$11,"")&amp;IF(F323=S!$C$12,S!$B$12,"")&amp;IF(F323=S!$C$13,S!$B$13,"")&amp;IF(F323=S!$C$14,S!$B$14,"")&amp;IF(F323=S!$C$15,S!$B$15,"")&amp;IF(F323=S!$C$16,S!$B$16,"")&amp;IF(F323=S!$C$17,S!$B$17,"")&amp;IF(F323=S!$C$18,S!$B$18,"")&amp;IF(F323=S!$C$19,S!$B$19,"")&amp;IF(F323=S!$C$20,S!$B$20,"")&amp;IF(F323=S!$C$21,S!$B$21,"")&amp;IF(F323=S!$C$22,S!$B$22,"")&amp;IF(F323=S!$C$23,S!$B$23,"")&amp;IF(F323=S!$C$24,S!$B$24,"")&amp;IF(F323=S!$C$25,S!$B$25,"")&amp;IF(F323=S!$C$26,S!$B$26,"")&amp;IF(F323=S!$C$27,S!$B$27,"")&amp;IF(F323=S!$C$28,S!$B$28,"")&amp;IF(F323=S!$C$29,S!$B$29,"")&amp;IF(F323=S!$C$30,S!$B$30,"")&amp;IF(F323=S!$C$31,S!$B$31,"")&amp;IF(F323=S!$C$32,S!$B$32,"")&amp;IF(F323=S!$C$33,S!$B$33,"")&amp;IF(F323=S!$C$34,S!$B$34,"")&amp;IF(F323=S!$C$35,S!$B$35,"")&amp;IF(F323=S!$C$36,S!$B$36,"")&amp;IF(F323=S!$C$37,S!$B$37,"")&amp;IF(F323=S!$C$38,S!$B$38,"")&amp;IF(F323=S!$C$39,S!$B$39,"")&amp;IF(F323=S!$C$40,S!$B$40,"")</f>
        <v>7 / C</v>
      </c>
      <c r="H323" s="103"/>
      <c r="I323" s="103"/>
    </row>
    <row r="324" spans="1:9" ht="15" x14ac:dyDescent="0.2">
      <c r="A324" s="53">
        <f>IF(L!A325="","",L!A325)</f>
        <v>28</v>
      </c>
      <c r="B324" s="53">
        <f>IF(L!B325="","",L!B325)</f>
        <v>620</v>
      </c>
      <c r="D324" s="53" t="str">
        <f>IF(L!C325="","",L!C325)</f>
        <v>TAKDİR/TEŞEKKÜR SONUÇ LİSTESİ</v>
      </c>
      <c r="E324" s="51">
        <f t="shared" si="8"/>
        <v>0</v>
      </c>
      <c r="F324" s="51">
        <f>SUM(E$2:E324)+1</f>
        <v>10</v>
      </c>
      <c r="G324" s="103" t="str">
        <f>IF(F324=S!$C$2,S!$B$2,"")&amp;IF(F324=S!$C$3,S!$B$3,"")&amp;IF(F324=S!$C$4,S!$B$4,"")&amp;IF(F324=S!$C$5,S!$B$5,"")&amp;IF(F324=S!$C$6,S!$B$6,"")&amp;IF(F324=S!$C$7,S!$B$7,"")&amp;IF(F324=S!$C$8,S!$B$8,"")&amp;IF(F324=S!$C$9,S!$B$9,"")&amp;IF(F324=S!$C$10,S!$B$10,"")&amp;IF(F324=S!$C$11,S!$B$11,"")&amp;IF(F324=S!$C$12,S!$B$12,"")&amp;IF(F324=S!$C$13,S!$B$13,"")&amp;IF(F324=S!$C$14,S!$B$14,"")&amp;IF(F324=S!$C$15,S!$B$15,"")&amp;IF(F324=S!$C$16,S!$B$16,"")&amp;IF(F324=S!$C$17,S!$B$17,"")&amp;IF(F324=S!$C$18,S!$B$18,"")&amp;IF(F324=S!$C$19,S!$B$19,"")&amp;IF(F324=S!$C$20,S!$B$20,"")&amp;IF(F324=S!$C$21,S!$B$21,"")&amp;IF(F324=S!$C$22,S!$B$22,"")&amp;IF(F324=S!$C$23,S!$B$23,"")&amp;IF(F324=S!$C$24,S!$B$24,"")&amp;IF(F324=S!$C$25,S!$B$25,"")&amp;IF(F324=S!$C$26,S!$B$26,"")&amp;IF(F324=S!$C$27,S!$B$27,"")&amp;IF(F324=S!$C$28,S!$B$28,"")&amp;IF(F324=S!$C$29,S!$B$29,"")&amp;IF(F324=S!$C$30,S!$B$30,"")&amp;IF(F324=S!$C$31,S!$B$31,"")&amp;IF(F324=S!$C$32,S!$B$32,"")&amp;IF(F324=S!$C$33,S!$B$33,"")&amp;IF(F324=S!$C$34,S!$B$34,"")&amp;IF(F324=S!$C$35,S!$B$35,"")&amp;IF(F324=S!$C$36,S!$B$36,"")&amp;IF(F324=S!$C$37,S!$B$37,"")&amp;IF(F324=S!$C$38,S!$B$38,"")&amp;IF(F324=S!$C$39,S!$B$39,"")&amp;IF(F324=S!$C$40,S!$B$40,"")</f>
        <v>7 / C</v>
      </c>
      <c r="H324" s="103"/>
      <c r="I324" s="103"/>
    </row>
    <row r="325" spans="1:9" ht="15" x14ac:dyDescent="0.2">
      <c r="A325" s="53">
        <f>IF(L!A326="","",L!A326)</f>
        <v>29</v>
      </c>
      <c r="B325" s="53">
        <f>IF(L!B326="","",L!B326)</f>
        <v>647</v>
      </c>
      <c r="D325" s="53" t="str">
        <f>IF(L!C326="","",L!C326)</f>
        <v>TAKDİR/TEŞEKKÜR SONUÇ LİSTESİ</v>
      </c>
      <c r="E325" s="51">
        <f t="shared" si="8"/>
        <v>0</v>
      </c>
      <c r="F325" s="51">
        <f>SUM(E$2:E325)+1</f>
        <v>10</v>
      </c>
      <c r="G325" s="103" t="str">
        <f>IF(F325=S!$C$2,S!$B$2,"")&amp;IF(F325=S!$C$3,S!$B$3,"")&amp;IF(F325=S!$C$4,S!$B$4,"")&amp;IF(F325=S!$C$5,S!$B$5,"")&amp;IF(F325=S!$C$6,S!$B$6,"")&amp;IF(F325=S!$C$7,S!$B$7,"")&amp;IF(F325=S!$C$8,S!$B$8,"")&amp;IF(F325=S!$C$9,S!$B$9,"")&amp;IF(F325=S!$C$10,S!$B$10,"")&amp;IF(F325=S!$C$11,S!$B$11,"")&amp;IF(F325=S!$C$12,S!$B$12,"")&amp;IF(F325=S!$C$13,S!$B$13,"")&amp;IF(F325=S!$C$14,S!$B$14,"")&amp;IF(F325=S!$C$15,S!$B$15,"")&amp;IF(F325=S!$C$16,S!$B$16,"")&amp;IF(F325=S!$C$17,S!$B$17,"")&amp;IF(F325=S!$C$18,S!$B$18,"")&amp;IF(F325=S!$C$19,S!$B$19,"")&amp;IF(F325=S!$C$20,S!$B$20,"")&amp;IF(F325=S!$C$21,S!$B$21,"")&amp;IF(F325=S!$C$22,S!$B$22,"")&amp;IF(F325=S!$C$23,S!$B$23,"")&amp;IF(F325=S!$C$24,S!$B$24,"")&amp;IF(F325=S!$C$25,S!$B$25,"")&amp;IF(F325=S!$C$26,S!$B$26,"")&amp;IF(F325=S!$C$27,S!$B$27,"")&amp;IF(F325=S!$C$28,S!$B$28,"")&amp;IF(F325=S!$C$29,S!$B$29,"")&amp;IF(F325=S!$C$30,S!$B$30,"")&amp;IF(F325=S!$C$31,S!$B$31,"")&amp;IF(F325=S!$C$32,S!$B$32,"")&amp;IF(F325=S!$C$33,S!$B$33,"")&amp;IF(F325=S!$C$34,S!$B$34,"")&amp;IF(F325=S!$C$35,S!$B$35,"")&amp;IF(F325=S!$C$36,S!$B$36,"")&amp;IF(F325=S!$C$37,S!$B$37,"")&amp;IF(F325=S!$C$38,S!$B$38,"")&amp;IF(F325=S!$C$39,S!$B$39,"")&amp;IF(F325=S!$C$40,S!$B$40,"")</f>
        <v>7 / C</v>
      </c>
      <c r="H325" s="103"/>
      <c r="I325" s="103"/>
    </row>
    <row r="326" spans="1:9" ht="15" x14ac:dyDescent="0.2">
      <c r="A326" s="53">
        <f>IF(L!A327="","",L!A327)</f>
        <v>30</v>
      </c>
      <c r="B326" s="53">
        <f>IF(L!B327="","",L!B327)</f>
        <v>664</v>
      </c>
      <c r="D326" s="53" t="str">
        <f>IF(L!C327="","",L!C327)</f>
        <v>TAKDİR/TEŞEKKÜR SONUÇ LİSTESİ</v>
      </c>
      <c r="E326" s="51">
        <f t="shared" si="8"/>
        <v>0</v>
      </c>
      <c r="F326" s="51">
        <f>SUM(E$2:E326)+1</f>
        <v>10</v>
      </c>
      <c r="G326" s="103" t="str">
        <f>IF(F326=S!$C$2,S!$B$2,"")&amp;IF(F326=S!$C$3,S!$B$3,"")&amp;IF(F326=S!$C$4,S!$B$4,"")&amp;IF(F326=S!$C$5,S!$B$5,"")&amp;IF(F326=S!$C$6,S!$B$6,"")&amp;IF(F326=S!$C$7,S!$B$7,"")&amp;IF(F326=S!$C$8,S!$B$8,"")&amp;IF(F326=S!$C$9,S!$B$9,"")&amp;IF(F326=S!$C$10,S!$B$10,"")&amp;IF(F326=S!$C$11,S!$B$11,"")&amp;IF(F326=S!$C$12,S!$B$12,"")&amp;IF(F326=S!$C$13,S!$B$13,"")&amp;IF(F326=S!$C$14,S!$B$14,"")&amp;IF(F326=S!$C$15,S!$B$15,"")&amp;IF(F326=S!$C$16,S!$B$16,"")&amp;IF(F326=S!$C$17,S!$B$17,"")&amp;IF(F326=S!$C$18,S!$B$18,"")&amp;IF(F326=S!$C$19,S!$B$19,"")&amp;IF(F326=S!$C$20,S!$B$20,"")&amp;IF(F326=S!$C$21,S!$B$21,"")&amp;IF(F326=S!$C$22,S!$B$22,"")&amp;IF(F326=S!$C$23,S!$B$23,"")&amp;IF(F326=S!$C$24,S!$B$24,"")&amp;IF(F326=S!$C$25,S!$B$25,"")&amp;IF(F326=S!$C$26,S!$B$26,"")&amp;IF(F326=S!$C$27,S!$B$27,"")&amp;IF(F326=S!$C$28,S!$B$28,"")&amp;IF(F326=S!$C$29,S!$B$29,"")&amp;IF(F326=S!$C$30,S!$B$30,"")&amp;IF(F326=S!$C$31,S!$B$31,"")&amp;IF(F326=S!$C$32,S!$B$32,"")&amp;IF(F326=S!$C$33,S!$B$33,"")&amp;IF(F326=S!$C$34,S!$B$34,"")&amp;IF(F326=S!$C$35,S!$B$35,"")&amp;IF(F326=S!$C$36,S!$B$36,"")&amp;IF(F326=S!$C$37,S!$B$37,"")&amp;IF(F326=S!$C$38,S!$B$38,"")&amp;IF(F326=S!$C$39,S!$B$39,"")&amp;IF(F326=S!$C$40,S!$B$40,"")</f>
        <v>7 / C</v>
      </c>
      <c r="H326" s="103"/>
      <c r="I326" s="103"/>
    </row>
    <row r="327" spans="1:9" ht="15" x14ac:dyDescent="0.2">
      <c r="A327" s="53">
        <f>IF(L!A328="","",L!A328)</f>
        <v>31</v>
      </c>
      <c r="B327" s="53">
        <f>IF(L!B328="","",L!B328)</f>
        <v>727</v>
      </c>
      <c r="D327" s="53" t="str">
        <f>IF(L!C328="","",L!C328)</f>
        <v>TAKDİR/TEŞEKKÜR SONUÇ LİSTESİ</v>
      </c>
      <c r="E327" s="51">
        <f t="shared" si="8"/>
        <v>0</v>
      </c>
      <c r="F327" s="51">
        <f>SUM(E$2:E327)+1</f>
        <v>10</v>
      </c>
      <c r="G327" s="103" t="str">
        <f>IF(F327=S!$C$2,S!$B$2,"")&amp;IF(F327=S!$C$3,S!$B$3,"")&amp;IF(F327=S!$C$4,S!$B$4,"")&amp;IF(F327=S!$C$5,S!$B$5,"")&amp;IF(F327=S!$C$6,S!$B$6,"")&amp;IF(F327=S!$C$7,S!$B$7,"")&amp;IF(F327=S!$C$8,S!$B$8,"")&amp;IF(F327=S!$C$9,S!$B$9,"")&amp;IF(F327=S!$C$10,S!$B$10,"")&amp;IF(F327=S!$C$11,S!$B$11,"")&amp;IF(F327=S!$C$12,S!$B$12,"")&amp;IF(F327=S!$C$13,S!$B$13,"")&amp;IF(F327=S!$C$14,S!$B$14,"")&amp;IF(F327=S!$C$15,S!$B$15,"")&amp;IF(F327=S!$C$16,S!$B$16,"")&amp;IF(F327=S!$C$17,S!$B$17,"")&amp;IF(F327=S!$C$18,S!$B$18,"")&amp;IF(F327=S!$C$19,S!$B$19,"")&amp;IF(F327=S!$C$20,S!$B$20,"")&amp;IF(F327=S!$C$21,S!$B$21,"")&amp;IF(F327=S!$C$22,S!$B$22,"")&amp;IF(F327=S!$C$23,S!$B$23,"")&amp;IF(F327=S!$C$24,S!$B$24,"")&amp;IF(F327=S!$C$25,S!$B$25,"")&amp;IF(F327=S!$C$26,S!$B$26,"")&amp;IF(F327=S!$C$27,S!$B$27,"")&amp;IF(F327=S!$C$28,S!$B$28,"")&amp;IF(F327=S!$C$29,S!$B$29,"")&amp;IF(F327=S!$C$30,S!$B$30,"")&amp;IF(F327=S!$C$31,S!$B$31,"")&amp;IF(F327=S!$C$32,S!$B$32,"")&amp;IF(F327=S!$C$33,S!$B$33,"")&amp;IF(F327=S!$C$34,S!$B$34,"")&amp;IF(F327=S!$C$35,S!$B$35,"")&amp;IF(F327=S!$C$36,S!$B$36,"")&amp;IF(F327=S!$C$37,S!$B$37,"")&amp;IF(F327=S!$C$38,S!$B$38,"")&amp;IF(F327=S!$C$39,S!$B$39,"")&amp;IF(F327=S!$C$40,S!$B$40,"")</f>
        <v>7 / C</v>
      </c>
      <c r="H327" s="103"/>
      <c r="I327" s="103"/>
    </row>
    <row r="328" spans="1:9" ht="15" x14ac:dyDescent="0.2">
      <c r="A328" s="53">
        <f>IF(L!A329="","",L!A329)</f>
        <v>32</v>
      </c>
      <c r="B328" s="53">
        <f>IF(L!B329="","",L!B329)</f>
        <v>735</v>
      </c>
      <c r="D328" s="53" t="str">
        <f>IF(L!C329="","",L!C329)</f>
        <v>TAKDİR/TEŞEKKÜR SONUÇ LİSTESİ</v>
      </c>
      <c r="E328" s="51">
        <f t="shared" si="8"/>
        <v>0</v>
      </c>
      <c r="F328" s="51">
        <f>SUM(E$2:E328)+1</f>
        <v>10</v>
      </c>
      <c r="G328" s="103" t="str">
        <f>IF(F328=S!$C$2,S!$B$2,"")&amp;IF(F328=S!$C$3,S!$B$3,"")&amp;IF(F328=S!$C$4,S!$B$4,"")&amp;IF(F328=S!$C$5,S!$B$5,"")&amp;IF(F328=S!$C$6,S!$B$6,"")&amp;IF(F328=S!$C$7,S!$B$7,"")&amp;IF(F328=S!$C$8,S!$B$8,"")&amp;IF(F328=S!$C$9,S!$B$9,"")&amp;IF(F328=S!$C$10,S!$B$10,"")&amp;IF(F328=S!$C$11,S!$B$11,"")&amp;IF(F328=S!$C$12,S!$B$12,"")&amp;IF(F328=S!$C$13,S!$B$13,"")&amp;IF(F328=S!$C$14,S!$B$14,"")&amp;IF(F328=S!$C$15,S!$B$15,"")&amp;IF(F328=S!$C$16,S!$B$16,"")&amp;IF(F328=S!$C$17,S!$B$17,"")&amp;IF(F328=S!$C$18,S!$B$18,"")&amp;IF(F328=S!$C$19,S!$B$19,"")&amp;IF(F328=S!$C$20,S!$B$20,"")&amp;IF(F328=S!$C$21,S!$B$21,"")&amp;IF(F328=S!$C$22,S!$B$22,"")&amp;IF(F328=S!$C$23,S!$B$23,"")&amp;IF(F328=S!$C$24,S!$B$24,"")&amp;IF(F328=S!$C$25,S!$B$25,"")&amp;IF(F328=S!$C$26,S!$B$26,"")&amp;IF(F328=S!$C$27,S!$B$27,"")&amp;IF(F328=S!$C$28,S!$B$28,"")&amp;IF(F328=S!$C$29,S!$B$29,"")&amp;IF(F328=S!$C$30,S!$B$30,"")&amp;IF(F328=S!$C$31,S!$B$31,"")&amp;IF(F328=S!$C$32,S!$B$32,"")&amp;IF(F328=S!$C$33,S!$B$33,"")&amp;IF(F328=S!$C$34,S!$B$34,"")&amp;IF(F328=S!$C$35,S!$B$35,"")&amp;IF(F328=S!$C$36,S!$B$36,"")&amp;IF(F328=S!$C$37,S!$B$37,"")&amp;IF(F328=S!$C$38,S!$B$38,"")&amp;IF(F328=S!$C$39,S!$B$39,"")&amp;IF(F328=S!$C$40,S!$B$40,"")</f>
        <v>7 / C</v>
      </c>
      <c r="H328" s="103"/>
      <c r="I328" s="103"/>
    </row>
    <row r="329" spans="1:9" ht="15" x14ac:dyDescent="0.2">
      <c r="A329" s="53">
        <f>IF(L!A330="","",L!A330)</f>
        <v>33</v>
      </c>
      <c r="B329" s="53">
        <f>IF(L!B330="","",L!B330)</f>
        <v>764</v>
      </c>
      <c r="D329" s="53" t="str">
        <f>IF(L!C330="","",L!C330)</f>
        <v>TAKDİR/TEŞEKKÜR SONUÇ LİSTESİ</v>
      </c>
      <c r="E329" s="51">
        <f t="shared" si="8"/>
        <v>0</v>
      </c>
      <c r="F329" s="51">
        <f>SUM(E$2:E329)+1</f>
        <v>10</v>
      </c>
      <c r="G329" s="103" t="str">
        <f>IF(F329=S!$C$2,S!$B$2,"")&amp;IF(F329=S!$C$3,S!$B$3,"")&amp;IF(F329=S!$C$4,S!$B$4,"")&amp;IF(F329=S!$C$5,S!$B$5,"")&amp;IF(F329=S!$C$6,S!$B$6,"")&amp;IF(F329=S!$C$7,S!$B$7,"")&amp;IF(F329=S!$C$8,S!$B$8,"")&amp;IF(F329=S!$C$9,S!$B$9,"")&amp;IF(F329=S!$C$10,S!$B$10,"")&amp;IF(F329=S!$C$11,S!$B$11,"")&amp;IF(F329=S!$C$12,S!$B$12,"")&amp;IF(F329=S!$C$13,S!$B$13,"")&amp;IF(F329=S!$C$14,S!$B$14,"")&amp;IF(F329=S!$C$15,S!$B$15,"")&amp;IF(F329=S!$C$16,S!$B$16,"")&amp;IF(F329=S!$C$17,S!$B$17,"")&amp;IF(F329=S!$C$18,S!$B$18,"")&amp;IF(F329=S!$C$19,S!$B$19,"")&amp;IF(F329=S!$C$20,S!$B$20,"")&amp;IF(F329=S!$C$21,S!$B$21,"")&amp;IF(F329=S!$C$22,S!$B$22,"")&amp;IF(F329=S!$C$23,S!$B$23,"")&amp;IF(F329=S!$C$24,S!$B$24,"")&amp;IF(F329=S!$C$25,S!$B$25,"")&amp;IF(F329=S!$C$26,S!$B$26,"")&amp;IF(F329=S!$C$27,S!$B$27,"")&amp;IF(F329=S!$C$28,S!$B$28,"")&amp;IF(F329=S!$C$29,S!$B$29,"")&amp;IF(F329=S!$C$30,S!$B$30,"")&amp;IF(F329=S!$C$31,S!$B$31,"")&amp;IF(F329=S!$C$32,S!$B$32,"")&amp;IF(F329=S!$C$33,S!$B$33,"")&amp;IF(F329=S!$C$34,S!$B$34,"")&amp;IF(F329=S!$C$35,S!$B$35,"")&amp;IF(F329=S!$C$36,S!$B$36,"")&amp;IF(F329=S!$C$37,S!$B$37,"")&amp;IF(F329=S!$C$38,S!$B$38,"")&amp;IF(F329=S!$C$39,S!$B$39,"")&amp;IF(F329=S!$C$40,S!$B$40,"")</f>
        <v>7 / C</v>
      </c>
      <c r="H329" s="103"/>
      <c r="I329" s="103"/>
    </row>
    <row r="330" spans="1:9" ht="15" x14ac:dyDescent="0.2">
      <c r="A330" s="53">
        <f>IF(L!A331="","",L!A331)</f>
        <v>34</v>
      </c>
      <c r="B330" s="53">
        <f>IF(L!B331="","",L!B331)</f>
        <v>801</v>
      </c>
      <c r="D330" s="53" t="str">
        <f>IF(L!C331="","",L!C331)</f>
        <v>TAKDİR/TEŞEKKÜR SONUÇ LİSTESİ</v>
      </c>
      <c r="E330" s="51">
        <f t="shared" si="8"/>
        <v>0</v>
      </c>
      <c r="F330" s="51">
        <f>SUM(E$2:E330)+1</f>
        <v>10</v>
      </c>
      <c r="G330" s="103" t="str">
        <f>IF(F330=S!$C$2,S!$B$2,"")&amp;IF(F330=S!$C$3,S!$B$3,"")&amp;IF(F330=S!$C$4,S!$B$4,"")&amp;IF(F330=S!$C$5,S!$B$5,"")&amp;IF(F330=S!$C$6,S!$B$6,"")&amp;IF(F330=S!$C$7,S!$B$7,"")&amp;IF(F330=S!$C$8,S!$B$8,"")&amp;IF(F330=S!$C$9,S!$B$9,"")&amp;IF(F330=S!$C$10,S!$B$10,"")&amp;IF(F330=S!$C$11,S!$B$11,"")&amp;IF(F330=S!$C$12,S!$B$12,"")&amp;IF(F330=S!$C$13,S!$B$13,"")&amp;IF(F330=S!$C$14,S!$B$14,"")&amp;IF(F330=S!$C$15,S!$B$15,"")&amp;IF(F330=S!$C$16,S!$B$16,"")&amp;IF(F330=S!$C$17,S!$B$17,"")&amp;IF(F330=S!$C$18,S!$B$18,"")&amp;IF(F330=S!$C$19,S!$B$19,"")&amp;IF(F330=S!$C$20,S!$B$20,"")&amp;IF(F330=S!$C$21,S!$B$21,"")&amp;IF(F330=S!$C$22,S!$B$22,"")&amp;IF(F330=S!$C$23,S!$B$23,"")&amp;IF(F330=S!$C$24,S!$B$24,"")&amp;IF(F330=S!$C$25,S!$B$25,"")&amp;IF(F330=S!$C$26,S!$B$26,"")&amp;IF(F330=S!$C$27,S!$B$27,"")&amp;IF(F330=S!$C$28,S!$B$28,"")&amp;IF(F330=S!$C$29,S!$B$29,"")&amp;IF(F330=S!$C$30,S!$B$30,"")&amp;IF(F330=S!$C$31,S!$B$31,"")&amp;IF(F330=S!$C$32,S!$B$32,"")&amp;IF(F330=S!$C$33,S!$B$33,"")&amp;IF(F330=S!$C$34,S!$B$34,"")&amp;IF(F330=S!$C$35,S!$B$35,"")&amp;IF(F330=S!$C$36,S!$B$36,"")&amp;IF(F330=S!$C$37,S!$B$37,"")&amp;IF(F330=S!$C$38,S!$B$38,"")&amp;IF(F330=S!$C$39,S!$B$39,"")&amp;IF(F330=S!$C$40,S!$B$40,"")</f>
        <v>7 / C</v>
      </c>
      <c r="H330" s="103"/>
      <c r="I330" s="103"/>
    </row>
    <row r="331" spans="1:9" ht="15" x14ac:dyDescent="0.2">
      <c r="A331" s="53">
        <f>IF(L!A332="","",L!A332)</f>
        <v>35</v>
      </c>
      <c r="B331" s="53">
        <f>IF(L!B332="","",L!B332)</f>
        <v>947</v>
      </c>
      <c r="D331" s="53" t="str">
        <f>IF(L!C332="","",L!C332)</f>
        <v>TAKDİR/TEŞEKKÜR SONUÇ LİSTESİ</v>
      </c>
      <c r="E331" s="51">
        <f t="shared" si="8"/>
        <v>0</v>
      </c>
      <c r="F331" s="51">
        <f>SUM(E$2:E331)+1</f>
        <v>10</v>
      </c>
      <c r="G331" s="103" t="str">
        <f>IF(F331=S!$C$2,S!$B$2,"")&amp;IF(F331=S!$C$3,S!$B$3,"")&amp;IF(F331=S!$C$4,S!$B$4,"")&amp;IF(F331=S!$C$5,S!$B$5,"")&amp;IF(F331=S!$C$6,S!$B$6,"")&amp;IF(F331=S!$C$7,S!$B$7,"")&amp;IF(F331=S!$C$8,S!$B$8,"")&amp;IF(F331=S!$C$9,S!$B$9,"")&amp;IF(F331=S!$C$10,S!$B$10,"")&amp;IF(F331=S!$C$11,S!$B$11,"")&amp;IF(F331=S!$C$12,S!$B$12,"")&amp;IF(F331=S!$C$13,S!$B$13,"")&amp;IF(F331=S!$C$14,S!$B$14,"")&amp;IF(F331=S!$C$15,S!$B$15,"")&amp;IF(F331=S!$C$16,S!$B$16,"")&amp;IF(F331=S!$C$17,S!$B$17,"")&amp;IF(F331=S!$C$18,S!$B$18,"")&amp;IF(F331=S!$C$19,S!$B$19,"")&amp;IF(F331=S!$C$20,S!$B$20,"")&amp;IF(F331=S!$C$21,S!$B$21,"")&amp;IF(F331=S!$C$22,S!$B$22,"")&amp;IF(F331=S!$C$23,S!$B$23,"")&amp;IF(F331=S!$C$24,S!$B$24,"")&amp;IF(F331=S!$C$25,S!$B$25,"")&amp;IF(F331=S!$C$26,S!$B$26,"")&amp;IF(F331=S!$C$27,S!$B$27,"")&amp;IF(F331=S!$C$28,S!$B$28,"")&amp;IF(F331=S!$C$29,S!$B$29,"")&amp;IF(F331=S!$C$30,S!$B$30,"")&amp;IF(F331=S!$C$31,S!$B$31,"")&amp;IF(F331=S!$C$32,S!$B$32,"")&amp;IF(F331=S!$C$33,S!$B$33,"")&amp;IF(F331=S!$C$34,S!$B$34,"")&amp;IF(F331=S!$C$35,S!$B$35,"")&amp;IF(F331=S!$C$36,S!$B$36,"")&amp;IF(F331=S!$C$37,S!$B$37,"")&amp;IF(F331=S!$C$38,S!$B$38,"")&amp;IF(F331=S!$C$39,S!$B$39,"")&amp;IF(F331=S!$C$40,S!$B$40,"")</f>
        <v>7 / C</v>
      </c>
      <c r="H331" s="103"/>
      <c r="I331" s="103"/>
    </row>
    <row r="332" spans="1:9" ht="15" x14ac:dyDescent="0.2">
      <c r="A332" s="53" t="str">
        <f>IF(L!A333="","",L!A333)</f>
        <v/>
      </c>
      <c r="B332" s="53" t="str">
        <f>IF(L!B333="","",L!B333)</f>
        <v/>
      </c>
      <c r="D332" s="53" t="str">
        <f>IF(L!C333="","",L!C333)</f>
        <v/>
      </c>
      <c r="E332" s="51">
        <f t="shared" si="8"/>
        <v>1</v>
      </c>
      <c r="F332" s="51">
        <f>SUM(E$2:E332)+1</f>
        <v>11</v>
      </c>
      <c r="G332" s="103" t="str">
        <f>IF(F332=S!$C$2,S!$B$2,"")&amp;IF(F332=S!$C$3,S!$B$3,"")&amp;IF(F332=S!$C$4,S!$B$4,"")&amp;IF(F332=S!$C$5,S!$B$5,"")&amp;IF(F332=S!$C$6,S!$B$6,"")&amp;IF(F332=S!$C$7,S!$B$7,"")&amp;IF(F332=S!$C$8,S!$B$8,"")&amp;IF(F332=S!$C$9,S!$B$9,"")&amp;IF(F332=S!$C$10,S!$B$10,"")&amp;IF(F332=S!$C$11,S!$B$11,"")&amp;IF(F332=S!$C$12,S!$B$12,"")&amp;IF(F332=S!$C$13,S!$B$13,"")&amp;IF(F332=S!$C$14,S!$B$14,"")&amp;IF(F332=S!$C$15,S!$B$15,"")&amp;IF(F332=S!$C$16,S!$B$16,"")&amp;IF(F332=S!$C$17,S!$B$17,"")&amp;IF(F332=S!$C$18,S!$B$18,"")&amp;IF(F332=S!$C$19,S!$B$19,"")&amp;IF(F332=S!$C$20,S!$B$20,"")&amp;IF(F332=S!$C$21,S!$B$21,"")&amp;IF(F332=S!$C$22,S!$B$22,"")&amp;IF(F332=S!$C$23,S!$B$23,"")&amp;IF(F332=S!$C$24,S!$B$24,"")&amp;IF(F332=S!$C$25,S!$B$25,"")&amp;IF(F332=S!$C$26,S!$B$26,"")&amp;IF(F332=S!$C$27,S!$B$27,"")&amp;IF(F332=S!$C$28,S!$B$28,"")&amp;IF(F332=S!$C$29,S!$B$29,"")&amp;IF(F332=S!$C$30,S!$B$30,"")&amp;IF(F332=S!$C$31,S!$B$31,"")&amp;IF(F332=S!$C$32,S!$B$32,"")&amp;IF(F332=S!$C$33,S!$B$33,"")&amp;IF(F332=S!$C$34,S!$B$34,"")&amp;IF(F332=S!$C$35,S!$B$35,"")&amp;IF(F332=S!$C$36,S!$B$36,"")&amp;IF(F332=S!$C$37,S!$B$37,"")&amp;IF(F332=S!$C$38,S!$B$38,"")&amp;IF(F332=S!$C$39,S!$B$39,"")&amp;IF(F332=S!$C$40,S!$B$40,"")</f>
        <v>7 / D</v>
      </c>
      <c r="H332" s="103"/>
      <c r="I332" s="103"/>
    </row>
    <row r="333" spans="1:9" ht="15" x14ac:dyDescent="0.2">
      <c r="A333" s="53">
        <f>IF(L!A334="","",L!A334)</f>
        <v>1</v>
      </c>
      <c r="B333" s="53">
        <f>IF(L!B334="","",L!B334)</f>
        <v>9</v>
      </c>
      <c r="D333" s="53" t="str">
        <f>IF(L!C334="","",L!C334)</f>
        <v>TAKDİR/TEŞEKKÜR SONUÇ LİSTESİ</v>
      </c>
      <c r="E333" s="51">
        <f t="shared" si="8"/>
        <v>0</v>
      </c>
      <c r="F333" s="51">
        <f>SUM(E$2:E333)+1</f>
        <v>11</v>
      </c>
      <c r="G333" s="103" t="str">
        <f>IF(F333=S!$C$2,S!$B$2,"")&amp;IF(F333=S!$C$3,S!$B$3,"")&amp;IF(F333=S!$C$4,S!$B$4,"")&amp;IF(F333=S!$C$5,S!$B$5,"")&amp;IF(F333=S!$C$6,S!$B$6,"")&amp;IF(F333=S!$C$7,S!$B$7,"")&amp;IF(F333=S!$C$8,S!$B$8,"")&amp;IF(F333=S!$C$9,S!$B$9,"")&amp;IF(F333=S!$C$10,S!$B$10,"")&amp;IF(F333=S!$C$11,S!$B$11,"")&amp;IF(F333=S!$C$12,S!$B$12,"")&amp;IF(F333=S!$C$13,S!$B$13,"")&amp;IF(F333=S!$C$14,S!$B$14,"")&amp;IF(F333=S!$C$15,S!$B$15,"")&amp;IF(F333=S!$C$16,S!$B$16,"")&amp;IF(F333=S!$C$17,S!$B$17,"")&amp;IF(F333=S!$C$18,S!$B$18,"")&amp;IF(F333=S!$C$19,S!$B$19,"")&amp;IF(F333=S!$C$20,S!$B$20,"")&amp;IF(F333=S!$C$21,S!$B$21,"")&amp;IF(F333=S!$C$22,S!$B$22,"")&amp;IF(F333=S!$C$23,S!$B$23,"")&amp;IF(F333=S!$C$24,S!$B$24,"")&amp;IF(F333=S!$C$25,S!$B$25,"")&amp;IF(F333=S!$C$26,S!$B$26,"")&amp;IF(F333=S!$C$27,S!$B$27,"")&amp;IF(F333=S!$C$28,S!$B$28,"")&amp;IF(F333=S!$C$29,S!$B$29,"")&amp;IF(F333=S!$C$30,S!$B$30,"")&amp;IF(F333=S!$C$31,S!$B$31,"")&amp;IF(F333=S!$C$32,S!$B$32,"")&amp;IF(F333=S!$C$33,S!$B$33,"")&amp;IF(F333=S!$C$34,S!$B$34,"")&amp;IF(F333=S!$C$35,S!$B$35,"")&amp;IF(F333=S!$C$36,S!$B$36,"")&amp;IF(F333=S!$C$37,S!$B$37,"")&amp;IF(F333=S!$C$38,S!$B$38,"")&amp;IF(F333=S!$C$39,S!$B$39,"")&amp;IF(F333=S!$C$40,S!$B$40,"")</f>
        <v>7 / D</v>
      </c>
      <c r="H333" s="103"/>
      <c r="I333" s="103"/>
    </row>
    <row r="334" spans="1:9" ht="15" x14ac:dyDescent="0.2">
      <c r="A334" s="53">
        <f>IF(L!A335="","",L!A335)</f>
        <v>2</v>
      </c>
      <c r="B334" s="53">
        <f>IF(L!B335="","",L!B335)</f>
        <v>12</v>
      </c>
      <c r="D334" s="53" t="str">
        <f>IF(L!C335="","",L!C335)</f>
        <v>TAKDİR/TEŞEKKÜR SONUÇ LİSTESİ</v>
      </c>
      <c r="E334" s="51">
        <f t="shared" si="8"/>
        <v>0</v>
      </c>
      <c r="F334" s="51">
        <f>SUM(E$2:E334)+1</f>
        <v>11</v>
      </c>
      <c r="G334" s="103" t="str">
        <f>IF(F334=S!$C$2,S!$B$2,"")&amp;IF(F334=S!$C$3,S!$B$3,"")&amp;IF(F334=S!$C$4,S!$B$4,"")&amp;IF(F334=S!$C$5,S!$B$5,"")&amp;IF(F334=S!$C$6,S!$B$6,"")&amp;IF(F334=S!$C$7,S!$B$7,"")&amp;IF(F334=S!$C$8,S!$B$8,"")&amp;IF(F334=S!$C$9,S!$B$9,"")&amp;IF(F334=S!$C$10,S!$B$10,"")&amp;IF(F334=S!$C$11,S!$B$11,"")&amp;IF(F334=S!$C$12,S!$B$12,"")&amp;IF(F334=S!$C$13,S!$B$13,"")&amp;IF(F334=S!$C$14,S!$B$14,"")&amp;IF(F334=S!$C$15,S!$B$15,"")&amp;IF(F334=S!$C$16,S!$B$16,"")&amp;IF(F334=S!$C$17,S!$B$17,"")&amp;IF(F334=S!$C$18,S!$B$18,"")&amp;IF(F334=S!$C$19,S!$B$19,"")&amp;IF(F334=S!$C$20,S!$B$20,"")&amp;IF(F334=S!$C$21,S!$B$21,"")&amp;IF(F334=S!$C$22,S!$B$22,"")&amp;IF(F334=S!$C$23,S!$B$23,"")&amp;IF(F334=S!$C$24,S!$B$24,"")&amp;IF(F334=S!$C$25,S!$B$25,"")&amp;IF(F334=S!$C$26,S!$B$26,"")&amp;IF(F334=S!$C$27,S!$B$27,"")&amp;IF(F334=S!$C$28,S!$B$28,"")&amp;IF(F334=S!$C$29,S!$B$29,"")&amp;IF(F334=S!$C$30,S!$B$30,"")&amp;IF(F334=S!$C$31,S!$B$31,"")&amp;IF(F334=S!$C$32,S!$B$32,"")&amp;IF(F334=S!$C$33,S!$B$33,"")&amp;IF(F334=S!$C$34,S!$B$34,"")&amp;IF(F334=S!$C$35,S!$B$35,"")&amp;IF(F334=S!$C$36,S!$B$36,"")&amp;IF(F334=S!$C$37,S!$B$37,"")&amp;IF(F334=S!$C$38,S!$B$38,"")&amp;IF(F334=S!$C$39,S!$B$39,"")&amp;IF(F334=S!$C$40,S!$B$40,"")</f>
        <v>7 / D</v>
      </c>
      <c r="H334" s="103"/>
      <c r="I334" s="103"/>
    </row>
    <row r="335" spans="1:9" ht="15" x14ac:dyDescent="0.2">
      <c r="A335" s="53">
        <f>IF(L!A336="","",L!A336)</f>
        <v>3</v>
      </c>
      <c r="B335" s="53">
        <f>IF(L!B336="","",L!B336)</f>
        <v>35</v>
      </c>
      <c r="D335" s="53" t="str">
        <f>IF(L!C336="","",L!C336)</f>
        <v>TAKDİR/TEŞEKKÜR SONUÇ LİSTESİ</v>
      </c>
      <c r="E335" s="51">
        <f t="shared" si="8"/>
        <v>0</v>
      </c>
      <c r="F335" s="51">
        <f>SUM(E$2:E335)+1</f>
        <v>11</v>
      </c>
      <c r="G335" s="103" t="str">
        <f>IF(F335=S!$C$2,S!$B$2,"")&amp;IF(F335=S!$C$3,S!$B$3,"")&amp;IF(F335=S!$C$4,S!$B$4,"")&amp;IF(F335=S!$C$5,S!$B$5,"")&amp;IF(F335=S!$C$6,S!$B$6,"")&amp;IF(F335=S!$C$7,S!$B$7,"")&amp;IF(F335=S!$C$8,S!$B$8,"")&amp;IF(F335=S!$C$9,S!$B$9,"")&amp;IF(F335=S!$C$10,S!$B$10,"")&amp;IF(F335=S!$C$11,S!$B$11,"")&amp;IF(F335=S!$C$12,S!$B$12,"")&amp;IF(F335=S!$C$13,S!$B$13,"")&amp;IF(F335=S!$C$14,S!$B$14,"")&amp;IF(F335=S!$C$15,S!$B$15,"")&amp;IF(F335=S!$C$16,S!$B$16,"")&amp;IF(F335=S!$C$17,S!$B$17,"")&amp;IF(F335=S!$C$18,S!$B$18,"")&amp;IF(F335=S!$C$19,S!$B$19,"")&amp;IF(F335=S!$C$20,S!$B$20,"")&amp;IF(F335=S!$C$21,S!$B$21,"")&amp;IF(F335=S!$C$22,S!$B$22,"")&amp;IF(F335=S!$C$23,S!$B$23,"")&amp;IF(F335=S!$C$24,S!$B$24,"")&amp;IF(F335=S!$C$25,S!$B$25,"")&amp;IF(F335=S!$C$26,S!$B$26,"")&amp;IF(F335=S!$C$27,S!$B$27,"")&amp;IF(F335=S!$C$28,S!$B$28,"")&amp;IF(F335=S!$C$29,S!$B$29,"")&amp;IF(F335=S!$C$30,S!$B$30,"")&amp;IF(F335=S!$C$31,S!$B$31,"")&amp;IF(F335=S!$C$32,S!$B$32,"")&amp;IF(F335=S!$C$33,S!$B$33,"")&amp;IF(F335=S!$C$34,S!$B$34,"")&amp;IF(F335=S!$C$35,S!$B$35,"")&amp;IF(F335=S!$C$36,S!$B$36,"")&amp;IF(F335=S!$C$37,S!$B$37,"")&amp;IF(F335=S!$C$38,S!$B$38,"")&amp;IF(F335=S!$C$39,S!$B$39,"")&amp;IF(F335=S!$C$40,S!$B$40,"")</f>
        <v>7 / D</v>
      </c>
      <c r="H335" s="103"/>
      <c r="I335" s="103"/>
    </row>
    <row r="336" spans="1:9" ht="15" x14ac:dyDescent="0.2">
      <c r="A336" s="53">
        <f>IF(L!A337="","",L!A337)</f>
        <v>4</v>
      </c>
      <c r="B336" s="53">
        <f>IF(L!B337="","",L!B337)</f>
        <v>65</v>
      </c>
      <c r="D336" s="53" t="str">
        <f>IF(L!C337="","",L!C337)</f>
        <v>TAKDİR/TEŞEKKÜR SONUÇ LİSTESİ</v>
      </c>
      <c r="E336" s="51">
        <f t="shared" si="8"/>
        <v>0</v>
      </c>
      <c r="F336" s="51">
        <f>SUM(E$2:E336)+1</f>
        <v>11</v>
      </c>
      <c r="G336" s="103" t="str">
        <f>IF(F336=S!$C$2,S!$B$2,"")&amp;IF(F336=S!$C$3,S!$B$3,"")&amp;IF(F336=S!$C$4,S!$B$4,"")&amp;IF(F336=S!$C$5,S!$B$5,"")&amp;IF(F336=S!$C$6,S!$B$6,"")&amp;IF(F336=S!$C$7,S!$B$7,"")&amp;IF(F336=S!$C$8,S!$B$8,"")&amp;IF(F336=S!$C$9,S!$B$9,"")&amp;IF(F336=S!$C$10,S!$B$10,"")&amp;IF(F336=S!$C$11,S!$B$11,"")&amp;IF(F336=S!$C$12,S!$B$12,"")&amp;IF(F336=S!$C$13,S!$B$13,"")&amp;IF(F336=S!$C$14,S!$B$14,"")&amp;IF(F336=S!$C$15,S!$B$15,"")&amp;IF(F336=S!$C$16,S!$B$16,"")&amp;IF(F336=S!$C$17,S!$B$17,"")&amp;IF(F336=S!$C$18,S!$B$18,"")&amp;IF(F336=S!$C$19,S!$B$19,"")&amp;IF(F336=S!$C$20,S!$B$20,"")&amp;IF(F336=S!$C$21,S!$B$21,"")&amp;IF(F336=S!$C$22,S!$B$22,"")&amp;IF(F336=S!$C$23,S!$B$23,"")&amp;IF(F336=S!$C$24,S!$B$24,"")&amp;IF(F336=S!$C$25,S!$B$25,"")&amp;IF(F336=S!$C$26,S!$B$26,"")&amp;IF(F336=S!$C$27,S!$B$27,"")&amp;IF(F336=S!$C$28,S!$B$28,"")&amp;IF(F336=S!$C$29,S!$B$29,"")&amp;IF(F336=S!$C$30,S!$B$30,"")&amp;IF(F336=S!$C$31,S!$B$31,"")&amp;IF(F336=S!$C$32,S!$B$32,"")&amp;IF(F336=S!$C$33,S!$B$33,"")&amp;IF(F336=S!$C$34,S!$B$34,"")&amp;IF(F336=S!$C$35,S!$B$35,"")&amp;IF(F336=S!$C$36,S!$B$36,"")&amp;IF(F336=S!$C$37,S!$B$37,"")&amp;IF(F336=S!$C$38,S!$B$38,"")&amp;IF(F336=S!$C$39,S!$B$39,"")&amp;IF(F336=S!$C$40,S!$B$40,"")</f>
        <v>7 / D</v>
      </c>
      <c r="H336" s="103"/>
      <c r="I336" s="103"/>
    </row>
    <row r="337" spans="1:9" ht="15" x14ac:dyDescent="0.2">
      <c r="A337" s="53">
        <f>IF(L!A338="","",L!A338)</f>
        <v>5</v>
      </c>
      <c r="B337" s="53">
        <f>IF(L!B338="","",L!B338)</f>
        <v>99</v>
      </c>
      <c r="D337" s="53" t="str">
        <f>IF(L!C338="","",L!C338)</f>
        <v>TAKDİR/TEŞEKKÜR SONUÇ LİSTESİ</v>
      </c>
      <c r="E337" s="51">
        <f t="shared" si="8"/>
        <v>0</v>
      </c>
      <c r="F337" s="51">
        <f>SUM(E$2:E337)+1</f>
        <v>11</v>
      </c>
      <c r="G337" s="103" t="str">
        <f>IF(F337=S!$C$2,S!$B$2,"")&amp;IF(F337=S!$C$3,S!$B$3,"")&amp;IF(F337=S!$C$4,S!$B$4,"")&amp;IF(F337=S!$C$5,S!$B$5,"")&amp;IF(F337=S!$C$6,S!$B$6,"")&amp;IF(F337=S!$C$7,S!$B$7,"")&amp;IF(F337=S!$C$8,S!$B$8,"")&amp;IF(F337=S!$C$9,S!$B$9,"")&amp;IF(F337=S!$C$10,S!$B$10,"")&amp;IF(F337=S!$C$11,S!$B$11,"")&amp;IF(F337=S!$C$12,S!$B$12,"")&amp;IF(F337=S!$C$13,S!$B$13,"")&amp;IF(F337=S!$C$14,S!$B$14,"")&amp;IF(F337=S!$C$15,S!$B$15,"")&amp;IF(F337=S!$C$16,S!$B$16,"")&amp;IF(F337=S!$C$17,S!$B$17,"")&amp;IF(F337=S!$C$18,S!$B$18,"")&amp;IF(F337=S!$C$19,S!$B$19,"")&amp;IF(F337=S!$C$20,S!$B$20,"")&amp;IF(F337=S!$C$21,S!$B$21,"")&amp;IF(F337=S!$C$22,S!$B$22,"")&amp;IF(F337=S!$C$23,S!$B$23,"")&amp;IF(F337=S!$C$24,S!$B$24,"")&amp;IF(F337=S!$C$25,S!$B$25,"")&amp;IF(F337=S!$C$26,S!$B$26,"")&amp;IF(F337=S!$C$27,S!$B$27,"")&amp;IF(F337=S!$C$28,S!$B$28,"")&amp;IF(F337=S!$C$29,S!$B$29,"")&amp;IF(F337=S!$C$30,S!$B$30,"")&amp;IF(F337=S!$C$31,S!$B$31,"")&amp;IF(F337=S!$C$32,S!$B$32,"")&amp;IF(F337=S!$C$33,S!$B$33,"")&amp;IF(F337=S!$C$34,S!$B$34,"")&amp;IF(F337=S!$C$35,S!$B$35,"")&amp;IF(F337=S!$C$36,S!$B$36,"")&amp;IF(F337=S!$C$37,S!$B$37,"")&amp;IF(F337=S!$C$38,S!$B$38,"")&amp;IF(F337=S!$C$39,S!$B$39,"")&amp;IF(F337=S!$C$40,S!$B$40,"")</f>
        <v>7 / D</v>
      </c>
      <c r="H337" s="103"/>
      <c r="I337" s="103"/>
    </row>
    <row r="338" spans="1:9" ht="15" x14ac:dyDescent="0.2">
      <c r="A338" s="53">
        <f>IF(L!A339="","",L!A339)</f>
        <v>6</v>
      </c>
      <c r="B338" s="53">
        <f>IF(L!B339="","",L!B339)</f>
        <v>101</v>
      </c>
      <c r="D338" s="53" t="str">
        <f>IF(L!C339="","",L!C339)</f>
        <v>TAKDİR/TEŞEKKÜR SONUÇ LİSTESİ</v>
      </c>
      <c r="E338" s="51">
        <f t="shared" si="8"/>
        <v>0</v>
      </c>
      <c r="F338" s="51">
        <f>SUM(E$2:E338)+1</f>
        <v>11</v>
      </c>
      <c r="G338" s="103" t="str">
        <f>IF(F338=S!$C$2,S!$B$2,"")&amp;IF(F338=S!$C$3,S!$B$3,"")&amp;IF(F338=S!$C$4,S!$B$4,"")&amp;IF(F338=S!$C$5,S!$B$5,"")&amp;IF(F338=S!$C$6,S!$B$6,"")&amp;IF(F338=S!$C$7,S!$B$7,"")&amp;IF(F338=S!$C$8,S!$B$8,"")&amp;IF(F338=S!$C$9,S!$B$9,"")&amp;IF(F338=S!$C$10,S!$B$10,"")&amp;IF(F338=S!$C$11,S!$B$11,"")&amp;IF(F338=S!$C$12,S!$B$12,"")&amp;IF(F338=S!$C$13,S!$B$13,"")&amp;IF(F338=S!$C$14,S!$B$14,"")&amp;IF(F338=S!$C$15,S!$B$15,"")&amp;IF(F338=S!$C$16,S!$B$16,"")&amp;IF(F338=S!$C$17,S!$B$17,"")&amp;IF(F338=S!$C$18,S!$B$18,"")&amp;IF(F338=S!$C$19,S!$B$19,"")&amp;IF(F338=S!$C$20,S!$B$20,"")&amp;IF(F338=S!$C$21,S!$B$21,"")&amp;IF(F338=S!$C$22,S!$B$22,"")&amp;IF(F338=S!$C$23,S!$B$23,"")&amp;IF(F338=S!$C$24,S!$B$24,"")&amp;IF(F338=S!$C$25,S!$B$25,"")&amp;IF(F338=S!$C$26,S!$B$26,"")&amp;IF(F338=S!$C$27,S!$B$27,"")&amp;IF(F338=S!$C$28,S!$B$28,"")&amp;IF(F338=S!$C$29,S!$B$29,"")&amp;IF(F338=S!$C$30,S!$B$30,"")&amp;IF(F338=S!$C$31,S!$B$31,"")&amp;IF(F338=S!$C$32,S!$B$32,"")&amp;IF(F338=S!$C$33,S!$B$33,"")&amp;IF(F338=S!$C$34,S!$B$34,"")&amp;IF(F338=S!$C$35,S!$B$35,"")&amp;IF(F338=S!$C$36,S!$B$36,"")&amp;IF(F338=S!$C$37,S!$B$37,"")&amp;IF(F338=S!$C$38,S!$B$38,"")&amp;IF(F338=S!$C$39,S!$B$39,"")&amp;IF(F338=S!$C$40,S!$B$40,"")</f>
        <v>7 / D</v>
      </c>
      <c r="H338" s="103"/>
      <c r="I338" s="103"/>
    </row>
    <row r="339" spans="1:9" ht="15" x14ac:dyDescent="0.2">
      <c r="A339" s="53">
        <f>IF(L!A340="","",L!A340)</f>
        <v>7</v>
      </c>
      <c r="B339" s="53">
        <f>IF(L!B340="","",L!B340)</f>
        <v>102</v>
      </c>
      <c r="D339" s="53" t="str">
        <f>IF(L!C340="","",L!C340)</f>
        <v>TAKDİR/TEŞEKKÜR SONUÇ LİSTESİ</v>
      </c>
      <c r="E339" s="51">
        <f t="shared" si="8"/>
        <v>0</v>
      </c>
      <c r="F339" s="51">
        <f>SUM(E$2:E339)+1</f>
        <v>11</v>
      </c>
      <c r="G339" s="103" t="str">
        <f>IF(F339=S!$C$2,S!$B$2,"")&amp;IF(F339=S!$C$3,S!$B$3,"")&amp;IF(F339=S!$C$4,S!$B$4,"")&amp;IF(F339=S!$C$5,S!$B$5,"")&amp;IF(F339=S!$C$6,S!$B$6,"")&amp;IF(F339=S!$C$7,S!$B$7,"")&amp;IF(F339=S!$C$8,S!$B$8,"")&amp;IF(F339=S!$C$9,S!$B$9,"")&amp;IF(F339=S!$C$10,S!$B$10,"")&amp;IF(F339=S!$C$11,S!$B$11,"")&amp;IF(F339=S!$C$12,S!$B$12,"")&amp;IF(F339=S!$C$13,S!$B$13,"")&amp;IF(F339=S!$C$14,S!$B$14,"")&amp;IF(F339=S!$C$15,S!$B$15,"")&amp;IF(F339=S!$C$16,S!$B$16,"")&amp;IF(F339=S!$C$17,S!$B$17,"")&amp;IF(F339=S!$C$18,S!$B$18,"")&amp;IF(F339=S!$C$19,S!$B$19,"")&amp;IF(F339=S!$C$20,S!$B$20,"")&amp;IF(F339=S!$C$21,S!$B$21,"")&amp;IF(F339=S!$C$22,S!$B$22,"")&amp;IF(F339=S!$C$23,S!$B$23,"")&amp;IF(F339=S!$C$24,S!$B$24,"")&amp;IF(F339=S!$C$25,S!$B$25,"")&amp;IF(F339=S!$C$26,S!$B$26,"")&amp;IF(F339=S!$C$27,S!$B$27,"")&amp;IF(F339=S!$C$28,S!$B$28,"")&amp;IF(F339=S!$C$29,S!$B$29,"")&amp;IF(F339=S!$C$30,S!$B$30,"")&amp;IF(F339=S!$C$31,S!$B$31,"")&amp;IF(F339=S!$C$32,S!$B$32,"")&amp;IF(F339=S!$C$33,S!$B$33,"")&amp;IF(F339=S!$C$34,S!$B$34,"")&amp;IF(F339=S!$C$35,S!$B$35,"")&amp;IF(F339=S!$C$36,S!$B$36,"")&amp;IF(F339=S!$C$37,S!$B$37,"")&amp;IF(F339=S!$C$38,S!$B$38,"")&amp;IF(F339=S!$C$39,S!$B$39,"")&amp;IF(F339=S!$C$40,S!$B$40,"")</f>
        <v>7 / D</v>
      </c>
      <c r="H339" s="103"/>
      <c r="I339" s="103"/>
    </row>
    <row r="340" spans="1:9" ht="15" x14ac:dyDescent="0.2">
      <c r="A340" s="53">
        <f>IF(L!A341="","",L!A341)</f>
        <v>8</v>
      </c>
      <c r="B340" s="53">
        <f>IF(L!B341="","",L!B341)</f>
        <v>108</v>
      </c>
      <c r="D340" s="53" t="str">
        <f>IF(L!C341="","",L!C341)</f>
        <v>TAKDİR/TEŞEKKÜR SONUÇ LİSTESİ</v>
      </c>
      <c r="E340" s="51">
        <f t="shared" si="8"/>
        <v>0</v>
      </c>
      <c r="F340" s="51">
        <f>SUM(E$2:E340)+1</f>
        <v>11</v>
      </c>
      <c r="G340" s="103" t="str">
        <f>IF(F340=S!$C$2,S!$B$2,"")&amp;IF(F340=S!$C$3,S!$B$3,"")&amp;IF(F340=S!$C$4,S!$B$4,"")&amp;IF(F340=S!$C$5,S!$B$5,"")&amp;IF(F340=S!$C$6,S!$B$6,"")&amp;IF(F340=S!$C$7,S!$B$7,"")&amp;IF(F340=S!$C$8,S!$B$8,"")&amp;IF(F340=S!$C$9,S!$B$9,"")&amp;IF(F340=S!$C$10,S!$B$10,"")&amp;IF(F340=S!$C$11,S!$B$11,"")&amp;IF(F340=S!$C$12,S!$B$12,"")&amp;IF(F340=S!$C$13,S!$B$13,"")&amp;IF(F340=S!$C$14,S!$B$14,"")&amp;IF(F340=S!$C$15,S!$B$15,"")&amp;IF(F340=S!$C$16,S!$B$16,"")&amp;IF(F340=S!$C$17,S!$B$17,"")&amp;IF(F340=S!$C$18,S!$B$18,"")&amp;IF(F340=S!$C$19,S!$B$19,"")&amp;IF(F340=S!$C$20,S!$B$20,"")&amp;IF(F340=S!$C$21,S!$B$21,"")&amp;IF(F340=S!$C$22,S!$B$22,"")&amp;IF(F340=S!$C$23,S!$B$23,"")&amp;IF(F340=S!$C$24,S!$B$24,"")&amp;IF(F340=S!$C$25,S!$B$25,"")&amp;IF(F340=S!$C$26,S!$B$26,"")&amp;IF(F340=S!$C$27,S!$B$27,"")&amp;IF(F340=S!$C$28,S!$B$28,"")&amp;IF(F340=S!$C$29,S!$B$29,"")&amp;IF(F340=S!$C$30,S!$B$30,"")&amp;IF(F340=S!$C$31,S!$B$31,"")&amp;IF(F340=S!$C$32,S!$B$32,"")&amp;IF(F340=S!$C$33,S!$B$33,"")&amp;IF(F340=S!$C$34,S!$B$34,"")&amp;IF(F340=S!$C$35,S!$B$35,"")&amp;IF(F340=S!$C$36,S!$B$36,"")&amp;IF(F340=S!$C$37,S!$B$37,"")&amp;IF(F340=S!$C$38,S!$B$38,"")&amp;IF(F340=S!$C$39,S!$B$39,"")&amp;IF(F340=S!$C$40,S!$B$40,"")</f>
        <v>7 / D</v>
      </c>
      <c r="H340" s="103"/>
      <c r="I340" s="103"/>
    </row>
    <row r="341" spans="1:9" ht="15" x14ac:dyDescent="0.2">
      <c r="A341" s="53">
        <f>IF(L!A342="","",L!A342)</f>
        <v>9</v>
      </c>
      <c r="B341" s="53">
        <f>IF(L!B342="","",L!B342)</f>
        <v>130</v>
      </c>
      <c r="D341" s="53" t="str">
        <f>IF(L!C342="","",L!C342)</f>
        <v>TAKDİR/TEŞEKKÜR SONUÇ LİSTESİ</v>
      </c>
      <c r="E341" s="51">
        <f t="shared" si="8"/>
        <v>0</v>
      </c>
      <c r="F341" s="51">
        <f>SUM(E$2:E341)+1</f>
        <v>11</v>
      </c>
      <c r="G341" s="103" t="str">
        <f>IF(F341=S!$C$2,S!$B$2,"")&amp;IF(F341=S!$C$3,S!$B$3,"")&amp;IF(F341=S!$C$4,S!$B$4,"")&amp;IF(F341=S!$C$5,S!$B$5,"")&amp;IF(F341=S!$C$6,S!$B$6,"")&amp;IF(F341=S!$C$7,S!$B$7,"")&amp;IF(F341=S!$C$8,S!$B$8,"")&amp;IF(F341=S!$C$9,S!$B$9,"")&amp;IF(F341=S!$C$10,S!$B$10,"")&amp;IF(F341=S!$C$11,S!$B$11,"")&amp;IF(F341=S!$C$12,S!$B$12,"")&amp;IF(F341=S!$C$13,S!$B$13,"")&amp;IF(F341=S!$C$14,S!$B$14,"")&amp;IF(F341=S!$C$15,S!$B$15,"")&amp;IF(F341=S!$C$16,S!$B$16,"")&amp;IF(F341=S!$C$17,S!$B$17,"")&amp;IF(F341=S!$C$18,S!$B$18,"")&amp;IF(F341=S!$C$19,S!$B$19,"")&amp;IF(F341=S!$C$20,S!$B$20,"")&amp;IF(F341=S!$C$21,S!$B$21,"")&amp;IF(F341=S!$C$22,S!$B$22,"")&amp;IF(F341=S!$C$23,S!$B$23,"")&amp;IF(F341=S!$C$24,S!$B$24,"")&amp;IF(F341=S!$C$25,S!$B$25,"")&amp;IF(F341=S!$C$26,S!$B$26,"")&amp;IF(F341=S!$C$27,S!$B$27,"")&amp;IF(F341=S!$C$28,S!$B$28,"")&amp;IF(F341=S!$C$29,S!$B$29,"")&amp;IF(F341=S!$C$30,S!$B$30,"")&amp;IF(F341=S!$C$31,S!$B$31,"")&amp;IF(F341=S!$C$32,S!$B$32,"")&amp;IF(F341=S!$C$33,S!$B$33,"")&amp;IF(F341=S!$C$34,S!$B$34,"")&amp;IF(F341=S!$C$35,S!$B$35,"")&amp;IF(F341=S!$C$36,S!$B$36,"")&amp;IF(F341=S!$C$37,S!$B$37,"")&amp;IF(F341=S!$C$38,S!$B$38,"")&amp;IF(F341=S!$C$39,S!$B$39,"")&amp;IF(F341=S!$C$40,S!$B$40,"")</f>
        <v>7 / D</v>
      </c>
      <c r="H341" s="103"/>
      <c r="I341" s="103"/>
    </row>
    <row r="342" spans="1:9" ht="15" x14ac:dyDescent="0.2">
      <c r="A342" s="53">
        <f>IF(L!A343="","",L!A343)</f>
        <v>10</v>
      </c>
      <c r="B342" s="53">
        <f>IF(L!B343="","",L!B343)</f>
        <v>132</v>
      </c>
      <c r="D342" s="53" t="str">
        <f>IF(L!C343="","",L!C343)</f>
        <v>TAKDİR/TEŞEKKÜR SONUÇ LİSTESİ</v>
      </c>
      <c r="E342" s="51">
        <f t="shared" si="8"/>
        <v>0</v>
      </c>
      <c r="F342" s="51">
        <f>SUM(E$2:E342)+1</f>
        <v>11</v>
      </c>
      <c r="G342" s="103" t="str">
        <f>IF(F342=S!$C$2,S!$B$2,"")&amp;IF(F342=S!$C$3,S!$B$3,"")&amp;IF(F342=S!$C$4,S!$B$4,"")&amp;IF(F342=S!$C$5,S!$B$5,"")&amp;IF(F342=S!$C$6,S!$B$6,"")&amp;IF(F342=S!$C$7,S!$B$7,"")&amp;IF(F342=S!$C$8,S!$B$8,"")&amp;IF(F342=S!$C$9,S!$B$9,"")&amp;IF(F342=S!$C$10,S!$B$10,"")&amp;IF(F342=S!$C$11,S!$B$11,"")&amp;IF(F342=S!$C$12,S!$B$12,"")&amp;IF(F342=S!$C$13,S!$B$13,"")&amp;IF(F342=S!$C$14,S!$B$14,"")&amp;IF(F342=S!$C$15,S!$B$15,"")&amp;IF(F342=S!$C$16,S!$B$16,"")&amp;IF(F342=S!$C$17,S!$B$17,"")&amp;IF(F342=S!$C$18,S!$B$18,"")&amp;IF(F342=S!$C$19,S!$B$19,"")&amp;IF(F342=S!$C$20,S!$B$20,"")&amp;IF(F342=S!$C$21,S!$B$21,"")&amp;IF(F342=S!$C$22,S!$B$22,"")&amp;IF(F342=S!$C$23,S!$B$23,"")&amp;IF(F342=S!$C$24,S!$B$24,"")&amp;IF(F342=S!$C$25,S!$B$25,"")&amp;IF(F342=S!$C$26,S!$B$26,"")&amp;IF(F342=S!$C$27,S!$B$27,"")&amp;IF(F342=S!$C$28,S!$B$28,"")&amp;IF(F342=S!$C$29,S!$B$29,"")&amp;IF(F342=S!$C$30,S!$B$30,"")&amp;IF(F342=S!$C$31,S!$B$31,"")&amp;IF(F342=S!$C$32,S!$B$32,"")&amp;IF(F342=S!$C$33,S!$B$33,"")&amp;IF(F342=S!$C$34,S!$B$34,"")&amp;IF(F342=S!$C$35,S!$B$35,"")&amp;IF(F342=S!$C$36,S!$B$36,"")&amp;IF(F342=S!$C$37,S!$B$37,"")&amp;IF(F342=S!$C$38,S!$B$38,"")&amp;IF(F342=S!$C$39,S!$B$39,"")&amp;IF(F342=S!$C$40,S!$B$40,"")</f>
        <v>7 / D</v>
      </c>
      <c r="H342" s="103"/>
      <c r="I342" s="103"/>
    </row>
    <row r="343" spans="1:9" ht="15" x14ac:dyDescent="0.2">
      <c r="A343" s="53">
        <f>IF(L!A344="","",L!A344)</f>
        <v>11</v>
      </c>
      <c r="B343" s="53">
        <f>IF(L!B344="","",L!B344)</f>
        <v>142</v>
      </c>
      <c r="D343" s="53" t="str">
        <f>IF(L!C344="","",L!C344)</f>
        <v>TAKDİR/TEŞEKKÜR SONUÇ LİSTESİ</v>
      </c>
      <c r="E343" s="51">
        <f t="shared" si="8"/>
        <v>0</v>
      </c>
      <c r="F343" s="51">
        <f>SUM(E$2:E343)+1</f>
        <v>11</v>
      </c>
      <c r="G343" s="103" t="str">
        <f>IF(F343=S!$C$2,S!$B$2,"")&amp;IF(F343=S!$C$3,S!$B$3,"")&amp;IF(F343=S!$C$4,S!$B$4,"")&amp;IF(F343=S!$C$5,S!$B$5,"")&amp;IF(F343=S!$C$6,S!$B$6,"")&amp;IF(F343=S!$C$7,S!$B$7,"")&amp;IF(F343=S!$C$8,S!$B$8,"")&amp;IF(F343=S!$C$9,S!$B$9,"")&amp;IF(F343=S!$C$10,S!$B$10,"")&amp;IF(F343=S!$C$11,S!$B$11,"")&amp;IF(F343=S!$C$12,S!$B$12,"")&amp;IF(F343=S!$C$13,S!$B$13,"")&amp;IF(F343=S!$C$14,S!$B$14,"")&amp;IF(F343=S!$C$15,S!$B$15,"")&amp;IF(F343=S!$C$16,S!$B$16,"")&amp;IF(F343=S!$C$17,S!$B$17,"")&amp;IF(F343=S!$C$18,S!$B$18,"")&amp;IF(F343=S!$C$19,S!$B$19,"")&amp;IF(F343=S!$C$20,S!$B$20,"")&amp;IF(F343=S!$C$21,S!$B$21,"")&amp;IF(F343=S!$C$22,S!$B$22,"")&amp;IF(F343=S!$C$23,S!$B$23,"")&amp;IF(F343=S!$C$24,S!$B$24,"")&amp;IF(F343=S!$C$25,S!$B$25,"")&amp;IF(F343=S!$C$26,S!$B$26,"")&amp;IF(F343=S!$C$27,S!$B$27,"")&amp;IF(F343=S!$C$28,S!$B$28,"")&amp;IF(F343=S!$C$29,S!$B$29,"")&amp;IF(F343=S!$C$30,S!$B$30,"")&amp;IF(F343=S!$C$31,S!$B$31,"")&amp;IF(F343=S!$C$32,S!$B$32,"")&amp;IF(F343=S!$C$33,S!$B$33,"")&amp;IF(F343=S!$C$34,S!$B$34,"")&amp;IF(F343=S!$C$35,S!$B$35,"")&amp;IF(F343=S!$C$36,S!$B$36,"")&amp;IF(F343=S!$C$37,S!$B$37,"")&amp;IF(F343=S!$C$38,S!$B$38,"")&amp;IF(F343=S!$C$39,S!$B$39,"")&amp;IF(F343=S!$C$40,S!$B$40,"")</f>
        <v>7 / D</v>
      </c>
      <c r="H343" s="103"/>
      <c r="I343" s="103"/>
    </row>
    <row r="344" spans="1:9" ht="15" x14ac:dyDescent="0.2">
      <c r="A344" s="53">
        <f>IF(L!A345="","",L!A345)</f>
        <v>12</v>
      </c>
      <c r="B344" s="53">
        <f>IF(L!B345="","",L!B345)</f>
        <v>163</v>
      </c>
      <c r="D344" s="53" t="str">
        <f>IF(L!C345="","",L!C345)</f>
        <v>TAKDİR/TEŞEKKÜR SONUÇ LİSTESİ</v>
      </c>
      <c r="E344" s="51">
        <f t="shared" si="8"/>
        <v>0</v>
      </c>
      <c r="F344" s="51">
        <f>SUM(E$2:E344)+1</f>
        <v>11</v>
      </c>
      <c r="G344" s="103" t="str">
        <f>IF(F344=S!$C$2,S!$B$2,"")&amp;IF(F344=S!$C$3,S!$B$3,"")&amp;IF(F344=S!$C$4,S!$B$4,"")&amp;IF(F344=S!$C$5,S!$B$5,"")&amp;IF(F344=S!$C$6,S!$B$6,"")&amp;IF(F344=S!$C$7,S!$B$7,"")&amp;IF(F344=S!$C$8,S!$B$8,"")&amp;IF(F344=S!$C$9,S!$B$9,"")&amp;IF(F344=S!$C$10,S!$B$10,"")&amp;IF(F344=S!$C$11,S!$B$11,"")&amp;IF(F344=S!$C$12,S!$B$12,"")&amp;IF(F344=S!$C$13,S!$B$13,"")&amp;IF(F344=S!$C$14,S!$B$14,"")&amp;IF(F344=S!$C$15,S!$B$15,"")&amp;IF(F344=S!$C$16,S!$B$16,"")&amp;IF(F344=S!$C$17,S!$B$17,"")&amp;IF(F344=S!$C$18,S!$B$18,"")&amp;IF(F344=S!$C$19,S!$B$19,"")&amp;IF(F344=S!$C$20,S!$B$20,"")&amp;IF(F344=S!$C$21,S!$B$21,"")&amp;IF(F344=S!$C$22,S!$B$22,"")&amp;IF(F344=S!$C$23,S!$B$23,"")&amp;IF(F344=S!$C$24,S!$B$24,"")&amp;IF(F344=S!$C$25,S!$B$25,"")&amp;IF(F344=S!$C$26,S!$B$26,"")&amp;IF(F344=S!$C$27,S!$B$27,"")&amp;IF(F344=S!$C$28,S!$B$28,"")&amp;IF(F344=S!$C$29,S!$B$29,"")&amp;IF(F344=S!$C$30,S!$B$30,"")&amp;IF(F344=S!$C$31,S!$B$31,"")&amp;IF(F344=S!$C$32,S!$B$32,"")&amp;IF(F344=S!$C$33,S!$B$33,"")&amp;IF(F344=S!$C$34,S!$B$34,"")&amp;IF(F344=S!$C$35,S!$B$35,"")&amp;IF(F344=S!$C$36,S!$B$36,"")&amp;IF(F344=S!$C$37,S!$B$37,"")&amp;IF(F344=S!$C$38,S!$B$38,"")&amp;IF(F344=S!$C$39,S!$B$39,"")&amp;IF(F344=S!$C$40,S!$B$40,"")</f>
        <v>7 / D</v>
      </c>
      <c r="H344" s="103"/>
      <c r="I344" s="103"/>
    </row>
    <row r="345" spans="1:9" ht="15" x14ac:dyDescent="0.2">
      <c r="A345" s="53">
        <f>IF(L!A346="","",L!A346)</f>
        <v>13</v>
      </c>
      <c r="B345" s="53">
        <f>IF(L!B346="","",L!B346)</f>
        <v>190</v>
      </c>
      <c r="D345" s="53" t="str">
        <f>IF(L!C346="","",L!C346)</f>
        <v>TAKDİR/TEŞEKKÜR SONUÇ LİSTESİ</v>
      </c>
      <c r="E345" s="51">
        <f t="shared" si="8"/>
        <v>0</v>
      </c>
      <c r="F345" s="51">
        <f>SUM(E$2:E345)+1</f>
        <v>11</v>
      </c>
      <c r="G345" s="103" t="str">
        <f>IF(F345=S!$C$2,S!$B$2,"")&amp;IF(F345=S!$C$3,S!$B$3,"")&amp;IF(F345=S!$C$4,S!$B$4,"")&amp;IF(F345=S!$C$5,S!$B$5,"")&amp;IF(F345=S!$C$6,S!$B$6,"")&amp;IF(F345=S!$C$7,S!$B$7,"")&amp;IF(F345=S!$C$8,S!$B$8,"")&amp;IF(F345=S!$C$9,S!$B$9,"")&amp;IF(F345=S!$C$10,S!$B$10,"")&amp;IF(F345=S!$C$11,S!$B$11,"")&amp;IF(F345=S!$C$12,S!$B$12,"")&amp;IF(F345=S!$C$13,S!$B$13,"")&amp;IF(F345=S!$C$14,S!$B$14,"")&amp;IF(F345=S!$C$15,S!$B$15,"")&amp;IF(F345=S!$C$16,S!$B$16,"")&amp;IF(F345=S!$C$17,S!$B$17,"")&amp;IF(F345=S!$C$18,S!$B$18,"")&amp;IF(F345=S!$C$19,S!$B$19,"")&amp;IF(F345=S!$C$20,S!$B$20,"")&amp;IF(F345=S!$C$21,S!$B$21,"")&amp;IF(F345=S!$C$22,S!$B$22,"")&amp;IF(F345=S!$C$23,S!$B$23,"")&amp;IF(F345=S!$C$24,S!$B$24,"")&amp;IF(F345=S!$C$25,S!$B$25,"")&amp;IF(F345=S!$C$26,S!$B$26,"")&amp;IF(F345=S!$C$27,S!$B$27,"")&amp;IF(F345=S!$C$28,S!$B$28,"")&amp;IF(F345=S!$C$29,S!$B$29,"")&amp;IF(F345=S!$C$30,S!$B$30,"")&amp;IF(F345=S!$C$31,S!$B$31,"")&amp;IF(F345=S!$C$32,S!$B$32,"")&amp;IF(F345=S!$C$33,S!$B$33,"")&amp;IF(F345=S!$C$34,S!$B$34,"")&amp;IF(F345=S!$C$35,S!$B$35,"")&amp;IF(F345=S!$C$36,S!$B$36,"")&amp;IF(F345=S!$C$37,S!$B$37,"")&amp;IF(F345=S!$C$38,S!$B$38,"")&amp;IF(F345=S!$C$39,S!$B$39,"")&amp;IF(F345=S!$C$40,S!$B$40,"")</f>
        <v>7 / D</v>
      </c>
      <c r="H345" s="103"/>
      <c r="I345" s="103"/>
    </row>
    <row r="346" spans="1:9" ht="15" x14ac:dyDescent="0.2">
      <c r="A346" s="53">
        <f>IF(L!A347="","",L!A347)</f>
        <v>14</v>
      </c>
      <c r="B346" s="53">
        <f>IF(L!B347="","",L!B347)</f>
        <v>203</v>
      </c>
      <c r="D346" s="53" t="str">
        <f>IF(L!C347="","",L!C347)</f>
        <v>TAKDİR/TEŞEKKÜR SONUÇ LİSTESİ</v>
      </c>
      <c r="E346" s="51">
        <f t="shared" si="8"/>
        <v>0</v>
      </c>
      <c r="F346" s="51">
        <f>SUM(E$2:E346)+1</f>
        <v>11</v>
      </c>
      <c r="G346" s="103" t="str">
        <f>IF(F346=S!$C$2,S!$B$2,"")&amp;IF(F346=S!$C$3,S!$B$3,"")&amp;IF(F346=S!$C$4,S!$B$4,"")&amp;IF(F346=S!$C$5,S!$B$5,"")&amp;IF(F346=S!$C$6,S!$B$6,"")&amp;IF(F346=S!$C$7,S!$B$7,"")&amp;IF(F346=S!$C$8,S!$B$8,"")&amp;IF(F346=S!$C$9,S!$B$9,"")&amp;IF(F346=S!$C$10,S!$B$10,"")&amp;IF(F346=S!$C$11,S!$B$11,"")&amp;IF(F346=S!$C$12,S!$B$12,"")&amp;IF(F346=S!$C$13,S!$B$13,"")&amp;IF(F346=S!$C$14,S!$B$14,"")&amp;IF(F346=S!$C$15,S!$B$15,"")&amp;IF(F346=S!$C$16,S!$B$16,"")&amp;IF(F346=S!$C$17,S!$B$17,"")&amp;IF(F346=S!$C$18,S!$B$18,"")&amp;IF(F346=S!$C$19,S!$B$19,"")&amp;IF(F346=S!$C$20,S!$B$20,"")&amp;IF(F346=S!$C$21,S!$B$21,"")&amp;IF(F346=S!$C$22,S!$B$22,"")&amp;IF(F346=S!$C$23,S!$B$23,"")&amp;IF(F346=S!$C$24,S!$B$24,"")&amp;IF(F346=S!$C$25,S!$B$25,"")&amp;IF(F346=S!$C$26,S!$B$26,"")&amp;IF(F346=S!$C$27,S!$B$27,"")&amp;IF(F346=S!$C$28,S!$B$28,"")&amp;IF(F346=S!$C$29,S!$B$29,"")&amp;IF(F346=S!$C$30,S!$B$30,"")&amp;IF(F346=S!$C$31,S!$B$31,"")&amp;IF(F346=S!$C$32,S!$B$32,"")&amp;IF(F346=S!$C$33,S!$B$33,"")&amp;IF(F346=S!$C$34,S!$B$34,"")&amp;IF(F346=S!$C$35,S!$B$35,"")&amp;IF(F346=S!$C$36,S!$B$36,"")&amp;IF(F346=S!$C$37,S!$B$37,"")&amp;IF(F346=S!$C$38,S!$B$38,"")&amp;IF(F346=S!$C$39,S!$B$39,"")&amp;IF(F346=S!$C$40,S!$B$40,"")</f>
        <v>7 / D</v>
      </c>
      <c r="H346" s="103"/>
      <c r="I346" s="103"/>
    </row>
    <row r="347" spans="1:9" ht="15" x14ac:dyDescent="0.2">
      <c r="A347" s="53">
        <f>IF(L!A348="","",L!A348)</f>
        <v>15</v>
      </c>
      <c r="B347" s="53">
        <f>IF(L!B348="","",L!B348)</f>
        <v>204</v>
      </c>
      <c r="D347" s="53" t="str">
        <f>IF(L!C348="","",L!C348)</f>
        <v>TAKDİR/TEŞEKKÜR SONUÇ LİSTESİ</v>
      </c>
      <c r="E347" s="51">
        <f t="shared" si="8"/>
        <v>0</v>
      </c>
      <c r="F347" s="51">
        <f>SUM(E$2:E347)+1</f>
        <v>11</v>
      </c>
      <c r="G347" s="103" t="str">
        <f>IF(F347=S!$C$2,S!$B$2,"")&amp;IF(F347=S!$C$3,S!$B$3,"")&amp;IF(F347=S!$C$4,S!$B$4,"")&amp;IF(F347=S!$C$5,S!$B$5,"")&amp;IF(F347=S!$C$6,S!$B$6,"")&amp;IF(F347=S!$C$7,S!$B$7,"")&amp;IF(F347=S!$C$8,S!$B$8,"")&amp;IF(F347=S!$C$9,S!$B$9,"")&amp;IF(F347=S!$C$10,S!$B$10,"")&amp;IF(F347=S!$C$11,S!$B$11,"")&amp;IF(F347=S!$C$12,S!$B$12,"")&amp;IF(F347=S!$C$13,S!$B$13,"")&amp;IF(F347=S!$C$14,S!$B$14,"")&amp;IF(F347=S!$C$15,S!$B$15,"")&amp;IF(F347=S!$C$16,S!$B$16,"")&amp;IF(F347=S!$C$17,S!$B$17,"")&amp;IF(F347=S!$C$18,S!$B$18,"")&amp;IF(F347=S!$C$19,S!$B$19,"")&amp;IF(F347=S!$C$20,S!$B$20,"")&amp;IF(F347=S!$C$21,S!$B$21,"")&amp;IF(F347=S!$C$22,S!$B$22,"")&amp;IF(F347=S!$C$23,S!$B$23,"")&amp;IF(F347=S!$C$24,S!$B$24,"")&amp;IF(F347=S!$C$25,S!$B$25,"")&amp;IF(F347=S!$C$26,S!$B$26,"")&amp;IF(F347=S!$C$27,S!$B$27,"")&amp;IF(F347=S!$C$28,S!$B$28,"")&amp;IF(F347=S!$C$29,S!$B$29,"")&amp;IF(F347=S!$C$30,S!$B$30,"")&amp;IF(F347=S!$C$31,S!$B$31,"")&amp;IF(F347=S!$C$32,S!$B$32,"")&amp;IF(F347=S!$C$33,S!$B$33,"")&amp;IF(F347=S!$C$34,S!$B$34,"")&amp;IF(F347=S!$C$35,S!$B$35,"")&amp;IF(F347=S!$C$36,S!$B$36,"")&amp;IF(F347=S!$C$37,S!$B$37,"")&amp;IF(F347=S!$C$38,S!$B$38,"")&amp;IF(F347=S!$C$39,S!$B$39,"")&amp;IF(F347=S!$C$40,S!$B$40,"")</f>
        <v>7 / D</v>
      </c>
      <c r="H347" s="103"/>
      <c r="I347" s="103"/>
    </row>
    <row r="348" spans="1:9" ht="15" x14ac:dyDescent="0.2">
      <c r="A348" s="53">
        <f>IF(L!A349="","",L!A349)</f>
        <v>16</v>
      </c>
      <c r="B348" s="53">
        <f>IF(L!B349="","",L!B349)</f>
        <v>233</v>
      </c>
      <c r="D348" s="53" t="str">
        <f>IF(L!C349="","",L!C349)</f>
        <v>TAKDİR/TEŞEKKÜR SONUÇ LİSTESİ</v>
      </c>
      <c r="E348" s="51">
        <f t="shared" si="8"/>
        <v>0</v>
      </c>
      <c r="F348" s="51">
        <f>SUM(E$2:E348)+1</f>
        <v>11</v>
      </c>
      <c r="G348" s="103" t="str">
        <f>IF(F348=S!$C$2,S!$B$2,"")&amp;IF(F348=S!$C$3,S!$B$3,"")&amp;IF(F348=S!$C$4,S!$B$4,"")&amp;IF(F348=S!$C$5,S!$B$5,"")&amp;IF(F348=S!$C$6,S!$B$6,"")&amp;IF(F348=S!$C$7,S!$B$7,"")&amp;IF(F348=S!$C$8,S!$B$8,"")&amp;IF(F348=S!$C$9,S!$B$9,"")&amp;IF(F348=S!$C$10,S!$B$10,"")&amp;IF(F348=S!$C$11,S!$B$11,"")&amp;IF(F348=S!$C$12,S!$B$12,"")&amp;IF(F348=S!$C$13,S!$B$13,"")&amp;IF(F348=S!$C$14,S!$B$14,"")&amp;IF(F348=S!$C$15,S!$B$15,"")&amp;IF(F348=S!$C$16,S!$B$16,"")&amp;IF(F348=S!$C$17,S!$B$17,"")&amp;IF(F348=S!$C$18,S!$B$18,"")&amp;IF(F348=S!$C$19,S!$B$19,"")&amp;IF(F348=S!$C$20,S!$B$20,"")&amp;IF(F348=S!$C$21,S!$B$21,"")&amp;IF(F348=S!$C$22,S!$B$22,"")&amp;IF(F348=S!$C$23,S!$B$23,"")&amp;IF(F348=S!$C$24,S!$B$24,"")&amp;IF(F348=S!$C$25,S!$B$25,"")&amp;IF(F348=S!$C$26,S!$B$26,"")&amp;IF(F348=S!$C$27,S!$B$27,"")&amp;IF(F348=S!$C$28,S!$B$28,"")&amp;IF(F348=S!$C$29,S!$B$29,"")&amp;IF(F348=S!$C$30,S!$B$30,"")&amp;IF(F348=S!$C$31,S!$B$31,"")&amp;IF(F348=S!$C$32,S!$B$32,"")&amp;IF(F348=S!$C$33,S!$B$33,"")&amp;IF(F348=S!$C$34,S!$B$34,"")&amp;IF(F348=S!$C$35,S!$B$35,"")&amp;IF(F348=S!$C$36,S!$B$36,"")&amp;IF(F348=S!$C$37,S!$B$37,"")&amp;IF(F348=S!$C$38,S!$B$38,"")&amp;IF(F348=S!$C$39,S!$B$39,"")&amp;IF(F348=S!$C$40,S!$B$40,"")</f>
        <v>7 / D</v>
      </c>
      <c r="H348" s="103"/>
      <c r="I348" s="103"/>
    </row>
    <row r="349" spans="1:9" ht="15" x14ac:dyDescent="0.2">
      <c r="A349" s="53">
        <f>IF(L!A350="","",L!A350)</f>
        <v>17</v>
      </c>
      <c r="B349" s="53">
        <f>IF(L!B350="","",L!B350)</f>
        <v>239</v>
      </c>
      <c r="D349" s="53" t="str">
        <f>IF(L!C350="","",L!C350)</f>
        <v>TAKDİR/TEŞEKKÜR SONUÇ LİSTESİ</v>
      </c>
      <c r="E349" s="51">
        <f t="shared" si="8"/>
        <v>0</v>
      </c>
      <c r="F349" s="51">
        <f>SUM(E$2:E349)+1</f>
        <v>11</v>
      </c>
      <c r="G349" s="103" t="str">
        <f>IF(F349=S!$C$2,S!$B$2,"")&amp;IF(F349=S!$C$3,S!$B$3,"")&amp;IF(F349=S!$C$4,S!$B$4,"")&amp;IF(F349=S!$C$5,S!$B$5,"")&amp;IF(F349=S!$C$6,S!$B$6,"")&amp;IF(F349=S!$C$7,S!$B$7,"")&amp;IF(F349=S!$C$8,S!$B$8,"")&amp;IF(F349=S!$C$9,S!$B$9,"")&amp;IF(F349=S!$C$10,S!$B$10,"")&amp;IF(F349=S!$C$11,S!$B$11,"")&amp;IF(F349=S!$C$12,S!$B$12,"")&amp;IF(F349=S!$C$13,S!$B$13,"")&amp;IF(F349=S!$C$14,S!$B$14,"")&amp;IF(F349=S!$C$15,S!$B$15,"")&amp;IF(F349=S!$C$16,S!$B$16,"")&amp;IF(F349=S!$C$17,S!$B$17,"")&amp;IF(F349=S!$C$18,S!$B$18,"")&amp;IF(F349=S!$C$19,S!$B$19,"")&amp;IF(F349=S!$C$20,S!$B$20,"")&amp;IF(F349=S!$C$21,S!$B$21,"")&amp;IF(F349=S!$C$22,S!$B$22,"")&amp;IF(F349=S!$C$23,S!$B$23,"")&amp;IF(F349=S!$C$24,S!$B$24,"")&amp;IF(F349=S!$C$25,S!$B$25,"")&amp;IF(F349=S!$C$26,S!$B$26,"")&amp;IF(F349=S!$C$27,S!$B$27,"")&amp;IF(F349=S!$C$28,S!$B$28,"")&amp;IF(F349=S!$C$29,S!$B$29,"")&amp;IF(F349=S!$C$30,S!$B$30,"")&amp;IF(F349=S!$C$31,S!$B$31,"")&amp;IF(F349=S!$C$32,S!$B$32,"")&amp;IF(F349=S!$C$33,S!$B$33,"")&amp;IF(F349=S!$C$34,S!$B$34,"")&amp;IF(F349=S!$C$35,S!$B$35,"")&amp;IF(F349=S!$C$36,S!$B$36,"")&amp;IF(F349=S!$C$37,S!$B$37,"")&amp;IF(F349=S!$C$38,S!$B$38,"")&amp;IF(F349=S!$C$39,S!$B$39,"")&amp;IF(F349=S!$C$40,S!$B$40,"")</f>
        <v>7 / D</v>
      </c>
      <c r="H349" s="103"/>
      <c r="I349" s="103"/>
    </row>
    <row r="350" spans="1:9" ht="15" x14ac:dyDescent="0.2">
      <c r="A350" s="53">
        <f>IF(L!A351="","",L!A351)</f>
        <v>18</v>
      </c>
      <c r="B350" s="53">
        <f>IF(L!B351="","",L!B351)</f>
        <v>296</v>
      </c>
      <c r="D350" s="53" t="str">
        <f>IF(L!C351="","",L!C351)</f>
        <v>TAKDİR/TEŞEKKÜR SONUÇ LİSTESİ</v>
      </c>
      <c r="E350" s="51">
        <f t="shared" si="8"/>
        <v>0</v>
      </c>
      <c r="F350" s="51">
        <f>SUM(E$2:E350)+1</f>
        <v>11</v>
      </c>
      <c r="G350" s="103" t="str">
        <f>IF(F350=S!$C$2,S!$B$2,"")&amp;IF(F350=S!$C$3,S!$B$3,"")&amp;IF(F350=S!$C$4,S!$B$4,"")&amp;IF(F350=S!$C$5,S!$B$5,"")&amp;IF(F350=S!$C$6,S!$B$6,"")&amp;IF(F350=S!$C$7,S!$B$7,"")&amp;IF(F350=S!$C$8,S!$B$8,"")&amp;IF(F350=S!$C$9,S!$B$9,"")&amp;IF(F350=S!$C$10,S!$B$10,"")&amp;IF(F350=S!$C$11,S!$B$11,"")&amp;IF(F350=S!$C$12,S!$B$12,"")&amp;IF(F350=S!$C$13,S!$B$13,"")&amp;IF(F350=S!$C$14,S!$B$14,"")&amp;IF(F350=S!$C$15,S!$B$15,"")&amp;IF(F350=S!$C$16,S!$B$16,"")&amp;IF(F350=S!$C$17,S!$B$17,"")&amp;IF(F350=S!$C$18,S!$B$18,"")&amp;IF(F350=S!$C$19,S!$B$19,"")&amp;IF(F350=S!$C$20,S!$B$20,"")&amp;IF(F350=S!$C$21,S!$B$21,"")&amp;IF(F350=S!$C$22,S!$B$22,"")&amp;IF(F350=S!$C$23,S!$B$23,"")&amp;IF(F350=S!$C$24,S!$B$24,"")&amp;IF(F350=S!$C$25,S!$B$25,"")&amp;IF(F350=S!$C$26,S!$B$26,"")&amp;IF(F350=S!$C$27,S!$B$27,"")&amp;IF(F350=S!$C$28,S!$B$28,"")&amp;IF(F350=S!$C$29,S!$B$29,"")&amp;IF(F350=S!$C$30,S!$B$30,"")&amp;IF(F350=S!$C$31,S!$B$31,"")&amp;IF(F350=S!$C$32,S!$B$32,"")&amp;IF(F350=S!$C$33,S!$B$33,"")&amp;IF(F350=S!$C$34,S!$B$34,"")&amp;IF(F350=S!$C$35,S!$B$35,"")&amp;IF(F350=S!$C$36,S!$B$36,"")&amp;IF(F350=S!$C$37,S!$B$37,"")&amp;IF(F350=S!$C$38,S!$B$38,"")&amp;IF(F350=S!$C$39,S!$B$39,"")&amp;IF(F350=S!$C$40,S!$B$40,"")</f>
        <v>7 / D</v>
      </c>
      <c r="H350" s="103"/>
      <c r="I350" s="103"/>
    </row>
    <row r="351" spans="1:9" ht="15" x14ac:dyDescent="0.2">
      <c r="A351" s="53">
        <f>IF(L!A352="","",L!A352)</f>
        <v>19</v>
      </c>
      <c r="B351" s="53">
        <f>IF(L!B352="","",L!B352)</f>
        <v>314</v>
      </c>
      <c r="D351" s="53" t="str">
        <f>IF(L!C352="","",L!C352)</f>
        <v>TAKDİR/TEŞEKKÜR SONUÇ LİSTESİ</v>
      </c>
      <c r="E351" s="51">
        <f t="shared" si="8"/>
        <v>0</v>
      </c>
      <c r="F351" s="51">
        <f>SUM(E$2:E351)+1</f>
        <v>11</v>
      </c>
      <c r="G351" s="103" t="str">
        <f>IF(F351=S!$C$2,S!$B$2,"")&amp;IF(F351=S!$C$3,S!$B$3,"")&amp;IF(F351=S!$C$4,S!$B$4,"")&amp;IF(F351=S!$C$5,S!$B$5,"")&amp;IF(F351=S!$C$6,S!$B$6,"")&amp;IF(F351=S!$C$7,S!$B$7,"")&amp;IF(F351=S!$C$8,S!$B$8,"")&amp;IF(F351=S!$C$9,S!$B$9,"")&amp;IF(F351=S!$C$10,S!$B$10,"")&amp;IF(F351=S!$C$11,S!$B$11,"")&amp;IF(F351=S!$C$12,S!$B$12,"")&amp;IF(F351=S!$C$13,S!$B$13,"")&amp;IF(F351=S!$C$14,S!$B$14,"")&amp;IF(F351=S!$C$15,S!$B$15,"")&amp;IF(F351=S!$C$16,S!$B$16,"")&amp;IF(F351=S!$C$17,S!$B$17,"")&amp;IF(F351=S!$C$18,S!$B$18,"")&amp;IF(F351=S!$C$19,S!$B$19,"")&amp;IF(F351=S!$C$20,S!$B$20,"")&amp;IF(F351=S!$C$21,S!$B$21,"")&amp;IF(F351=S!$C$22,S!$B$22,"")&amp;IF(F351=S!$C$23,S!$B$23,"")&amp;IF(F351=S!$C$24,S!$B$24,"")&amp;IF(F351=S!$C$25,S!$B$25,"")&amp;IF(F351=S!$C$26,S!$B$26,"")&amp;IF(F351=S!$C$27,S!$B$27,"")&amp;IF(F351=S!$C$28,S!$B$28,"")&amp;IF(F351=S!$C$29,S!$B$29,"")&amp;IF(F351=S!$C$30,S!$B$30,"")&amp;IF(F351=S!$C$31,S!$B$31,"")&amp;IF(F351=S!$C$32,S!$B$32,"")&amp;IF(F351=S!$C$33,S!$B$33,"")&amp;IF(F351=S!$C$34,S!$B$34,"")&amp;IF(F351=S!$C$35,S!$B$35,"")&amp;IF(F351=S!$C$36,S!$B$36,"")&amp;IF(F351=S!$C$37,S!$B$37,"")&amp;IF(F351=S!$C$38,S!$B$38,"")&amp;IF(F351=S!$C$39,S!$B$39,"")&amp;IF(F351=S!$C$40,S!$B$40,"")</f>
        <v>7 / D</v>
      </c>
      <c r="H351" s="103"/>
      <c r="I351" s="103"/>
    </row>
    <row r="352" spans="1:9" ht="15" x14ac:dyDescent="0.2">
      <c r="A352" s="53">
        <f>IF(L!A353="","",L!A353)</f>
        <v>20</v>
      </c>
      <c r="B352" s="53">
        <f>IF(L!B353="","",L!B353)</f>
        <v>336</v>
      </c>
      <c r="D352" s="53" t="str">
        <f>IF(L!C353="","",L!C353)</f>
        <v>TAKDİR/TEŞEKKÜR SONUÇ LİSTESİ</v>
      </c>
      <c r="E352" s="51">
        <f t="shared" si="8"/>
        <v>0</v>
      </c>
      <c r="F352" s="51">
        <f>SUM(E$2:E352)+1</f>
        <v>11</v>
      </c>
      <c r="G352" s="103" t="str">
        <f>IF(F352=S!$C$2,S!$B$2,"")&amp;IF(F352=S!$C$3,S!$B$3,"")&amp;IF(F352=S!$C$4,S!$B$4,"")&amp;IF(F352=S!$C$5,S!$B$5,"")&amp;IF(F352=S!$C$6,S!$B$6,"")&amp;IF(F352=S!$C$7,S!$B$7,"")&amp;IF(F352=S!$C$8,S!$B$8,"")&amp;IF(F352=S!$C$9,S!$B$9,"")&amp;IF(F352=S!$C$10,S!$B$10,"")&amp;IF(F352=S!$C$11,S!$B$11,"")&amp;IF(F352=S!$C$12,S!$B$12,"")&amp;IF(F352=S!$C$13,S!$B$13,"")&amp;IF(F352=S!$C$14,S!$B$14,"")&amp;IF(F352=S!$C$15,S!$B$15,"")&amp;IF(F352=S!$C$16,S!$B$16,"")&amp;IF(F352=S!$C$17,S!$B$17,"")&amp;IF(F352=S!$C$18,S!$B$18,"")&amp;IF(F352=S!$C$19,S!$B$19,"")&amp;IF(F352=S!$C$20,S!$B$20,"")&amp;IF(F352=S!$C$21,S!$B$21,"")&amp;IF(F352=S!$C$22,S!$B$22,"")&amp;IF(F352=S!$C$23,S!$B$23,"")&amp;IF(F352=S!$C$24,S!$B$24,"")&amp;IF(F352=S!$C$25,S!$B$25,"")&amp;IF(F352=S!$C$26,S!$B$26,"")&amp;IF(F352=S!$C$27,S!$B$27,"")&amp;IF(F352=S!$C$28,S!$B$28,"")&amp;IF(F352=S!$C$29,S!$B$29,"")&amp;IF(F352=S!$C$30,S!$B$30,"")&amp;IF(F352=S!$C$31,S!$B$31,"")&amp;IF(F352=S!$C$32,S!$B$32,"")&amp;IF(F352=S!$C$33,S!$B$33,"")&amp;IF(F352=S!$C$34,S!$B$34,"")&amp;IF(F352=S!$C$35,S!$B$35,"")&amp;IF(F352=S!$C$36,S!$B$36,"")&amp;IF(F352=S!$C$37,S!$B$37,"")&amp;IF(F352=S!$C$38,S!$B$38,"")&amp;IF(F352=S!$C$39,S!$B$39,"")&amp;IF(F352=S!$C$40,S!$B$40,"")</f>
        <v>7 / D</v>
      </c>
      <c r="H352" s="103"/>
      <c r="I352" s="103"/>
    </row>
    <row r="353" spans="1:9" ht="15" x14ac:dyDescent="0.2">
      <c r="A353" s="53">
        <f>IF(L!A354="","",L!A354)</f>
        <v>21</v>
      </c>
      <c r="B353" s="53">
        <f>IF(L!B354="","",L!B354)</f>
        <v>346</v>
      </c>
      <c r="D353" s="53" t="str">
        <f>IF(L!C354="","",L!C354)</f>
        <v>TAKDİR/TEŞEKKÜR SONUÇ LİSTESİ</v>
      </c>
      <c r="E353" s="51">
        <f t="shared" si="8"/>
        <v>0</v>
      </c>
      <c r="F353" s="51">
        <f>SUM(E$2:E353)+1</f>
        <v>11</v>
      </c>
      <c r="G353" s="103" t="str">
        <f>IF(F353=S!$C$2,S!$B$2,"")&amp;IF(F353=S!$C$3,S!$B$3,"")&amp;IF(F353=S!$C$4,S!$B$4,"")&amp;IF(F353=S!$C$5,S!$B$5,"")&amp;IF(F353=S!$C$6,S!$B$6,"")&amp;IF(F353=S!$C$7,S!$B$7,"")&amp;IF(F353=S!$C$8,S!$B$8,"")&amp;IF(F353=S!$C$9,S!$B$9,"")&amp;IF(F353=S!$C$10,S!$B$10,"")&amp;IF(F353=S!$C$11,S!$B$11,"")&amp;IF(F353=S!$C$12,S!$B$12,"")&amp;IF(F353=S!$C$13,S!$B$13,"")&amp;IF(F353=S!$C$14,S!$B$14,"")&amp;IF(F353=S!$C$15,S!$B$15,"")&amp;IF(F353=S!$C$16,S!$B$16,"")&amp;IF(F353=S!$C$17,S!$B$17,"")&amp;IF(F353=S!$C$18,S!$B$18,"")&amp;IF(F353=S!$C$19,S!$B$19,"")&amp;IF(F353=S!$C$20,S!$B$20,"")&amp;IF(F353=S!$C$21,S!$B$21,"")&amp;IF(F353=S!$C$22,S!$B$22,"")&amp;IF(F353=S!$C$23,S!$B$23,"")&amp;IF(F353=S!$C$24,S!$B$24,"")&amp;IF(F353=S!$C$25,S!$B$25,"")&amp;IF(F353=S!$C$26,S!$B$26,"")&amp;IF(F353=S!$C$27,S!$B$27,"")&amp;IF(F353=S!$C$28,S!$B$28,"")&amp;IF(F353=S!$C$29,S!$B$29,"")&amp;IF(F353=S!$C$30,S!$B$30,"")&amp;IF(F353=S!$C$31,S!$B$31,"")&amp;IF(F353=S!$C$32,S!$B$32,"")&amp;IF(F353=S!$C$33,S!$B$33,"")&amp;IF(F353=S!$C$34,S!$B$34,"")&amp;IF(F353=S!$C$35,S!$B$35,"")&amp;IF(F353=S!$C$36,S!$B$36,"")&amp;IF(F353=S!$C$37,S!$B$37,"")&amp;IF(F353=S!$C$38,S!$B$38,"")&amp;IF(F353=S!$C$39,S!$B$39,"")&amp;IF(F353=S!$C$40,S!$B$40,"")</f>
        <v>7 / D</v>
      </c>
      <c r="H353" s="103"/>
      <c r="I353" s="103"/>
    </row>
    <row r="354" spans="1:9" ht="15" x14ac:dyDescent="0.2">
      <c r="A354" s="53">
        <f>IF(L!A355="","",L!A355)</f>
        <v>22</v>
      </c>
      <c r="B354" s="53">
        <f>IF(L!B355="","",L!B355)</f>
        <v>420</v>
      </c>
      <c r="D354" s="53" t="str">
        <f>IF(L!C355="","",L!C355)</f>
        <v>TAKDİR/TEŞEKKÜR SONUÇ LİSTESİ</v>
      </c>
      <c r="E354" s="51">
        <f t="shared" si="8"/>
        <v>0</v>
      </c>
      <c r="F354" s="51">
        <f>SUM(E$2:E354)+1</f>
        <v>11</v>
      </c>
      <c r="G354" s="103" t="str">
        <f>IF(F354=S!$C$2,S!$B$2,"")&amp;IF(F354=S!$C$3,S!$B$3,"")&amp;IF(F354=S!$C$4,S!$B$4,"")&amp;IF(F354=S!$C$5,S!$B$5,"")&amp;IF(F354=S!$C$6,S!$B$6,"")&amp;IF(F354=S!$C$7,S!$B$7,"")&amp;IF(F354=S!$C$8,S!$B$8,"")&amp;IF(F354=S!$C$9,S!$B$9,"")&amp;IF(F354=S!$C$10,S!$B$10,"")&amp;IF(F354=S!$C$11,S!$B$11,"")&amp;IF(F354=S!$C$12,S!$B$12,"")&amp;IF(F354=S!$C$13,S!$B$13,"")&amp;IF(F354=S!$C$14,S!$B$14,"")&amp;IF(F354=S!$C$15,S!$B$15,"")&amp;IF(F354=S!$C$16,S!$B$16,"")&amp;IF(F354=S!$C$17,S!$B$17,"")&amp;IF(F354=S!$C$18,S!$B$18,"")&amp;IF(F354=S!$C$19,S!$B$19,"")&amp;IF(F354=S!$C$20,S!$B$20,"")&amp;IF(F354=S!$C$21,S!$B$21,"")&amp;IF(F354=S!$C$22,S!$B$22,"")&amp;IF(F354=S!$C$23,S!$B$23,"")&amp;IF(F354=S!$C$24,S!$B$24,"")&amp;IF(F354=S!$C$25,S!$B$25,"")&amp;IF(F354=S!$C$26,S!$B$26,"")&amp;IF(F354=S!$C$27,S!$B$27,"")&amp;IF(F354=S!$C$28,S!$B$28,"")&amp;IF(F354=S!$C$29,S!$B$29,"")&amp;IF(F354=S!$C$30,S!$B$30,"")&amp;IF(F354=S!$C$31,S!$B$31,"")&amp;IF(F354=S!$C$32,S!$B$32,"")&amp;IF(F354=S!$C$33,S!$B$33,"")&amp;IF(F354=S!$C$34,S!$B$34,"")&amp;IF(F354=S!$C$35,S!$B$35,"")&amp;IF(F354=S!$C$36,S!$B$36,"")&amp;IF(F354=S!$C$37,S!$B$37,"")&amp;IF(F354=S!$C$38,S!$B$38,"")&amp;IF(F354=S!$C$39,S!$B$39,"")&amp;IF(F354=S!$C$40,S!$B$40,"")</f>
        <v>7 / D</v>
      </c>
      <c r="H354" s="103"/>
      <c r="I354" s="103"/>
    </row>
    <row r="355" spans="1:9" ht="15" x14ac:dyDescent="0.2">
      <c r="A355" s="53">
        <f>IF(L!A356="","",L!A356)</f>
        <v>23</v>
      </c>
      <c r="B355" s="53">
        <f>IF(L!B356="","",L!B356)</f>
        <v>440</v>
      </c>
      <c r="D355" s="53" t="str">
        <f>IF(L!C356="","",L!C356)</f>
        <v>TAKDİR/TEŞEKKÜR SONUÇ LİSTESİ</v>
      </c>
      <c r="E355" s="51">
        <f t="shared" si="8"/>
        <v>0</v>
      </c>
      <c r="F355" s="51">
        <f>SUM(E$2:E355)+1</f>
        <v>11</v>
      </c>
      <c r="G355" s="103" t="str">
        <f>IF(F355=S!$C$2,S!$B$2,"")&amp;IF(F355=S!$C$3,S!$B$3,"")&amp;IF(F355=S!$C$4,S!$B$4,"")&amp;IF(F355=S!$C$5,S!$B$5,"")&amp;IF(F355=S!$C$6,S!$B$6,"")&amp;IF(F355=S!$C$7,S!$B$7,"")&amp;IF(F355=S!$C$8,S!$B$8,"")&amp;IF(F355=S!$C$9,S!$B$9,"")&amp;IF(F355=S!$C$10,S!$B$10,"")&amp;IF(F355=S!$C$11,S!$B$11,"")&amp;IF(F355=S!$C$12,S!$B$12,"")&amp;IF(F355=S!$C$13,S!$B$13,"")&amp;IF(F355=S!$C$14,S!$B$14,"")&amp;IF(F355=S!$C$15,S!$B$15,"")&amp;IF(F355=S!$C$16,S!$B$16,"")&amp;IF(F355=S!$C$17,S!$B$17,"")&amp;IF(F355=S!$C$18,S!$B$18,"")&amp;IF(F355=S!$C$19,S!$B$19,"")&amp;IF(F355=S!$C$20,S!$B$20,"")&amp;IF(F355=S!$C$21,S!$B$21,"")&amp;IF(F355=S!$C$22,S!$B$22,"")&amp;IF(F355=S!$C$23,S!$B$23,"")&amp;IF(F355=S!$C$24,S!$B$24,"")&amp;IF(F355=S!$C$25,S!$B$25,"")&amp;IF(F355=S!$C$26,S!$B$26,"")&amp;IF(F355=S!$C$27,S!$B$27,"")&amp;IF(F355=S!$C$28,S!$B$28,"")&amp;IF(F355=S!$C$29,S!$B$29,"")&amp;IF(F355=S!$C$30,S!$B$30,"")&amp;IF(F355=S!$C$31,S!$B$31,"")&amp;IF(F355=S!$C$32,S!$B$32,"")&amp;IF(F355=S!$C$33,S!$B$33,"")&amp;IF(F355=S!$C$34,S!$B$34,"")&amp;IF(F355=S!$C$35,S!$B$35,"")&amp;IF(F355=S!$C$36,S!$B$36,"")&amp;IF(F355=S!$C$37,S!$B$37,"")&amp;IF(F355=S!$C$38,S!$B$38,"")&amp;IF(F355=S!$C$39,S!$B$39,"")&amp;IF(F355=S!$C$40,S!$B$40,"")</f>
        <v>7 / D</v>
      </c>
      <c r="H355" s="103"/>
      <c r="I355" s="103"/>
    </row>
    <row r="356" spans="1:9" ht="15" x14ac:dyDescent="0.2">
      <c r="A356" s="53">
        <f>IF(L!A357="","",L!A357)</f>
        <v>24</v>
      </c>
      <c r="B356" s="53">
        <f>IF(L!B357="","",L!B357)</f>
        <v>516</v>
      </c>
      <c r="D356" s="53" t="str">
        <f>IF(L!C357="","",L!C357)</f>
        <v>TAKDİR/TEŞEKKÜR SONUÇ LİSTESİ</v>
      </c>
      <c r="E356" s="51">
        <f t="shared" si="8"/>
        <v>0</v>
      </c>
      <c r="F356" s="51">
        <f>SUM(E$2:E356)+1</f>
        <v>11</v>
      </c>
      <c r="G356" s="103" t="str">
        <f>IF(F356=S!$C$2,S!$B$2,"")&amp;IF(F356=S!$C$3,S!$B$3,"")&amp;IF(F356=S!$C$4,S!$B$4,"")&amp;IF(F356=S!$C$5,S!$B$5,"")&amp;IF(F356=S!$C$6,S!$B$6,"")&amp;IF(F356=S!$C$7,S!$B$7,"")&amp;IF(F356=S!$C$8,S!$B$8,"")&amp;IF(F356=S!$C$9,S!$B$9,"")&amp;IF(F356=S!$C$10,S!$B$10,"")&amp;IF(F356=S!$C$11,S!$B$11,"")&amp;IF(F356=S!$C$12,S!$B$12,"")&amp;IF(F356=S!$C$13,S!$B$13,"")&amp;IF(F356=S!$C$14,S!$B$14,"")&amp;IF(F356=S!$C$15,S!$B$15,"")&amp;IF(F356=S!$C$16,S!$B$16,"")&amp;IF(F356=S!$C$17,S!$B$17,"")&amp;IF(F356=S!$C$18,S!$B$18,"")&amp;IF(F356=S!$C$19,S!$B$19,"")&amp;IF(F356=S!$C$20,S!$B$20,"")&amp;IF(F356=S!$C$21,S!$B$21,"")&amp;IF(F356=S!$C$22,S!$B$22,"")&amp;IF(F356=S!$C$23,S!$B$23,"")&amp;IF(F356=S!$C$24,S!$B$24,"")&amp;IF(F356=S!$C$25,S!$B$25,"")&amp;IF(F356=S!$C$26,S!$B$26,"")&amp;IF(F356=S!$C$27,S!$B$27,"")&amp;IF(F356=S!$C$28,S!$B$28,"")&amp;IF(F356=S!$C$29,S!$B$29,"")&amp;IF(F356=S!$C$30,S!$B$30,"")&amp;IF(F356=S!$C$31,S!$B$31,"")&amp;IF(F356=S!$C$32,S!$B$32,"")&amp;IF(F356=S!$C$33,S!$B$33,"")&amp;IF(F356=S!$C$34,S!$B$34,"")&amp;IF(F356=S!$C$35,S!$B$35,"")&amp;IF(F356=S!$C$36,S!$B$36,"")&amp;IF(F356=S!$C$37,S!$B$37,"")&amp;IF(F356=S!$C$38,S!$B$38,"")&amp;IF(F356=S!$C$39,S!$B$39,"")&amp;IF(F356=S!$C$40,S!$B$40,"")</f>
        <v>7 / D</v>
      </c>
      <c r="H356" s="103"/>
      <c r="I356" s="103"/>
    </row>
    <row r="357" spans="1:9" ht="15" x14ac:dyDescent="0.2">
      <c r="A357" s="53">
        <f>IF(L!A358="","",L!A358)</f>
        <v>25</v>
      </c>
      <c r="B357" s="53">
        <f>IF(L!B358="","",L!B358)</f>
        <v>573</v>
      </c>
      <c r="D357" s="53" t="str">
        <f>IF(L!C358="","",L!C358)</f>
        <v>TAKDİR/TEŞEKKÜR SONUÇ LİSTESİ</v>
      </c>
      <c r="E357" s="51">
        <f t="shared" si="8"/>
        <v>0</v>
      </c>
      <c r="F357" s="51">
        <f>SUM(E$2:E357)+1</f>
        <v>11</v>
      </c>
      <c r="G357" s="103" t="str">
        <f>IF(F357=S!$C$2,S!$B$2,"")&amp;IF(F357=S!$C$3,S!$B$3,"")&amp;IF(F357=S!$C$4,S!$B$4,"")&amp;IF(F357=S!$C$5,S!$B$5,"")&amp;IF(F357=S!$C$6,S!$B$6,"")&amp;IF(F357=S!$C$7,S!$B$7,"")&amp;IF(F357=S!$C$8,S!$B$8,"")&amp;IF(F357=S!$C$9,S!$B$9,"")&amp;IF(F357=S!$C$10,S!$B$10,"")&amp;IF(F357=S!$C$11,S!$B$11,"")&amp;IF(F357=S!$C$12,S!$B$12,"")&amp;IF(F357=S!$C$13,S!$B$13,"")&amp;IF(F357=S!$C$14,S!$B$14,"")&amp;IF(F357=S!$C$15,S!$B$15,"")&amp;IF(F357=S!$C$16,S!$B$16,"")&amp;IF(F357=S!$C$17,S!$B$17,"")&amp;IF(F357=S!$C$18,S!$B$18,"")&amp;IF(F357=S!$C$19,S!$B$19,"")&amp;IF(F357=S!$C$20,S!$B$20,"")&amp;IF(F357=S!$C$21,S!$B$21,"")&amp;IF(F357=S!$C$22,S!$B$22,"")&amp;IF(F357=S!$C$23,S!$B$23,"")&amp;IF(F357=S!$C$24,S!$B$24,"")&amp;IF(F357=S!$C$25,S!$B$25,"")&amp;IF(F357=S!$C$26,S!$B$26,"")&amp;IF(F357=S!$C$27,S!$B$27,"")&amp;IF(F357=S!$C$28,S!$B$28,"")&amp;IF(F357=S!$C$29,S!$B$29,"")&amp;IF(F357=S!$C$30,S!$B$30,"")&amp;IF(F357=S!$C$31,S!$B$31,"")&amp;IF(F357=S!$C$32,S!$B$32,"")&amp;IF(F357=S!$C$33,S!$B$33,"")&amp;IF(F357=S!$C$34,S!$B$34,"")&amp;IF(F357=S!$C$35,S!$B$35,"")&amp;IF(F357=S!$C$36,S!$B$36,"")&amp;IF(F357=S!$C$37,S!$B$37,"")&amp;IF(F357=S!$C$38,S!$B$38,"")&amp;IF(F357=S!$C$39,S!$B$39,"")&amp;IF(F357=S!$C$40,S!$B$40,"")</f>
        <v>7 / D</v>
      </c>
      <c r="H357" s="103"/>
      <c r="I357" s="103"/>
    </row>
    <row r="358" spans="1:9" ht="15" x14ac:dyDescent="0.2">
      <c r="A358" s="53">
        <f>IF(L!A359="","",L!A359)</f>
        <v>26</v>
      </c>
      <c r="B358" s="53">
        <f>IF(L!B359="","",L!B359)</f>
        <v>597</v>
      </c>
      <c r="D358" s="53" t="str">
        <f>IF(L!C359="","",L!C359)</f>
        <v>TAKDİR/TEŞEKKÜR SONUÇ LİSTESİ</v>
      </c>
      <c r="E358" s="51">
        <f t="shared" si="8"/>
        <v>0</v>
      </c>
      <c r="F358" s="51">
        <f>SUM(E$2:E358)+1</f>
        <v>11</v>
      </c>
      <c r="G358" s="103" t="str">
        <f>IF(F358=S!$C$2,S!$B$2,"")&amp;IF(F358=S!$C$3,S!$B$3,"")&amp;IF(F358=S!$C$4,S!$B$4,"")&amp;IF(F358=S!$C$5,S!$B$5,"")&amp;IF(F358=S!$C$6,S!$B$6,"")&amp;IF(F358=S!$C$7,S!$B$7,"")&amp;IF(F358=S!$C$8,S!$B$8,"")&amp;IF(F358=S!$C$9,S!$B$9,"")&amp;IF(F358=S!$C$10,S!$B$10,"")&amp;IF(F358=S!$C$11,S!$B$11,"")&amp;IF(F358=S!$C$12,S!$B$12,"")&amp;IF(F358=S!$C$13,S!$B$13,"")&amp;IF(F358=S!$C$14,S!$B$14,"")&amp;IF(F358=S!$C$15,S!$B$15,"")&amp;IF(F358=S!$C$16,S!$B$16,"")&amp;IF(F358=S!$C$17,S!$B$17,"")&amp;IF(F358=S!$C$18,S!$B$18,"")&amp;IF(F358=S!$C$19,S!$B$19,"")&amp;IF(F358=S!$C$20,S!$B$20,"")&amp;IF(F358=S!$C$21,S!$B$21,"")&amp;IF(F358=S!$C$22,S!$B$22,"")&amp;IF(F358=S!$C$23,S!$B$23,"")&amp;IF(F358=S!$C$24,S!$B$24,"")&amp;IF(F358=S!$C$25,S!$B$25,"")&amp;IF(F358=S!$C$26,S!$B$26,"")&amp;IF(F358=S!$C$27,S!$B$27,"")&amp;IF(F358=S!$C$28,S!$B$28,"")&amp;IF(F358=S!$C$29,S!$B$29,"")&amp;IF(F358=S!$C$30,S!$B$30,"")&amp;IF(F358=S!$C$31,S!$B$31,"")&amp;IF(F358=S!$C$32,S!$B$32,"")&amp;IF(F358=S!$C$33,S!$B$33,"")&amp;IF(F358=S!$C$34,S!$B$34,"")&amp;IF(F358=S!$C$35,S!$B$35,"")&amp;IF(F358=S!$C$36,S!$B$36,"")&amp;IF(F358=S!$C$37,S!$B$37,"")&amp;IF(F358=S!$C$38,S!$B$38,"")&amp;IF(F358=S!$C$39,S!$B$39,"")&amp;IF(F358=S!$C$40,S!$B$40,"")</f>
        <v>7 / D</v>
      </c>
      <c r="H358" s="103"/>
      <c r="I358" s="103"/>
    </row>
    <row r="359" spans="1:9" ht="15" x14ac:dyDescent="0.2">
      <c r="A359" s="53">
        <f>IF(L!A360="","",L!A360)</f>
        <v>27</v>
      </c>
      <c r="B359" s="53">
        <f>IF(L!B360="","",L!B360)</f>
        <v>613</v>
      </c>
      <c r="D359" s="53" t="str">
        <f>IF(L!C360="","",L!C360)</f>
        <v>TAKDİR/TEŞEKKÜR SONUÇ LİSTESİ</v>
      </c>
      <c r="E359" s="51">
        <f t="shared" si="8"/>
        <v>0</v>
      </c>
      <c r="F359" s="51">
        <f>SUM(E$2:E359)+1</f>
        <v>11</v>
      </c>
      <c r="G359" s="103" t="str">
        <f>IF(F359=S!$C$2,S!$B$2,"")&amp;IF(F359=S!$C$3,S!$B$3,"")&amp;IF(F359=S!$C$4,S!$B$4,"")&amp;IF(F359=S!$C$5,S!$B$5,"")&amp;IF(F359=S!$C$6,S!$B$6,"")&amp;IF(F359=S!$C$7,S!$B$7,"")&amp;IF(F359=S!$C$8,S!$B$8,"")&amp;IF(F359=S!$C$9,S!$B$9,"")&amp;IF(F359=S!$C$10,S!$B$10,"")&amp;IF(F359=S!$C$11,S!$B$11,"")&amp;IF(F359=S!$C$12,S!$B$12,"")&amp;IF(F359=S!$C$13,S!$B$13,"")&amp;IF(F359=S!$C$14,S!$B$14,"")&amp;IF(F359=S!$C$15,S!$B$15,"")&amp;IF(F359=S!$C$16,S!$B$16,"")&amp;IF(F359=S!$C$17,S!$B$17,"")&amp;IF(F359=S!$C$18,S!$B$18,"")&amp;IF(F359=S!$C$19,S!$B$19,"")&amp;IF(F359=S!$C$20,S!$B$20,"")&amp;IF(F359=S!$C$21,S!$B$21,"")&amp;IF(F359=S!$C$22,S!$B$22,"")&amp;IF(F359=S!$C$23,S!$B$23,"")&amp;IF(F359=S!$C$24,S!$B$24,"")&amp;IF(F359=S!$C$25,S!$B$25,"")&amp;IF(F359=S!$C$26,S!$B$26,"")&amp;IF(F359=S!$C$27,S!$B$27,"")&amp;IF(F359=S!$C$28,S!$B$28,"")&amp;IF(F359=S!$C$29,S!$B$29,"")&amp;IF(F359=S!$C$30,S!$B$30,"")&amp;IF(F359=S!$C$31,S!$B$31,"")&amp;IF(F359=S!$C$32,S!$B$32,"")&amp;IF(F359=S!$C$33,S!$B$33,"")&amp;IF(F359=S!$C$34,S!$B$34,"")&amp;IF(F359=S!$C$35,S!$B$35,"")&amp;IF(F359=S!$C$36,S!$B$36,"")&amp;IF(F359=S!$C$37,S!$B$37,"")&amp;IF(F359=S!$C$38,S!$B$38,"")&amp;IF(F359=S!$C$39,S!$B$39,"")&amp;IF(F359=S!$C$40,S!$B$40,"")</f>
        <v>7 / D</v>
      </c>
      <c r="H359" s="103"/>
      <c r="I359" s="103"/>
    </row>
    <row r="360" spans="1:9" ht="15" x14ac:dyDescent="0.2">
      <c r="A360" s="53">
        <f>IF(L!A361="","",L!A361)</f>
        <v>28</v>
      </c>
      <c r="B360" s="53">
        <f>IF(L!B361="","",L!B361)</f>
        <v>621</v>
      </c>
      <c r="D360" s="53" t="str">
        <f>IF(L!C361="","",L!C361)</f>
        <v>TAKDİR/TEŞEKKÜR SONUÇ LİSTESİ</v>
      </c>
      <c r="E360" s="51">
        <f t="shared" si="8"/>
        <v>0</v>
      </c>
      <c r="F360" s="51">
        <f>SUM(E$2:E360)+1</f>
        <v>11</v>
      </c>
      <c r="G360" s="103" t="str">
        <f>IF(F360=S!$C$2,S!$B$2,"")&amp;IF(F360=S!$C$3,S!$B$3,"")&amp;IF(F360=S!$C$4,S!$B$4,"")&amp;IF(F360=S!$C$5,S!$B$5,"")&amp;IF(F360=S!$C$6,S!$B$6,"")&amp;IF(F360=S!$C$7,S!$B$7,"")&amp;IF(F360=S!$C$8,S!$B$8,"")&amp;IF(F360=S!$C$9,S!$B$9,"")&amp;IF(F360=S!$C$10,S!$B$10,"")&amp;IF(F360=S!$C$11,S!$B$11,"")&amp;IF(F360=S!$C$12,S!$B$12,"")&amp;IF(F360=S!$C$13,S!$B$13,"")&amp;IF(F360=S!$C$14,S!$B$14,"")&amp;IF(F360=S!$C$15,S!$B$15,"")&amp;IF(F360=S!$C$16,S!$B$16,"")&amp;IF(F360=S!$C$17,S!$B$17,"")&amp;IF(F360=S!$C$18,S!$B$18,"")&amp;IF(F360=S!$C$19,S!$B$19,"")&amp;IF(F360=S!$C$20,S!$B$20,"")&amp;IF(F360=S!$C$21,S!$B$21,"")&amp;IF(F360=S!$C$22,S!$B$22,"")&amp;IF(F360=S!$C$23,S!$B$23,"")&amp;IF(F360=S!$C$24,S!$B$24,"")&amp;IF(F360=S!$C$25,S!$B$25,"")&amp;IF(F360=S!$C$26,S!$B$26,"")&amp;IF(F360=S!$C$27,S!$B$27,"")&amp;IF(F360=S!$C$28,S!$B$28,"")&amp;IF(F360=S!$C$29,S!$B$29,"")&amp;IF(F360=S!$C$30,S!$B$30,"")&amp;IF(F360=S!$C$31,S!$B$31,"")&amp;IF(F360=S!$C$32,S!$B$32,"")&amp;IF(F360=S!$C$33,S!$B$33,"")&amp;IF(F360=S!$C$34,S!$B$34,"")&amp;IF(F360=S!$C$35,S!$B$35,"")&amp;IF(F360=S!$C$36,S!$B$36,"")&amp;IF(F360=S!$C$37,S!$B$37,"")&amp;IF(F360=S!$C$38,S!$B$38,"")&amp;IF(F360=S!$C$39,S!$B$39,"")&amp;IF(F360=S!$C$40,S!$B$40,"")</f>
        <v>7 / D</v>
      </c>
      <c r="H360" s="103"/>
      <c r="I360" s="103"/>
    </row>
    <row r="361" spans="1:9" ht="15" x14ac:dyDescent="0.2">
      <c r="A361" s="53">
        <f>IF(L!A362="","",L!A362)</f>
        <v>29</v>
      </c>
      <c r="B361" s="53">
        <f>IF(L!B362="","",L!B362)</f>
        <v>673</v>
      </c>
      <c r="D361" s="53" t="str">
        <f>IF(L!C362="","",L!C362)</f>
        <v>TAKDİR/TEŞEKKÜR SONUÇ LİSTESİ</v>
      </c>
      <c r="E361" s="51">
        <f t="shared" si="8"/>
        <v>0</v>
      </c>
      <c r="F361" s="51">
        <f>SUM(E$2:E361)+1</f>
        <v>11</v>
      </c>
      <c r="G361" s="103" t="str">
        <f>IF(F361=S!$C$2,S!$B$2,"")&amp;IF(F361=S!$C$3,S!$B$3,"")&amp;IF(F361=S!$C$4,S!$B$4,"")&amp;IF(F361=S!$C$5,S!$B$5,"")&amp;IF(F361=S!$C$6,S!$B$6,"")&amp;IF(F361=S!$C$7,S!$B$7,"")&amp;IF(F361=S!$C$8,S!$B$8,"")&amp;IF(F361=S!$C$9,S!$B$9,"")&amp;IF(F361=S!$C$10,S!$B$10,"")&amp;IF(F361=S!$C$11,S!$B$11,"")&amp;IF(F361=S!$C$12,S!$B$12,"")&amp;IF(F361=S!$C$13,S!$B$13,"")&amp;IF(F361=S!$C$14,S!$B$14,"")&amp;IF(F361=S!$C$15,S!$B$15,"")&amp;IF(F361=S!$C$16,S!$B$16,"")&amp;IF(F361=S!$C$17,S!$B$17,"")&amp;IF(F361=S!$C$18,S!$B$18,"")&amp;IF(F361=S!$C$19,S!$B$19,"")&amp;IF(F361=S!$C$20,S!$B$20,"")&amp;IF(F361=S!$C$21,S!$B$21,"")&amp;IF(F361=S!$C$22,S!$B$22,"")&amp;IF(F361=S!$C$23,S!$B$23,"")&amp;IF(F361=S!$C$24,S!$B$24,"")&amp;IF(F361=S!$C$25,S!$B$25,"")&amp;IF(F361=S!$C$26,S!$B$26,"")&amp;IF(F361=S!$C$27,S!$B$27,"")&amp;IF(F361=S!$C$28,S!$B$28,"")&amp;IF(F361=S!$C$29,S!$B$29,"")&amp;IF(F361=S!$C$30,S!$B$30,"")&amp;IF(F361=S!$C$31,S!$B$31,"")&amp;IF(F361=S!$C$32,S!$B$32,"")&amp;IF(F361=S!$C$33,S!$B$33,"")&amp;IF(F361=S!$C$34,S!$B$34,"")&amp;IF(F361=S!$C$35,S!$B$35,"")&amp;IF(F361=S!$C$36,S!$B$36,"")&amp;IF(F361=S!$C$37,S!$B$37,"")&amp;IF(F361=S!$C$38,S!$B$38,"")&amp;IF(F361=S!$C$39,S!$B$39,"")&amp;IF(F361=S!$C$40,S!$B$40,"")</f>
        <v>7 / D</v>
      </c>
      <c r="H361" s="103"/>
      <c r="I361" s="103"/>
    </row>
    <row r="362" spans="1:9" ht="15" x14ac:dyDescent="0.2">
      <c r="A362" s="53">
        <f>IF(L!A363="","",L!A363)</f>
        <v>30</v>
      </c>
      <c r="B362" s="53">
        <f>IF(L!B363="","",L!B363)</f>
        <v>712</v>
      </c>
      <c r="D362" s="53" t="str">
        <f>IF(L!C363="","",L!C363)</f>
        <v>TAKDİR/TEŞEKKÜR SONUÇ LİSTESİ</v>
      </c>
      <c r="E362" s="51">
        <f t="shared" si="8"/>
        <v>0</v>
      </c>
      <c r="F362" s="51">
        <f>SUM(E$2:E362)+1</f>
        <v>11</v>
      </c>
      <c r="G362" s="103" t="str">
        <f>IF(F362=S!$C$2,S!$B$2,"")&amp;IF(F362=S!$C$3,S!$B$3,"")&amp;IF(F362=S!$C$4,S!$B$4,"")&amp;IF(F362=S!$C$5,S!$B$5,"")&amp;IF(F362=S!$C$6,S!$B$6,"")&amp;IF(F362=S!$C$7,S!$B$7,"")&amp;IF(F362=S!$C$8,S!$B$8,"")&amp;IF(F362=S!$C$9,S!$B$9,"")&amp;IF(F362=S!$C$10,S!$B$10,"")&amp;IF(F362=S!$C$11,S!$B$11,"")&amp;IF(F362=S!$C$12,S!$B$12,"")&amp;IF(F362=S!$C$13,S!$B$13,"")&amp;IF(F362=S!$C$14,S!$B$14,"")&amp;IF(F362=S!$C$15,S!$B$15,"")&amp;IF(F362=S!$C$16,S!$B$16,"")&amp;IF(F362=S!$C$17,S!$B$17,"")&amp;IF(F362=S!$C$18,S!$B$18,"")&amp;IF(F362=S!$C$19,S!$B$19,"")&amp;IF(F362=S!$C$20,S!$B$20,"")&amp;IF(F362=S!$C$21,S!$B$21,"")&amp;IF(F362=S!$C$22,S!$B$22,"")&amp;IF(F362=S!$C$23,S!$B$23,"")&amp;IF(F362=S!$C$24,S!$B$24,"")&amp;IF(F362=S!$C$25,S!$B$25,"")&amp;IF(F362=S!$C$26,S!$B$26,"")&amp;IF(F362=S!$C$27,S!$B$27,"")&amp;IF(F362=S!$C$28,S!$B$28,"")&amp;IF(F362=S!$C$29,S!$B$29,"")&amp;IF(F362=S!$C$30,S!$B$30,"")&amp;IF(F362=S!$C$31,S!$B$31,"")&amp;IF(F362=S!$C$32,S!$B$32,"")&amp;IF(F362=S!$C$33,S!$B$33,"")&amp;IF(F362=S!$C$34,S!$B$34,"")&amp;IF(F362=S!$C$35,S!$B$35,"")&amp;IF(F362=S!$C$36,S!$B$36,"")&amp;IF(F362=S!$C$37,S!$B$37,"")&amp;IF(F362=S!$C$38,S!$B$38,"")&amp;IF(F362=S!$C$39,S!$B$39,"")&amp;IF(F362=S!$C$40,S!$B$40,"")</f>
        <v>7 / D</v>
      </c>
      <c r="H362" s="103"/>
      <c r="I362" s="103"/>
    </row>
    <row r="363" spans="1:9" ht="15" x14ac:dyDescent="0.2">
      <c r="A363" s="53">
        <f>IF(L!A364="","",L!A364)</f>
        <v>31</v>
      </c>
      <c r="B363" s="53">
        <f>IF(L!B364="","",L!B364)</f>
        <v>728</v>
      </c>
      <c r="D363" s="53" t="str">
        <f>IF(L!C364="","",L!C364)</f>
        <v>TAKDİR/TEŞEKKÜR SONUÇ LİSTESİ</v>
      </c>
      <c r="E363" s="51">
        <f t="shared" si="8"/>
        <v>0</v>
      </c>
      <c r="F363" s="51">
        <f>SUM(E$2:E363)+1</f>
        <v>11</v>
      </c>
      <c r="G363" s="103" t="str">
        <f>IF(F363=S!$C$2,S!$B$2,"")&amp;IF(F363=S!$C$3,S!$B$3,"")&amp;IF(F363=S!$C$4,S!$B$4,"")&amp;IF(F363=S!$C$5,S!$B$5,"")&amp;IF(F363=S!$C$6,S!$B$6,"")&amp;IF(F363=S!$C$7,S!$B$7,"")&amp;IF(F363=S!$C$8,S!$B$8,"")&amp;IF(F363=S!$C$9,S!$B$9,"")&amp;IF(F363=S!$C$10,S!$B$10,"")&amp;IF(F363=S!$C$11,S!$B$11,"")&amp;IF(F363=S!$C$12,S!$B$12,"")&amp;IF(F363=S!$C$13,S!$B$13,"")&amp;IF(F363=S!$C$14,S!$B$14,"")&amp;IF(F363=S!$C$15,S!$B$15,"")&amp;IF(F363=S!$C$16,S!$B$16,"")&amp;IF(F363=S!$C$17,S!$B$17,"")&amp;IF(F363=S!$C$18,S!$B$18,"")&amp;IF(F363=S!$C$19,S!$B$19,"")&amp;IF(F363=S!$C$20,S!$B$20,"")&amp;IF(F363=S!$C$21,S!$B$21,"")&amp;IF(F363=S!$C$22,S!$B$22,"")&amp;IF(F363=S!$C$23,S!$B$23,"")&amp;IF(F363=S!$C$24,S!$B$24,"")&amp;IF(F363=S!$C$25,S!$B$25,"")&amp;IF(F363=S!$C$26,S!$B$26,"")&amp;IF(F363=S!$C$27,S!$B$27,"")&amp;IF(F363=S!$C$28,S!$B$28,"")&amp;IF(F363=S!$C$29,S!$B$29,"")&amp;IF(F363=S!$C$30,S!$B$30,"")&amp;IF(F363=S!$C$31,S!$B$31,"")&amp;IF(F363=S!$C$32,S!$B$32,"")&amp;IF(F363=S!$C$33,S!$B$33,"")&amp;IF(F363=S!$C$34,S!$B$34,"")&amp;IF(F363=S!$C$35,S!$B$35,"")&amp;IF(F363=S!$C$36,S!$B$36,"")&amp;IF(F363=S!$C$37,S!$B$37,"")&amp;IF(F363=S!$C$38,S!$B$38,"")&amp;IF(F363=S!$C$39,S!$B$39,"")&amp;IF(F363=S!$C$40,S!$B$40,"")</f>
        <v>7 / D</v>
      </c>
      <c r="H363" s="103"/>
      <c r="I363" s="103"/>
    </row>
    <row r="364" spans="1:9" ht="15" x14ac:dyDescent="0.2">
      <c r="A364" s="53">
        <f>IF(L!A365="","",L!A365)</f>
        <v>32</v>
      </c>
      <c r="B364" s="53">
        <f>IF(L!B365="","",L!B365)</f>
        <v>751</v>
      </c>
      <c r="D364" s="53" t="str">
        <f>IF(L!C365="","",L!C365)</f>
        <v>TAKDİR/TEŞEKKÜR SONUÇ LİSTESİ</v>
      </c>
      <c r="E364" s="51">
        <f t="shared" si="8"/>
        <v>0</v>
      </c>
      <c r="F364" s="51">
        <f>SUM(E$2:E364)+1</f>
        <v>11</v>
      </c>
      <c r="G364" s="103" t="str">
        <f>IF(F364=S!$C$2,S!$B$2,"")&amp;IF(F364=S!$C$3,S!$B$3,"")&amp;IF(F364=S!$C$4,S!$B$4,"")&amp;IF(F364=S!$C$5,S!$B$5,"")&amp;IF(F364=S!$C$6,S!$B$6,"")&amp;IF(F364=S!$C$7,S!$B$7,"")&amp;IF(F364=S!$C$8,S!$B$8,"")&amp;IF(F364=S!$C$9,S!$B$9,"")&amp;IF(F364=S!$C$10,S!$B$10,"")&amp;IF(F364=S!$C$11,S!$B$11,"")&amp;IF(F364=S!$C$12,S!$B$12,"")&amp;IF(F364=S!$C$13,S!$B$13,"")&amp;IF(F364=S!$C$14,S!$B$14,"")&amp;IF(F364=S!$C$15,S!$B$15,"")&amp;IF(F364=S!$C$16,S!$B$16,"")&amp;IF(F364=S!$C$17,S!$B$17,"")&amp;IF(F364=S!$C$18,S!$B$18,"")&amp;IF(F364=S!$C$19,S!$B$19,"")&amp;IF(F364=S!$C$20,S!$B$20,"")&amp;IF(F364=S!$C$21,S!$B$21,"")&amp;IF(F364=S!$C$22,S!$B$22,"")&amp;IF(F364=S!$C$23,S!$B$23,"")&amp;IF(F364=S!$C$24,S!$B$24,"")&amp;IF(F364=S!$C$25,S!$B$25,"")&amp;IF(F364=S!$C$26,S!$B$26,"")&amp;IF(F364=S!$C$27,S!$B$27,"")&amp;IF(F364=S!$C$28,S!$B$28,"")&amp;IF(F364=S!$C$29,S!$B$29,"")&amp;IF(F364=S!$C$30,S!$B$30,"")&amp;IF(F364=S!$C$31,S!$B$31,"")&amp;IF(F364=S!$C$32,S!$B$32,"")&amp;IF(F364=S!$C$33,S!$B$33,"")&amp;IF(F364=S!$C$34,S!$B$34,"")&amp;IF(F364=S!$C$35,S!$B$35,"")&amp;IF(F364=S!$C$36,S!$B$36,"")&amp;IF(F364=S!$C$37,S!$B$37,"")&amp;IF(F364=S!$C$38,S!$B$38,"")&amp;IF(F364=S!$C$39,S!$B$39,"")&amp;IF(F364=S!$C$40,S!$B$40,"")</f>
        <v>7 / D</v>
      </c>
      <c r="H364" s="103"/>
      <c r="I364" s="103"/>
    </row>
    <row r="365" spans="1:9" ht="15" x14ac:dyDescent="0.2">
      <c r="A365" s="53">
        <f>IF(L!A366="","",L!A366)</f>
        <v>33</v>
      </c>
      <c r="B365" s="53">
        <f>IF(L!B366="","",L!B366)</f>
        <v>798</v>
      </c>
      <c r="D365" s="53" t="str">
        <f>IF(L!C366="","",L!C366)</f>
        <v>TAKDİR/TEŞEKKÜR SONUÇ LİSTESİ</v>
      </c>
      <c r="E365" s="51">
        <f t="shared" si="8"/>
        <v>0</v>
      </c>
      <c r="F365" s="51">
        <f>SUM(E$2:E365)+1</f>
        <v>11</v>
      </c>
      <c r="G365" s="103" t="str">
        <f>IF(F365=S!$C$2,S!$B$2,"")&amp;IF(F365=S!$C$3,S!$B$3,"")&amp;IF(F365=S!$C$4,S!$B$4,"")&amp;IF(F365=S!$C$5,S!$B$5,"")&amp;IF(F365=S!$C$6,S!$B$6,"")&amp;IF(F365=S!$C$7,S!$B$7,"")&amp;IF(F365=S!$C$8,S!$B$8,"")&amp;IF(F365=S!$C$9,S!$B$9,"")&amp;IF(F365=S!$C$10,S!$B$10,"")&amp;IF(F365=S!$C$11,S!$B$11,"")&amp;IF(F365=S!$C$12,S!$B$12,"")&amp;IF(F365=S!$C$13,S!$B$13,"")&amp;IF(F365=S!$C$14,S!$B$14,"")&amp;IF(F365=S!$C$15,S!$B$15,"")&amp;IF(F365=S!$C$16,S!$B$16,"")&amp;IF(F365=S!$C$17,S!$B$17,"")&amp;IF(F365=S!$C$18,S!$B$18,"")&amp;IF(F365=S!$C$19,S!$B$19,"")&amp;IF(F365=S!$C$20,S!$B$20,"")&amp;IF(F365=S!$C$21,S!$B$21,"")&amp;IF(F365=S!$C$22,S!$B$22,"")&amp;IF(F365=S!$C$23,S!$B$23,"")&amp;IF(F365=S!$C$24,S!$B$24,"")&amp;IF(F365=S!$C$25,S!$B$25,"")&amp;IF(F365=S!$C$26,S!$B$26,"")&amp;IF(F365=S!$C$27,S!$B$27,"")&amp;IF(F365=S!$C$28,S!$B$28,"")&amp;IF(F365=S!$C$29,S!$B$29,"")&amp;IF(F365=S!$C$30,S!$B$30,"")&amp;IF(F365=S!$C$31,S!$B$31,"")&amp;IF(F365=S!$C$32,S!$B$32,"")&amp;IF(F365=S!$C$33,S!$B$33,"")&amp;IF(F365=S!$C$34,S!$B$34,"")&amp;IF(F365=S!$C$35,S!$B$35,"")&amp;IF(F365=S!$C$36,S!$B$36,"")&amp;IF(F365=S!$C$37,S!$B$37,"")&amp;IF(F365=S!$C$38,S!$B$38,"")&amp;IF(F365=S!$C$39,S!$B$39,"")&amp;IF(F365=S!$C$40,S!$B$40,"")</f>
        <v>7 / D</v>
      </c>
      <c r="H365" s="103"/>
      <c r="I365" s="103"/>
    </row>
    <row r="366" spans="1:9" ht="15" x14ac:dyDescent="0.2">
      <c r="A366" s="53" t="str">
        <f>IF(L!A367="","",L!A367)</f>
        <v/>
      </c>
      <c r="B366" s="53" t="str">
        <f>IF(L!B367="","",L!B367)</f>
        <v/>
      </c>
      <c r="D366" s="53" t="str">
        <f>IF(L!C367="","",L!C367)</f>
        <v/>
      </c>
      <c r="E366" s="51">
        <f t="shared" si="8"/>
        <v>1</v>
      </c>
      <c r="F366" s="51">
        <f>SUM(E$2:E366)+1</f>
        <v>12</v>
      </c>
      <c r="G366" s="103" t="str">
        <f>IF(F366=S!$C$2,S!$B$2,"")&amp;IF(F366=S!$C$3,S!$B$3,"")&amp;IF(F366=S!$C$4,S!$B$4,"")&amp;IF(F366=S!$C$5,S!$B$5,"")&amp;IF(F366=S!$C$6,S!$B$6,"")&amp;IF(F366=S!$C$7,S!$B$7,"")&amp;IF(F366=S!$C$8,S!$B$8,"")&amp;IF(F366=S!$C$9,S!$B$9,"")&amp;IF(F366=S!$C$10,S!$B$10,"")&amp;IF(F366=S!$C$11,S!$B$11,"")&amp;IF(F366=S!$C$12,S!$B$12,"")&amp;IF(F366=S!$C$13,S!$B$13,"")&amp;IF(F366=S!$C$14,S!$B$14,"")&amp;IF(F366=S!$C$15,S!$B$15,"")&amp;IF(F366=S!$C$16,S!$B$16,"")&amp;IF(F366=S!$C$17,S!$B$17,"")&amp;IF(F366=S!$C$18,S!$B$18,"")&amp;IF(F366=S!$C$19,S!$B$19,"")&amp;IF(F366=S!$C$20,S!$B$20,"")&amp;IF(F366=S!$C$21,S!$B$21,"")&amp;IF(F366=S!$C$22,S!$B$22,"")&amp;IF(F366=S!$C$23,S!$B$23,"")&amp;IF(F366=S!$C$24,S!$B$24,"")&amp;IF(F366=S!$C$25,S!$B$25,"")&amp;IF(F366=S!$C$26,S!$B$26,"")&amp;IF(F366=S!$C$27,S!$B$27,"")&amp;IF(F366=S!$C$28,S!$B$28,"")&amp;IF(F366=S!$C$29,S!$B$29,"")&amp;IF(F366=S!$C$30,S!$B$30,"")&amp;IF(F366=S!$C$31,S!$B$31,"")&amp;IF(F366=S!$C$32,S!$B$32,"")&amp;IF(F366=S!$C$33,S!$B$33,"")&amp;IF(F366=S!$C$34,S!$B$34,"")&amp;IF(F366=S!$C$35,S!$B$35,"")&amp;IF(F366=S!$C$36,S!$B$36,"")&amp;IF(F366=S!$C$37,S!$B$37,"")&amp;IF(F366=S!$C$38,S!$B$38,"")&amp;IF(F366=S!$C$39,S!$B$39,"")&amp;IF(F366=S!$C$40,S!$B$40,"")</f>
        <v>7 / E</v>
      </c>
      <c r="H366" s="103"/>
      <c r="I366" s="103"/>
    </row>
    <row r="367" spans="1:9" ht="15" x14ac:dyDescent="0.2">
      <c r="A367" s="53">
        <f>IF(L!A368="","",L!A368)</f>
        <v>1</v>
      </c>
      <c r="B367" s="53">
        <f>IF(L!B368="","",L!B368)</f>
        <v>6</v>
      </c>
      <c r="D367" s="53" t="str">
        <f>IF(L!C368="","",L!C368)</f>
        <v>TAKDİR/TEŞEKKÜR SONUÇ LİSTESİ</v>
      </c>
      <c r="E367" s="51">
        <f t="shared" si="8"/>
        <v>0</v>
      </c>
      <c r="F367" s="51">
        <f>SUM(E$2:E367)+1</f>
        <v>12</v>
      </c>
      <c r="G367" s="103" t="str">
        <f>IF(F367=S!$C$2,S!$B$2,"")&amp;IF(F367=S!$C$3,S!$B$3,"")&amp;IF(F367=S!$C$4,S!$B$4,"")&amp;IF(F367=S!$C$5,S!$B$5,"")&amp;IF(F367=S!$C$6,S!$B$6,"")&amp;IF(F367=S!$C$7,S!$B$7,"")&amp;IF(F367=S!$C$8,S!$B$8,"")&amp;IF(F367=S!$C$9,S!$B$9,"")&amp;IF(F367=S!$C$10,S!$B$10,"")&amp;IF(F367=S!$C$11,S!$B$11,"")&amp;IF(F367=S!$C$12,S!$B$12,"")&amp;IF(F367=S!$C$13,S!$B$13,"")&amp;IF(F367=S!$C$14,S!$B$14,"")&amp;IF(F367=S!$C$15,S!$B$15,"")&amp;IF(F367=S!$C$16,S!$B$16,"")&amp;IF(F367=S!$C$17,S!$B$17,"")&amp;IF(F367=S!$C$18,S!$B$18,"")&amp;IF(F367=S!$C$19,S!$B$19,"")&amp;IF(F367=S!$C$20,S!$B$20,"")&amp;IF(F367=S!$C$21,S!$B$21,"")&amp;IF(F367=S!$C$22,S!$B$22,"")&amp;IF(F367=S!$C$23,S!$B$23,"")&amp;IF(F367=S!$C$24,S!$B$24,"")&amp;IF(F367=S!$C$25,S!$B$25,"")&amp;IF(F367=S!$C$26,S!$B$26,"")&amp;IF(F367=S!$C$27,S!$B$27,"")&amp;IF(F367=S!$C$28,S!$B$28,"")&amp;IF(F367=S!$C$29,S!$B$29,"")&amp;IF(F367=S!$C$30,S!$B$30,"")&amp;IF(F367=S!$C$31,S!$B$31,"")&amp;IF(F367=S!$C$32,S!$B$32,"")&amp;IF(F367=S!$C$33,S!$B$33,"")&amp;IF(F367=S!$C$34,S!$B$34,"")&amp;IF(F367=S!$C$35,S!$B$35,"")&amp;IF(F367=S!$C$36,S!$B$36,"")&amp;IF(F367=S!$C$37,S!$B$37,"")&amp;IF(F367=S!$C$38,S!$B$38,"")&amp;IF(F367=S!$C$39,S!$B$39,"")&amp;IF(F367=S!$C$40,S!$B$40,"")</f>
        <v>7 / E</v>
      </c>
      <c r="H367" s="103"/>
      <c r="I367" s="103"/>
    </row>
    <row r="368" spans="1:9" ht="15" x14ac:dyDescent="0.2">
      <c r="A368" s="53">
        <f>IF(L!A369="","",L!A369)</f>
        <v>2</v>
      </c>
      <c r="B368" s="53">
        <f>IF(L!B369="","",L!B369)</f>
        <v>15</v>
      </c>
      <c r="D368" s="53" t="str">
        <f>IF(L!C369="","",L!C369)</f>
        <v>TAKDİR/TEŞEKKÜR SONUÇ LİSTESİ</v>
      </c>
      <c r="E368" s="51">
        <f t="shared" si="8"/>
        <v>0</v>
      </c>
      <c r="F368" s="51">
        <f>SUM(E$2:E368)+1</f>
        <v>12</v>
      </c>
      <c r="G368" s="103" t="str">
        <f>IF(F368=S!$C$2,S!$B$2,"")&amp;IF(F368=S!$C$3,S!$B$3,"")&amp;IF(F368=S!$C$4,S!$B$4,"")&amp;IF(F368=S!$C$5,S!$B$5,"")&amp;IF(F368=S!$C$6,S!$B$6,"")&amp;IF(F368=S!$C$7,S!$B$7,"")&amp;IF(F368=S!$C$8,S!$B$8,"")&amp;IF(F368=S!$C$9,S!$B$9,"")&amp;IF(F368=S!$C$10,S!$B$10,"")&amp;IF(F368=S!$C$11,S!$B$11,"")&amp;IF(F368=S!$C$12,S!$B$12,"")&amp;IF(F368=S!$C$13,S!$B$13,"")&amp;IF(F368=S!$C$14,S!$B$14,"")&amp;IF(F368=S!$C$15,S!$B$15,"")&amp;IF(F368=S!$C$16,S!$B$16,"")&amp;IF(F368=S!$C$17,S!$B$17,"")&amp;IF(F368=S!$C$18,S!$B$18,"")&amp;IF(F368=S!$C$19,S!$B$19,"")&amp;IF(F368=S!$C$20,S!$B$20,"")&amp;IF(F368=S!$C$21,S!$B$21,"")&amp;IF(F368=S!$C$22,S!$B$22,"")&amp;IF(F368=S!$C$23,S!$B$23,"")&amp;IF(F368=S!$C$24,S!$B$24,"")&amp;IF(F368=S!$C$25,S!$B$25,"")&amp;IF(F368=S!$C$26,S!$B$26,"")&amp;IF(F368=S!$C$27,S!$B$27,"")&amp;IF(F368=S!$C$28,S!$B$28,"")&amp;IF(F368=S!$C$29,S!$B$29,"")&amp;IF(F368=S!$C$30,S!$B$30,"")&amp;IF(F368=S!$C$31,S!$B$31,"")&amp;IF(F368=S!$C$32,S!$B$32,"")&amp;IF(F368=S!$C$33,S!$B$33,"")&amp;IF(F368=S!$C$34,S!$B$34,"")&amp;IF(F368=S!$C$35,S!$B$35,"")&amp;IF(F368=S!$C$36,S!$B$36,"")&amp;IF(F368=S!$C$37,S!$B$37,"")&amp;IF(F368=S!$C$38,S!$B$38,"")&amp;IF(F368=S!$C$39,S!$B$39,"")&amp;IF(F368=S!$C$40,S!$B$40,"")</f>
        <v>7 / E</v>
      </c>
      <c r="H368" s="103"/>
      <c r="I368" s="103"/>
    </row>
    <row r="369" spans="1:9" ht="15" x14ac:dyDescent="0.2">
      <c r="A369" s="53">
        <f>IF(L!A370="","",L!A370)</f>
        <v>3</v>
      </c>
      <c r="B369" s="53">
        <f>IF(L!B370="","",L!B370)</f>
        <v>32</v>
      </c>
      <c r="D369" s="53" t="str">
        <f>IF(L!C370="","",L!C370)</f>
        <v>TAKDİR/TEŞEKKÜR SONUÇ LİSTESİ</v>
      </c>
      <c r="E369" s="51">
        <f t="shared" si="8"/>
        <v>0</v>
      </c>
      <c r="F369" s="51">
        <f>SUM(E$2:E369)+1</f>
        <v>12</v>
      </c>
      <c r="G369" s="103" t="str">
        <f>IF(F369=S!$C$2,S!$B$2,"")&amp;IF(F369=S!$C$3,S!$B$3,"")&amp;IF(F369=S!$C$4,S!$B$4,"")&amp;IF(F369=S!$C$5,S!$B$5,"")&amp;IF(F369=S!$C$6,S!$B$6,"")&amp;IF(F369=S!$C$7,S!$B$7,"")&amp;IF(F369=S!$C$8,S!$B$8,"")&amp;IF(F369=S!$C$9,S!$B$9,"")&amp;IF(F369=S!$C$10,S!$B$10,"")&amp;IF(F369=S!$C$11,S!$B$11,"")&amp;IF(F369=S!$C$12,S!$B$12,"")&amp;IF(F369=S!$C$13,S!$B$13,"")&amp;IF(F369=S!$C$14,S!$B$14,"")&amp;IF(F369=S!$C$15,S!$B$15,"")&amp;IF(F369=S!$C$16,S!$B$16,"")&amp;IF(F369=S!$C$17,S!$B$17,"")&amp;IF(F369=S!$C$18,S!$B$18,"")&amp;IF(F369=S!$C$19,S!$B$19,"")&amp;IF(F369=S!$C$20,S!$B$20,"")&amp;IF(F369=S!$C$21,S!$B$21,"")&amp;IF(F369=S!$C$22,S!$B$22,"")&amp;IF(F369=S!$C$23,S!$B$23,"")&amp;IF(F369=S!$C$24,S!$B$24,"")&amp;IF(F369=S!$C$25,S!$B$25,"")&amp;IF(F369=S!$C$26,S!$B$26,"")&amp;IF(F369=S!$C$27,S!$B$27,"")&amp;IF(F369=S!$C$28,S!$B$28,"")&amp;IF(F369=S!$C$29,S!$B$29,"")&amp;IF(F369=S!$C$30,S!$B$30,"")&amp;IF(F369=S!$C$31,S!$B$31,"")&amp;IF(F369=S!$C$32,S!$B$32,"")&amp;IF(F369=S!$C$33,S!$B$33,"")&amp;IF(F369=S!$C$34,S!$B$34,"")&amp;IF(F369=S!$C$35,S!$B$35,"")&amp;IF(F369=S!$C$36,S!$B$36,"")&amp;IF(F369=S!$C$37,S!$B$37,"")&amp;IF(F369=S!$C$38,S!$B$38,"")&amp;IF(F369=S!$C$39,S!$B$39,"")&amp;IF(F369=S!$C$40,S!$B$40,"")</f>
        <v>7 / E</v>
      </c>
      <c r="H369" s="103"/>
      <c r="I369" s="103"/>
    </row>
    <row r="370" spans="1:9" ht="15" x14ac:dyDescent="0.2">
      <c r="A370" s="53">
        <f>IF(L!A371="","",L!A371)</f>
        <v>4</v>
      </c>
      <c r="B370" s="53">
        <f>IF(L!B371="","",L!B371)</f>
        <v>44</v>
      </c>
      <c r="D370" s="53" t="str">
        <f>IF(L!C371="","",L!C371)</f>
        <v>TAKDİR/TEŞEKKÜR SONUÇ LİSTESİ</v>
      </c>
      <c r="E370" s="51">
        <f t="shared" si="8"/>
        <v>0</v>
      </c>
      <c r="F370" s="51">
        <f>SUM(E$2:E370)+1</f>
        <v>12</v>
      </c>
      <c r="G370" s="103" t="str">
        <f>IF(F370=S!$C$2,S!$B$2,"")&amp;IF(F370=S!$C$3,S!$B$3,"")&amp;IF(F370=S!$C$4,S!$B$4,"")&amp;IF(F370=S!$C$5,S!$B$5,"")&amp;IF(F370=S!$C$6,S!$B$6,"")&amp;IF(F370=S!$C$7,S!$B$7,"")&amp;IF(F370=S!$C$8,S!$B$8,"")&amp;IF(F370=S!$C$9,S!$B$9,"")&amp;IF(F370=S!$C$10,S!$B$10,"")&amp;IF(F370=S!$C$11,S!$B$11,"")&amp;IF(F370=S!$C$12,S!$B$12,"")&amp;IF(F370=S!$C$13,S!$B$13,"")&amp;IF(F370=S!$C$14,S!$B$14,"")&amp;IF(F370=S!$C$15,S!$B$15,"")&amp;IF(F370=S!$C$16,S!$B$16,"")&amp;IF(F370=S!$C$17,S!$B$17,"")&amp;IF(F370=S!$C$18,S!$B$18,"")&amp;IF(F370=S!$C$19,S!$B$19,"")&amp;IF(F370=S!$C$20,S!$B$20,"")&amp;IF(F370=S!$C$21,S!$B$21,"")&amp;IF(F370=S!$C$22,S!$B$22,"")&amp;IF(F370=S!$C$23,S!$B$23,"")&amp;IF(F370=S!$C$24,S!$B$24,"")&amp;IF(F370=S!$C$25,S!$B$25,"")&amp;IF(F370=S!$C$26,S!$B$26,"")&amp;IF(F370=S!$C$27,S!$B$27,"")&amp;IF(F370=S!$C$28,S!$B$28,"")&amp;IF(F370=S!$C$29,S!$B$29,"")&amp;IF(F370=S!$C$30,S!$B$30,"")&amp;IF(F370=S!$C$31,S!$B$31,"")&amp;IF(F370=S!$C$32,S!$B$32,"")&amp;IF(F370=S!$C$33,S!$B$33,"")&amp;IF(F370=S!$C$34,S!$B$34,"")&amp;IF(F370=S!$C$35,S!$B$35,"")&amp;IF(F370=S!$C$36,S!$B$36,"")&amp;IF(F370=S!$C$37,S!$B$37,"")&amp;IF(F370=S!$C$38,S!$B$38,"")&amp;IF(F370=S!$C$39,S!$B$39,"")&amp;IF(F370=S!$C$40,S!$B$40,"")</f>
        <v>7 / E</v>
      </c>
      <c r="H370" s="103"/>
      <c r="I370" s="103"/>
    </row>
    <row r="371" spans="1:9" ht="15" x14ac:dyDescent="0.2">
      <c r="A371" s="53">
        <f>IF(L!A372="","",L!A372)</f>
        <v>5</v>
      </c>
      <c r="B371" s="53">
        <f>IF(L!B372="","",L!B372)</f>
        <v>45</v>
      </c>
      <c r="D371" s="53" t="str">
        <f>IF(L!C372="","",L!C372)</f>
        <v>TAKDİR/TEŞEKKÜR SONUÇ LİSTESİ</v>
      </c>
      <c r="E371" s="51">
        <f t="shared" si="8"/>
        <v>0</v>
      </c>
      <c r="F371" s="51">
        <f>SUM(E$2:E371)+1</f>
        <v>12</v>
      </c>
      <c r="G371" s="103" t="str">
        <f>IF(F371=S!$C$2,S!$B$2,"")&amp;IF(F371=S!$C$3,S!$B$3,"")&amp;IF(F371=S!$C$4,S!$B$4,"")&amp;IF(F371=S!$C$5,S!$B$5,"")&amp;IF(F371=S!$C$6,S!$B$6,"")&amp;IF(F371=S!$C$7,S!$B$7,"")&amp;IF(F371=S!$C$8,S!$B$8,"")&amp;IF(F371=S!$C$9,S!$B$9,"")&amp;IF(F371=S!$C$10,S!$B$10,"")&amp;IF(F371=S!$C$11,S!$B$11,"")&amp;IF(F371=S!$C$12,S!$B$12,"")&amp;IF(F371=S!$C$13,S!$B$13,"")&amp;IF(F371=S!$C$14,S!$B$14,"")&amp;IF(F371=S!$C$15,S!$B$15,"")&amp;IF(F371=S!$C$16,S!$B$16,"")&amp;IF(F371=S!$C$17,S!$B$17,"")&amp;IF(F371=S!$C$18,S!$B$18,"")&amp;IF(F371=S!$C$19,S!$B$19,"")&amp;IF(F371=S!$C$20,S!$B$20,"")&amp;IF(F371=S!$C$21,S!$B$21,"")&amp;IF(F371=S!$C$22,S!$B$22,"")&amp;IF(F371=S!$C$23,S!$B$23,"")&amp;IF(F371=S!$C$24,S!$B$24,"")&amp;IF(F371=S!$C$25,S!$B$25,"")&amp;IF(F371=S!$C$26,S!$B$26,"")&amp;IF(F371=S!$C$27,S!$B$27,"")&amp;IF(F371=S!$C$28,S!$B$28,"")&amp;IF(F371=S!$C$29,S!$B$29,"")&amp;IF(F371=S!$C$30,S!$B$30,"")&amp;IF(F371=S!$C$31,S!$B$31,"")&amp;IF(F371=S!$C$32,S!$B$32,"")&amp;IF(F371=S!$C$33,S!$B$33,"")&amp;IF(F371=S!$C$34,S!$B$34,"")&amp;IF(F371=S!$C$35,S!$B$35,"")&amp;IF(F371=S!$C$36,S!$B$36,"")&amp;IF(F371=S!$C$37,S!$B$37,"")&amp;IF(F371=S!$C$38,S!$B$38,"")&amp;IF(F371=S!$C$39,S!$B$39,"")&amp;IF(F371=S!$C$40,S!$B$40,"")</f>
        <v>7 / E</v>
      </c>
      <c r="H371" s="103"/>
      <c r="I371" s="103"/>
    </row>
    <row r="372" spans="1:9" ht="15" x14ac:dyDescent="0.2">
      <c r="A372" s="53">
        <f>IF(L!A373="","",L!A373)</f>
        <v>6</v>
      </c>
      <c r="B372" s="53">
        <f>IF(L!B373="","",L!B373)</f>
        <v>68</v>
      </c>
      <c r="D372" s="53" t="str">
        <f>IF(L!C373="","",L!C373)</f>
        <v>TAKDİR/TEŞEKKÜR SONUÇ LİSTESİ</v>
      </c>
      <c r="E372" s="51">
        <f t="shared" si="8"/>
        <v>0</v>
      </c>
      <c r="F372" s="51">
        <f>SUM(E$2:E372)+1</f>
        <v>12</v>
      </c>
      <c r="G372" s="103" t="str">
        <f>IF(F372=S!$C$2,S!$B$2,"")&amp;IF(F372=S!$C$3,S!$B$3,"")&amp;IF(F372=S!$C$4,S!$B$4,"")&amp;IF(F372=S!$C$5,S!$B$5,"")&amp;IF(F372=S!$C$6,S!$B$6,"")&amp;IF(F372=S!$C$7,S!$B$7,"")&amp;IF(F372=S!$C$8,S!$B$8,"")&amp;IF(F372=S!$C$9,S!$B$9,"")&amp;IF(F372=S!$C$10,S!$B$10,"")&amp;IF(F372=S!$C$11,S!$B$11,"")&amp;IF(F372=S!$C$12,S!$B$12,"")&amp;IF(F372=S!$C$13,S!$B$13,"")&amp;IF(F372=S!$C$14,S!$B$14,"")&amp;IF(F372=S!$C$15,S!$B$15,"")&amp;IF(F372=S!$C$16,S!$B$16,"")&amp;IF(F372=S!$C$17,S!$B$17,"")&amp;IF(F372=S!$C$18,S!$B$18,"")&amp;IF(F372=S!$C$19,S!$B$19,"")&amp;IF(F372=S!$C$20,S!$B$20,"")&amp;IF(F372=S!$C$21,S!$B$21,"")&amp;IF(F372=S!$C$22,S!$B$22,"")&amp;IF(F372=S!$C$23,S!$B$23,"")&amp;IF(F372=S!$C$24,S!$B$24,"")&amp;IF(F372=S!$C$25,S!$B$25,"")&amp;IF(F372=S!$C$26,S!$B$26,"")&amp;IF(F372=S!$C$27,S!$B$27,"")&amp;IF(F372=S!$C$28,S!$B$28,"")&amp;IF(F372=S!$C$29,S!$B$29,"")&amp;IF(F372=S!$C$30,S!$B$30,"")&amp;IF(F372=S!$C$31,S!$B$31,"")&amp;IF(F372=S!$C$32,S!$B$32,"")&amp;IF(F372=S!$C$33,S!$B$33,"")&amp;IF(F372=S!$C$34,S!$B$34,"")&amp;IF(F372=S!$C$35,S!$B$35,"")&amp;IF(F372=S!$C$36,S!$B$36,"")&amp;IF(F372=S!$C$37,S!$B$37,"")&amp;IF(F372=S!$C$38,S!$B$38,"")&amp;IF(F372=S!$C$39,S!$B$39,"")&amp;IF(F372=S!$C$40,S!$B$40,"")</f>
        <v>7 / E</v>
      </c>
      <c r="H372" s="103"/>
      <c r="I372" s="103"/>
    </row>
    <row r="373" spans="1:9" ht="15" x14ac:dyDescent="0.2">
      <c r="A373" s="53">
        <f>IF(L!A374="","",L!A374)</f>
        <v>7</v>
      </c>
      <c r="B373" s="53">
        <f>IF(L!B374="","",L!B374)</f>
        <v>79</v>
      </c>
      <c r="D373" s="53" t="str">
        <f>IF(L!C374="","",L!C374)</f>
        <v>TAKDİR/TEŞEKKÜR SONUÇ LİSTESİ</v>
      </c>
      <c r="E373" s="51">
        <f t="shared" si="8"/>
        <v>0</v>
      </c>
      <c r="F373" s="51">
        <f>SUM(E$2:E373)+1</f>
        <v>12</v>
      </c>
      <c r="G373" s="103" t="str">
        <f>IF(F373=S!$C$2,S!$B$2,"")&amp;IF(F373=S!$C$3,S!$B$3,"")&amp;IF(F373=S!$C$4,S!$B$4,"")&amp;IF(F373=S!$C$5,S!$B$5,"")&amp;IF(F373=S!$C$6,S!$B$6,"")&amp;IF(F373=S!$C$7,S!$B$7,"")&amp;IF(F373=S!$C$8,S!$B$8,"")&amp;IF(F373=S!$C$9,S!$B$9,"")&amp;IF(F373=S!$C$10,S!$B$10,"")&amp;IF(F373=S!$C$11,S!$B$11,"")&amp;IF(F373=S!$C$12,S!$B$12,"")&amp;IF(F373=S!$C$13,S!$B$13,"")&amp;IF(F373=S!$C$14,S!$B$14,"")&amp;IF(F373=S!$C$15,S!$B$15,"")&amp;IF(F373=S!$C$16,S!$B$16,"")&amp;IF(F373=S!$C$17,S!$B$17,"")&amp;IF(F373=S!$C$18,S!$B$18,"")&amp;IF(F373=S!$C$19,S!$B$19,"")&amp;IF(F373=S!$C$20,S!$B$20,"")&amp;IF(F373=S!$C$21,S!$B$21,"")&amp;IF(F373=S!$C$22,S!$B$22,"")&amp;IF(F373=S!$C$23,S!$B$23,"")&amp;IF(F373=S!$C$24,S!$B$24,"")&amp;IF(F373=S!$C$25,S!$B$25,"")&amp;IF(F373=S!$C$26,S!$B$26,"")&amp;IF(F373=S!$C$27,S!$B$27,"")&amp;IF(F373=S!$C$28,S!$B$28,"")&amp;IF(F373=S!$C$29,S!$B$29,"")&amp;IF(F373=S!$C$30,S!$B$30,"")&amp;IF(F373=S!$C$31,S!$B$31,"")&amp;IF(F373=S!$C$32,S!$B$32,"")&amp;IF(F373=S!$C$33,S!$B$33,"")&amp;IF(F373=S!$C$34,S!$B$34,"")&amp;IF(F373=S!$C$35,S!$B$35,"")&amp;IF(F373=S!$C$36,S!$B$36,"")&amp;IF(F373=S!$C$37,S!$B$37,"")&amp;IF(F373=S!$C$38,S!$B$38,"")&amp;IF(F373=S!$C$39,S!$B$39,"")&amp;IF(F373=S!$C$40,S!$B$40,"")</f>
        <v>7 / E</v>
      </c>
      <c r="H373" s="103"/>
      <c r="I373" s="103"/>
    </row>
    <row r="374" spans="1:9" ht="15" x14ac:dyDescent="0.2">
      <c r="A374" s="53">
        <f>IF(L!A375="","",L!A375)</f>
        <v>8</v>
      </c>
      <c r="B374" s="53">
        <f>IF(L!B375="","",L!B375)</f>
        <v>97</v>
      </c>
      <c r="D374" s="53" t="str">
        <f>IF(L!C375="","",L!C375)</f>
        <v>TAKDİR/TEŞEKKÜR SONUÇ LİSTESİ</v>
      </c>
      <c r="E374" s="51">
        <f t="shared" si="8"/>
        <v>0</v>
      </c>
      <c r="F374" s="51">
        <f>SUM(E$2:E374)+1</f>
        <v>12</v>
      </c>
      <c r="G374" s="103" t="str">
        <f>IF(F374=S!$C$2,S!$B$2,"")&amp;IF(F374=S!$C$3,S!$B$3,"")&amp;IF(F374=S!$C$4,S!$B$4,"")&amp;IF(F374=S!$C$5,S!$B$5,"")&amp;IF(F374=S!$C$6,S!$B$6,"")&amp;IF(F374=S!$C$7,S!$B$7,"")&amp;IF(F374=S!$C$8,S!$B$8,"")&amp;IF(F374=S!$C$9,S!$B$9,"")&amp;IF(F374=S!$C$10,S!$B$10,"")&amp;IF(F374=S!$C$11,S!$B$11,"")&amp;IF(F374=S!$C$12,S!$B$12,"")&amp;IF(F374=S!$C$13,S!$B$13,"")&amp;IF(F374=S!$C$14,S!$B$14,"")&amp;IF(F374=S!$C$15,S!$B$15,"")&amp;IF(F374=S!$C$16,S!$B$16,"")&amp;IF(F374=S!$C$17,S!$B$17,"")&amp;IF(F374=S!$C$18,S!$B$18,"")&amp;IF(F374=S!$C$19,S!$B$19,"")&amp;IF(F374=S!$C$20,S!$B$20,"")&amp;IF(F374=S!$C$21,S!$B$21,"")&amp;IF(F374=S!$C$22,S!$B$22,"")&amp;IF(F374=S!$C$23,S!$B$23,"")&amp;IF(F374=S!$C$24,S!$B$24,"")&amp;IF(F374=S!$C$25,S!$B$25,"")&amp;IF(F374=S!$C$26,S!$B$26,"")&amp;IF(F374=S!$C$27,S!$B$27,"")&amp;IF(F374=S!$C$28,S!$B$28,"")&amp;IF(F374=S!$C$29,S!$B$29,"")&amp;IF(F374=S!$C$30,S!$B$30,"")&amp;IF(F374=S!$C$31,S!$B$31,"")&amp;IF(F374=S!$C$32,S!$B$32,"")&amp;IF(F374=S!$C$33,S!$B$33,"")&amp;IF(F374=S!$C$34,S!$B$34,"")&amp;IF(F374=S!$C$35,S!$B$35,"")&amp;IF(F374=S!$C$36,S!$B$36,"")&amp;IF(F374=S!$C$37,S!$B$37,"")&amp;IF(F374=S!$C$38,S!$B$38,"")&amp;IF(F374=S!$C$39,S!$B$39,"")&amp;IF(F374=S!$C$40,S!$B$40,"")</f>
        <v>7 / E</v>
      </c>
      <c r="H374" s="103"/>
      <c r="I374" s="103"/>
    </row>
    <row r="375" spans="1:9" ht="15" x14ac:dyDescent="0.2">
      <c r="A375" s="53">
        <f>IF(L!A376="","",L!A376)</f>
        <v>9</v>
      </c>
      <c r="B375" s="53">
        <f>IF(L!B376="","",L!B376)</f>
        <v>121</v>
      </c>
      <c r="D375" s="53" t="str">
        <f>IF(L!C376="","",L!C376)</f>
        <v>TAKDİR/TEŞEKKÜR SONUÇ LİSTESİ</v>
      </c>
      <c r="E375" s="51">
        <f t="shared" si="8"/>
        <v>0</v>
      </c>
      <c r="F375" s="51">
        <f>SUM(E$2:E375)+1</f>
        <v>12</v>
      </c>
      <c r="G375" s="103" t="str">
        <f>IF(F375=S!$C$2,S!$B$2,"")&amp;IF(F375=S!$C$3,S!$B$3,"")&amp;IF(F375=S!$C$4,S!$B$4,"")&amp;IF(F375=S!$C$5,S!$B$5,"")&amp;IF(F375=S!$C$6,S!$B$6,"")&amp;IF(F375=S!$C$7,S!$B$7,"")&amp;IF(F375=S!$C$8,S!$B$8,"")&amp;IF(F375=S!$C$9,S!$B$9,"")&amp;IF(F375=S!$C$10,S!$B$10,"")&amp;IF(F375=S!$C$11,S!$B$11,"")&amp;IF(F375=S!$C$12,S!$B$12,"")&amp;IF(F375=S!$C$13,S!$B$13,"")&amp;IF(F375=S!$C$14,S!$B$14,"")&amp;IF(F375=S!$C$15,S!$B$15,"")&amp;IF(F375=S!$C$16,S!$B$16,"")&amp;IF(F375=S!$C$17,S!$B$17,"")&amp;IF(F375=S!$C$18,S!$B$18,"")&amp;IF(F375=S!$C$19,S!$B$19,"")&amp;IF(F375=S!$C$20,S!$B$20,"")&amp;IF(F375=S!$C$21,S!$B$21,"")&amp;IF(F375=S!$C$22,S!$B$22,"")&amp;IF(F375=S!$C$23,S!$B$23,"")&amp;IF(F375=S!$C$24,S!$B$24,"")&amp;IF(F375=S!$C$25,S!$B$25,"")&amp;IF(F375=S!$C$26,S!$B$26,"")&amp;IF(F375=S!$C$27,S!$B$27,"")&amp;IF(F375=S!$C$28,S!$B$28,"")&amp;IF(F375=S!$C$29,S!$B$29,"")&amp;IF(F375=S!$C$30,S!$B$30,"")&amp;IF(F375=S!$C$31,S!$B$31,"")&amp;IF(F375=S!$C$32,S!$B$32,"")&amp;IF(F375=S!$C$33,S!$B$33,"")&amp;IF(F375=S!$C$34,S!$B$34,"")&amp;IF(F375=S!$C$35,S!$B$35,"")&amp;IF(F375=S!$C$36,S!$B$36,"")&amp;IF(F375=S!$C$37,S!$B$37,"")&amp;IF(F375=S!$C$38,S!$B$38,"")&amp;IF(F375=S!$C$39,S!$B$39,"")&amp;IF(F375=S!$C$40,S!$B$40,"")</f>
        <v>7 / E</v>
      </c>
      <c r="H375" s="103"/>
      <c r="I375" s="103"/>
    </row>
    <row r="376" spans="1:9" ht="15" x14ac:dyDescent="0.2">
      <c r="A376" s="53">
        <f>IF(L!A377="","",L!A377)</f>
        <v>10</v>
      </c>
      <c r="B376" s="53">
        <f>IF(L!B377="","",L!B377)</f>
        <v>128</v>
      </c>
      <c r="D376" s="53" t="str">
        <f>IF(L!C377="","",L!C377)</f>
        <v>TAKDİR/TEŞEKKÜR SONUÇ LİSTESİ</v>
      </c>
      <c r="E376" s="51">
        <f t="shared" si="8"/>
        <v>0</v>
      </c>
      <c r="F376" s="51">
        <f>SUM(E$2:E376)+1</f>
        <v>12</v>
      </c>
      <c r="G376" s="103" t="str">
        <f>IF(F376=S!$C$2,S!$B$2,"")&amp;IF(F376=S!$C$3,S!$B$3,"")&amp;IF(F376=S!$C$4,S!$B$4,"")&amp;IF(F376=S!$C$5,S!$B$5,"")&amp;IF(F376=S!$C$6,S!$B$6,"")&amp;IF(F376=S!$C$7,S!$B$7,"")&amp;IF(F376=S!$C$8,S!$B$8,"")&amp;IF(F376=S!$C$9,S!$B$9,"")&amp;IF(F376=S!$C$10,S!$B$10,"")&amp;IF(F376=S!$C$11,S!$B$11,"")&amp;IF(F376=S!$C$12,S!$B$12,"")&amp;IF(F376=S!$C$13,S!$B$13,"")&amp;IF(F376=S!$C$14,S!$B$14,"")&amp;IF(F376=S!$C$15,S!$B$15,"")&amp;IF(F376=S!$C$16,S!$B$16,"")&amp;IF(F376=S!$C$17,S!$B$17,"")&amp;IF(F376=S!$C$18,S!$B$18,"")&amp;IF(F376=S!$C$19,S!$B$19,"")&amp;IF(F376=S!$C$20,S!$B$20,"")&amp;IF(F376=S!$C$21,S!$B$21,"")&amp;IF(F376=S!$C$22,S!$B$22,"")&amp;IF(F376=S!$C$23,S!$B$23,"")&amp;IF(F376=S!$C$24,S!$B$24,"")&amp;IF(F376=S!$C$25,S!$B$25,"")&amp;IF(F376=S!$C$26,S!$B$26,"")&amp;IF(F376=S!$C$27,S!$B$27,"")&amp;IF(F376=S!$C$28,S!$B$28,"")&amp;IF(F376=S!$C$29,S!$B$29,"")&amp;IF(F376=S!$C$30,S!$B$30,"")&amp;IF(F376=S!$C$31,S!$B$31,"")&amp;IF(F376=S!$C$32,S!$B$32,"")&amp;IF(F376=S!$C$33,S!$B$33,"")&amp;IF(F376=S!$C$34,S!$B$34,"")&amp;IF(F376=S!$C$35,S!$B$35,"")&amp;IF(F376=S!$C$36,S!$B$36,"")&amp;IF(F376=S!$C$37,S!$B$37,"")&amp;IF(F376=S!$C$38,S!$B$38,"")&amp;IF(F376=S!$C$39,S!$B$39,"")&amp;IF(F376=S!$C$40,S!$B$40,"")</f>
        <v>7 / E</v>
      </c>
      <c r="H376" s="103"/>
      <c r="I376" s="103"/>
    </row>
    <row r="377" spans="1:9" ht="15" x14ac:dyDescent="0.2">
      <c r="A377" s="53">
        <f>IF(L!A378="","",L!A378)</f>
        <v>11</v>
      </c>
      <c r="B377" s="53">
        <f>IF(L!B378="","",L!B378)</f>
        <v>170</v>
      </c>
      <c r="D377" s="53" t="str">
        <f>IF(L!C378="","",L!C378)</f>
        <v>TAKDİR/TEŞEKKÜR SONUÇ LİSTESİ</v>
      </c>
      <c r="E377" s="51">
        <f t="shared" si="8"/>
        <v>0</v>
      </c>
      <c r="F377" s="51">
        <f>SUM(E$2:E377)+1</f>
        <v>12</v>
      </c>
      <c r="G377" s="103" t="str">
        <f>IF(F377=S!$C$2,S!$B$2,"")&amp;IF(F377=S!$C$3,S!$B$3,"")&amp;IF(F377=S!$C$4,S!$B$4,"")&amp;IF(F377=S!$C$5,S!$B$5,"")&amp;IF(F377=S!$C$6,S!$B$6,"")&amp;IF(F377=S!$C$7,S!$B$7,"")&amp;IF(F377=S!$C$8,S!$B$8,"")&amp;IF(F377=S!$C$9,S!$B$9,"")&amp;IF(F377=S!$C$10,S!$B$10,"")&amp;IF(F377=S!$C$11,S!$B$11,"")&amp;IF(F377=S!$C$12,S!$B$12,"")&amp;IF(F377=S!$C$13,S!$B$13,"")&amp;IF(F377=S!$C$14,S!$B$14,"")&amp;IF(F377=S!$C$15,S!$B$15,"")&amp;IF(F377=S!$C$16,S!$B$16,"")&amp;IF(F377=S!$C$17,S!$B$17,"")&amp;IF(F377=S!$C$18,S!$B$18,"")&amp;IF(F377=S!$C$19,S!$B$19,"")&amp;IF(F377=S!$C$20,S!$B$20,"")&amp;IF(F377=S!$C$21,S!$B$21,"")&amp;IF(F377=S!$C$22,S!$B$22,"")&amp;IF(F377=S!$C$23,S!$B$23,"")&amp;IF(F377=S!$C$24,S!$B$24,"")&amp;IF(F377=S!$C$25,S!$B$25,"")&amp;IF(F377=S!$C$26,S!$B$26,"")&amp;IF(F377=S!$C$27,S!$B$27,"")&amp;IF(F377=S!$C$28,S!$B$28,"")&amp;IF(F377=S!$C$29,S!$B$29,"")&amp;IF(F377=S!$C$30,S!$B$30,"")&amp;IF(F377=S!$C$31,S!$B$31,"")&amp;IF(F377=S!$C$32,S!$B$32,"")&amp;IF(F377=S!$C$33,S!$B$33,"")&amp;IF(F377=S!$C$34,S!$B$34,"")&amp;IF(F377=S!$C$35,S!$B$35,"")&amp;IF(F377=S!$C$36,S!$B$36,"")&amp;IF(F377=S!$C$37,S!$B$37,"")&amp;IF(F377=S!$C$38,S!$B$38,"")&amp;IF(F377=S!$C$39,S!$B$39,"")&amp;IF(F377=S!$C$40,S!$B$40,"")</f>
        <v>7 / E</v>
      </c>
      <c r="H377" s="103"/>
      <c r="I377" s="103"/>
    </row>
    <row r="378" spans="1:9" ht="15" x14ac:dyDescent="0.2">
      <c r="A378" s="53">
        <f>IF(L!A379="","",L!A379)</f>
        <v>12</v>
      </c>
      <c r="B378" s="53">
        <f>IF(L!B379="","",L!B379)</f>
        <v>251</v>
      </c>
      <c r="D378" s="53" t="str">
        <f>IF(L!C379="","",L!C379)</f>
        <v>TAKDİR/TEŞEKKÜR SONUÇ LİSTESİ</v>
      </c>
      <c r="E378" s="51">
        <f t="shared" si="8"/>
        <v>0</v>
      </c>
      <c r="F378" s="51">
        <f>SUM(E$2:E378)+1</f>
        <v>12</v>
      </c>
      <c r="G378" s="103" t="str">
        <f>IF(F378=S!$C$2,S!$B$2,"")&amp;IF(F378=S!$C$3,S!$B$3,"")&amp;IF(F378=S!$C$4,S!$B$4,"")&amp;IF(F378=S!$C$5,S!$B$5,"")&amp;IF(F378=S!$C$6,S!$B$6,"")&amp;IF(F378=S!$C$7,S!$B$7,"")&amp;IF(F378=S!$C$8,S!$B$8,"")&amp;IF(F378=S!$C$9,S!$B$9,"")&amp;IF(F378=S!$C$10,S!$B$10,"")&amp;IF(F378=S!$C$11,S!$B$11,"")&amp;IF(F378=S!$C$12,S!$B$12,"")&amp;IF(F378=S!$C$13,S!$B$13,"")&amp;IF(F378=S!$C$14,S!$B$14,"")&amp;IF(F378=S!$C$15,S!$B$15,"")&amp;IF(F378=S!$C$16,S!$B$16,"")&amp;IF(F378=S!$C$17,S!$B$17,"")&amp;IF(F378=S!$C$18,S!$B$18,"")&amp;IF(F378=S!$C$19,S!$B$19,"")&amp;IF(F378=S!$C$20,S!$B$20,"")&amp;IF(F378=S!$C$21,S!$B$21,"")&amp;IF(F378=S!$C$22,S!$B$22,"")&amp;IF(F378=S!$C$23,S!$B$23,"")&amp;IF(F378=S!$C$24,S!$B$24,"")&amp;IF(F378=S!$C$25,S!$B$25,"")&amp;IF(F378=S!$C$26,S!$B$26,"")&amp;IF(F378=S!$C$27,S!$B$27,"")&amp;IF(F378=S!$C$28,S!$B$28,"")&amp;IF(F378=S!$C$29,S!$B$29,"")&amp;IF(F378=S!$C$30,S!$B$30,"")&amp;IF(F378=S!$C$31,S!$B$31,"")&amp;IF(F378=S!$C$32,S!$B$32,"")&amp;IF(F378=S!$C$33,S!$B$33,"")&amp;IF(F378=S!$C$34,S!$B$34,"")&amp;IF(F378=S!$C$35,S!$B$35,"")&amp;IF(F378=S!$C$36,S!$B$36,"")&amp;IF(F378=S!$C$37,S!$B$37,"")&amp;IF(F378=S!$C$38,S!$B$38,"")&amp;IF(F378=S!$C$39,S!$B$39,"")&amp;IF(F378=S!$C$40,S!$B$40,"")</f>
        <v>7 / E</v>
      </c>
      <c r="H378" s="103"/>
      <c r="I378" s="103"/>
    </row>
    <row r="379" spans="1:9" ht="15" x14ac:dyDescent="0.2">
      <c r="A379" s="53">
        <f>IF(L!A380="","",L!A380)</f>
        <v>13</v>
      </c>
      <c r="B379" s="53">
        <f>IF(L!B380="","",L!B380)</f>
        <v>259</v>
      </c>
      <c r="D379" s="53" t="str">
        <f>IF(L!C380="","",L!C380)</f>
        <v>TAKDİR/TEŞEKKÜR SONUÇ LİSTESİ</v>
      </c>
      <c r="E379" s="51">
        <f t="shared" si="8"/>
        <v>0</v>
      </c>
      <c r="F379" s="51">
        <f>SUM(E$2:E379)+1</f>
        <v>12</v>
      </c>
      <c r="G379" s="103" t="str">
        <f>IF(F379=S!$C$2,S!$B$2,"")&amp;IF(F379=S!$C$3,S!$B$3,"")&amp;IF(F379=S!$C$4,S!$B$4,"")&amp;IF(F379=S!$C$5,S!$B$5,"")&amp;IF(F379=S!$C$6,S!$B$6,"")&amp;IF(F379=S!$C$7,S!$B$7,"")&amp;IF(F379=S!$C$8,S!$B$8,"")&amp;IF(F379=S!$C$9,S!$B$9,"")&amp;IF(F379=S!$C$10,S!$B$10,"")&amp;IF(F379=S!$C$11,S!$B$11,"")&amp;IF(F379=S!$C$12,S!$B$12,"")&amp;IF(F379=S!$C$13,S!$B$13,"")&amp;IF(F379=S!$C$14,S!$B$14,"")&amp;IF(F379=S!$C$15,S!$B$15,"")&amp;IF(F379=S!$C$16,S!$B$16,"")&amp;IF(F379=S!$C$17,S!$B$17,"")&amp;IF(F379=S!$C$18,S!$B$18,"")&amp;IF(F379=S!$C$19,S!$B$19,"")&amp;IF(F379=S!$C$20,S!$B$20,"")&amp;IF(F379=S!$C$21,S!$B$21,"")&amp;IF(F379=S!$C$22,S!$B$22,"")&amp;IF(F379=S!$C$23,S!$B$23,"")&amp;IF(F379=S!$C$24,S!$B$24,"")&amp;IF(F379=S!$C$25,S!$B$25,"")&amp;IF(F379=S!$C$26,S!$B$26,"")&amp;IF(F379=S!$C$27,S!$B$27,"")&amp;IF(F379=S!$C$28,S!$B$28,"")&amp;IF(F379=S!$C$29,S!$B$29,"")&amp;IF(F379=S!$C$30,S!$B$30,"")&amp;IF(F379=S!$C$31,S!$B$31,"")&amp;IF(F379=S!$C$32,S!$B$32,"")&amp;IF(F379=S!$C$33,S!$B$33,"")&amp;IF(F379=S!$C$34,S!$B$34,"")&amp;IF(F379=S!$C$35,S!$B$35,"")&amp;IF(F379=S!$C$36,S!$B$36,"")&amp;IF(F379=S!$C$37,S!$B$37,"")&amp;IF(F379=S!$C$38,S!$B$38,"")&amp;IF(F379=S!$C$39,S!$B$39,"")&amp;IF(F379=S!$C$40,S!$B$40,"")</f>
        <v>7 / E</v>
      </c>
      <c r="H379" s="103"/>
      <c r="I379" s="103"/>
    </row>
    <row r="380" spans="1:9" ht="15" x14ac:dyDescent="0.2">
      <c r="A380" s="53">
        <f>IF(L!A381="","",L!A381)</f>
        <v>14</v>
      </c>
      <c r="B380" s="53">
        <f>IF(L!B381="","",L!B381)</f>
        <v>266</v>
      </c>
      <c r="D380" s="53" t="str">
        <f>IF(L!C381="","",L!C381)</f>
        <v>TAKDİR/TEŞEKKÜR SONUÇ LİSTESİ</v>
      </c>
      <c r="E380" s="51">
        <f t="shared" si="8"/>
        <v>0</v>
      </c>
      <c r="F380" s="51">
        <f>SUM(E$2:E380)+1</f>
        <v>12</v>
      </c>
      <c r="G380" s="103" t="str">
        <f>IF(F380=S!$C$2,S!$B$2,"")&amp;IF(F380=S!$C$3,S!$B$3,"")&amp;IF(F380=S!$C$4,S!$B$4,"")&amp;IF(F380=S!$C$5,S!$B$5,"")&amp;IF(F380=S!$C$6,S!$B$6,"")&amp;IF(F380=S!$C$7,S!$B$7,"")&amp;IF(F380=S!$C$8,S!$B$8,"")&amp;IF(F380=S!$C$9,S!$B$9,"")&amp;IF(F380=S!$C$10,S!$B$10,"")&amp;IF(F380=S!$C$11,S!$B$11,"")&amp;IF(F380=S!$C$12,S!$B$12,"")&amp;IF(F380=S!$C$13,S!$B$13,"")&amp;IF(F380=S!$C$14,S!$B$14,"")&amp;IF(F380=S!$C$15,S!$B$15,"")&amp;IF(F380=S!$C$16,S!$B$16,"")&amp;IF(F380=S!$C$17,S!$B$17,"")&amp;IF(F380=S!$C$18,S!$B$18,"")&amp;IF(F380=S!$C$19,S!$B$19,"")&amp;IF(F380=S!$C$20,S!$B$20,"")&amp;IF(F380=S!$C$21,S!$B$21,"")&amp;IF(F380=S!$C$22,S!$B$22,"")&amp;IF(F380=S!$C$23,S!$B$23,"")&amp;IF(F380=S!$C$24,S!$B$24,"")&amp;IF(F380=S!$C$25,S!$B$25,"")&amp;IF(F380=S!$C$26,S!$B$26,"")&amp;IF(F380=S!$C$27,S!$B$27,"")&amp;IF(F380=S!$C$28,S!$B$28,"")&amp;IF(F380=S!$C$29,S!$B$29,"")&amp;IF(F380=S!$C$30,S!$B$30,"")&amp;IF(F380=S!$C$31,S!$B$31,"")&amp;IF(F380=S!$C$32,S!$B$32,"")&amp;IF(F380=S!$C$33,S!$B$33,"")&amp;IF(F380=S!$C$34,S!$B$34,"")&amp;IF(F380=S!$C$35,S!$B$35,"")&amp;IF(F380=S!$C$36,S!$B$36,"")&amp;IF(F380=S!$C$37,S!$B$37,"")&amp;IF(F380=S!$C$38,S!$B$38,"")&amp;IF(F380=S!$C$39,S!$B$39,"")&amp;IF(F380=S!$C$40,S!$B$40,"")</f>
        <v>7 / E</v>
      </c>
      <c r="H380" s="103"/>
      <c r="I380" s="103"/>
    </row>
    <row r="381" spans="1:9" ht="15" x14ac:dyDescent="0.2">
      <c r="A381" s="53">
        <f>IF(L!A382="","",L!A382)</f>
        <v>15</v>
      </c>
      <c r="B381" s="53">
        <f>IF(L!B382="","",L!B382)</f>
        <v>345</v>
      </c>
      <c r="D381" s="53" t="str">
        <f>IF(L!C382="","",L!C382)</f>
        <v>TAKDİR/TEŞEKKÜR SONUÇ LİSTESİ</v>
      </c>
      <c r="E381" s="51">
        <f t="shared" si="8"/>
        <v>0</v>
      </c>
      <c r="F381" s="51">
        <f>SUM(E$2:E381)+1</f>
        <v>12</v>
      </c>
      <c r="G381" s="103" t="str">
        <f>IF(F381=S!$C$2,S!$B$2,"")&amp;IF(F381=S!$C$3,S!$B$3,"")&amp;IF(F381=S!$C$4,S!$B$4,"")&amp;IF(F381=S!$C$5,S!$B$5,"")&amp;IF(F381=S!$C$6,S!$B$6,"")&amp;IF(F381=S!$C$7,S!$B$7,"")&amp;IF(F381=S!$C$8,S!$B$8,"")&amp;IF(F381=S!$C$9,S!$B$9,"")&amp;IF(F381=S!$C$10,S!$B$10,"")&amp;IF(F381=S!$C$11,S!$B$11,"")&amp;IF(F381=S!$C$12,S!$B$12,"")&amp;IF(F381=S!$C$13,S!$B$13,"")&amp;IF(F381=S!$C$14,S!$B$14,"")&amp;IF(F381=S!$C$15,S!$B$15,"")&amp;IF(F381=S!$C$16,S!$B$16,"")&amp;IF(F381=S!$C$17,S!$B$17,"")&amp;IF(F381=S!$C$18,S!$B$18,"")&amp;IF(F381=S!$C$19,S!$B$19,"")&amp;IF(F381=S!$C$20,S!$B$20,"")&amp;IF(F381=S!$C$21,S!$B$21,"")&amp;IF(F381=S!$C$22,S!$B$22,"")&amp;IF(F381=S!$C$23,S!$B$23,"")&amp;IF(F381=S!$C$24,S!$B$24,"")&amp;IF(F381=S!$C$25,S!$B$25,"")&amp;IF(F381=S!$C$26,S!$B$26,"")&amp;IF(F381=S!$C$27,S!$B$27,"")&amp;IF(F381=S!$C$28,S!$B$28,"")&amp;IF(F381=S!$C$29,S!$B$29,"")&amp;IF(F381=S!$C$30,S!$B$30,"")&amp;IF(F381=S!$C$31,S!$B$31,"")&amp;IF(F381=S!$C$32,S!$B$32,"")&amp;IF(F381=S!$C$33,S!$B$33,"")&amp;IF(F381=S!$C$34,S!$B$34,"")&amp;IF(F381=S!$C$35,S!$B$35,"")&amp;IF(F381=S!$C$36,S!$B$36,"")&amp;IF(F381=S!$C$37,S!$B$37,"")&amp;IF(F381=S!$C$38,S!$B$38,"")&amp;IF(F381=S!$C$39,S!$B$39,"")&amp;IF(F381=S!$C$40,S!$B$40,"")</f>
        <v>7 / E</v>
      </c>
      <c r="H381" s="103"/>
      <c r="I381" s="103"/>
    </row>
    <row r="382" spans="1:9" ht="15" x14ac:dyDescent="0.2">
      <c r="A382" s="53">
        <f>IF(L!A383="","",L!A383)</f>
        <v>16</v>
      </c>
      <c r="B382" s="53">
        <f>IF(L!B383="","",L!B383)</f>
        <v>355</v>
      </c>
      <c r="D382" s="53" t="str">
        <f>IF(L!C383="","",L!C383)</f>
        <v>TAKDİR/TEŞEKKÜR SONUÇ LİSTESİ</v>
      </c>
      <c r="E382" s="51">
        <f t="shared" si="8"/>
        <v>0</v>
      </c>
      <c r="F382" s="51">
        <f>SUM(E$2:E382)+1</f>
        <v>12</v>
      </c>
      <c r="G382" s="103" t="str">
        <f>IF(F382=S!$C$2,S!$B$2,"")&amp;IF(F382=S!$C$3,S!$B$3,"")&amp;IF(F382=S!$C$4,S!$B$4,"")&amp;IF(F382=S!$C$5,S!$B$5,"")&amp;IF(F382=S!$C$6,S!$B$6,"")&amp;IF(F382=S!$C$7,S!$B$7,"")&amp;IF(F382=S!$C$8,S!$B$8,"")&amp;IF(F382=S!$C$9,S!$B$9,"")&amp;IF(F382=S!$C$10,S!$B$10,"")&amp;IF(F382=S!$C$11,S!$B$11,"")&amp;IF(F382=S!$C$12,S!$B$12,"")&amp;IF(F382=S!$C$13,S!$B$13,"")&amp;IF(F382=S!$C$14,S!$B$14,"")&amp;IF(F382=S!$C$15,S!$B$15,"")&amp;IF(F382=S!$C$16,S!$B$16,"")&amp;IF(F382=S!$C$17,S!$B$17,"")&amp;IF(F382=S!$C$18,S!$B$18,"")&amp;IF(F382=S!$C$19,S!$B$19,"")&amp;IF(F382=S!$C$20,S!$B$20,"")&amp;IF(F382=S!$C$21,S!$B$21,"")&amp;IF(F382=S!$C$22,S!$B$22,"")&amp;IF(F382=S!$C$23,S!$B$23,"")&amp;IF(F382=S!$C$24,S!$B$24,"")&amp;IF(F382=S!$C$25,S!$B$25,"")&amp;IF(F382=S!$C$26,S!$B$26,"")&amp;IF(F382=S!$C$27,S!$B$27,"")&amp;IF(F382=S!$C$28,S!$B$28,"")&amp;IF(F382=S!$C$29,S!$B$29,"")&amp;IF(F382=S!$C$30,S!$B$30,"")&amp;IF(F382=S!$C$31,S!$B$31,"")&amp;IF(F382=S!$C$32,S!$B$32,"")&amp;IF(F382=S!$C$33,S!$B$33,"")&amp;IF(F382=S!$C$34,S!$B$34,"")&amp;IF(F382=S!$C$35,S!$B$35,"")&amp;IF(F382=S!$C$36,S!$B$36,"")&amp;IF(F382=S!$C$37,S!$B$37,"")&amp;IF(F382=S!$C$38,S!$B$38,"")&amp;IF(F382=S!$C$39,S!$B$39,"")&amp;IF(F382=S!$C$40,S!$B$40,"")</f>
        <v>7 / E</v>
      </c>
      <c r="H382" s="103"/>
      <c r="I382" s="103"/>
    </row>
    <row r="383" spans="1:9" ht="15" x14ac:dyDescent="0.2">
      <c r="A383" s="53">
        <f>IF(L!A384="","",L!A384)</f>
        <v>17</v>
      </c>
      <c r="B383" s="53">
        <f>IF(L!B384="","",L!B384)</f>
        <v>396</v>
      </c>
      <c r="D383" s="53" t="str">
        <f>IF(L!C384="","",L!C384)</f>
        <v>TAKDİR/TEŞEKKÜR SONUÇ LİSTESİ</v>
      </c>
      <c r="E383" s="51">
        <f t="shared" si="8"/>
        <v>0</v>
      </c>
      <c r="F383" s="51">
        <f>SUM(E$2:E383)+1</f>
        <v>12</v>
      </c>
      <c r="G383" s="103" t="str">
        <f>IF(F383=S!$C$2,S!$B$2,"")&amp;IF(F383=S!$C$3,S!$B$3,"")&amp;IF(F383=S!$C$4,S!$B$4,"")&amp;IF(F383=S!$C$5,S!$B$5,"")&amp;IF(F383=S!$C$6,S!$B$6,"")&amp;IF(F383=S!$C$7,S!$B$7,"")&amp;IF(F383=S!$C$8,S!$B$8,"")&amp;IF(F383=S!$C$9,S!$B$9,"")&amp;IF(F383=S!$C$10,S!$B$10,"")&amp;IF(F383=S!$C$11,S!$B$11,"")&amp;IF(F383=S!$C$12,S!$B$12,"")&amp;IF(F383=S!$C$13,S!$B$13,"")&amp;IF(F383=S!$C$14,S!$B$14,"")&amp;IF(F383=S!$C$15,S!$B$15,"")&amp;IF(F383=S!$C$16,S!$B$16,"")&amp;IF(F383=S!$C$17,S!$B$17,"")&amp;IF(F383=S!$C$18,S!$B$18,"")&amp;IF(F383=S!$C$19,S!$B$19,"")&amp;IF(F383=S!$C$20,S!$B$20,"")&amp;IF(F383=S!$C$21,S!$B$21,"")&amp;IF(F383=S!$C$22,S!$B$22,"")&amp;IF(F383=S!$C$23,S!$B$23,"")&amp;IF(F383=S!$C$24,S!$B$24,"")&amp;IF(F383=S!$C$25,S!$B$25,"")&amp;IF(F383=S!$C$26,S!$B$26,"")&amp;IF(F383=S!$C$27,S!$B$27,"")&amp;IF(F383=S!$C$28,S!$B$28,"")&amp;IF(F383=S!$C$29,S!$B$29,"")&amp;IF(F383=S!$C$30,S!$B$30,"")&amp;IF(F383=S!$C$31,S!$B$31,"")&amp;IF(F383=S!$C$32,S!$B$32,"")&amp;IF(F383=S!$C$33,S!$B$33,"")&amp;IF(F383=S!$C$34,S!$B$34,"")&amp;IF(F383=S!$C$35,S!$B$35,"")&amp;IF(F383=S!$C$36,S!$B$36,"")&amp;IF(F383=S!$C$37,S!$B$37,"")&amp;IF(F383=S!$C$38,S!$B$38,"")&amp;IF(F383=S!$C$39,S!$B$39,"")&amp;IF(F383=S!$C$40,S!$B$40,"")</f>
        <v>7 / E</v>
      </c>
      <c r="H383" s="103"/>
      <c r="I383" s="103"/>
    </row>
    <row r="384" spans="1:9" ht="15" x14ac:dyDescent="0.2">
      <c r="A384" s="53">
        <f>IF(L!A385="","",L!A385)</f>
        <v>18</v>
      </c>
      <c r="B384" s="53">
        <f>IF(L!B385="","",L!B385)</f>
        <v>399</v>
      </c>
      <c r="D384" s="53" t="str">
        <f>IF(L!C385="","",L!C385)</f>
        <v>TAKDİR/TEŞEKKÜR SONUÇ LİSTESİ</v>
      </c>
      <c r="E384" s="51">
        <f t="shared" si="8"/>
        <v>0</v>
      </c>
      <c r="F384" s="51">
        <f>SUM(E$2:E384)+1</f>
        <v>12</v>
      </c>
      <c r="G384" s="103" t="str">
        <f>IF(F384=S!$C$2,S!$B$2,"")&amp;IF(F384=S!$C$3,S!$B$3,"")&amp;IF(F384=S!$C$4,S!$B$4,"")&amp;IF(F384=S!$C$5,S!$B$5,"")&amp;IF(F384=S!$C$6,S!$B$6,"")&amp;IF(F384=S!$C$7,S!$B$7,"")&amp;IF(F384=S!$C$8,S!$B$8,"")&amp;IF(F384=S!$C$9,S!$B$9,"")&amp;IF(F384=S!$C$10,S!$B$10,"")&amp;IF(F384=S!$C$11,S!$B$11,"")&amp;IF(F384=S!$C$12,S!$B$12,"")&amp;IF(F384=S!$C$13,S!$B$13,"")&amp;IF(F384=S!$C$14,S!$B$14,"")&amp;IF(F384=S!$C$15,S!$B$15,"")&amp;IF(F384=S!$C$16,S!$B$16,"")&amp;IF(F384=S!$C$17,S!$B$17,"")&amp;IF(F384=S!$C$18,S!$B$18,"")&amp;IF(F384=S!$C$19,S!$B$19,"")&amp;IF(F384=S!$C$20,S!$B$20,"")&amp;IF(F384=S!$C$21,S!$B$21,"")&amp;IF(F384=S!$C$22,S!$B$22,"")&amp;IF(F384=S!$C$23,S!$B$23,"")&amp;IF(F384=S!$C$24,S!$B$24,"")&amp;IF(F384=S!$C$25,S!$B$25,"")&amp;IF(F384=S!$C$26,S!$B$26,"")&amp;IF(F384=S!$C$27,S!$B$27,"")&amp;IF(F384=S!$C$28,S!$B$28,"")&amp;IF(F384=S!$C$29,S!$B$29,"")&amp;IF(F384=S!$C$30,S!$B$30,"")&amp;IF(F384=S!$C$31,S!$B$31,"")&amp;IF(F384=S!$C$32,S!$B$32,"")&amp;IF(F384=S!$C$33,S!$B$33,"")&amp;IF(F384=S!$C$34,S!$B$34,"")&amp;IF(F384=S!$C$35,S!$B$35,"")&amp;IF(F384=S!$C$36,S!$B$36,"")&amp;IF(F384=S!$C$37,S!$B$37,"")&amp;IF(F384=S!$C$38,S!$B$38,"")&amp;IF(F384=S!$C$39,S!$B$39,"")&amp;IF(F384=S!$C$40,S!$B$40,"")</f>
        <v>7 / E</v>
      </c>
      <c r="H384" s="103"/>
      <c r="I384" s="103"/>
    </row>
    <row r="385" spans="1:9" ht="15" x14ac:dyDescent="0.2">
      <c r="A385" s="53">
        <f>IF(L!A386="","",L!A386)</f>
        <v>19</v>
      </c>
      <c r="B385" s="53">
        <f>IF(L!B386="","",L!B386)</f>
        <v>418</v>
      </c>
      <c r="D385" s="53" t="str">
        <f>IF(L!C386="","",L!C386)</f>
        <v>TAKDİR/TEŞEKKÜR SONUÇ LİSTESİ</v>
      </c>
      <c r="E385" s="51">
        <f t="shared" si="8"/>
        <v>0</v>
      </c>
      <c r="F385" s="51">
        <f>SUM(E$2:E385)+1</f>
        <v>12</v>
      </c>
      <c r="G385" s="103" t="str">
        <f>IF(F385=S!$C$2,S!$B$2,"")&amp;IF(F385=S!$C$3,S!$B$3,"")&amp;IF(F385=S!$C$4,S!$B$4,"")&amp;IF(F385=S!$C$5,S!$B$5,"")&amp;IF(F385=S!$C$6,S!$B$6,"")&amp;IF(F385=S!$C$7,S!$B$7,"")&amp;IF(F385=S!$C$8,S!$B$8,"")&amp;IF(F385=S!$C$9,S!$B$9,"")&amp;IF(F385=S!$C$10,S!$B$10,"")&amp;IF(F385=S!$C$11,S!$B$11,"")&amp;IF(F385=S!$C$12,S!$B$12,"")&amp;IF(F385=S!$C$13,S!$B$13,"")&amp;IF(F385=S!$C$14,S!$B$14,"")&amp;IF(F385=S!$C$15,S!$B$15,"")&amp;IF(F385=S!$C$16,S!$B$16,"")&amp;IF(F385=S!$C$17,S!$B$17,"")&amp;IF(F385=S!$C$18,S!$B$18,"")&amp;IF(F385=S!$C$19,S!$B$19,"")&amp;IF(F385=S!$C$20,S!$B$20,"")&amp;IF(F385=S!$C$21,S!$B$21,"")&amp;IF(F385=S!$C$22,S!$B$22,"")&amp;IF(F385=S!$C$23,S!$B$23,"")&amp;IF(F385=S!$C$24,S!$B$24,"")&amp;IF(F385=S!$C$25,S!$B$25,"")&amp;IF(F385=S!$C$26,S!$B$26,"")&amp;IF(F385=S!$C$27,S!$B$27,"")&amp;IF(F385=S!$C$28,S!$B$28,"")&amp;IF(F385=S!$C$29,S!$B$29,"")&amp;IF(F385=S!$C$30,S!$B$30,"")&amp;IF(F385=S!$C$31,S!$B$31,"")&amp;IF(F385=S!$C$32,S!$B$32,"")&amp;IF(F385=S!$C$33,S!$B$33,"")&amp;IF(F385=S!$C$34,S!$B$34,"")&amp;IF(F385=S!$C$35,S!$B$35,"")&amp;IF(F385=S!$C$36,S!$B$36,"")&amp;IF(F385=S!$C$37,S!$B$37,"")&amp;IF(F385=S!$C$38,S!$B$38,"")&amp;IF(F385=S!$C$39,S!$B$39,"")&amp;IF(F385=S!$C$40,S!$B$40,"")</f>
        <v>7 / E</v>
      </c>
      <c r="H385" s="103"/>
      <c r="I385" s="103"/>
    </row>
    <row r="386" spans="1:9" ht="15" x14ac:dyDescent="0.2">
      <c r="A386" s="53">
        <f>IF(L!A387="","",L!A387)</f>
        <v>20</v>
      </c>
      <c r="B386" s="53">
        <f>IF(L!B387="","",L!B387)</f>
        <v>421</v>
      </c>
      <c r="D386" s="53" t="str">
        <f>IF(L!C387="","",L!C387)</f>
        <v>TAKDİR/TEŞEKKÜR SONUÇ LİSTESİ</v>
      </c>
      <c r="E386" s="51">
        <f t="shared" si="8"/>
        <v>0</v>
      </c>
      <c r="F386" s="51">
        <f>SUM(E$2:E386)+1</f>
        <v>12</v>
      </c>
      <c r="G386" s="103" t="str">
        <f>IF(F386=S!$C$2,S!$B$2,"")&amp;IF(F386=S!$C$3,S!$B$3,"")&amp;IF(F386=S!$C$4,S!$B$4,"")&amp;IF(F386=S!$C$5,S!$B$5,"")&amp;IF(F386=S!$C$6,S!$B$6,"")&amp;IF(F386=S!$C$7,S!$B$7,"")&amp;IF(F386=S!$C$8,S!$B$8,"")&amp;IF(F386=S!$C$9,S!$B$9,"")&amp;IF(F386=S!$C$10,S!$B$10,"")&amp;IF(F386=S!$C$11,S!$B$11,"")&amp;IF(F386=S!$C$12,S!$B$12,"")&amp;IF(F386=S!$C$13,S!$B$13,"")&amp;IF(F386=S!$C$14,S!$B$14,"")&amp;IF(F386=S!$C$15,S!$B$15,"")&amp;IF(F386=S!$C$16,S!$B$16,"")&amp;IF(F386=S!$C$17,S!$B$17,"")&amp;IF(F386=S!$C$18,S!$B$18,"")&amp;IF(F386=S!$C$19,S!$B$19,"")&amp;IF(F386=S!$C$20,S!$B$20,"")&amp;IF(F386=S!$C$21,S!$B$21,"")&amp;IF(F386=S!$C$22,S!$B$22,"")&amp;IF(F386=S!$C$23,S!$B$23,"")&amp;IF(F386=S!$C$24,S!$B$24,"")&amp;IF(F386=S!$C$25,S!$B$25,"")&amp;IF(F386=S!$C$26,S!$B$26,"")&amp;IF(F386=S!$C$27,S!$B$27,"")&amp;IF(F386=S!$C$28,S!$B$28,"")&amp;IF(F386=S!$C$29,S!$B$29,"")&amp;IF(F386=S!$C$30,S!$B$30,"")&amp;IF(F386=S!$C$31,S!$B$31,"")&amp;IF(F386=S!$C$32,S!$B$32,"")&amp;IF(F386=S!$C$33,S!$B$33,"")&amp;IF(F386=S!$C$34,S!$B$34,"")&amp;IF(F386=S!$C$35,S!$B$35,"")&amp;IF(F386=S!$C$36,S!$B$36,"")&amp;IF(F386=S!$C$37,S!$B$37,"")&amp;IF(F386=S!$C$38,S!$B$38,"")&amp;IF(F386=S!$C$39,S!$B$39,"")&amp;IF(F386=S!$C$40,S!$B$40,"")</f>
        <v>7 / E</v>
      </c>
      <c r="H386" s="103"/>
      <c r="I386" s="103"/>
    </row>
    <row r="387" spans="1:9" ht="15" x14ac:dyDescent="0.2">
      <c r="A387" s="53">
        <f>IF(L!A388="","",L!A388)</f>
        <v>21</v>
      </c>
      <c r="B387" s="53">
        <f>IF(L!B388="","",L!B388)</f>
        <v>460</v>
      </c>
      <c r="D387" s="53" t="str">
        <f>IF(L!C388="","",L!C388)</f>
        <v>TAKDİR/TEŞEKKÜR SONUÇ LİSTESİ</v>
      </c>
      <c r="E387" s="51">
        <f t="shared" ref="E387:E450" si="9">IF(A387="",1,0)</f>
        <v>0</v>
      </c>
      <c r="F387" s="51">
        <f>SUM(E$2:E387)+1</f>
        <v>12</v>
      </c>
      <c r="G387" s="103" t="str">
        <f>IF(F387=S!$C$2,S!$B$2,"")&amp;IF(F387=S!$C$3,S!$B$3,"")&amp;IF(F387=S!$C$4,S!$B$4,"")&amp;IF(F387=S!$C$5,S!$B$5,"")&amp;IF(F387=S!$C$6,S!$B$6,"")&amp;IF(F387=S!$C$7,S!$B$7,"")&amp;IF(F387=S!$C$8,S!$B$8,"")&amp;IF(F387=S!$C$9,S!$B$9,"")&amp;IF(F387=S!$C$10,S!$B$10,"")&amp;IF(F387=S!$C$11,S!$B$11,"")&amp;IF(F387=S!$C$12,S!$B$12,"")&amp;IF(F387=S!$C$13,S!$B$13,"")&amp;IF(F387=S!$C$14,S!$B$14,"")&amp;IF(F387=S!$C$15,S!$B$15,"")&amp;IF(F387=S!$C$16,S!$B$16,"")&amp;IF(F387=S!$C$17,S!$B$17,"")&amp;IF(F387=S!$C$18,S!$B$18,"")&amp;IF(F387=S!$C$19,S!$B$19,"")&amp;IF(F387=S!$C$20,S!$B$20,"")&amp;IF(F387=S!$C$21,S!$B$21,"")&amp;IF(F387=S!$C$22,S!$B$22,"")&amp;IF(F387=S!$C$23,S!$B$23,"")&amp;IF(F387=S!$C$24,S!$B$24,"")&amp;IF(F387=S!$C$25,S!$B$25,"")&amp;IF(F387=S!$C$26,S!$B$26,"")&amp;IF(F387=S!$C$27,S!$B$27,"")&amp;IF(F387=S!$C$28,S!$B$28,"")&amp;IF(F387=S!$C$29,S!$B$29,"")&amp;IF(F387=S!$C$30,S!$B$30,"")&amp;IF(F387=S!$C$31,S!$B$31,"")&amp;IF(F387=S!$C$32,S!$B$32,"")&amp;IF(F387=S!$C$33,S!$B$33,"")&amp;IF(F387=S!$C$34,S!$B$34,"")&amp;IF(F387=S!$C$35,S!$B$35,"")&amp;IF(F387=S!$C$36,S!$B$36,"")&amp;IF(F387=S!$C$37,S!$B$37,"")&amp;IF(F387=S!$C$38,S!$B$38,"")&amp;IF(F387=S!$C$39,S!$B$39,"")&amp;IF(F387=S!$C$40,S!$B$40,"")</f>
        <v>7 / E</v>
      </c>
      <c r="H387" s="103"/>
      <c r="I387" s="103"/>
    </row>
    <row r="388" spans="1:9" ht="15" x14ac:dyDescent="0.2">
      <c r="A388" s="53">
        <f>IF(L!A389="","",L!A389)</f>
        <v>22</v>
      </c>
      <c r="B388" s="53">
        <f>IF(L!B389="","",L!B389)</f>
        <v>466</v>
      </c>
      <c r="D388" s="53" t="str">
        <f>IF(L!C389="","",L!C389)</f>
        <v>TAKDİR/TEŞEKKÜR SONUÇ LİSTESİ</v>
      </c>
      <c r="E388" s="51">
        <f t="shared" si="9"/>
        <v>0</v>
      </c>
      <c r="F388" s="51">
        <f>SUM(E$2:E388)+1</f>
        <v>12</v>
      </c>
      <c r="G388" s="103" t="str">
        <f>IF(F388=S!$C$2,S!$B$2,"")&amp;IF(F388=S!$C$3,S!$B$3,"")&amp;IF(F388=S!$C$4,S!$B$4,"")&amp;IF(F388=S!$C$5,S!$B$5,"")&amp;IF(F388=S!$C$6,S!$B$6,"")&amp;IF(F388=S!$C$7,S!$B$7,"")&amp;IF(F388=S!$C$8,S!$B$8,"")&amp;IF(F388=S!$C$9,S!$B$9,"")&amp;IF(F388=S!$C$10,S!$B$10,"")&amp;IF(F388=S!$C$11,S!$B$11,"")&amp;IF(F388=S!$C$12,S!$B$12,"")&amp;IF(F388=S!$C$13,S!$B$13,"")&amp;IF(F388=S!$C$14,S!$B$14,"")&amp;IF(F388=S!$C$15,S!$B$15,"")&amp;IF(F388=S!$C$16,S!$B$16,"")&amp;IF(F388=S!$C$17,S!$B$17,"")&amp;IF(F388=S!$C$18,S!$B$18,"")&amp;IF(F388=S!$C$19,S!$B$19,"")&amp;IF(F388=S!$C$20,S!$B$20,"")&amp;IF(F388=S!$C$21,S!$B$21,"")&amp;IF(F388=S!$C$22,S!$B$22,"")&amp;IF(F388=S!$C$23,S!$B$23,"")&amp;IF(F388=S!$C$24,S!$B$24,"")&amp;IF(F388=S!$C$25,S!$B$25,"")&amp;IF(F388=S!$C$26,S!$B$26,"")&amp;IF(F388=S!$C$27,S!$B$27,"")&amp;IF(F388=S!$C$28,S!$B$28,"")&amp;IF(F388=S!$C$29,S!$B$29,"")&amp;IF(F388=S!$C$30,S!$B$30,"")&amp;IF(F388=S!$C$31,S!$B$31,"")&amp;IF(F388=S!$C$32,S!$B$32,"")&amp;IF(F388=S!$C$33,S!$B$33,"")&amp;IF(F388=S!$C$34,S!$B$34,"")&amp;IF(F388=S!$C$35,S!$B$35,"")&amp;IF(F388=S!$C$36,S!$B$36,"")&amp;IF(F388=S!$C$37,S!$B$37,"")&amp;IF(F388=S!$C$38,S!$B$38,"")&amp;IF(F388=S!$C$39,S!$B$39,"")&amp;IF(F388=S!$C$40,S!$B$40,"")</f>
        <v>7 / E</v>
      </c>
      <c r="H388" s="103"/>
      <c r="I388" s="103"/>
    </row>
    <row r="389" spans="1:9" ht="15" x14ac:dyDescent="0.2">
      <c r="A389" s="53">
        <f>IF(L!A390="","",L!A390)</f>
        <v>23</v>
      </c>
      <c r="B389" s="53">
        <f>IF(L!B390="","",L!B390)</f>
        <v>555</v>
      </c>
      <c r="D389" s="53" t="str">
        <f>IF(L!C390="","",L!C390)</f>
        <v>TAKDİR/TEŞEKKÜR SONUÇ LİSTESİ</v>
      </c>
      <c r="E389" s="51">
        <f t="shared" si="9"/>
        <v>0</v>
      </c>
      <c r="F389" s="51">
        <f>SUM(E$2:E389)+1</f>
        <v>12</v>
      </c>
      <c r="G389" s="103" t="str">
        <f>IF(F389=S!$C$2,S!$B$2,"")&amp;IF(F389=S!$C$3,S!$B$3,"")&amp;IF(F389=S!$C$4,S!$B$4,"")&amp;IF(F389=S!$C$5,S!$B$5,"")&amp;IF(F389=S!$C$6,S!$B$6,"")&amp;IF(F389=S!$C$7,S!$B$7,"")&amp;IF(F389=S!$C$8,S!$B$8,"")&amp;IF(F389=S!$C$9,S!$B$9,"")&amp;IF(F389=S!$C$10,S!$B$10,"")&amp;IF(F389=S!$C$11,S!$B$11,"")&amp;IF(F389=S!$C$12,S!$B$12,"")&amp;IF(F389=S!$C$13,S!$B$13,"")&amp;IF(F389=S!$C$14,S!$B$14,"")&amp;IF(F389=S!$C$15,S!$B$15,"")&amp;IF(F389=S!$C$16,S!$B$16,"")&amp;IF(F389=S!$C$17,S!$B$17,"")&amp;IF(F389=S!$C$18,S!$B$18,"")&amp;IF(F389=S!$C$19,S!$B$19,"")&amp;IF(F389=S!$C$20,S!$B$20,"")&amp;IF(F389=S!$C$21,S!$B$21,"")&amp;IF(F389=S!$C$22,S!$B$22,"")&amp;IF(F389=S!$C$23,S!$B$23,"")&amp;IF(F389=S!$C$24,S!$B$24,"")&amp;IF(F389=S!$C$25,S!$B$25,"")&amp;IF(F389=S!$C$26,S!$B$26,"")&amp;IF(F389=S!$C$27,S!$B$27,"")&amp;IF(F389=S!$C$28,S!$B$28,"")&amp;IF(F389=S!$C$29,S!$B$29,"")&amp;IF(F389=S!$C$30,S!$B$30,"")&amp;IF(F389=S!$C$31,S!$B$31,"")&amp;IF(F389=S!$C$32,S!$B$32,"")&amp;IF(F389=S!$C$33,S!$B$33,"")&amp;IF(F389=S!$C$34,S!$B$34,"")&amp;IF(F389=S!$C$35,S!$B$35,"")&amp;IF(F389=S!$C$36,S!$B$36,"")&amp;IF(F389=S!$C$37,S!$B$37,"")&amp;IF(F389=S!$C$38,S!$B$38,"")&amp;IF(F389=S!$C$39,S!$B$39,"")&amp;IF(F389=S!$C$40,S!$B$40,"")</f>
        <v>7 / E</v>
      </c>
      <c r="H389" s="103"/>
      <c r="I389" s="103"/>
    </row>
    <row r="390" spans="1:9" ht="15" x14ac:dyDescent="0.2">
      <c r="A390" s="53">
        <f>IF(L!A391="","",L!A391)</f>
        <v>24</v>
      </c>
      <c r="B390" s="53">
        <f>IF(L!B391="","",L!B391)</f>
        <v>589</v>
      </c>
      <c r="D390" s="53" t="str">
        <f>IF(L!C391="","",L!C391)</f>
        <v>TAKDİR/TEŞEKKÜR SONUÇ LİSTESİ</v>
      </c>
      <c r="E390" s="51">
        <f t="shared" si="9"/>
        <v>0</v>
      </c>
      <c r="F390" s="51">
        <f>SUM(E$2:E390)+1</f>
        <v>12</v>
      </c>
      <c r="G390" s="103" t="str">
        <f>IF(F390=S!$C$2,S!$B$2,"")&amp;IF(F390=S!$C$3,S!$B$3,"")&amp;IF(F390=S!$C$4,S!$B$4,"")&amp;IF(F390=S!$C$5,S!$B$5,"")&amp;IF(F390=S!$C$6,S!$B$6,"")&amp;IF(F390=S!$C$7,S!$B$7,"")&amp;IF(F390=S!$C$8,S!$B$8,"")&amp;IF(F390=S!$C$9,S!$B$9,"")&amp;IF(F390=S!$C$10,S!$B$10,"")&amp;IF(F390=S!$C$11,S!$B$11,"")&amp;IF(F390=S!$C$12,S!$B$12,"")&amp;IF(F390=S!$C$13,S!$B$13,"")&amp;IF(F390=S!$C$14,S!$B$14,"")&amp;IF(F390=S!$C$15,S!$B$15,"")&amp;IF(F390=S!$C$16,S!$B$16,"")&amp;IF(F390=S!$C$17,S!$B$17,"")&amp;IF(F390=S!$C$18,S!$B$18,"")&amp;IF(F390=S!$C$19,S!$B$19,"")&amp;IF(F390=S!$C$20,S!$B$20,"")&amp;IF(F390=S!$C$21,S!$B$21,"")&amp;IF(F390=S!$C$22,S!$B$22,"")&amp;IF(F390=S!$C$23,S!$B$23,"")&amp;IF(F390=S!$C$24,S!$B$24,"")&amp;IF(F390=S!$C$25,S!$B$25,"")&amp;IF(F390=S!$C$26,S!$B$26,"")&amp;IF(F390=S!$C$27,S!$B$27,"")&amp;IF(F390=S!$C$28,S!$B$28,"")&amp;IF(F390=S!$C$29,S!$B$29,"")&amp;IF(F390=S!$C$30,S!$B$30,"")&amp;IF(F390=S!$C$31,S!$B$31,"")&amp;IF(F390=S!$C$32,S!$B$32,"")&amp;IF(F390=S!$C$33,S!$B$33,"")&amp;IF(F390=S!$C$34,S!$B$34,"")&amp;IF(F390=S!$C$35,S!$B$35,"")&amp;IF(F390=S!$C$36,S!$B$36,"")&amp;IF(F390=S!$C$37,S!$B$37,"")&amp;IF(F390=S!$C$38,S!$B$38,"")&amp;IF(F390=S!$C$39,S!$B$39,"")&amp;IF(F390=S!$C$40,S!$B$40,"")</f>
        <v>7 / E</v>
      </c>
      <c r="H390" s="103"/>
      <c r="I390" s="103"/>
    </row>
    <row r="391" spans="1:9" ht="15" x14ac:dyDescent="0.2">
      <c r="A391" s="53">
        <f>IF(L!A392="","",L!A392)</f>
        <v>25</v>
      </c>
      <c r="B391" s="53">
        <f>IF(L!B392="","",L!B392)</f>
        <v>641</v>
      </c>
      <c r="D391" s="53" t="str">
        <f>IF(L!C392="","",L!C392)</f>
        <v>TAKDİR/TEŞEKKÜR SONUÇ LİSTESİ</v>
      </c>
      <c r="E391" s="51">
        <f t="shared" si="9"/>
        <v>0</v>
      </c>
      <c r="F391" s="51">
        <f>SUM(E$2:E391)+1</f>
        <v>12</v>
      </c>
      <c r="G391" s="103" t="str">
        <f>IF(F391=S!$C$2,S!$B$2,"")&amp;IF(F391=S!$C$3,S!$B$3,"")&amp;IF(F391=S!$C$4,S!$B$4,"")&amp;IF(F391=S!$C$5,S!$B$5,"")&amp;IF(F391=S!$C$6,S!$B$6,"")&amp;IF(F391=S!$C$7,S!$B$7,"")&amp;IF(F391=S!$C$8,S!$B$8,"")&amp;IF(F391=S!$C$9,S!$B$9,"")&amp;IF(F391=S!$C$10,S!$B$10,"")&amp;IF(F391=S!$C$11,S!$B$11,"")&amp;IF(F391=S!$C$12,S!$B$12,"")&amp;IF(F391=S!$C$13,S!$B$13,"")&amp;IF(F391=S!$C$14,S!$B$14,"")&amp;IF(F391=S!$C$15,S!$B$15,"")&amp;IF(F391=S!$C$16,S!$B$16,"")&amp;IF(F391=S!$C$17,S!$B$17,"")&amp;IF(F391=S!$C$18,S!$B$18,"")&amp;IF(F391=S!$C$19,S!$B$19,"")&amp;IF(F391=S!$C$20,S!$B$20,"")&amp;IF(F391=S!$C$21,S!$B$21,"")&amp;IF(F391=S!$C$22,S!$B$22,"")&amp;IF(F391=S!$C$23,S!$B$23,"")&amp;IF(F391=S!$C$24,S!$B$24,"")&amp;IF(F391=S!$C$25,S!$B$25,"")&amp;IF(F391=S!$C$26,S!$B$26,"")&amp;IF(F391=S!$C$27,S!$B$27,"")&amp;IF(F391=S!$C$28,S!$B$28,"")&amp;IF(F391=S!$C$29,S!$B$29,"")&amp;IF(F391=S!$C$30,S!$B$30,"")&amp;IF(F391=S!$C$31,S!$B$31,"")&amp;IF(F391=S!$C$32,S!$B$32,"")&amp;IF(F391=S!$C$33,S!$B$33,"")&amp;IF(F391=S!$C$34,S!$B$34,"")&amp;IF(F391=S!$C$35,S!$B$35,"")&amp;IF(F391=S!$C$36,S!$B$36,"")&amp;IF(F391=S!$C$37,S!$B$37,"")&amp;IF(F391=S!$C$38,S!$B$38,"")&amp;IF(F391=S!$C$39,S!$B$39,"")&amp;IF(F391=S!$C$40,S!$B$40,"")</f>
        <v>7 / E</v>
      </c>
      <c r="H391" s="103"/>
      <c r="I391" s="103"/>
    </row>
    <row r="392" spans="1:9" ht="15" x14ac:dyDescent="0.2">
      <c r="A392" s="53">
        <f>IF(L!A393="","",L!A393)</f>
        <v>26</v>
      </c>
      <c r="B392" s="53">
        <f>IF(L!B393="","",L!B393)</f>
        <v>740</v>
      </c>
      <c r="D392" s="53" t="str">
        <f>IF(L!C393="","",L!C393)</f>
        <v>TAKDİR/TEŞEKKÜR SONUÇ LİSTESİ</v>
      </c>
      <c r="E392" s="51">
        <f t="shared" si="9"/>
        <v>0</v>
      </c>
      <c r="F392" s="51">
        <f>SUM(E$2:E392)+1</f>
        <v>12</v>
      </c>
      <c r="G392" s="103" t="str">
        <f>IF(F392=S!$C$2,S!$B$2,"")&amp;IF(F392=S!$C$3,S!$B$3,"")&amp;IF(F392=S!$C$4,S!$B$4,"")&amp;IF(F392=S!$C$5,S!$B$5,"")&amp;IF(F392=S!$C$6,S!$B$6,"")&amp;IF(F392=S!$C$7,S!$B$7,"")&amp;IF(F392=S!$C$8,S!$B$8,"")&amp;IF(F392=S!$C$9,S!$B$9,"")&amp;IF(F392=S!$C$10,S!$B$10,"")&amp;IF(F392=S!$C$11,S!$B$11,"")&amp;IF(F392=S!$C$12,S!$B$12,"")&amp;IF(F392=S!$C$13,S!$B$13,"")&amp;IF(F392=S!$C$14,S!$B$14,"")&amp;IF(F392=S!$C$15,S!$B$15,"")&amp;IF(F392=S!$C$16,S!$B$16,"")&amp;IF(F392=S!$C$17,S!$B$17,"")&amp;IF(F392=S!$C$18,S!$B$18,"")&amp;IF(F392=S!$C$19,S!$B$19,"")&amp;IF(F392=S!$C$20,S!$B$20,"")&amp;IF(F392=S!$C$21,S!$B$21,"")&amp;IF(F392=S!$C$22,S!$B$22,"")&amp;IF(F392=S!$C$23,S!$B$23,"")&amp;IF(F392=S!$C$24,S!$B$24,"")&amp;IF(F392=S!$C$25,S!$B$25,"")&amp;IF(F392=S!$C$26,S!$B$26,"")&amp;IF(F392=S!$C$27,S!$B$27,"")&amp;IF(F392=S!$C$28,S!$B$28,"")&amp;IF(F392=S!$C$29,S!$B$29,"")&amp;IF(F392=S!$C$30,S!$B$30,"")&amp;IF(F392=S!$C$31,S!$B$31,"")&amp;IF(F392=S!$C$32,S!$B$32,"")&amp;IF(F392=S!$C$33,S!$B$33,"")&amp;IF(F392=S!$C$34,S!$B$34,"")&amp;IF(F392=S!$C$35,S!$B$35,"")&amp;IF(F392=S!$C$36,S!$B$36,"")&amp;IF(F392=S!$C$37,S!$B$37,"")&amp;IF(F392=S!$C$38,S!$B$38,"")&amp;IF(F392=S!$C$39,S!$B$39,"")&amp;IF(F392=S!$C$40,S!$B$40,"")</f>
        <v>7 / E</v>
      </c>
      <c r="H392" s="103"/>
      <c r="I392" s="103"/>
    </row>
    <row r="393" spans="1:9" ht="15" x14ac:dyDescent="0.2">
      <c r="A393" s="53">
        <f>IF(L!A394="","",L!A394)</f>
        <v>27</v>
      </c>
      <c r="B393" s="53">
        <f>IF(L!B394="","",L!B394)</f>
        <v>759</v>
      </c>
      <c r="D393" s="53" t="str">
        <f>IF(L!C394="","",L!C394)</f>
        <v>TAKDİR/TEŞEKKÜR SONUÇ LİSTESİ</v>
      </c>
      <c r="E393" s="51">
        <f t="shared" si="9"/>
        <v>0</v>
      </c>
      <c r="F393" s="51">
        <f>SUM(E$2:E393)+1</f>
        <v>12</v>
      </c>
      <c r="G393" s="103" t="str">
        <f>IF(F393=S!$C$2,S!$B$2,"")&amp;IF(F393=S!$C$3,S!$B$3,"")&amp;IF(F393=S!$C$4,S!$B$4,"")&amp;IF(F393=S!$C$5,S!$B$5,"")&amp;IF(F393=S!$C$6,S!$B$6,"")&amp;IF(F393=S!$C$7,S!$B$7,"")&amp;IF(F393=S!$C$8,S!$B$8,"")&amp;IF(F393=S!$C$9,S!$B$9,"")&amp;IF(F393=S!$C$10,S!$B$10,"")&amp;IF(F393=S!$C$11,S!$B$11,"")&amp;IF(F393=S!$C$12,S!$B$12,"")&amp;IF(F393=S!$C$13,S!$B$13,"")&amp;IF(F393=S!$C$14,S!$B$14,"")&amp;IF(F393=S!$C$15,S!$B$15,"")&amp;IF(F393=S!$C$16,S!$B$16,"")&amp;IF(F393=S!$C$17,S!$B$17,"")&amp;IF(F393=S!$C$18,S!$B$18,"")&amp;IF(F393=S!$C$19,S!$B$19,"")&amp;IF(F393=S!$C$20,S!$B$20,"")&amp;IF(F393=S!$C$21,S!$B$21,"")&amp;IF(F393=S!$C$22,S!$B$22,"")&amp;IF(F393=S!$C$23,S!$B$23,"")&amp;IF(F393=S!$C$24,S!$B$24,"")&amp;IF(F393=S!$C$25,S!$B$25,"")&amp;IF(F393=S!$C$26,S!$B$26,"")&amp;IF(F393=S!$C$27,S!$B$27,"")&amp;IF(F393=S!$C$28,S!$B$28,"")&amp;IF(F393=S!$C$29,S!$B$29,"")&amp;IF(F393=S!$C$30,S!$B$30,"")&amp;IF(F393=S!$C$31,S!$B$31,"")&amp;IF(F393=S!$C$32,S!$B$32,"")&amp;IF(F393=S!$C$33,S!$B$33,"")&amp;IF(F393=S!$C$34,S!$B$34,"")&amp;IF(F393=S!$C$35,S!$B$35,"")&amp;IF(F393=S!$C$36,S!$B$36,"")&amp;IF(F393=S!$C$37,S!$B$37,"")&amp;IF(F393=S!$C$38,S!$B$38,"")&amp;IF(F393=S!$C$39,S!$B$39,"")&amp;IF(F393=S!$C$40,S!$B$40,"")</f>
        <v>7 / E</v>
      </c>
      <c r="H393" s="103"/>
      <c r="I393" s="103"/>
    </row>
    <row r="394" spans="1:9" ht="15" x14ac:dyDescent="0.2">
      <c r="A394" s="53">
        <f>IF(L!A395="","",L!A395)</f>
        <v>28</v>
      </c>
      <c r="B394" s="53">
        <f>IF(L!B395="","",L!B395)</f>
        <v>760</v>
      </c>
      <c r="D394" s="53" t="str">
        <f>IF(L!C395="","",L!C395)</f>
        <v>TAKDİR/TEŞEKKÜR SONUÇ LİSTESİ</v>
      </c>
      <c r="E394" s="51">
        <f t="shared" si="9"/>
        <v>0</v>
      </c>
      <c r="F394" s="51">
        <f>SUM(E$2:E394)+1</f>
        <v>12</v>
      </c>
      <c r="G394" s="103" t="str">
        <f>IF(F394=S!$C$2,S!$B$2,"")&amp;IF(F394=S!$C$3,S!$B$3,"")&amp;IF(F394=S!$C$4,S!$B$4,"")&amp;IF(F394=S!$C$5,S!$B$5,"")&amp;IF(F394=S!$C$6,S!$B$6,"")&amp;IF(F394=S!$C$7,S!$B$7,"")&amp;IF(F394=S!$C$8,S!$B$8,"")&amp;IF(F394=S!$C$9,S!$B$9,"")&amp;IF(F394=S!$C$10,S!$B$10,"")&amp;IF(F394=S!$C$11,S!$B$11,"")&amp;IF(F394=S!$C$12,S!$B$12,"")&amp;IF(F394=S!$C$13,S!$B$13,"")&amp;IF(F394=S!$C$14,S!$B$14,"")&amp;IF(F394=S!$C$15,S!$B$15,"")&amp;IF(F394=S!$C$16,S!$B$16,"")&amp;IF(F394=S!$C$17,S!$B$17,"")&amp;IF(F394=S!$C$18,S!$B$18,"")&amp;IF(F394=S!$C$19,S!$B$19,"")&amp;IF(F394=S!$C$20,S!$B$20,"")&amp;IF(F394=S!$C$21,S!$B$21,"")&amp;IF(F394=S!$C$22,S!$B$22,"")&amp;IF(F394=S!$C$23,S!$B$23,"")&amp;IF(F394=S!$C$24,S!$B$24,"")&amp;IF(F394=S!$C$25,S!$B$25,"")&amp;IF(F394=S!$C$26,S!$B$26,"")&amp;IF(F394=S!$C$27,S!$B$27,"")&amp;IF(F394=S!$C$28,S!$B$28,"")&amp;IF(F394=S!$C$29,S!$B$29,"")&amp;IF(F394=S!$C$30,S!$B$30,"")&amp;IF(F394=S!$C$31,S!$B$31,"")&amp;IF(F394=S!$C$32,S!$B$32,"")&amp;IF(F394=S!$C$33,S!$B$33,"")&amp;IF(F394=S!$C$34,S!$B$34,"")&amp;IF(F394=S!$C$35,S!$B$35,"")&amp;IF(F394=S!$C$36,S!$B$36,"")&amp;IF(F394=S!$C$37,S!$B$37,"")&amp;IF(F394=S!$C$38,S!$B$38,"")&amp;IF(F394=S!$C$39,S!$B$39,"")&amp;IF(F394=S!$C$40,S!$B$40,"")</f>
        <v>7 / E</v>
      </c>
      <c r="H394" s="103"/>
      <c r="I394" s="103"/>
    </row>
    <row r="395" spans="1:9" ht="15" x14ac:dyDescent="0.2">
      <c r="A395" s="53">
        <f>IF(L!A396="","",L!A396)</f>
        <v>29</v>
      </c>
      <c r="B395" s="53">
        <f>IF(L!B396="","",L!B396)</f>
        <v>877</v>
      </c>
      <c r="D395" s="53" t="str">
        <f>IF(L!C396="","",L!C396)</f>
        <v>TAKDİR/TEŞEKKÜR SONUÇ LİSTESİ</v>
      </c>
      <c r="E395" s="51">
        <f t="shared" si="9"/>
        <v>0</v>
      </c>
      <c r="F395" s="51">
        <f>SUM(E$2:E395)+1</f>
        <v>12</v>
      </c>
      <c r="G395" s="103" t="str">
        <f>IF(F395=S!$C$2,S!$B$2,"")&amp;IF(F395=S!$C$3,S!$B$3,"")&amp;IF(F395=S!$C$4,S!$B$4,"")&amp;IF(F395=S!$C$5,S!$B$5,"")&amp;IF(F395=S!$C$6,S!$B$6,"")&amp;IF(F395=S!$C$7,S!$B$7,"")&amp;IF(F395=S!$C$8,S!$B$8,"")&amp;IF(F395=S!$C$9,S!$B$9,"")&amp;IF(F395=S!$C$10,S!$B$10,"")&amp;IF(F395=S!$C$11,S!$B$11,"")&amp;IF(F395=S!$C$12,S!$B$12,"")&amp;IF(F395=S!$C$13,S!$B$13,"")&amp;IF(F395=S!$C$14,S!$B$14,"")&amp;IF(F395=S!$C$15,S!$B$15,"")&amp;IF(F395=S!$C$16,S!$B$16,"")&amp;IF(F395=S!$C$17,S!$B$17,"")&amp;IF(F395=S!$C$18,S!$B$18,"")&amp;IF(F395=S!$C$19,S!$B$19,"")&amp;IF(F395=S!$C$20,S!$B$20,"")&amp;IF(F395=S!$C$21,S!$B$21,"")&amp;IF(F395=S!$C$22,S!$B$22,"")&amp;IF(F395=S!$C$23,S!$B$23,"")&amp;IF(F395=S!$C$24,S!$B$24,"")&amp;IF(F395=S!$C$25,S!$B$25,"")&amp;IF(F395=S!$C$26,S!$B$26,"")&amp;IF(F395=S!$C$27,S!$B$27,"")&amp;IF(F395=S!$C$28,S!$B$28,"")&amp;IF(F395=S!$C$29,S!$B$29,"")&amp;IF(F395=S!$C$30,S!$B$30,"")&amp;IF(F395=S!$C$31,S!$B$31,"")&amp;IF(F395=S!$C$32,S!$B$32,"")&amp;IF(F395=S!$C$33,S!$B$33,"")&amp;IF(F395=S!$C$34,S!$B$34,"")&amp;IF(F395=S!$C$35,S!$B$35,"")&amp;IF(F395=S!$C$36,S!$B$36,"")&amp;IF(F395=S!$C$37,S!$B$37,"")&amp;IF(F395=S!$C$38,S!$B$38,"")&amp;IF(F395=S!$C$39,S!$B$39,"")&amp;IF(F395=S!$C$40,S!$B$40,"")</f>
        <v>7 / E</v>
      </c>
      <c r="H395" s="103"/>
      <c r="I395" s="103"/>
    </row>
    <row r="396" spans="1:9" ht="15" x14ac:dyDescent="0.2">
      <c r="A396" s="53">
        <f>IF(L!A397="","",L!A397)</f>
        <v>30</v>
      </c>
      <c r="B396" s="53">
        <f>IF(L!B397="","",L!B397)</f>
        <v>882</v>
      </c>
      <c r="D396" s="53" t="str">
        <f>IF(L!C397="","",L!C397)</f>
        <v>TAKDİR/TEŞEKKÜR SONUÇ LİSTESİ</v>
      </c>
      <c r="E396" s="51">
        <f t="shared" si="9"/>
        <v>0</v>
      </c>
      <c r="F396" s="51">
        <f>SUM(E$2:E396)+1</f>
        <v>12</v>
      </c>
      <c r="G396" s="103" t="str">
        <f>IF(F396=S!$C$2,S!$B$2,"")&amp;IF(F396=S!$C$3,S!$B$3,"")&amp;IF(F396=S!$C$4,S!$B$4,"")&amp;IF(F396=S!$C$5,S!$B$5,"")&amp;IF(F396=S!$C$6,S!$B$6,"")&amp;IF(F396=S!$C$7,S!$B$7,"")&amp;IF(F396=S!$C$8,S!$B$8,"")&amp;IF(F396=S!$C$9,S!$B$9,"")&amp;IF(F396=S!$C$10,S!$B$10,"")&amp;IF(F396=S!$C$11,S!$B$11,"")&amp;IF(F396=S!$C$12,S!$B$12,"")&amp;IF(F396=S!$C$13,S!$B$13,"")&amp;IF(F396=S!$C$14,S!$B$14,"")&amp;IF(F396=S!$C$15,S!$B$15,"")&amp;IF(F396=S!$C$16,S!$B$16,"")&amp;IF(F396=S!$C$17,S!$B$17,"")&amp;IF(F396=S!$C$18,S!$B$18,"")&amp;IF(F396=S!$C$19,S!$B$19,"")&amp;IF(F396=S!$C$20,S!$B$20,"")&amp;IF(F396=S!$C$21,S!$B$21,"")&amp;IF(F396=S!$C$22,S!$B$22,"")&amp;IF(F396=S!$C$23,S!$B$23,"")&amp;IF(F396=S!$C$24,S!$B$24,"")&amp;IF(F396=S!$C$25,S!$B$25,"")&amp;IF(F396=S!$C$26,S!$B$26,"")&amp;IF(F396=S!$C$27,S!$B$27,"")&amp;IF(F396=S!$C$28,S!$B$28,"")&amp;IF(F396=S!$C$29,S!$B$29,"")&amp;IF(F396=S!$C$30,S!$B$30,"")&amp;IF(F396=S!$C$31,S!$B$31,"")&amp;IF(F396=S!$C$32,S!$B$32,"")&amp;IF(F396=S!$C$33,S!$B$33,"")&amp;IF(F396=S!$C$34,S!$B$34,"")&amp;IF(F396=S!$C$35,S!$B$35,"")&amp;IF(F396=S!$C$36,S!$B$36,"")&amp;IF(F396=S!$C$37,S!$B$37,"")&amp;IF(F396=S!$C$38,S!$B$38,"")&amp;IF(F396=S!$C$39,S!$B$39,"")&amp;IF(F396=S!$C$40,S!$B$40,"")</f>
        <v>7 / E</v>
      </c>
      <c r="H396" s="103"/>
      <c r="I396" s="103"/>
    </row>
    <row r="397" spans="1:9" ht="15" x14ac:dyDescent="0.2">
      <c r="A397" s="53">
        <f>IF(L!A398="","",L!A398)</f>
        <v>31</v>
      </c>
      <c r="B397" s="53">
        <f>IF(L!B398="","",L!B398)</f>
        <v>946</v>
      </c>
      <c r="D397" s="53" t="str">
        <f>IF(L!C398="","",L!C398)</f>
        <v>TAKDİR/TEŞEKKÜR SONUÇ LİSTESİ</v>
      </c>
      <c r="E397" s="51">
        <f t="shared" si="9"/>
        <v>0</v>
      </c>
      <c r="F397" s="51">
        <f>SUM(E$2:E397)+1</f>
        <v>12</v>
      </c>
      <c r="G397" s="103" t="str">
        <f>IF(F397=S!$C$2,S!$B$2,"")&amp;IF(F397=S!$C$3,S!$B$3,"")&amp;IF(F397=S!$C$4,S!$B$4,"")&amp;IF(F397=S!$C$5,S!$B$5,"")&amp;IF(F397=S!$C$6,S!$B$6,"")&amp;IF(F397=S!$C$7,S!$B$7,"")&amp;IF(F397=S!$C$8,S!$B$8,"")&amp;IF(F397=S!$C$9,S!$B$9,"")&amp;IF(F397=S!$C$10,S!$B$10,"")&amp;IF(F397=S!$C$11,S!$B$11,"")&amp;IF(F397=S!$C$12,S!$B$12,"")&amp;IF(F397=S!$C$13,S!$B$13,"")&amp;IF(F397=S!$C$14,S!$B$14,"")&amp;IF(F397=S!$C$15,S!$B$15,"")&amp;IF(F397=S!$C$16,S!$B$16,"")&amp;IF(F397=S!$C$17,S!$B$17,"")&amp;IF(F397=S!$C$18,S!$B$18,"")&amp;IF(F397=S!$C$19,S!$B$19,"")&amp;IF(F397=S!$C$20,S!$B$20,"")&amp;IF(F397=S!$C$21,S!$B$21,"")&amp;IF(F397=S!$C$22,S!$B$22,"")&amp;IF(F397=S!$C$23,S!$B$23,"")&amp;IF(F397=S!$C$24,S!$B$24,"")&amp;IF(F397=S!$C$25,S!$B$25,"")&amp;IF(F397=S!$C$26,S!$B$26,"")&amp;IF(F397=S!$C$27,S!$B$27,"")&amp;IF(F397=S!$C$28,S!$B$28,"")&amp;IF(F397=S!$C$29,S!$B$29,"")&amp;IF(F397=S!$C$30,S!$B$30,"")&amp;IF(F397=S!$C$31,S!$B$31,"")&amp;IF(F397=S!$C$32,S!$B$32,"")&amp;IF(F397=S!$C$33,S!$B$33,"")&amp;IF(F397=S!$C$34,S!$B$34,"")&amp;IF(F397=S!$C$35,S!$B$35,"")&amp;IF(F397=S!$C$36,S!$B$36,"")&amp;IF(F397=S!$C$37,S!$B$37,"")&amp;IF(F397=S!$C$38,S!$B$38,"")&amp;IF(F397=S!$C$39,S!$B$39,"")&amp;IF(F397=S!$C$40,S!$B$40,"")</f>
        <v>7 / E</v>
      </c>
      <c r="H397" s="103"/>
      <c r="I397" s="103"/>
    </row>
    <row r="398" spans="1:9" ht="15" x14ac:dyDescent="0.2">
      <c r="A398" s="53" t="str">
        <f>IF(L!A399="","",L!A399)</f>
        <v/>
      </c>
      <c r="B398" s="53" t="str">
        <f>IF(L!B399="","",L!B399)</f>
        <v/>
      </c>
      <c r="D398" s="53" t="str">
        <f>IF(L!C399="","",L!C399)</f>
        <v/>
      </c>
      <c r="E398" s="51">
        <f t="shared" si="9"/>
        <v>1</v>
      </c>
      <c r="F398" s="51">
        <f>SUM(E$2:E398)+1</f>
        <v>13</v>
      </c>
      <c r="G398" s="103" t="str">
        <f>IF(F398=S!$C$2,S!$B$2,"")&amp;IF(F398=S!$C$3,S!$B$3,"")&amp;IF(F398=S!$C$4,S!$B$4,"")&amp;IF(F398=S!$C$5,S!$B$5,"")&amp;IF(F398=S!$C$6,S!$B$6,"")&amp;IF(F398=S!$C$7,S!$B$7,"")&amp;IF(F398=S!$C$8,S!$B$8,"")&amp;IF(F398=S!$C$9,S!$B$9,"")&amp;IF(F398=S!$C$10,S!$B$10,"")&amp;IF(F398=S!$C$11,S!$B$11,"")&amp;IF(F398=S!$C$12,S!$B$12,"")&amp;IF(F398=S!$C$13,S!$B$13,"")&amp;IF(F398=S!$C$14,S!$B$14,"")&amp;IF(F398=S!$C$15,S!$B$15,"")&amp;IF(F398=S!$C$16,S!$B$16,"")&amp;IF(F398=S!$C$17,S!$B$17,"")&amp;IF(F398=S!$C$18,S!$B$18,"")&amp;IF(F398=S!$C$19,S!$B$19,"")&amp;IF(F398=S!$C$20,S!$B$20,"")&amp;IF(F398=S!$C$21,S!$B$21,"")&amp;IF(F398=S!$C$22,S!$B$22,"")&amp;IF(F398=S!$C$23,S!$B$23,"")&amp;IF(F398=S!$C$24,S!$B$24,"")&amp;IF(F398=S!$C$25,S!$B$25,"")&amp;IF(F398=S!$C$26,S!$B$26,"")&amp;IF(F398=S!$C$27,S!$B$27,"")&amp;IF(F398=S!$C$28,S!$B$28,"")&amp;IF(F398=S!$C$29,S!$B$29,"")&amp;IF(F398=S!$C$30,S!$B$30,"")&amp;IF(F398=S!$C$31,S!$B$31,"")&amp;IF(F398=S!$C$32,S!$B$32,"")&amp;IF(F398=S!$C$33,S!$B$33,"")&amp;IF(F398=S!$C$34,S!$B$34,"")&amp;IF(F398=S!$C$35,S!$B$35,"")&amp;IF(F398=S!$C$36,S!$B$36,"")&amp;IF(F398=S!$C$37,S!$B$37,"")&amp;IF(F398=S!$C$38,S!$B$38,"")&amp;IF(F398=S!$C$39,S!$B$39,"")&amp;IF(F398=S!$C$40,S!$B$40,"")</f>
        <v>7 / F</v>
      </c>
      <c r="H398" s="103"/>
      <c r="I398" s="103"/>
    </row>
    <row r="399" spans="1:9" ht="15" x14ac:dyDescent="0.2">
      <c r="A399" s="53">
        <f>IF(L!A400="","",L!A400)</f>
        <v>1</v>
      </c>
      <c r="B399" s="53">
        <f>IF(L!B400="","",L!B400)</f>
        <v>18</v>
      </c>
      <c r="D399" s="53" t="str">
        <f>IF(L!C400="","",L!C400)</f>
        <v>TAKDİR/TEŞEKKÜR SONUÇ LİSTESİ</v>
      </c>
      <c r="E399" s="51">
        <f t="shared" si="9"/>
        <v>0</v>
      </c>
      <c r="F399" s="51">
        <f>SUM(E$2:E399)+1</f>
        <v>13</v>
      </c>
      <c r="G399" s="103" t="str">
        <f>IF(F399=S!$C$2,S!$B$2,"")&amp;IF(F399=S!$C$3,S!$B$3,"")&amp;IF(F399=S!$C$4,S!$B$4,"")&amp;IF(F399=S!$C$5,S!$B$5,"")&amp;IF(F399=S!$C$6,S!$B$6,"")&amp;IF(F399=S!$C$7,S!$B$7,"")&amp;IF(F399=S!$C$8,S!$B$8,"")&amp;IF(F399=S!$C$9,S!$B$9,"")&amp;IF(F399=S!$C$10,S!$B$10,"")&amp;IF(F399=S!$C$11,S!$B$11,"")&amp;IF(F399=S!$C$12,S!$B$12,"")&amp;IF(F399=S!$C$13,S!$B$13,"")&amp;IF(F399=S!$C$14,S!$B$14,"")&amp;IF(F399=S!$C$15,S!$B$15,"")&amp;IF(F399=S!$C$16,S!$B$16,"")&amp;IF(F399=S!$C$17,S!$B$17,"")&amp;IF(F399=S!$C$18,S!$B$18,"")&amp;IF(F399=S!$C$19,S!$B$19,"")&amp;IF(F399=S!$C$20,S!$B$20,"")&amp;IF(F399=S!$C$21,S!$B$21,"")&amp;IF(F399=S!$C$22,S!$B$22,"")&amp;IF(F399=S!$C$23,S!$B$23,"")&amp;IF(F399=S!$C$24,S!$B$24,"")&amp;IF(F399=S!$C$25,S!$B$25,"")&amp;IF(F399=S!$C$26,S!$B$26,"")&amp;IF(F399=S!$C$27,S!$B$27,"")&amp;IF(F399=S!$C$28,S!$B$28,"")&amp;IF(F399=S!$C$29,S!$B$29,"")&amp;IF(F399=S!$C$30,S!$B$30,"")&amp;IF(F399=S!$C$31,S!$B$31,"")&amp;IF(F399=S!$C$32,S!$B$32,"")&amp;IF(F399=S!$C$33,S!$B$33,"")&amp;IF(F399=S!$C$34,S!$B$34,"")&amp;IF(F399=S!$C$35,S!$B$35,"")&amp;IF(F399=S!$C$36,S!$B$36,"")&amp;IF(F399=S!$C$37,S!$B$37,"")&amp;IF(F399=S!$C$38,S!$B$38,"")&amp;IF(F399=S!$C$39,S!$B$39,"")&amp;IF(F399=S!$C$40,S!$B$40,"")</f>
        <v>7 / F</v>
      </c>
      <c r="H399" s="103"/>
      <c r="I399" s="103"/>
    </row>
    <row r="400" spans="1:9" ht="15" x14ac:dyDescent="0.2">
      <c r="A400" s="53">
        <f>IF(L!A401="","",L!A401)</f>
        <v>2</v>
      </c>
      <c r="B400" s="53">
        <f>IF(L!B401="","",L!B401)</f>
        <v>19</v>
      </c>
      <c r="D400" s="53" t="str">
        <f>IF(L!C401="","",L!C401)</f>
        <v>TAKDİR/TEŞEKKÜR SONUÇ LİSTESİ</v>
      </c>
      <c r="E400" s="51">
        <f t="shared" si="9"/>
        <v>0</v>
      </c>
      <c r="F400" s="51">
        <f>SUM(E$2:E400)+1</f>
        <v>13</v>
      </c>
      <c r="G400" s="103" t="str">
        <f>IF(F400=S!$C$2,S!$B$2,"")&amp;IF(F400=S!$C$3,S!$B$3,"")&amp;IF(F400=S!$C$4,S!$B$4,"")&amp;IF(F400=S!$C$5,S!$B$5,"")&amp;IF(F400=S!$C$6,S!$B$6,"")&amp;IF(F400=S!$C$7,S!$B$7,"")&amp;IF(F400=S!$C$8,S!$B$8,"")&amp;IF(F400=S!$C$9,S!$B$9,"")&amp;IF(F400=S!$C$10,S!$B$10,"")&amp;IF(F400=S!$C$11,S!$B$11,"")&amp;IF(F400=S!$C$12,S!$B$12,"")&amp;IF(F400=S!$C$13,S!$B$13,"")&amp;IF(F400=S!$C$14,S!$B$14,"")&amp;IF(F400=S!$C$15,S!$B$15,"")&amp;IF(F400=S!$C$16,S!$B$16,"")&amp;IF(F400=S!$C$17,S!$B$17,"")&amp;IF(F400=S!$C$18,S!$B$18,"")&amp;IF(F400=S!$C$19,S!$B$19,"")&amp;IF(F400=S!$C$20,S!$B$20,"")&amp;IF(F400=S!$C$21,S!$B$21,"")&amp;IF(F400=S!$C$22,S!$B$22,"")&amp;IF(F400=S!$C$23,S!$B$23,"")&amp;IF(F400=S!$C$24,S!$B$24,"")&amp;IF(F400=S!$C$25,S!$B$25,"")&amp;IF(F400=S!$C$26,S!$B$26,"")&amp;IF(F400=S!$C$27,S!$B$27,"")&amp;IF(F400=S!$C$28,S!$B$28,"")&amp;IF(F400=S!$C$29,S!$B$29,"")&amp;IF(F400=S!$C$30,S!$B$30,"")&amp;IF(F400=S!$C$31,S!$B$31,"")&amp;IF(F400=S!$C$32,S!$B$32,"")&amp;IF(F400=S!$C$33,S!$B$33,"")&amp;IF(F400=S!$C$34,S!$B$34,"")&amp;IF(F400=S!$C$35,S!$B$35,"")&amp;IF(F400=S!$C$36,S!$B$36,"")&amp;IF(F400=S!$C$37,S!$B$37,"")&amp;IF(F400=S!$C$38,S!$B$38,"")&amp;IF(F400=S!$C$39,S!$B$39,"")&amp;IF(F400=S!$C$40,S!$B$40,"")</f>
        <v>7 / F</v>
      </c>
      <c r="H400" s="103"/>
      <c r="I400" s="103"/>
    </row>
    <row r="401" spans="1:9" ht="15" x14ac:dyDescent="0.2">
      <c r="A401" s="53">
        <f>IF(L!A402="","",L!A402)</f>
        <v>3</v>
      </c>
      <c r="B401" s="53">
        <f>IF(L!B402="","",L!B402)</f>
        <v>26</v>
      </c>
      <c r="D401" s="53" t="str">
        <f>IF(L!C402="","",L!C402)</f>
        <v>TAKDİR/TEŞEKKÜR SONUÇ LİSTESİ</v>
      </c>
      <c r="E401" s="51">
        <f t="shared" si="9"/>
        <v>0</v>
      </c>
      <c r="F401" s="51">
        <f>SUM(E$2:E401)+1</f>
        <v>13</v>
      </c>
      <c r="G401" s="103" t="str">
        <f>IF(F401=S!$C$2,S!$B$2,"")&amp;IF(F401=S!$C$3,S!$B$3,"")&amp;IF(F401=S!$C$4,S!$B$4,"")&amp;IF(F401=S!$C$5,S!$B$5,"")&amp;IF(F401=S!$C$6,S!$B$6,"")&amp;IF(F401=S!$C$7,S!$B$7,"")&amp;IF(F401=S!$C$8,S!$B$8,"")&amp;IF(F401=S!$C$9,S!$B$9,"")&amp;IF(F401=S!$C$10,S!$B$10,"")&amp;IF(F401=S!$C$11,S!$B$11,"")&amp;IF(F401=S!$C$12,S!$B$12,"")&amp;IF(F401=S!$C$13,S!$B$13,"")&amp;IF(F401=S!$C$14,S!$B$14,"")&amp;IF(F401=S!$C$15,S!$B$15,"")&amp;IF(F401=S!$C$16,S!$B$16,"")&amp;IF(F401=S!$C$17,S!$B$17,"")&amp;IF(F401=S!$C$18,S!$B$18,"")&amp;IF(F401=S!$C$19,S!$B$19,"")&amp;IF(F401=S!$C$20,S!$B$20,"")&amp;IF(F401=S!$C$21,S!$B$21,"")&amp;IF(F401=S!$C$22,S!$B$22,"")&amp;IF(F401=S!$C$23,S!$B$23,"")&amp;IF(F401=S!$C$24,S!$B$24,"")&amp;IF(F401=S!$C$25,S!$B$25,"")&amp;IF(F401=S!$C$26,S!$B$26,"")&amp;IF(F401=S!$C$27,S!$B$27,"")&amp;IF(F401=S!$C$28,S!$B$28,"")&amp;IF(F401=S!$C$29,S!$B$29,"")&amp;IF(F401=S!$C$30,S!$B$30,"")&amp;IF(F401=S!$C$31,S!$B$31,"")&amp;IF(F401=S!$C$32,S!$B$32,"")&amp;IF(F401=S!$C$33,S!$B$33,"")&amp;IF(F401=S!$C$34,S!$B$34,"")&amp;IF(F401=S!$C$35,S!$B$35,"")&amp;IF(F401=S!$C$36,S!$B$36,"")&amp;IF(F401=S!$C$37,S!$B$37,"")&amp;IF(F401=S!$C$38,S!$B$38,"")&amp;IF(F401=S!$C$39,S!$B$39,"")&amp;IF(F401=S!$C$40,S!$B$40,"")</f>
        <v>7 / F</v>
      </c>
      <c r="H401" s="103"/>
      <c r="I401" s="103"/>
    </row>
    <row r="402" spans="1:9" ht="15" x14ac:dyDescent="0.2">
      <c r="A402" s="53">
        <f>IF(L!A403="","",L!A403)</f>
        <v>4</v>
      </c>
      <c r="B402" s="53">
        <f>IF(L!B403="","",L!B403)</f>
        <v>34</v>
      </c>
      <c r="D402" s="53" t="str">
        <f>IF(L!C403="","",L!C403)</f>
        <v>TAKDİR/TEŞEKKÜR SONUÇ LİSTESİ</v>
      </c>
      <c r="E402" s="51">
        <f t="shared" si="9"/>
        <v>0</v>
      </c>
      <c r="F402" s="51">
        <f>SUM(E$2:E402)+1</f>
        <v>13</v>
      </c>
      <c r="G402" s="103" t="str">
        <f>IF(F402=S!$C$2,S!$B$2,"")&amp;IF(F402=S!$C$3,S!$B$3,"")&amp;IF(F402=S!$C$4,S!$B$4,"")&amp;IF(F402=S!$C$5,S!$B$5,"")&amp;IF(F402=S!$C$6,S!$B$6,"")&amp;IF(F402=S!$C$7,S!$B$7,"")&amp;IF(F402=S!$C$8,S!$B$8,"")&amp;IF(F402=S!$C$9,S!$B$9,"")&amp;IF(F402=S!$C$10,S!$B$10,"")&amp;IF(F402=S!$C$11,S!$B$11,"")&amp;IF(F402=S!$C$12,S!$B$12,"")&amp;IF(F402=S!$C$13,S!$B$13,"")&amp;IF(F402=S!$C$14,S!$B$14,"")&amp;IF(F402=S!$C$15,S!$B$15,"")&amp;IF(F402=S!$C$16,S!$B$16,"")&amp;IF(F402=S!$C$17,S!$B$17,"")&amp;IF(F402=S!$C$18,S!$B$18,"")&amp;IF(F402=S!$C$19,S!$B$19,"")&amp;IF(F402=S!$C$20,S!$B$20,"")&amp;IF(F402=S!$C$21,S!$B$21,"")&amp;IF(F402=S!$C$22,S!$B$22,"")&amp;IF(F402=S!$C$23,S!$B$23,"")&amp;IF(F402=S!$C$24,S!$B$24,"")&amp;IF(F402=S!$C$25,S!$B$25,"")&amp;IF(F402=S!$C$26,S!$B$26,"")&amp;IF(F402=S!$C$27,S!$B$27,"")&amp;IF(F402=S!$C$28,S!$B$28,"")&amp;IF(F402=S!$C$29,S!$B$29,"")&amp;IF(F402=S!$C$30,S!$B$30,"")&amp;IF(F402=S!$C$31,S!$B$31,"")&amp;IF(F402=S!$C$32,S!$B$32,"")&amp;IF(F402=S!$C$33,S!$B$33,"")&amp;IF(F402=S!$C$34,S!$B$34,"")&amp;IF(F402=S!$C$35,S!$B$35,"")&amp;IF(F402=S!$C$36,S!$B$36,"")&amp;IF(F402=S!$C$37,S!$B$37,"")&amp;IF(F402=S!$C$38,S!$B$38,"")&amp;IF(F402=S!$C$39,S!$B$39,"")&amp;IF(F402=S!$C$40,S!$B$40,"")</f>
        <v>7 / F</v>
      </c>
      <c r="H402" s="103"/>
      <c r="I402" s="103"/>
    </row>
    <row r="403" spans="1:9" ht="15" x14ac:dyDescent="0.2">
      <c r="A403" s="53">
        <f>IF(L!A404="","",L!A404)</f>
        <v>5</v>
      </c>
      <c r="B403" s="53">
        <f>IF(L!B404="","",L!B404)</f>
        <v>59</v>
      </c>
      <c r="D403" s="53" t="str">
        <f>IF(L!C404="","",L!C404)</f>
        <v>TAKDİR/TEŞEKKÜR SONUÇ LİSTESİ</v>
      </c>
      <c r="E403" s="51">
        <f t="shared" si="9"/>
        <v>0</v>
      </c>
      <c r="F403" s="51">
        <f>SUM(E$2:E403)+1</f>
        <v>13</v>
      </c>
      <c r="G403" s="103" t="str">
        <f>IF(F403=S!$C$2,S!$B$2,"")&amp;IF(F403=S!$C$3,S!$B$3,"")&amp;IF(F403=S!$C$4,S!$B$4,"")&amp;IF(F403=S!$C$5,S!$B$5,"")&amp;IF(F403=S!$C$6,S!$B$6,"")&amp;IF(F403=S!$C$7,S!$B$7,"")&amp;IF(F403=S!$C$8,S!$B$8,"")&amp;IF(F403=S!$C$9,S!$B$9,"")&amp;IF(F403=S!$C$10,S!$B$10,"")&amp;IF(F403=S!$C$11,S!$B$11,"")&amp;IF(F403=S!$C$12,S!$B$12,"")&amp;IF(F403=S!$C$13,S!$B$13,"")&amp;IF(F403=S!$C$14,S!$B$14,"")&amp;IF(F403=S!$C$15,S!$B$15,"")&amp;IF(F403=S!$C$16,S!$B$16,"")&amp;IF(F403=S!$C$17,S!$B$17,"")&amp;IF(F403=S!$C$18,S!$B$18,"")&amp;IF(F403=S!$C$19,S!$B$19,"")&amp;IF(F403=S!$C$20,S!$B$20,"")&amp;IF(F403=S!$C$21,S!$B$21,"")&amp;IF(F403=S!$C$22,S!$B$22,"")&amp;IF(F403=S!$C$23,S!$B$23,"")&amp;IF(F403=S!$C$24,S!$B$24,"")&amp;IF(F403=S!$C$25,S!$B$25,"")&amp;IF(F403=S!$C$26,S!$B$26,"")&amp;IF(F403=S!$C$27,S!$B$27,"")&amp;IF(F403=S!$C$28,S!$B$28,"")&amp;IF(F403=S!$C$29,S!$B$29,"")&amp;IF(F403=S!$C$30,S!$B$30,"")&amp;IF(F403=S!$C$31,S!$B$31,"")&amp;IF(F403=S!$C$32,S!$B$32,"")&amp;IF(F403=S!$C$33,S!$B$33,"")&amp;IF(F403=S!$C$34,S!$B$34,"")&amp;IF(F403=S!$C$35,S!$B$35,"")&amp;IF(F403=S!$C$36,S!$B$36,"")&amp;IF(F403=S!$C$37,S!$B$37,"")&amp;IF(F403=S!$C$38,S!$B$38,"")&amp;IF(F403=S!$C$39,S!$B$39,"")&amp;IF(F403=S!$C$40,S!$B$40,"")</f>
        <v>7 / F</v>
      </c>
      <c r="H403" s="103"/>
      <c r="I403" s="103"/>
    </row>
    <row r="404" spans="1:9" ht="15" x14ac:dyDescent="0.2">
      <c r="A404" s="53">
        <f>IF(L!A405="","",L!A405)</f>
        <v>6</v>
      </c>
      <c r="B404" s="53">
        <f>IF(L!B405="","",L!B405)</f>
        <v>106</v>
      </c>
      <c r="D404" s="53" t="str">
        <f>IF(L!C405="","",L!C405)</f>
        <v>TAKDİR/TEŞEKKÜR SONUÇ LİSTESİ</v>
      </c>
      <c r="E404" s="51">
        <f t="shared" si="9"/>
        <v>0</v>
      </c>
      <c r="F404" s="51">
        <f>SUM(E$2:E404)+1</f>
        <v>13</v>
      </c>
      <c r="G404" s="103" t="str">
        <f>IF(F404=S!$C$2,S!$B$2,"")&amp;IF(F404=S!$C$3,S!$B$3,"")&amp;IF(F404=S!$C$4,S!$B$4,"")&amp;IF(F404=S!$C$5,S!$B$5,"")&amp;IF(F404=S!$C$6,S!$B$6,"")&amp;IF(F404=S!$C$7,S!$B$7,"")&amp;IF(F404=S!$C$8,S!$B$8,"")&amp;IF(F404=S!$C$9,S!$B$9,"")&amp;IF(F404=S!$C$10,S!$B$10,"")&amp;IF(F404=S!$C$11,S!$B$11,"")&amp;IF(F404=S!$C$12,S!$B$12,"")&amp;IF(F404=S!$C$13,S!$B$13,"")&amp;IF(F404=S!$C$14,S!$B$14,"")&amp;IF(F404=S!$C$15,S!$B$15,"")&amp;IF(F404=S!$C$16,S!$B$16,"")&amp;IF(F404=S!$C$17,S!$B$17,"")&amp;IF(F404=S!$C$18,S!$B$18,"")&amp;IF(F404=S!$C$19,S!$B$19,"")&amp;IF(F404=S!$C$20,S!$B$20,"")&amp;IF(F404=S!$C$21,S!$B$21,"")&amp;IF(F404=S!$C$22,S!$B$22,"")&amp;IF(F404=S!$C$23,S!$B$23,"")&amp;IF(F404=S!$C$24,S!$B$24,"")&amp;IF(F404=S!$C$25,S!$B$25,"")&amp;IF(F404=S!$C$26,S!$B$26,"")&amp;IF(F404=S!$C$27,S!$B$27,"")&amp;IF(F404=S!$C$28,S!$B$28,"")&amp;IF(F404=S!$C$29,S!$B$29,"")&amp;IF(F404=S!$C$30,S!$B$30,"")&amp;IF(F404=S!$C$31,S!$B$31,"")&amp;IF(F404=S!$C$32,S!$B$32,"")&amp;IF(F404=S!$C$33,S!$B$33,"")&amp;IF(F404=S!$C$34,S!$B$34,"")&amp;IF(F404=S!$C$35,S!$B$35,"")&amp;IF(F404=S!$C$36,S!$B$36,"")&amp;IF(F404=S!$C$37,S!$B$37,"")&amp;IF(F404=S!$C$38,S!$B$38,"")&amp;IF(F404=S!$C$39,S!$B$39,"")&amp;IF(F404=S!$C$40,S!$B$40,"")</f>
        <v>7 / F</v>
      </c>
      <c r="H404" s="103"/>
      <c r="I404" s="103"/>
    </row>
    <row r="405" spans="1:9" ht="15" x14ac:dyDescent="0.2">
      <c r="A405" s="53">
        <f>IF(L!A406="","",L!A406)</f>
        <v>7</v>
      </c>
      <c r="B405" s="53">
        <f>IF(L!B406="","",L!B406)</f>
        <v>124</v>
      </c>
      <c r="D405" s="53" t="str">
        <f>IF(L!C406="","",L!C406)</f>
        <v>TAKDİR/TEŞEKKÜR SONUÇ LİSTESİ</v>
      </c>
      <c r="E405" s="51">
        <f t="shared" si="9"/>
        <v>0</v>
      </c>
      <c r="F405" s="51">
        <f>SUM(E$2:E405)+1</f>
        <v>13</v>
      </c>
      <c r="G405" s="103" t="str">
        <f>IF(F405=S!$C$2,S!$B$2,"")&amp;IF(F405=S!$C$3,S!$B$3,"")&amp;IF(F405=S!$C$4,S!$B$4,"")&amp;IF(F405=S!$C$5,S!$B$5,"")&amp;IF(F405=S!$C$6,S!$B$6,"")&amp;IF(F405=S!$C$7,S!$B$7,"")&amp;IF(F405=S!$C$8,S!$B$8,"")&amp;IF(F405=S!$C$9,S!$B$9,"")&amp;IF(F405=S!$C$10,S!$B$10,"")&amp;IF(F405=S!$C$11,S!$B$11,"")&amp;IF(F405=S!$C$12,S!$B$12,"")&amp;IF(F405=S!$C$13,S!$B$13,"")&amp;IF(F405=S!$C$14,S!$B$14,"")&amp;IF(F405=S!$C$15,S!$B$15,"")&amp;IF(F405=S!$C$16,S!$B$16,"")&amp;IF(F405=S!$C$17,S!$B$17,"")&amp;IF(F405=S!$C$18,S!$B$18,"")&amp;IF(F405=S!$C$19,S!$B$19,"")&amp;IF(F405=S!$C$20,S!$B$20,"")&amp;IF(F405=S!$C$21,S!$B$21,"")&amp;IF(F405=S!$C$22,S!$B$22,"")&amp;IF(F405=S!$C$23,S!$B$23,"")&amp;IF(F405=S!$C$24,S!$B$24,"")&amp;IF(F405=S!$C$25,S!$B$25,"")&amp;IF(F405=S!$C$26,S!$B$26,"")&amp;IF(F405=S!$C$27,S!$B$27,"")&amp;IF(F405=S!$C$28,S!$B$28,"")&amp;IF(F405=S!$C$29,S!$B$29,"")&amp;IF(F405=S!$C$30,S!$B$30,"")&amp;IF(F405=S!$C$31,S!$B$31,"")&amp;IF(F405=S!$C$32,S!$B$32,"")&amp;IF(F405=S!$C$33,S!$B$33,"")&amp;IF(F405=S!$C$34,S!$B$34,"")&amp;IF(F405=S!$C$35,S!$B$35,"")&amp;IF(F405=S!$C$36,S!$B$36,"")&amp;IF(F405=S!$C$37,S!$B$37,"")&amp;IF(F405=S!$C$38,S!$B$38,"")&amp;IF(F405=S!$C$39,S!$B$39,"")&amp;IF(F405=S!$C$40,S!$B$40,"")</f>
        <v>7 / F</v>
      </c>
      <c r="H405" s="103"/>
      <c r="I405" s="103"/>
    </row>
    <row r="406" spans="1:9" ht="15" x14ac:dyDescent="0.2">
      <c r="A406" s="53">
        <f>IF(L!A407="","",L!A407)</f>
        <v>8</v>
      </c>
      <c r="B406" s="53">
        <f>IF(L!B407="","",L!B407)</f>
        <v>129</v>
      </c>
      <c r="D406" s="53" t="str">
        <f>IF(L!C407="","",L!C407)</f>
        <v>TAKDİR/TEŞEKKÜR SONUÇ LİSTESİ</v>
      </c>
      <c r="E406" s="51">
        <f t="shared" si="9"/>
        <v>0</v>
      </c>
      <c r="F406" s="51">
        <f>SUM(E$2:E406)+1</f>
        <v>13</v>
      </c>
      <c r="G406" s="103" t="str">
        <f>IF(F406=S!$C$2,S!$B$2,"")&amp;IF(F406=S!$C$3,S!$B$3,"")&amp;IF(F406=S!$C$4,S!$B$4,"")&amp;IF(F406=S!$C$5,S!$B$5,"")&amp;IF(F406=S!$C$6,S!$B$6,"")&amp;IF(F406=S!$C$7,S!$B$7,"")&amp;IF(F406=S!$C$8,S!$B$8,"")&amp;IF(F406=S!$C$9,S!$B$9,"")&amp;IF(F406=S!$C$10,S!$B$10,"")&amp;IF(F406=S!$C$11,S!$B$11,"")&amp;IF(F406=S!$C$12,S!$B$12,"")&amp;IF(F406=S!$C$13,S!$B$13,"")&amp;IF(F406=S!$C$14,S!$B$14,"")&amp;IF(F406=S!$C$15,S!$B$15,"")&amp;IF(F406=S!$C$16,S!$B$16,"")&amp;IF(F406=S!$C$17,S!$B$17,"")&amp;IF(F406=S!$C$18,S!$B$18,"")&amp;IF(F406=S!$C$19,S!$B$19,"")&amp;IF(F406=S!$C$20,S!$B$20,"")&amp;IF(F406=S!$C$21,S!$B$21,"")&amp;IF(F406=S!$C$22,S!$B$22,"")&amp;IF(F406=S!$C$23,S!$B$23,"")&amp;IF(F406=S!$C$24,S!$B$24,"")&amp;IF(F406=S!$C$25,S!$B$25,"")&amp;IF(F406=S!$C$26,S!$B$26,"")&amp;IF(F406=S!$C$27,S!$B$27,"")&amp;IF(F406=S!$C$28,S!$B$28,"")&amp;IF(F406=S!$C$29,S!$B$29,"")&amp;IF(F406=S!$C$30,S!$B$30,"")&amp;IF(F406=S!$C$31,S!$B$31,"")&amp;IF(F406=S!$C$32,S!$B$32,"")&amp;IF(F406=S!$C$33,S!$B$33,"")&amp;IF(F406=S!$C$34,S!$B$34,"")&amp;IF(F406=S!$C$35,S!$B$35,"")&amp;IF(F406=S!$C$36,S!$B$36,"")&amp;IF(F406=S!$C$37,S!$B$37,"")&amp;IF(F406=S!$C$38,S!$B$38,"")&amp;IF(F406=S!$C$39,S!$B$39,"")&amp;IF(F406=S!$C$40,S!$B$40,"")</f>
        <v>7 / F</v>
      </c>
      <c r="H406" s="103"/>
      <c r="I406" s="103"/>
    </row>
    <row r="407" spans="1:9" ht="15" x14ac:dyDescent="0.2">
      <c r="A407" s="53">
        <f>IF(L!A408="","",L!A408)</f>
        <v>9</v>
      </c>
      <c r="B407" s="53">
        <f>IF(L!B408="","",L!B408)</f>
        <v>135</v>
      </c>
      <c r="D407" s="53" t="str">
        <f>IF(L!C408="","",L!C408)</f>
        <v>TAKDİR/TEŞEKKÜR SONUÇ LİSTESİ</v>
      </c>
      <c r="E407" s="51">
        <f t="shared" si="9"/>
        <v>0</v>
      </c>
      <c r="F407" s="51">
        <f>SUM(E$2:E407)+1</f>
        <v>13</v>
      </c>
      <c r="G407" s="103" t="str">
        <f>IF(F407=S!$C$2,S!$B$2,"")&amp;IF(F407=S!$C$3,S!$B$3,"")&amp;IF(F407=S!$C$4,S!$B$4,"")&amp;IF(F407=S!$C$5,S!$B$5,"")&amp;IF(F407=S!$C$6,S!$B$6,"")&amp;IF(F407=S!$C$7,S!$B$7,"")&amp;IF(F407=S!$C$8,S!$B$8,"")&amp;IF(F407=S!$C$9,S!$B$9,"")&amp;IF(F407=S!$C$10,S!$B$10,"")&amp;IF(F407=S!$C$11,S!$B$11,"")&amp;IF(F407=S!$C$12,S!$B$12,"")&amp;IF(F407=S!$C$13,S!$B$13,"")&amp;IF(F407=S!$C$14,S!$B$14,"")&amp;IF(F407=S!$C$15,S!$B$15,"")&amp;IF(F407=S!$C$16,S!$B$16,"")&amp;IF(F407=S!$C$17,S!$B$17,"")&amp;IF(F407=S!$C$18,S!$B$18,"")&amp;IF(F407=S!$C$19,S!$B$19,"")&amp;IF(F407=S!$C$20,S!$B$20,"")&amp;IF(F407=S!$C$21,S!$B$21,"")&amp;IF(F407=S!$C$22,S!$B$22,"")&amp;IF(F407=S!$C$23,S!$B$23,"")&amp;IF(F407=S!$C$24,S!$B$24,"")&amp;IF(F407=S!$C$25,S!$B$25,"")&amp;IF(F407=S!$C$26,S!$B$26,"")&amp;IF(F407=S!$C$27,S!$B$27,"")&amp;IF(F407=S!$C$28,S!$B$28,"")&amp;IF(F407=S!$C$29,S!$B$29,"")&amp;IF(F407=S!$C$30,S!$B$30,"")&amp;IF(F407=S!$C$31,S!$B$31,"")&amp;IF(F407=S!$C$32,S!$B$32,"")&amp;IF(F407=S!$C$33,S!$B$33,"")&amp;IF(F407=S!$C$34,S!$B$34,"")&amp;IF(F407=S!$C$35,S!$B$35,"")&amp;IF(F407=S!$C$36,S!$B$36,"")&amp;IF(F407=S!$C$37,S!$B$37,"")&amp;IF(F407=S!$C$38,S!$B$38,"")&amp;IF(F407=S!$C$39,S!$B$39,"")&amp;IF(F407=S!$C$40,S!$B$40,"")</f>
        <v>7 / F</v>
      </c>
      <c r="H407" s="103"/>
      <c r="I407" s="103"/>
    </row>
    <row r="408" spans="1:9" ht="15" x14ac:dyDescent="0.2">
      <c r="A408" s="53">
        <f>IF(L!A409="","",L!A409)</f>
        <v>10</v>
      </c>
      <c r="B408" s="53">
        <f>IF(L!B409="","",L!B409)</f>
        <v>138</v>
      </c>
      <c r="D408" s="53" t="str">
        <f>IF(L!C409="","",L!C409)</f>
        <v>TAKDİR/TEŞEKKÜR SONUÇ LİSTESİ</v>
      </c>
      <c r="E408" s="51">
        <f t="shared" si="9"/>
        <v>0</v>
      </c>
      <c r="F408" s="51">
        <f>SUM(E$2:E408)+1</f>
        <v>13</v>
      </c>
      <c r="G408" s="103" t="str">
        <f>IF(F408=S!$C$2,S!$B$2,"")&amp;IF(F408=S!$C$3,S!$B$3,"")&amp;IF(F408=S!$C$4,S!$B$4,"")&amp;IF(F408=S!$C$5,S!$B$5,"")&amp;IF(F408=S!$C$6,S!$B$6,"")&amp;IF(F408=S!$C$7,S!$B$7,"")&amp;IF(F408=S!$C$8,S!$B$8,"")&amp;IF(F408=S!$C$9,S!$B$9,"")&amp;IF(F408=S!$C$10,S!$B$10,"")&amp;IF(F408=S!$C$11,S!$B$11,"")&amp;IF(F408=S!$C$12,S!$B$12,"")&amp;IF(F408=S!$C$13,S!$B$13,"")&amp;IF(F408=S!$C$14,S!$B$14,"")&amp;IF(F408=S!$C$15,S!$B$15,"")&amp;IF(F408=S!$C$16,S!$B$16,"")&amp;IF(F408=S!$C$17,S!$B$17,"")&amp;IF(F408=S!$C$18,S!$B$18,"")&amp;IF(F408=S!$C$19,S!$B$19,"")&amp;IF(F408=S!$C$20,S!$B$20,"")&amp;IF(F408=S!$C$21,S!$B$21,"")&amp;IF(F408=S!$C$22,S!$B$22,"")&amp;IF(F408=S!$C$23,S!$B$23,"")&amp;IF(F408=S!$C$24,S!$B$24,"")&amp;IF(F408=S!$C$25,S!$B$25,"")&amp;IF(F408=S!$C$26,S!$B$26,"")&amp;IF(F408=S!$C$27,S!$B$27,"")&amp;IF(F408=S!$C$28,S!$B$28,"")&amp;IF(F408=S!$C$29,S!$B$29,"")&amp;IF(F408=S!$C$30,S!$B$30,"")&amp;IF(F408=S!$C$31,S!$B$31,"")&amp;IF(F408=S!$C$32,S!$B$32,"")&amp;IF(F408=S!$C$33,S!$B$33,"")&amp;IF(F408=S!$C$34,S!$B$34,"")&amp;IF(F408=S!$C$35,S!$B$35,"")&amp;IF(F408=S!$C$36,S!$B$36,"")&amp;IF(F408=S!$C$37,S!$B$37,"")&amp;IF(F408=S!$C$38,S!$B$38,"")&amp;IF(F408=S!$C$39,S!$B$39,"")&amp;IF(F408=S!$C$40,S!$B$40,"")</f>
        <v>7 / F</v>
      </c>
      <c r="H408" s="103"/>
      <c r="I408" s="103"/>
    </row>
    <row r="409" spans="1:9" ht="15" x14ac:dyDescent="0.2">
      <c r="A409" s="53">
        <f>IF(L!A410="","",L!A410)</f>
        <v>11</v>
      </c>
      <c r="B409" s="53">
        <f>IF(L!B410="","",L!B410)</f>
        <v>152</v>
      </c>
      <c r="D409" s="53" t="str">
        <f>IF(L!C410="","",L!C410)</f>
        <v>TAKDİR/TEŞEKKÜR SONUÇ LİSTESİ</v>
      </c>
      <c r="E409" s="51">
        <f t="shared" si="9"/>
        <v>0</v>
      </c>
      <c r="F409" s="51">
        <f>SUM(E$2:E409)+1</f>
        <v>13</v>
      </c>
      <c r="G409" s="103" t="str">
        <f>IF(F409=S!$C$2,S!$B$2,"")&amp;IF(F409=S!$C$3,S!$B$3,"")&amp;IF(F409=S!$C$4,S!$B$4,"")&amp;IF(F409=S!$C$5,S!$B$5,"")&amp;IF(F409=S!$C$6,S!$B$6,"")&amp;IF(F409=S!$C$7,S!$B$7,"")&amp;IF(F409=S!$C$8,S!$B$8,"")&amp;IF(F409=S!$C$9,S!$B$9,"")&amp;IF(F409=S!$C$10,S!$B$10,"")&amp;IF(F409=S!$C$11,S!$B$11,"")&amp;IF(F409=S!$C$12,S!$B$12,"")&amp;IF(F409=S!$C$13,S!$B$13,"")&amp;IF(F409=S!$C$14,S!$B$14,"")&amp;IF(F409=S!$C$15,S!$B$15,"")&amp;IF(F409=S!$C$16,S!$B$16,"")&amp;IF(F409=S!$C$17,S!$B$17,"")&amp;IF(F409=S!$C$18,S!$B$18,"")&amp;IF(F409=S!$C$19,S!$B$19,"")&amp;IF(F409=S!$C$20,S!$B$20,"")&amp;IF(F409=S!$C$21,S!$B$21,"")&amp;IF(F409=S!$C$22,S!$B$22,"")&amp;IF(F409=S!$C$23,S!$B$23,"")&amp;IF(F409=S!$C$24,S!$B$24,"")&amp;IF(F409=S!$C$25,S!$B$25,"")&amp;IF(F409=S!$C$26,S!$B$26,"")&amp;IF(F409=S!$C$27,S!$B$27,"")&amp;IF(F409=S!$C$28,S!$B$28,"")&amp;IF(F409=S!$C$29,S!$B$29,"")&amp;IF(F409=S!$C$30,S!$B$30,"")&amp;IF(F409=S!$C$31,S!$B$31,"")&amp;IF(F409=S!$C$32,S!$B$32,"")&amp;IF(F409=S!$C$33,S!$B$33,"")&amp;IF(F409=S!$C$34,S!$B$34,"")&amp;IF(F409=S!$C$35,S!$B$35,"")&amp;IF(F409=S!$C$36,S!$B$36,"")&amp;IF(F409=S!$C$37,S!$B$37,"")&amp;IF(F409=S!$C$38,S!$B$38,"")&amp;IF(F409=S!$C$39,S!$B$39,"")&amp;IF(F409=S!$C$40,S!$B$40,"")</f>
        <v>7 / F</v>
      </c>
      <c r="H409" s="103"/>
      <c r="I409" s="103"/>
    </row>
    <row r="410" spans="1:9" ht="15" x14ac:dyDescent="0.2">
      <c r="A410" s="53">
        <f>IF(L!A411="","",L!A411)</f>
        <v>12</v>
      </c>
      <c r="B410" s="53">
        <f>IF(L!B411="","",L!B411)</f>
        <v>175</v>
      </c>
      <c r="D410" s="53" t="str">
        <f>IF(L!C411="","",L!C411)</f>
        <v>TAKDİR/TEŞEKKÜR SONUÇ LİSTESİ</v>
      </c>
      <c r="E410" s="51">
        <f t="shared" si="9"/>
        <v>0</v>
      </c>
      <c r="F410" s="51">
        <f>SUM(E$2:E410)+1</f>
        <v>13</v>
      </c>
      <c r="G410" s="103" t="str">
        <f>IF(F410=S!$C$2,S!$B$2,"")&amp;IF(F410=S!$C$3,S!$B$3,"")&amp;IF(F410=S!$C$4,S!$B$4,"")&amp;IF(F410=S!$C$5,S!$B$5,"")&amp;IF(F410=S!$C$6,S!$B$6,"")&amp;IF(F410=S!$C$7,S!$B$7,"")&amp;IF(F410=S!$C$8,S!$B$8,"")&amp;IF(F410=S!$C$9,S!$B$9,"")&amp;IF(F410=S!$C$10,S!$B$10,"")&amp;IF(F410=S!$C$11,S!$B$11,"")&amp;IF(F410=S!$C$12,S!$B$12,"")&amp;IF(F410=S!$C$13,S!$B$13,"")&amp;IF(F410=S!$C$14,S!$B$14,"")&amp;IF(F410=S!$C$15,S!$B$15,"")&amp;IF(F410=S!$C$16,S!$B$16,"")&amp;IF(F410=S!$C$17,S!$B$17,"")&amp;IF(F410=S!$C$18,S!$B$18,"")&amp;IF(F410=S!$C$19,S!$B$19,"")&amp;IF(F410=S!$C$20,S!$B$20,"")&amp;IF(F410=S!$C$21,S!$B$21,"")&amp;IF(F410=S!$C$22,S!$B$22,"")&amp;IF(F410=S!$C$23,S!$B$23,"")&amp;IF(F410=S!$C$24,S!$B$24,"")&amp;IF(F410=S!$C$25,S!$B$25,"")&amp;IF(F410=S!$C$26,S!$B$26,"")&amp;IF(F410=S!$C$27,S!$B$27,"")&amp;IF(F410=S!$C$28,S!$B$28,"")&amp;IF(F410=S!$C$29,S!$B$29,"")&amp;IF(F410=S!$C$30,S!$B$30,"")&amp;IF(F410=S!$C$31,S!$B$31,"")&amp;IF(F410=S!$C$32,S!$B$32,"")&amp;IF(F410=S!$C$33,S!$B$33,"")&amp;IF(F410=S!$C$34,S!$B$34,"")&amp;IF(F410=S!$C$35,S!$B$35,"")&amp;IF(F410=S!$C$36,S!$B$36,"")&amp;IF(F410=S!$C$37,S!$B$37,"")&amp;IF(F410=S!$C$38,S!$B$38,"")&amp;IF(F410=S!$C$39,S!$B$39,"")&amp;IF(F410=S!$C$40,S!$B$40,"")</f>
        <v>7 / F</v>
      </c>
      <c r="H410" s="103"/>
      <c r="I410" s="103"/>
    </row>
    <row r="411" spans="1:9" ht="15" x14ac:dyDescent="0.2">
      <c r="A411" s="53">
        <f>IF(L!A412="","",L!A412)</f>
        <v>13</v>
      </c>
      <c r="B411" s="53">
        <f>IF(L!B412="","",L!B412)</f>
        <v>179</v>
      </c>
      <c r="D411" s="53" t="str">
        <f>IF(L!C412="","",L!C412)</f>
        <v>TAKDİR/TEŞEKKÜR SONUÇ LİSTESİ</v>
      </c>
      <c r="E411" s="51">
        <f t="shared" si="9"/>
        <v>0</v>
      </c>
      <c r="F411" s="51">
        <f>SUM(E$2:E411)+1</f>
        <v>13</v>
      </c>
      <c r="G411" s="103" t="str">
        <f>IF(F411=S!$C$2,S!$B$2,"")&amp;IF(F411=S!$C$3,S!$B$3,"")&amp;IF(F411=S!$C$4,S!$B$4,"")&amp;IF(F411=S!$C$5,S!$B$5,"")&amp;IF(F411=S!$C$6,S!$B$6,"")&amp;IF(F411=S!$C$7,S!$B$7,"")&amp;IF(F411=S!$C$8,S!$B$8,"")&amp;IF(F411=S!$C$9,S!$B$9,"")&amp;IF(F411=S!$C$10,S!$B$10,"")&amp;IF(F411=S!$C$11,S!$B$11,"")&amp;IF(F411=S!$C$12,S!$B$12,"")&amp;IF(F411=S!$C$13,S!$B$13,"")&amp;IF(F411=S!$C$14,S!$B$14,"")&amp;IF(F411=S!$C$15,S!$B$15,"")&amp;IF(F411=S!$C$16,S!$B$16,"")&amp;IF(F411=S!$C$17,S!$B$17,"")&amp;IF(F411=S!$C$18,S!$B$18,"")&amp;IF(F411=S!$C$19,S!$B$19,"")&amp;IF(F411=S!$C$20,S!$B$20,"")&amp;IF(F411=S!$C$21,S!$B$21,"")&amp;IF(F411=S!$C$22,S!$B$22,"")&amp;IF(F411=S!$C$23,S!$B$23,"")&amp;IF(F411=S!$C$24,S!$B$24,"")&amp;IF(F411=S!$C$25,S!$B$25,"")&amp;IF(F411=S!$C$26,S!$B$26,"")&amp;IF(F411=S!$C$27,S!$B$27,"")&amp;IF(F411=S!$C$28,S!$B$28,"")&amp;IF(F411=S!$C$29,S!$B$29,"")&amp;IF(F411=S!$C$30,S!$B$30,"")&amp;IF(F411=S!$C$31,S!$B$31,"")&amp;IF(F411=S!$C$32,S!$B$32,"")&amp;IF(F411=S!$C$33,S!$B$33,"")&amp;IF(F411=S!$C$34,S!$B$34,"")&amp;IF(F411=S!$C$35,S!$B$35,"")&amp;IF(F411=S!$C$36,S!$B$36,"")&amp;IF(F411=S!$C$37,S!$B$37,"")&amp;IF(F411=S!$C$38,S!$B$38,"")&amp;IF(F411=S!$C$39,S!$B$39,"")&amp;IF(F411=S!$C$40,S!$B$40,"")</f>
        <v>7 / F</v>
      </c>
      <c r="H411" s="103"/>
      <c r="I411" s="103"/>
    </row>
    <row r="412" spans="1:9" ht="15" x14ac:dyDescent="0.2">
      <c r="A412" s="53">
        <f>IF(L!A413="","",L!A413)</f>
        <v>14</v>
      </c>
      <c r="B412" s="53">
        <f>IF(L!B413="","",L!B413)</f>
        <v>200</v>
      </c>
      <c r="D412" s="53" t="str">
        <f>IF(L!C413="","",L!C413)</f>
        <v>TAKDİR/TEŞEKKÜR SONUÇ LİSTESİ</v>
      </c>
      <c r="E412" s="51">
        <f t="shared" si="9"/>
        <v>0</v>
      </c>
      <c r="F412" s="51">
        <f>SUM(E$2:E412)+1</f>
        <v>13</v>
      </c>
      <c r="G412" s="103" t="str">
        <f>IF(F412=S!$C$2,S!$B$2,"")&amp;IF(F412=S!$C$3,S!$B$3,"")&amp;IF(F412=S!$C$4,S!$B$4,"")&amp;IF(F412=S!$C$5,S!$B$5,"")&amp;IF(F412=S!$C$6,S!$B$6,"")&amp;IF(F412=S!$C$7,S!$B$7,"")&amp;IF(F412=S!$C$8,S!$B$8,"")&amp;IF(F412=S!$C$9,S!$B$9,"")&amp;IF(F412=S!$C$10,S!$B$10,"")&amp;IF(F412=S!$C$11,S!$B$11,"")&amp;IF(F412=S!$C$12,S!$B$12,"")&amp;IF(F412=S!$C$13,S!$B$13,"")&amp;IF(F412=S!$C$14,S!$B$14,"")&amp;IF(F412=S!$C$15,S!$B$15,"")&amp;IF(F412=S!$C$16,S!$B$16,"")&amp;IF(F412=S!$C$17,S!$B$17,"")&amp;IF(F412=S!$C$18,S!$B$18,"")&amp;IF(F412=S!$C$19,S!$B$19,"")&amp;IF(F412=S!$C$20,S!$B$20,"")&amp;IF(F412=S!$C$21,S!$B$21,"")&amp;IF(F412=S!$C$22,S!$B$22,"")&amp;IF(F412=S!$C$23,S!$B$23,"")&amp;IF(F412=S!$C$24,S!$B$24,"")&amp;IF(F412=S!$C$25,S!$B$25,"")&amp;IF(F412=S!$C$26,S!$B$26,"")&amp;IF(F412=S!$C$27,S!$B$27,"")&amp;IF(F412=S!$C$28,S!$B$28,"")&amp;IF(F412=S!$C$29,S!$B$29,"")&amp;IF(F412=S!$C$30,S!$B$30,"")&amp;IF(F412=S!$C$31,S!$B$31,"")&amp;IF(F412=S!$C$32,S!$B$32,"")&amp;IF(F412=S!$C$33,S!$B$33,"")&amp;IF(F412=S!$C$34,S!$B$34,"")&amp;IF(F412=S!$C$35,S!$B$35,"")&amp;IF(F412=S!$C$36,S!$B$36,"")&amp;IF(F412=S!$C$37,S!$B$37,"")&amp;IF(F412=S!$C$38,S!$B$38,"")&amp;IF(F412=S!$C$39,S!$B$39,"")&amp;IF(F412=S!$C$40,S!$B$40,"")</f>
        <v>7 / F</v>
      </c>
      <c r="H412" s="103"/>
      <c r="I412" s="103"/>
    </row>
    <row r="413" spans="1:9" ht="15" x14ac:dyDescent="0.2">
      <c r="A413" s="53">
        <f>IF(L!A414="","",L!A414)</f>
        <v>15</v>
      </c>
      <c r="B413" s="53">
        <f>IF(L!B414="","",L!B414)</f>
        <v>216</v>
      </c>
      <c r="D413" s="53" t="str">
        <f>IF(L!C414="","",L!C414)</f>
        <v>TAKDİR/TEŞEKKÜR SONUÇ LİSTESİ</v>
      </c>
      <c r="E413" s="51">
        <f t="shared" si="9"/>
        <v>0</v>
      </c>
      <c r="F413" s="51">
        <f>SUM(E$2:E413)+1</f>
        <v>13</v>
      </c>
      <c r="G413" s="103" t="str">
        <f>IF(F413=S!$C$2,S!$B$2,"")&amp;IF(F413=S!$C$3,S!$B$3,"")&amp;IF(F413=S!$C$4,S!$B$4,"")&amp;IF(F413=S!$C$5,S!$B$5,"")&amp;IF(F413=S!$C$6,S!$B$6,"")&amp;IF(F413=S!$C$7,S!$B$7,"")&amp;IF(F413=S!$C$8,S!$B$8,"")&amp;IF(F413=S!$C$9,S!$B$9,"")&amp;IF(F413=S!$C$10,S!$B$10,"")&amp;IF(F413=S!$C$11,S!$B$11,"")&amp;IF(F413=S!$C$12,S!$B$12,"")&amp;IF(F413=S!$C$13,S!$B$13,"")&amp;IF(F413=S!$C$14,S!$B$14,"")&amp;IF(F413=S!$C$15,S!$B$15,"")&amp;IF(F413=S!$C$16,S!$B$16,"")&amp;IF(F413=S!$C$17,S!$B$17,"")&amp;IF(F413=S!$C$18,S!$B$18,"")&amp;IF(F413=S!$C$19,S!$B$19,"")&amp;IF(F413=S!$C$20,S!$B$20,"")&amp;IF(F413=S!$C$21,S!$B$21,"")&amp;IF(F413=S!$C$22,S!$B$22,"")&amp;IF(F413=S!$C$23,S!$B$23,"")&amp;IF(F413=S!$C$24,S!$B$24,"")&amp;IF(F413=S!$C$25,S!$B$25,"")&amp;IF(F413=S!$C$26,S!$B$26,"")&amp;IF(F413=S!$C$27,S!$B$27,"")&amp;IF(F413=S!$C$28,S!$B$28,"")&amp;IF(F413=S!$C$29,S!$B$29,"")&amp;IF(F413=S!$C$30,S!$B$30,"")&amp;IF(F413=S!$C$31,S!$B$31,"")&amp;IF(F413=S!$C$32,S!$B$32,"")&amp;IF(F413=S!$C$33,S!$B$33,"")&amp;IF(F413=S!$C$34,S!$B$34,"")&amp;IF(F413=S!$C$35,S!$B$35,"")&amp;IF(F413=S!$C$36,S!$B$36,"")&amp;IF(F413=S!$C$37,S!$B$37,"")&amp;IF(F413=S!$C$38,S!$B$38,"")&amp;IF(F413=S!$C$39,S!$B$39,"")&amp;IF(F413=S!$C$40,S!$B$40,"")</f>
        <v>7 / F</v>
      </c>
      <c r="H413" s="103"/>
      <c r="I413" s="103"/>
    </row>
    <row r="414" spans="1:9" ht="15" x14ac:dyDescent="0.2">
      <c r="A414" s="53">
        <f>IF(L!A415="","",L!A415)</f>
        <v>16</v>
      </c>
      <c r="B414" s="53">
        <f>IF(L!B415="","",L!B415)</f>
        <v>222</v>
      </c>
      <c r="D414" s="53" t="str">
        <f>IF(L!C415="","",L!C415)</f>
        <v>TAKDİR/TEŞEKKÜR SONUÇ LİSTESİ</v>
      </c>
      <c r="E414" s="51">
        <f t="shared" si="9"/>
        <v>0</v>
      </c>
      <c r="F414" s="51">
        <f>SUM(E$2:E414)+1</f>
        <v>13</v>
      </c>
      <c r="G414" s="103" t="str">
        <f>IF(F414=S!$C$2,S!$B$2,"")&amp;IF(F414=S!$C$3,S!$B$3,"")&amp;IF(F414=S!$C$4,S!$B$4,"")&amp;IF(F414=S!$C$5,S!$B$5,"")&amp;IF(F414=S!$C$6,S!$B$6,"")&amp;IF(F414=S!$C$7,S!$B$7,"")&amp;IF(F414=S!$C$8,S!$B$8,"")&amp;IF(F414=S!$C$9,S!$B$9,"")&amp;IF(F414=S!$C$10,S!$B$10,"")&amp;IF(F414=S!$C$11,S!$B$11,"")&amp;IF(F414=S!$C$12,S!$B$12,"")&amp;IF(F414=S!$C$13,S!$B$13,"")&amp;IF(F414=S!$C$14,S!$B$14,"")&amp;IF(F414=S!$C$15,S!$B$15,"")&amp;IF(F414=S!$C$16,S!$B$16,"")&amp;IF(F414=S!$C$17,S!$B$17,"")&amp;IF(F414=S!$C$18,S!$B$18,"")&amp;IF(F414=S!$C$19,S!$B$19,"")&amp;IF(F414=S!$C$20,S!$B$20,"")&amp;IF(F414=S!$C$21,S!$B$21,"")&amp;IF(F414=S!$C$22,S!$B$22,"")&amp;IF(F414=S!$C$23,S!$B$23,"")&amp;IF(F414=S!$C$24,S!$B$24,"")&amp;IF(F414=S!$C$25,S!$B$25,"")&amp;IF(F414=S!$C$26,S!$B$26,"")&amp;IF(F414=S!$C$27,S!$B$27,"")&amp;IF(F414=S!$C$28,S!$B$28,"")&amp;IF(F414=S!$C$29,S!$B$29,"")&amp;IF(F414=S!$C$30,S!$B$30,"")&amp;IF(F414=S!$C$31,S!$B$31,"")&amp;IF(F414=S!$C$32,S!$B$32,"")&amp;IF(F414=S!$C$33,S!$B$33,"")&amp;IF(F414=S!$C$34,S!$B$34,"")&amp;IF(F414=S!$C$35,S!$B$35,"")&amp;IF(F414=S!$C$36,S!$B$36,"")&amp;IF(F414=S!$C$37,S!$B$37,"")&amp;IF(F414=S!$C$38,S!$B$38,"")&amp;IF(F414=S!$C$39,S!$B$39,"")&amp;IF(F414=S!$C$40,S!$B$40,"")</f>
        <v>7 / F</v>
      </c>
      <c r="H414" s="103"/>
      <c r="I414" s="103"/>
    </row>
    <row r="415" spans="1:9" ht="15" x14ac:dyDescent="0.2">
      <c r="A415" s="53">
        <f>IF(L!A416="","",L!A416)</f>
        <v>17</v>
      </c>
      <c r="B415" s="53">
        <f>IF(L!B416="","",L!B416)</f>
        <v>224</v>
      </c>
      <c r="D415" s="53" t="str">
        <f>IF(L!C416="","",L!C416)</f>
        <v>TAKDİR/TEŞEKKÜR SONUÇ LİSTESİ</v>
      </c>
      <c r="E415" s="51">
        <f t="shared" si="9"/>
        <v>0</v>
      </c>
      <c r="F415" s="51">
        <f>SUM(E$2:E415)+1</f>
        <v>13</v>
      </c>
      <c r="G415" s="103" t="str">
        <f>IF(F415=S!$C$2,S!$B$2,"")&amp;IF(F415=S!$C$3,S!$B$3,"")&amp;IF(F415=S!$C$4,S!$B$4,"")&amp;IF(F415=S!$C$5,S!$B$5,"")&amp;IF(F415=S!$C$6,S!$B$6,"")&amp;IF(F415=S!$C$7,S!$B$7,"")&amp;IF(F415=S!$C$8,S!$B$8,"")&amp;IF(F415=S!$C$9,S!$B$9,"")&amp;IF(F415=S!$C$10,S!$B$10,"")&amp;IF(F415=S!$C$11,S!$B$11,"")&amp;IF(F415=S!$C$12,S!$B$12,"")&amp;IF(F415=S!$C$13,S!$B$13,"")&amp;IF(F415=S!$C$14,S!$B$14,"")&amp;IF(F415=S!$C$15,S!$B$15,"")&amp;IF(F415=S!$C$16,S!$B$16,"")&amp;IF(F415=S!$C$17,S!$B$17,"")&amp;IF(F415=S!$C$18,S!$B$18,"")&amp;IF(F415=S!$C$19,S!$B$19,"")&amp;IF(F415=S!$C$20,S!$B$20,"")&amp;IF(F415=S!$C$21,S!$B$21,"")&amp;IF(F415=S!$C$22,S!$B$22,"")&amp;IF(F415=S!$C$23,S!$B$23,"")&amp;IF(F415=S!$C$24,S!$B$24,"")&amp;IF(F415=S!$C$25,S!$B$25,"")&amp;IF(F415=S!$C$26,S!$B$26,"")&amp;IF(F415=S!$C$27,S!$B$27,"")&amp;IF(F415=S!$C$28,S!$B$28,"")&amp;IF(F415=S!$C$29,S!$B$29,"")&amp;IF(F415=S!$C$30,S!$B$30,"")&amp;IF(F415=S!$C$31,S!$B$31,"")&amp;IF(F415=S!$C$32,S!$B$32,"")&amp;IF(F415=S!$C$33,S!$B$33,"")&amp;IF(F415=S!$C$34,S!$B$34,"")&amp;IF(F415=S!$C$35,S!$B$35,"")&amp;IF(F415=S!$C$36,S!$B$36,"")&amp;IF(F415=S!$C$37,S!$B$37,"")&amp;IF(F415=S!$C$38,S!$B$38,"")&amp;IF(F415=S!$C$39,S!$B$39,"")&amp;IF(F415=S!$C$40,S!$B$40,"")</f>
        <v>7 / F</v>
      </c>
      <c r="H415" s="103"/>
      <c r="I415" s="103"/>
    </row>
    <row r="416" spans="1:9" ht="15" x14ac:dyDescent="0.2">
      <c r="A416" s="53">
        <f>IF(L!A417="","",L!A417)</f>
        <v>18</v>
      </c>
      <c r="B416" s="53">
        <f>IF(L!B417="","",L!B417)</f>
        <v>271</v>
      </c>
      <c r="D416" s="53" t="str">
        <f>IF(L!C417="","",L!C417)</f>
        <v>TAKDİR/TEŞEKKÜR SONUÇ LİSTESİ</v>
      </c>
      <c r="E416" s="51">
        <f t="shared" si="9"/>
        <v>0</v>
      </c>
      <c r="F416" s="51">
        <f>SUM(E$2:E416)+1</f>
        <v>13</v>
      </c>
      <c r="G416" s="103" t="str">
        <f>IF(F416=S!$C$2,S!$B$2,"")&amp;IF(F416=S!$C$3,S!$B$3,"")&amp;IF(F416=S!$C$4,S!$B$4,"")&amp;IF(F416=S!$C$5,S!$B$5,"")&amp;IF(F416=S!$C$6,S!$B$6,"")&amp;IF(F416=S!$C$7,S!$B$7,"")&amp;IF(F416=S!$C$8,S!$B$8,"")&amp;IF(F416=S!$C$9,S!$B$9,"")&amp;IF(F416=S!$C$10,S!$B$10,"")&amp;IF(F416=S!$C$11,S!$B$11,"")&amp;IF(F416=S!$C$12,S!$B$12,"")&amp;IF(F416=S!$C$13,S!$B$13,"")&amp;IF(F416=S!$C$14,S!$B$14,"")&amp;IF(F416=S!$C$15,S!$B$15,"")&amp;IF(F416=S!$C$16,S!$B$16,"")&amp;IF(F416=S!$C$17,S!$B$17,"")&amp;IF(F416=S!$C$18,S!$B$18,"")&amp;IF(F416=S!$C$19,S!$B$19,"")&amp;IF(F416=S!$C$20,S!$B$20,"")&amp;IF(F416=S!$C$21,S!$B$21,"")&amp;IF(F416=S!$C$22,S!$B$22,"")&amp;IF(F416=S!$C$23,S!$B$23,"")&amp;IF(F416=S!$C$24,S!$B$24,"")&amp;IF(F416=S!$C$25,S!$B$25,"")&amp;IF(F416=S!$C$26,S!$B$26,"")&amp;IF(F416=S!$C$27,S!$B$27,"")&amp;IF(F416=S!$C$28,S!$B$28,"")&amp;IF(F416=S!$C$29,S!$B$29,"")&amp;IF(F416=S!$C$30,S!$B$30,"")&amp;IF(F416=S!$C$31,S!$B$31,"")&amp;IF(F416=S!$C$32,S!$B$32,"")&amp;IF(F416=S!$C$33,S!$B$33,"")&amp;IF(F416=S!$C$34,S!$B$34,"")&amp;IF(F416=S!$C$35,S!$B$35,"")&amp;IF(F416=S!$C$36,S!$B$36,"")&amp;IF(F416=S!$C$37,S!$B$37,"")&amp;IF(F416=S!$C$38,S!$B$38,"")&amp;IF(F416=S!$C$39,S!$B$39,"")&amp;IF(F416=S!$C$40,S!$B$40,"")</f>
        <v>7 / F</v>
      </c>
      <c r="H416" s="103"/>
      <c r="I416" s="103"/>
    </row>
    <row r="417" spans="1:9" ht="15" x14ac:dyDescent="0.2">
      <c r="A417" s="53">
        <f>IF(L!A418="","",L!A418)</f>
        <v>19</v>
      </c>
      <c r="B417" s="53">
        <f>IF(L!B418="","",L!B418)</f>
        <v>319</v>
      </c>
      <c r="D417" s="53" t="str">
        <f>IF(L!C418="","",L!C418)</f>
        <v>TAKDİR/TEŞEKKÜR SONUÇ LİSTESİ</v>
      </c>
      <c r="E417" s="51">
        <f t="shared" si="9"/>
        <v>0</v>
      </c>
      <c r="F417" s="51">
        <f>SUM(E$2:E417)+1</f>
        <v>13</v>
      </c>
      <c r="G417" s="103" t="str">
        <f>IF(F417=S!$C$2,S!$B$2,"")&amp;IF(F417=S!$C$3,S!$B$3,"")&amp;IF(F417=S!$C$4,S!$B$4,"")&amp;IF(F417=S!$C$5,S!$B$5,"")&amp;IF(F417=S!$C$6,S!$B$6,"")&amp;IF(F417=S!$C$7,S!$B$7,"")&amp;IF(F417=S!$C$8,S!$B$8,"")&amp;IF(F417=S!$C$9,S!$B$9,"")&amp;IF(F417=S!$C$10,S!$B$10,"")&amp;IF(F417=S!$C$11,S!$B$11,"")&amp;IF(F417=S!$C$12,S!$B$12,"")&amp;IF(F417=S!$C$13,S!$B$13,"")&amp;IF(F417=S!$C$14,S!$B$14,"")&amp;IF(F417=S!$C$15,S!$B$15,"")&amp;IF(F417=S!$C$16,S!$B$16,"")&amp;IF(F417=S!$C$17,S!$B$17,"")&amp;IF(F417=S!$C$18,S!$B$18,"")&amp;IF(F417=S!$C$19,S!$B$19,"")&amp;IF(F417=S!$C$20,S!$B$20,"")&amp;IF(F417=S!$C$21,S!$B$21,"")&amp;IF(F417=S!$C$22,S!$B$22,"")&amp;IF(F417=S!$C$23,S!$B$23,"")&amp;IF(F417=S!$C$24,S!$B$24,"")&amp;IF(F417=S!$C$25,S!$B$25,"")&amp;IF(F417=S!$C$26,S!$B$26,"")&amp;IF(F417=S!$C$27,S!$B$27,"")&amp;IF(F417=S!$C$28,S!$B$28,"")&amp;IF(F417=S!$C$29,S!$B$29,"")&amp;IF(F417=S!$C$30,S!$B$30,"")&amp;IF(F417=S!$C$31,S!$B$31,"")&amp;IF(F417=S!$C$32,S!$B$32,"")&amp;IF(F417=S!$C$33,S!$B$33,"")&amp;IF(F417=S!$C$34,S!$B$34,"")&amp;IF(F417=S!$C$35,S!$B$35,"")&amp;IF(F417=S!$C$36,S!$B$36,"")&amp;IF(F417=S!$C$37,S!$B$37,"")&amp;IF(F417=S!$C$38,S!$B$38,"")&amp;IF(F417=S!$C$39,S!$B$39,"")&amp;IF(F417=S!$C$40,S!$B$40,"")</f>
        <v>7 / F</v>
      </c>
      <c r="H417" s="103"/>
      <c r="I417" s="103"/>
    </row>
    <row r="418" spans="1:9" ht="15" x14ac:dyDescent="0.2">
      <c r="A418" s="53">
        <f>IF(L!A419="","",L!A419)</f>
        <v>20</v>
      </c>
      <c r="B418" s="53">
        <f>IF(L!B419="","",L!B419)</f>
        <v>362</v>
      </c>
      <c r="D418" s="53" t="str">
        <f>IF(L!C419="","",L!C419)</f>
        <v>TAKDİR/TEŞEKKÜR SONUÇ LİSTESİ</v>
      </c>
      <c r="E418" s="51">
        <f t="shared" si="9"/>
        <v>0</v>
      </c>
      <c r="F418" s="51">
        <f>SUM(E$2:E418)+1</f>
        <v>13</v>
      </c>
      <c r="G418" s="103" t="str">
        <f>IF(F418=S!$C$2,S!$B$2,"")&amp;IF(F418=S!$C$3,S!$B$3,"")&amp;IF(F418=S!$C$4,S!$B$4,"")&amp;IF(F418=S!$C$5,S!$B$5,"")&amp;IF(F418=S!$C$6,S!$B$6,"")&amp;IF(F418=S!$C$7,S!$B$7,"")&amp;IF(F418=S!$C$8,S!$B$8,"")&amp;IF(F418=S!$C$9,S!$B$9,"")&amp;IF(F418=S!$C$10,S!$B$10,"")&amp;IF(F418=S!$C$11,S!$B$11,"")&amp;IF(F418=S!$C$12,S!$B$12,"")&amp;IF(F418=S!$C$13,S!$B$13,"")&amp;IF(F418=S!$C$14,S!$B$14,"")&amp;IF(F418=S!$C$15,S!$B$15,"")&amp;IF(F418=S!$C$16,S!$B$16,"")&amp;IF(F418=S!$C$17,S!$B$17,"")&amp;IF(F418=S!$C$18,S!$B$18,"")&amp;IF(F418=S!$C$19,S!$B$19,"")&amp;IF(F418=S!$C$20,S!$B$20,"")&amp;IF(F418=S!$C$21,S!$B$21,"")&amp;IF(F418=S!$C$22,S!$B$22,"")&amp;IF(F418=S!$C$23,S!$B$23,"")&amp;IF(F418=S!$C$24,S!$B$24,"")&amp;IF(F418=S!$C$25,S!$B$25,"")&amp;IF(F418=S!$C$26,S!$B$26,"")&amp;IF(F418=S!$C$27,S!$B$27,"")&amp;IF(F418=S!$C$28,S!$B$28,"")&amp;IF(F418=S!$C$29,S!$B$29,"")&amp;IF(F418=S!$C$30,S!$B$30,"")&amp;IF(F418=S!$C$31,S!$B$31,"")&amp;IF(F418=S!$C$32,S!$B$32,"")&amp;IF(F418=S!$C$33,S!$B$33,"")&amp;IF(F418=S!$C$34,S!$B$34,"")&amp;IF(F418=S!$C$35,S!$B$35,"")&amp;IF(F418=S!$C$36,S!$B$36,"")&amp;IF(F418=S!$C$37,S!$B$37,"")&amp;IF(F418=S!$C$38,S!$B$38,"")&amp;IF(F418=S!$C$39,S!$B$39,"")&amp;IF(F418=S!$C$40,S!$B$40,"")</f>
        <v>7 / F</v>
      </c>
      <c r="H418" s="103"/>
      <c r="I418" s="103"/>
    </row>
    <row r="419" spans="1:9" ht="15" x14ac:dyDescent="0.2">
      <c r="A419" s="53">
        <f>IF(L!A420="","",L!A420)</f>
        <v>21</v>
      </c>
      <c r="B419" s="53">
        <f>IF(L!B420="","",L!B420)</f>
        <v>364</v>
      </c>
      <c r="D419" s="53" t="str">
        <f>IF(L!C420="","",L!C420)</f>
        <v>TAKDİR/TEŞEKKÜR SONUÇ LİSTESİ</v>
      </c>
      <c r="E419" s="51">
        <f t="shared" si="9"/>
        <v>0</v>
      </c>
      <c r="F419" s="51">
        <f>SUM(E$2:E419)+1</f>
        <v>13</v>
      </c>
      <c r="G419" s="103" t="str">
        <f>IF(F419=S!$C$2,S!$B$2,"")&amp;IF(F419=S!$C$3,S!$B$3,"")&amp;IF(F419=S!$C$4,S!$B$4,"")&amp;IF(F419=S!$C$5,S!$B$5,"")&amp;IF(F419=S!$C$6,S!$B$6,"")&amp;IF(F419=S!$C$7,S!$B$7,"")&amp;IF(F419=S!$C$8,S!$B$8,"")&amp;IF(F419=S!$C$9,S!$B$9,"")&amp;IF(F419=S!$C$10,S!$B$10,"")&amp;IF(F419=S!$C$11,S!$B$11,"")&amp;IF(F419=S!$C$12,S!$B$12,"")&amp;IF(F419=S!$C$13,S!$B$13,"")&amp;IF(F419=S!$C$14,S!$B$14,"")&amp;IF(F419=S!$C$15,S!$B$15,"")&amp;IF(F419=S!$C$16,S!$B$16,"")&amp;IF(F419=S!$C$17,S!$B$17,"")&amp;IF(F419=S!$C$18,S!$B$18,"")&amp;IF(F419=S!$C$19,S!$B$19,"")&amp;IF(F419=S!$C$20,S!$B$20,"")&amp;IF(F419=S!$C$21,S!$B$21,"")&amp;IF(F419=S!$C$22,S!$B$22,"")&amp;IF(F419=S!$C$23,S!$B$23,"")&amp;IF(F419=S!$C$24,S!$B$24,"")&amp;IF(F419=S!$C$25,S!$B$25,"")&amp;IF(F419=S!$C$26,S!$B$26,"")&amp;IF(F419=S!$C$27,S!$B$27,"")&amp;IF(F419=S!$C$28,S!$B$28,"")&amp;IF(F419=S!$C$29,S!$B$29,"")&amp;IF(F419=S!$C$30,S!$B$30,"")&amp;IF(F419=S!$C$31,S!$B$31,"")&amp;IF(F419=S!$C$32,S!$B$32,"")&amp;IF(F419=S!$C$33,S!$B$33,"")&amp;IF(F419=S!$C$34,S!$B$34,"")&amp;IF(F419=S!$C$35,S!$B$35,"")&amp;IF(F419=S!$C$36,S!$B$36,"")&amp;IF(F419=S!$C$37,S!$B$37,"")&amp;IF(F419=S!$C$38,S!$B$38,"")&amp;IF(F419=S!$C$39,S!$B$39,"")&amp;IF(F419=S!$C$40,S!$B$40,"")</f>
        <v>7 / F</v>
      </c>
      <c r="H419" s="103"/>
      <c r="I419" s="103"/>
    </row>
    <row r="420" spans="1:9" ht="15" x14ac:dyDescent="0.2">
      <c r="A420" s="53">
        <f>IF(L!A421="","",L!A421)</f>
        <v>22</v>
      </c>
      <c r="B420" s="53">
        <f>IF(L!B421="","",L!B421)</f>
        <v>442</v>
      </c>
      <c r="D420" s="53" t="str">
        <f>IF(L!C421="","",L!C421)</f>
        <v>TAKDİR/TEŞEKKÜR SONUÇ LİSTESİ</v>
      </c>
      <c r="E420" s="51">
        <f t="shared" si="9"/>
        <v>0</v>
      </c>
      <c r="F420" s="51">
        <f>SUM(E$2:E420)+1</f>
        <v>13</v>
      </c>
      <c r="G420" s="103" t="str">
        <f>IF(F420=S!$C$2,S!$B$2,"")&amp;IF(F420=S!$C$3,S!$B$3,"")&amp;IF(F420=S!$C$4,S!$B$4,"")&amp;IF(F420=S!$C$5,S!$B$5,"")&amp;IF(F420=S!$C$6,S!$B$6,"")&amp;IF(F420=S!$C$7,S!$B$7,"")&amp;IF(F420=S!$C$8,S!$B$8,"")&amp;IF(F420=S!$C$9,S!$B$9,"")&amp;IF(F420=S!$C$10,S!$B$10,"")&amp;IF(F420=S!$C$11,S!$B$11,"")&amp;IF(F420=S!$C$12,S!$B$12,"")&amp;IF(F420=S!$C$13,S!$B$13,"")&amp;IF(F420=S!$C$14,S!$B$14,"")&amp;IF(F420=S!$C$15,S!$B$15,"")&amp;IF(F420=S!$C$16,S!$B$16,"")&amp;IF(F420=S!$C$17,S!$B$17,"")&amp;IF(F420=S!$C$18,S!$B$18,"")&amp;IF(F420=S!$C$19,S!$B$19,"")&amp;IF(F420=S!$C$20,S!$B$20,"")&amp;IF(F420=S!$C$21,S!$B$21,"")&amp;IF(F420=S!$C$22,S!$B$22,"")&amp;IF(F420=S!$C$23,S!$B$23,"")&amp;IF(F420=S!$C$24,S!$B$24,"")&amp;IF(F420=S!$C$25,S!$B$25,"")&amp;IF(F420=S!$C$26,S!$B$26,"")&amp;IF(F420=S!$C$27,S!$B$27,"")&amp;IF(F420=S!$C$28,S!$B$28,"")&amp;IF(F420=S!$C$29,S!$B$29,"")&amp;IF(F420=S!$C$30,S!$B$30,"")&amp;IF(F420=S!$C$31,S!$B$31,"")&amp;IF(F420=S!$C$32,S!$B$32,"")&amp;IF(F420=S!$C$33,S!$B$33,"")&amp;IF(F420=S!$C$34,S!$B$34,"")&amp;IF(F420=S!$C$35,S!$B$35,"")&amp;IF(F420=S!$C$36,S!$B$36,"")&amp;IF(F420=S!$C$37,S!$B$37,"")&amp;IF(F420=S!$C$38,S!$B$38,"")&amp;IF(F420=S!$C$39,S!$B$39,"")&amp;IF(F420=S!$C$40,S!$B$40,"")</f>
        <v>7 / F</v>
      </c>
      <c r="H420" s="103"/>
      <c r="I420" s="103"/>
    </row>
    <row r="421" spans="1:9" ht="15" x14ac:dyDescent="0.2">
      <c r="A421" s="53">
        <f>IF(L!A422="","",L!A422)</f>
        <v>23</v>
      </c>
      <c r="B421" s="53">
        <f>IF(L!B422="","",L!B422)</f>
        <v>465</v>
      </c>
      <c r="D421" s="53" t="str">
        <f>IF(L!C422="","",L!C422)</f>
        <v>TAKDİR/TEŞEKKÜR SONUÇ LİSTESİ</v>
      </c>
      <c r="E421" s="51">
        <f t="shared" si="9"/>
        <v>0</v>
      </c>
      <c r="F421" s="51">
        <f>SUM(E$2:E421)+1</f>
        <v>13</v>
      </c>
      <c r="G421" s="103" t="str">
        <f>IF(F421=S!$C$2,S!$B$2,"")&amp;IF(F421=S!$C$3,S!$B$3,"")&amp;IF(F421=S!$C$4,S!$B$4,"")&amp;IF(F421=S!$C$5,S!$B$5,"")&amp;IF(F421=S!$C$6,S!$B$6,"")&amp;IF(F421=S!$C$7,S!$B$7,"")&amp;IF(F421=S!$C$8,S!$B$8,"")&amp;IF(F421=S!$C$9,S!$B$9,"")&amp;IF(F421=S!$C$10,S!$B$10,"")&amp;IF(F421=S!$C$11,S!$B$11,"")&amp;IF(F421=S!$C$12,S!$B$12,"")&amp;IF(F421=S!$C$13,S!$B$13,"")&amp;IF(F421=S!$C$14,S!$B$14,"")&amp;IF(F421=S!$C$15,S!$B$15,"")&amp;IF(F421=S!$C$16,S!$B$16,"")&amp;IF(F421=S!$C$17,S!$B$17,"")&amp;IF(F421=S!$C$18,S!$B$18,"")&amp;IF(F421=S!$C$19,S!$B$19,"")&amp;IF(F421=S!$C$20,S!$B$20,"")&amp;IF(F421=S!$C$21,S!$B$21,"")&amp;IF(F421=S!$C$22,S!$B$22,"")&amp;IF(F421=S!$C$23,S!$B$23,"")&amp;IF(F421=S!$C$24,S!$B$24,"")&amp;IF(F421=S!$C$25,S!$B$25,"")&amp;IF(F421=S!$C$26,S!$B$26,"")&amp;IF(F421=S!$C$27,S!$B$27,"")&amp;IF(F421=S!$C$28,S!$B$28,"")&amp;IF(F421=S!$C$29,S!$B$29,"")&amp;IF(F421=S!$C$30,S!$B$30,"")&amp;IF(F421=S!$C$31,S!$B$31,"")&amp;IF(F421=S!$C$32,S!$B$32,"")&amp;IF(F421=S!$C$33,S!$B$33,"")&amp;IF(F421=S!$C$34,S!$B$34,"")&amp;IF(F421=S!$C$35,S!$B$35,"")&amp;IF(F421=S!$C$36,S!$B$36,"")&amp;IF(F421=S!$C$37,S!$B$37,"")&amp;IF(F421=S!$C$38,S!$B$38,"")&amp;IF(F421=S!$C$39,S!$B$39,"")&amp;IF(F421=S!$C$40,S!$B$40,"")</f>
        <v>7 / F</v>
      </c>
      <c r="H421" s="103"/>
      <c r="I421" s="103"/>
    </row>
    <row r="422" spans="1:9" ht="15" x14ac:dyDescent="0.2">
      <c r="A422" s="53">
        <f>IF(L!A423="","",L!A423)</f>
        <v>24</v>
      </c>
      <c r="B422" s="53">
        <f>IF(L!B423="","",L!B423)</f>
        <v>507</v>
      </c>
      <c r="D422" s="53" t="str">
        <f>IF(L!C423="","",L!C423)</f>
        <v>TAKDİR/TEŞEKKÜR SONUÇ LİSTESİ</v>
      </c>
      <c r="E422" s="51">
        <f t="shared" si="9"/>
        <v>0</v>
      </c>
      <c r="F422" s="51">
        <f>SUM(E$2:E422)+1</f>
        <v>13</v>
      </c>
      <c r="G422" s="103" t="str">
        <f>IF(F422=S!$C$2,S!$B$2,"")&amp;IF(F422=S!$C$3,S!$B$3,"")&amp;IF(F422=S!$C$4,S!$B$4,"")&amp;IF(F422=S!$C$5,S!$B$5,"")&amp;IF(F422=S!$C$6,S!$B$6,"")&amp;IF(F422=S!$C$7,S!$B$7,"")&amp;IF(F422=S!$C$8,S!$B$8,"")&amp;IF(F422=S!$C$9,S!$B$9,"")&amp;IF(F422=S!$C$10,S!$B$10,"")&amp;IF(F422=S!$C$11,S!$B$11,"")&amp;IF(F422=S!$C$12,S!$B$12,"")&amp;IF(F422=S!$C$13,S!$B$13,"")&amp;IF(F422=S!$C$14,S!$B$14,"")&amp;IF(F422=S!$C$15,S!$B$15,"")&amp;IF(F422=S!$C$16,S!$B$16,"")&amp;IF(F422=S!$C$17,S!$B$17,"")&amp;IF(F422=S!$C$18,S!$B$18,"")&amp;IF(F422=S!$C$19,S!$B$19,"")&amp;IF(F422=S!$C$20,S!$B$20,"")&amp;IF(F422=S!$C$21,S!$B$21,"")&amp;IF(F422=S!$C$22,S!$B$22,"")&amp;IF(F422=S!$C$23,S!$B$23,"")&amp;IF(F422=S!$C$24,S!$B$24,"")&amp;IF(F422=S!$C$25,S!$B$25,"")&amp;IF(F422=S!$C$26,S!$B$26,"")&amp;IF(F422=S!$C$27,S!$B$27,"")&amp;IF(F422=S!$C$28,S!$B$28,"")&amp;IF(F422=S!$C$29,S!$B$29,"")&amp;IF(F422=S!$C$30,S!$B$30,"")&amp;IF(F422=S!$C$31,S!$B$31,"")&amp;IF(F422=S!$C$32,S!$B$32,"")&amp;IF(F422=S!$C$33,S!$B$33,"")&amp;IF(F422=S!$C$34,S!$B$34,"")&amp;IF(F422=S!$C$35,S!$B$35,"")&amp;IF(F422=S!$C$36,S!$B$36,"")&amp;IF(F422=S!$C$37,S!$B$37,"")&amp;IF(F422=S!$C$38,S!$B$38,"")&amp;IF(F422=S!$C$39,S!$B$39,"")&amp;IF(F422=S!$C$40,S!$B$40,"")</f>
        <v>7 / F</v>
      </c>
      <c r="H422" s="103"/>
      <c r="I422" s="103"/>
    </row>
    <row r="423" spans="1:9" ht="15" x14ac:dyDescent="0.2">
      <c r="A423" s="53">
        <f>IF(L!A424="","",L!A424)</f>
        <v>25</v>
      </c>
      <c r="B423" s="53">
        <f>IF(L!B424="","",L!B424)</f>
        <v>508</v>
      </c>
      <c r="D423" s="53" t="str">
        <f>IF(L!C424="","",L!C424)</f>
        <v>TAKDİR/TEŞEKKÜR SONUÇ LİSTESİ</v>
      </c>
      <c r="E423" s="51">
        <f t="shared" si="9"/>
        <v>0</v>
      </c>
      <c r="F423" s="51">
        <f>SUM(E$2:E423)+1</f>
        <v>13</v>
      </c>
      <c r="G423" s="103" t="str">
        <f>IF(F423=S!$C$2,S!$B$2,"")&amp;IF(F423=S!$C$3,S!$B$3,"")&amp;IF(F423=S!$C$4,S!$B$4,"")&amp;IF(F423=S!$C$5,S!$B$5,"")&amp;IF(F423=S!$C$6,S!$B$6,"")&amp;IF(F423=S!$C$7,S!$B$7,"")&amp;IF(F423=S!$C$8,S!$B$8,"")&amp;IF(F423=S!$C$9,S!$B$9,"")&amp;IF(F423=S!$C$10,S!$B$10,"")&amp;IF(F423=S!$C$11,S!$B$11,"")&amp;IF(F423=S!$C$12,S!$B$12,"")&amp;IF(F423=S!$C$13,S!$B$13,"")&amp;IF(F423=S!$C$14,S!$B$14,"")&amp;IF(F423=S!$C$15,S!$B$15,"")&amp;IF(F423=S!$C$16,S!$B$16,"")&amp;IF(F423=S!$C$17,S!$B$17,"")&amp;IF(F423=S!$C$18,S!$B$18,"")&amp;IF(F423=S!$C$19,S!$B$19,"")&amp;IF(F423=S!$C$20,S!$B$20,"")&amp;IF(F423=S!$C$21,S!$B$21,"")&amp;IF(F423=S!$C$22,S!$B$22,"")&amp;IF(F423=S!$C$23,S!$B$23,"")&amp;IF(F423=S!$C$24,S!$B$24,"")&amp;IF(F423=S!$C$25,S!$B$25,"")&amp;IF(F423=S!$C$26,S!$B$26,"")&amp;IF(F423=S!$C$27,S!$B$27,"")&amp;IF(F423=S!$C$28,S!$B$28,"")&amp;IF(F423=S!$C$29,S!$B$29,"")&amp;IF(F423=S!$C$30,S!$B$30,"")&amp;IF(F423=S!$C$31,S!$B$31,"")&amp;IF(F423=S!$C$32,S!$B$32,"")&amp;IF(F423=S!$C$33,S!$B$33,"")&amp;IF(F423=S!$C$34,S!$B$34,"")&amp;IF(F423=S!$C$35,S!$B$35,"")&amp;IF(F423=S!$C$36,S!$B$36,"")&amp;IF(F423=S!$C$37,S!$B$37,"")&amp;IF(F423=S!$C$38,S!$B$38,"")&amp;IF(F423=S!$C$39,S!$B$39,"")&amp;IF(F423=S!$C$40,S!$B$40,"")</f>
        <v>7 / F</v>
      </c>
      <c r="H423" s="103"/>
      <c r="I423" s="103"/>
    </row>
    <row r="424" spans="1:9" ht="15" x14ac:dyDescent="0.2">
      <c r="A424" s="53">
        <f>IF(L!A425="","",L!A425)</f>
        <v>26</v>
      </c>
      <c r="B424" s="53">
        <f>IF(L!B425="","",L!B425)</f>
        <v>512</v>
      </c>
      <c r="D424" s="53" t="str">
        <f>IF(L!C425="","",L!C425)</f>
        <v>TAKDİR/TEŞEKKÜR SONUÇ LİSTESİ</v>
      </c>
      <c r="E424" s="51">
        <f t="shared" si="9"/>
        <v>0</v>
      </c>
      <c r="F424" s="51">
        <f>SUM(E$2:E424)+1</f>
        <v>13</v>
      </c>
      <c r="G424" s="103" t="str">
        <f>IF(F424=S!$C$2,S!$B$2,"")&amp;IF(F424=S!$C$3,S!$B$3,"")&amp;IF(F424=S!$C$4,S!$B$4,"")&amp;IF(F424=S!$C$5,S!$B$5,"")&amp;IF(F424=S!$C$6,S!$B$6,"")&amp;IF(F424=S!$C$7,S!$B$7,"")&amp;IF(F424=S!$C$8,S!$B$8,"")&amp;IF(F424=S!$C$9,S!$B$9,"")&amp;IF(F424=S!$C$10,S!$B$10,"")&amp;IF(F424=S!$C$11,S!$B$11,"")&amp;IF(F424=S!$C$12,S!$B$12,"")&amp;IF(F424=S!$C$13,S!$B$13,"")&amp;IF(F424=S!$C$14,S!$B$14,"")&amp;IF(F424=S!$C$15,S!$B$15,"")&amp;IF(F424=S!$C$16,S!$B$16,"")&amp;IF(F424=S!$C$17,S!$B$17,"")&amp;IF(F424=S!$C$18,S!$B$18,"")&amp;IF(F424=S!$C$19,S!$B$19,"")&amp;IF(F424=S!$C$20,S!$B$20,"")&amp;IF(F424=S!$C$21,S!$B$21,"")&amp;IF(F424=S!$C$22,S!$B$22,"")&amp;IF(F424=S!$C$23,S!$B$23,"")&amp;IF(F424=S!$C$24,S!$B$24,"")&amp;IF(F424=S!$C$25,S!$B$25,"")&amp;IF(F424=S!$C$26,S!$B$26,"")&amp;IF(F424=S!$C$27,S!$B$27,"")&amp;IF(F424=S!$C$28,S!$B$28,"")&amp;IF(F424=S!$C$29,S!$B$29,"")&amp;IF(F424=S!$C$30,S!$B$30,"")&amp;IF(F424=S!$C$31,S!$B$31,"")&amp;IF(F424=S!$C$32,S!$B$32,"")&amp;IF(F424=S!$C$33,S!$B$33,"")&amp;IF(F424=S!$C$34,S!$B$34,"")&amp;IF(F424=S!$C$35,S!$B$35,"")&amp;IF(F424=S!$C$36,S!$B$36,"")&amp;IF(F424=S!$C$37,S!$B$37,"")&amp;IF(F424=S!$C$38,S!$B$38,"")&amp;IF(F424=S!$C$39,S!$B$39,"")&amp;IF(F424=S!$C$40,S!$B$40,"")</f>
        <v>7 / F</v>
      </c>
      <c r="H424" s="103"/>
      <c r="I424" s="103"/>
    </row>
    <row r="425" spans="1:9" ht="15" x14ac:dyDescent="0.2">
      <c r="A425" s="53">
        <f>IF(L!A426="","",L!A426)</f>
        <v>27</v>
      </c>
      <c r="B425" s="53">
        <f>IF(L!B426="","",L!B426)</f>
        <v>545</v>
      </c>
      <c r="D425" s="53" t="str">
        <f>IF(L!C426="","",L!C426)</f>
        <v>TAKDİR/TEŞEKKÜR SONUÇ LİSTESİ</v>
      </c>
      <c r="E425" s="51">
        <f t="shared" si="9"/>
        <v>0</v>
      </c>
      <c r="F425" s="51">
        <f>SUM(E$2:E425)+1</f>
        <v>13</v>
      </c>
      <c r="G425" s="103" t="str">
        <f>IF(F425=S!$C$2,S!$B$2,"")&amp;IF(F425=S!$C$3,S!$B$3,"")&amp;IF(F425=S!$C$4,S!$B$4,"")&amp;IF(F425=S!$C$5,S!$B$5,"")&amp;IF(F425=S!$C$6,S!$B$6,"")&amp;IF(F425=S!$C$7,S!$B$7,"")&amp;IF(F425=S!$C$8,S!$B$8,"")&amp;IF(F425=S!$C$9,S!$B$9,"")&amp;IF(F425=S!$C$10,S!$B$10,"")&amp;IF(F425=S!$C$11,S!$B$11,"")&amp;IF(F425=S!$C$12,S!$B$12,"")&amp;IF(F425=S!$C$13,S!$B$13,"")&amp;IF(F425=S!$C$14,S!$B$14,"")&amp;IF(F425=S!$C$15,S!$B$15,"")&amp;IF(F425=S!$C$16,S!$B$16,"")&amp;IF(F425=S!$C$17,S!$B$17,"")&amp;IF(F425=S!$C$18,S!$B$18,"")&amp;IF(F425=S!$C$19,S!$B$19,"")&amp;IF(F425=S!$C$20,S!$B$20,"")&amp;IF(F425=S!$C$21,S!$B$21,"")&amp;IF(F425=S!$C$22,S!$B$22,"")&amp;IF(F425=S!$C$23,S!$B$23,"")&amp;IF(F425=S!$C$24,S!$B$24,"")&amp;IF(F425=S!$C$25,S!$B$25,"")&amp;IF(F425=S!$C$26,S!$B$26,"")&amp;IF(F425=S!$C$27,S!$B$27,"")&amp;IF(F425=S!$C$28,S!$B$28,"")&amp;IF(F425=S!$C$29,S!$B$29,"")&amp;IF(F425=S!$C$30,S!$B$30,"")&amp;IF(F425=S!$C$31,S!$B$31,"")&amp;IF(F425=S!$C$32,S!$B$32,"")&amp;IF(F425=S!$C$33,S!$B$33,"")&amp;IF(F425=S!$C$34,S!$B$34,"")&amp;IF(F425=S!$C$35,S!$B$35,"")&amp;IF(F425=S!$C$36,S!$B$36,"")&amp;IF(F425=S!$C$37,S!$B$37,"")&amp;IF(F425=S!$C$38,S!$B$38,"")&amp;IF(F425=S!$C$39,S!$B$39,"")&amp;IF(F425=S!$C$40,S!$B$40,"")</f>
        <v>7 / F</v>
      </c>
      <c r="H425" s="103"/>
      <c r="I425" s="103"/>
    </row>
    <row r="426" spans="1:9" ht="15" x14ac:dyDescent="0.2">
      <c r="A426" s="53">
        <f>IF(L!A427="","",L!A427)</f>
        <v>28</v>
      </c>
      <c r="B426" s="53">
        <f>IF(L!B427="","",L!B427)</f>
        <v>552</v>
      </c>
      <c r="D426" s="53" t="str">
        <f>IF(L!C427="","",L!C427)</f>
        <v>TAKDİR/TEŞEKKÜR SONUÇ LİSTESİ</v>
      </c>
      <c r="E426" s="51">
        <f t="shared" si="9"/>
        <v>0</v>
      </c>
      <c r="F426" s="51">
        <f>SUM(E$2:E426)+1</f>
        <v>13</v>
      </c>
      <c r="G426" s="103" t="str">
        <f>IF(F426=S!$C$2,S!$B$2,"")&amp;IF(F426=S!$C$3,S!$B$3,"")&amp;IF(F426=S!$C$4,S!$B$4,"")&amp;IF(F426=S!$C$5,S!$B$5,"")&amp;IF(F426=S!$C$6,S!$B$6,"")&amp;IF(F426=S!$C$7,S!$B$7,"")&amp;IF(F426=S!$C$8,S!$B$8,"")&amp;IF(F426=S!$C$9,S!$B$9,"")&amp;IF(F426=S!$C$10,S!$B$10,"")&amp;IF(F426=S!$C$11,S!$B$11,"")&amp;IF(F426=S!$C$12,S!$B$12,"")&amp;IF(F426=S!$C$13,S!$B$13,"")&amp;IF(F426=S!$C$14,S!$B$14,"")&amp;IF(F426=S!$C$15,S!$B$15,"")&amp;IF(F426=S!$C$16,S!$B$16,"")&amp;IF(F426=S!$C$17,S!$B$17,"")&amp;IF(F426=S!$C$18,S!$B$18,"")&amp;IF(F426=S!$C$19,S!$B$19,"")&amp;IF(F426=S!$C$20,S!$B$20,"")&amp;IF(F426=S!$C$21,S!$B$21,"")&amp;IF(F426=S!$C$22,S!$B$22,"")&amp;IF(F426=S!$C$23,S!$B$23,"")&amp;IF(F426=S!$C$24,S!$B$24,"")&amp;IF(F426=S!$C$25,S!$B$25,"")&amp;IF(F426=S!$C$26,S!$B$26,"")&amp;IF(F426=S!$C$27,S!$B$27,"")&amp;IF(F426=S!$C$28,S!$B$28,"")&amp;IF(F426=S!$C$29,S!$B$29,"")&amp;IF(F426=S!$C$30,S!$B$30,"")&amp;IF(F426=S!$C$31,S!$B$31,"")&amp;IF(F426=S!$C$32,S!$B$32,"")&amp;IF(F426=S!$C$33,S!$B$33,"")&amp;IF(F426=S!$C$34,S!$B$34,"")&amp;IF(F426=S!$C$35,S!$B$35,"")&amp;IF(F426=S!$C$36,S!$B$36,"")&amp;IF(F426=S!$C$37,S!$B$37,"")&amp;IF(F426=S!$C$38,S!$B$38,"")&amp;IF(F426=S!$C$39,S!$B$39,"")&amp;IF(F426=S!$C$40,S!$B$40,"")</f>
        <v>7 / F</v>
      </c>
      <c r="H426" s="103"/>
      <c r="I426" s="103"/>
    </row>
    <row r="427" spans="1:9" ht="15" x14ac:dyDescent="0.2">
      <c r="A427" s="53">
        <f>IF(L!A428="","",L!A428)</f>
        <v>29</v>
      </c>
      <c r="B427" s="53">
        <f>IF(L!B428="","",L!B428)</f>
        <v>596</v>
      </c>
      <c r="D427" s="53" t="str">
        <f>IF(L!C428="","",L!C428)</f>
        <v>TAKDİR/TEŞEKKÜR SONUÇ LİSTESİ</v>
      </c>
      <c r="E427" s="51">
        <f t="shared" si="9"/>
        <v>0</v>
      </c>
      <c r="F427" s="51">
        <f>SUM(E$2:E427)+1</f>
        <v>13</v>
      </c>
      <c r="G427" s="103" t="str">
        <f>IF(F427=S!$C$2,S!$B$2,"")&amp;IF(F427=S!$C$3,S!$B$3,"")&amp;IF(F427=S!$C$4,S!$B$4,"")&amp;IF(F427=S!$C$5,S!$B$5,"")&amp;IF(F427=S!$C$6,S!$B$6,"")&amp;IF(F427=S!$C$7,S!$B$7,"")&amp;IF(F427=S!$C$8,S!$B$8,"")&amp;IF(F427=S!$C$9,S!$B$9,"")&amp;IF(F427=S!$C$10,S!$B$10,"")&amp;IF(F427=S!$C$11,S!$B$11,"")&amp;IF(F427=S!$C$12,S!$B$12,"")&amp;IF(F427=S!$C$13,S!$B$13,"")&amp;IF(F427=S!$C$14,S!$B$14,"")&amp;IF(F427=S!$C$15,S!$B$15,"")&amp;IF(F427=S!$C$16,S!$B$16,"")&amp;IF(F427=S!$C$17,S!$B$17,"")&amp;IF(F427=S!$C$18,S!$B$18,"")&amp;IF(F427=S!$C$19,S!$B$19,"")&amp;IF(F427=S!$C$20,S!$B$20,"")&amp;IF(F427=S!$C$21,S!$B$21,"")&amp;IF(F427=S!$C$22,S!$B$22,"")&amp;IF(F427=S!$C$23,S!$B$23,"")&amp;IF(F427=S!$C$24,S!$B$24,"")&amp;IF(F427=S!$C$25,S!$B$25,"")&amp;IF(F427=S!$C$26,S!$B$26,"")&amp;IF(F427=S!$C$27,S!$B$27,"")&amp;IF(F427=S!$C$28,S!$B$28,"")&amp;IF(F427=S!$C$29,S!$B$29,"")&amp;IF(F427=S!$C$30,S!$B$30,"")&amp;IF(F427=S!$C$31,S!$B$31,"")&amp;IF(F427=S!$C$32,S!$B$32,"")&amp;IF(F427=S!$C$33,S!$B$33,"")&amp;IF(F427=S!$C$34,S!$B$34,"")&amp;IF(F427=S!$C$35,S!$B$35,"")&amp;IF(F427=S!$C$36,S!$B$36,"")&amp;IF(F427=S!$C$37,S!$B$37,"")&amp;IF(F427=S!$C$38,S!$B$38,"")&amp;IF(F427=S!$C$39,S!$B$39,"")&amp;IF(F427=S!$C$40,S!$B$40,"")</f>
        <v>7 / F</v>
      </c>
      <c r="H427" s="103"/>
      <c r="I427" s="103"/>
    </row>
    <row r="428" spans="1:9" ht="15" x14ac:dyDescent="0.2">
      <c r="A428" s="53">
        <f>IF(L!A429="","",L!A429)</f>
        <v>30</v>
      </c>
      <c r="B428" s="53">
        <f>IF(L!B429="","",L!B429)</f>
        <v>605</v>
      </c>
      <c r="D428" s="53" t="str">
        <f>IF(L!C429="","",L!C429)</f>
        <v>TAKDİR/TEŞEKKÜR SONUÇ LİSTESİ</v>
      </c>
      <c r="E428" s="51">
        <f t="shared" si="9"/>
        <v>0</v>
      </c>
      <c r="F428" s="51">
        <f>SUM(E$2:E428)+1</f>
        <v>13</v>
      </c>
      <c r="G428" s="103" t="str">
        <f>IF(F428=S!$C$2,S!$B$2,"")&amp;IF(F428=S!$C$3,S!$B$3,"")&amp;IF(F428=S!$C$4,S!$B$4,"")&amp;IF(F428=S!$C$5,S!$B$5,"")&amp;IF(F428=S!$C$6,S!$B$6,"")&amp;IF(F428=S!$C$7,S!$B$7,"")&amp;IF(F428=S!$C$8,S!$B$8,"")&amp;IF(F428=S!$C$9,S!$B$9,"")&amp;IF(F428=S!$C$10,S!$B$10,"")&amp;IF(F428=S!$C$11,S!$B$11,"")&amp;IF(F428=S!$C$12,S!$B$12,"")&amp;IF(F428=S!$C$13,S!$B$13,"")&amp;IF(F428=S!$C$14,S!$B$14,"")&amp;IF(F428=S!$C$15,S!$B$15,"")&amp;IF(F428=S!$C$16,S!$B$16,"")&amp;IF(F428=S!$C$17,S!$B$17,"")&amp;IF(F428=S!$C$18,S!$B$18,"")&amp;IF(F428=S!$C$19,S!$B$19,"")&amp;IF(F428=S!$C$20,S!$B$20,"")&amp;IF(F428=S!$C$21,S!$B$21,"")&amp;IF(F428=S!$C$22,S!$B$22,"")&amp;IF(F428=S!$C$23,S!$B$23,"")&amp;IF(F428=S!$C$24,S!$B$24,"")&amp;IF(F428=S!$C$25,S!$B$25,"")&amp;IF(F428=S!$C$26,S!$B$26,"")&amp;IF(F428=S!$C$27,S!$B$27,"")&amp;IF(F428=S!$C$28,S!$B$28,"")&amp;IF(F428=S!$C$29,S!$B$29,"")&amp;IF(F428=S!$C$30,S!$B$30,"")&amp;IF(F428=S!$C$31,S!$B$31,"")&amp;IF(F428=S!$C$32,S!$B$32,"")&amp;IF(F428=S!$C$33,S!$B$33,"")&amp;IF(F428=S!$C$34,S!$B$34,"")&amp;IF(F428=S!$C$35,S!$B$35,"")&amp;IF(F428=S!$C$36,S!$B$36,"")&amp;IF(F428=S!$C$37,S!$B$37,"")&amp;IF(F428=S!$C$38,S!$B$38,"")&amp;IF(F428=S!$C$39,S!$B$39,"")&amp;IF(F428=S!$C$40,S!$B$40,"")</f>
        <v>7 / F</v>
      </c>
      <c r="H428" s="103"/>
      <c r="I428" s="103"/>
    </row>
    <row r="429" spans="1:9" ht="15" x14ac:dyDescent="0.2">
      <c r="A429" s="53">
        <f>IF(L!A430="","",L!A430)</f>
        <v>31</v>
      </c>
      <c r="B429" s="53">
        <f>IF(L!B430="","",L!B430)</f>
        <v>607</v>
      </c>
      <c r="D429" s="53" t="str">
        <f>IF(L!C430="","",L!C430)</f>
        <v>TAKDİR/TEŞEKKÜR SONUÇ LİSTESİ</v>
      </c>
      <c r="E429" s="51">
        <f t="shared" si="9"/>
        <v>0</v>
      </c>
      <c r="F429" s="51">
        <f>SUM(E$2:E429)+1</f>
        <v>13</v>
      </c>
      <c r="G429" s="103" t="str">
        <f>IF(F429=S!$C$2,S!$B$2,"")&amp;IF(F429=S!$C$3,S!$B$3,"")&amp;IF(F429=S!$C$4,S!$B$4,"")&amp;IF(F429=S!$C$5,S!$B$5,"")&amp;IF(F429=S!$C$6,S!$B$6,"")&amp;IF(F429=S!$C$7,S!$B$7,"")&amp;IF(F429=S!$C$8,S!$B$8,"")&amp;IF(F429=S!$C$9,S!$B$9,"")&amp;IF(F429=S!$C$10,S!$B$10,"")&amp;IF(F429=S!$C$11,S!$B$11,"")&amp;IF(F429=S!$C$12,S!$B$12,"")&amp;IF(F429=S!$C$13,S!$B$13,"")&amp;IF(F429=S!$C$14,S!$B$14,"")&amp;IF(F429=S!$C$15,S!$B$15,"")&amp;IF(F429=S!$C$16,S!$B$16,"")&amp;IF(F429=S!$C$17,S!$B$17,"")&amp;IF(F429=S!$C$18,S!$B$18,"")&amp;IF(F429=S!$C$19,S!$B$19,"")&amp;IF(F429=S!$C$20,S!$B$20,"")&amp;IF(F429=S!$C$21,S!$B$21,"")&amp;IF(F429=S!$C$22,S!$B$22,"")&amp;IF(F429=S!$C$23,S!$B$23,"")&amp;IF(F429=S!$C$24,S!$B$24,"")&amp;IF(F429=S!$C$25,S!$B$25,"")&amp;IF(F429=S!$C$26,S!$B$26,"")&amp;IF(F429=S!$C$27,S!$B$27,"")&amp;IF(F429=S!$C$28,S!$B$28,"")&amp;IF(F429=S!$C$29,S!$B$29,"")&amp;IF(F429=S!$C$30,S!$B$30,"")&amp;IF(F429=S!$C$31,S!$B$31,"")&amp;IF(F429=S!$C$32,S!$B$32,"")&amp;IF(F429=S!$C$33,S!$B$33,"")&amp;IF(F429=S!$C$34,S!$B$34,"")&amp;IF(F429=S!$C$35,S!$B$35,"")&amp;IF(F429=S!$C$36,S!$B$36,"")&amp;IF(F429=S!$C$37,S!$B$37,"")&amp;IF(F429=S!$C$38,S!$B$38,"")&amp;IF(F429=S!$C$39,S!$B$39,"")&amp;IF(F429=S!$C$40,S!$B$40,"")</f>
        <v>7 / F</v>
      </c>
      <c r="H429" s="103"/>
      <c r="I429" s="103"/>
    </row>
    <row r="430" spans="1:9" ht="15" x14ac:dyDescent="0.2">
      <c r="A430" s="53">
        <f>IF(L!A431="","",L!A431)</f>
        <v>32</v>
      </c>
      <c r="B430" s="53">
        <f>IF(L!B431="","",L!B431)</f>
        <v>622</v>
      </c>
      <c r="D430" s="53" t="str">
        <f>IF(L!C431="","",L!C431)</f>
        <v>TAKDİR/TEŞEKKÜR SONUÇ LİSTESİ</v>
      </c>
      <c r="E430" s="51">
        <f t="shared" si="9"/>
        <v>0</v>
      </c>
      <c r="F430" s="51">
        <f>SUM(E$2:E430)+1</f>
        <v>13</v>
      </c>
      <c r="G430" s="103" t="str">
        <f>IF(F430=S!$C$2,S!$B$2,"")&amp;IF(F430=S!$C$3,S!$B$3,"")&amp;IF(F430=S!$C$4,S!$B$4,"")&amp;IF(F430=S!$C$5,S!$B$5,"")&amp;IF(F430=S!$C$6,S!$B$6,"")&amp;IF(F430=S!$C$7,S!$B$7,"")&amp;IF(F430=S!$C$8,S!$B$8,"")&amp;IF(F430=S!$C$9,S!$B$9,"")&amp;IF(F430=S!$C$10,S!$B$10,"")&amp;IF(F430=S!$C$11,S!$B$11,"")&amp;IF(F430=S!$C$12,S!$B$12,"")&amp;IF(F430=S!$C$13,S!$B$13,"")&amp;IF(F430=S!$C$14,S!$B$14,"")&amp;IF(F430=S!$C$15,S!$B$15,"")&amp;IF(F430=S!$C$16,S!$B$16,"")&amp;IF(F430=S!$C$17,S!$B$17,"")&amp;IF(F430=S!$C$18,S!$B$18,"")&amp;IF(F430=S!$C$19,S!$B$19,"")&amp;IF(F430=S!$C$20,S!$B$20,"")&amp;IF(F430=S!$C$21,S!$B$21,"")&amp;IF(F430=S!$C$22,S!$B$22,"")&amp;IF(F430=S!$C$23,S!$B$23,"")&amp;IF(F430=S!$C$24,S!$B$24,"")&amp;IF(F430=S!$C$25,S!$B$25,"")&amp;IF(F430=S!$C$26,S!$B$26,"")&amp;IF(F430=S!$C$27,S!$B$27,"")&amp;IF(F430=S!$C$28,S!$B$28,"")&amp;IF(F430=S!$C$29,S!$B$29,"")&amp;IF(F430=S!$C$30,S!$B$30,"")&amp;IF(F430=S!$C$31,S!$B$31,"")&amp;IF(F430=S!$C$32,S!$B$32,"")&amp;IF(F430=S!$C$33,S!$B$33,"")&amp;IF(F430=S!$C$34,S!$B$34,"")&amp;IF(F430=S!$C$35,S!$B$35,"")&amp;IF(F430=S!$C$36,S!$B$36,"")&amp;IF(F430=S!$C$37,S!$B$37,"")&amp;IF(F430=S!$C$38,S!$B$38,"")&amp;IF(F430=S!$C$39,S!$B$39,"")&amp;IF(F430=S!$C$40,S!$B$40,"")</f>
        <v>7 / F</v>
      </c>
      <c r="H430" s="103"/>
      <c r="I430" s="103"/>
    </row>
    <row r="431" spans="1:9" ht="15" x14ac:dyDescent="0.2">
      <c r="A431" s="53">
        <f>IF(L!A432="","",L!A432)</f>
        <v>33</v>
      </c>
      <c r="B431" s="53">
        <f>IF(L!B432="","",L!B432)</f>
        <v>629</v>
      </c>
      <c r="D431" s="53" t="str">
        <f>IF(L!C432="","",L!C432)</f>
        <v>TAKDİR/TEŞEKKÜR SONUÇ LİSTESİ</v>
      </c>
      <c r="E431" s="51">
        <f t="shared" si="9"/>
        <v>0</v>
      </c>
      <c r="F431" s="51">
        <f>SUM(E$2:E431)+1</f>
        <v>13</v>
      </c>
      <c r="G431" s="103" t="str">
        <f>IF(F431=S!$C$2,S!$B$2,"")&amp;IF(F431=S!$C$3,S!$B$3,"")&amp;IF(F431=S!$C$4,S!$B$4,"")&amp;IF(F431=S!$C$5,S!$B$5,"")&amp;IF(F431=S!$C$6,S!$B$6,"")&amp;IF(F431=S!$C$7,S!$B$7,"")&amp;IF(F431=S!$C$8,S!$B$8,"")&amp;IF(F431=S!$C$9,S!$B$9,"")&amp;IF(F431=S!$C$10,S!$B$10,"")&amp;IF(F431=S!$C$11,S!$B$11,"")&amp;IF(F431=S!$C$12,S!$B$12,"")&amp;IF(F431=S!$C$13,S!$B$13,"")&amp;IF(F431=S!$C$14,S!$B$14,"")&amp;IF(F431=S!$C$15,S!$B$15,"")&amp;IF(F431=S!$C$16,S!$B$16,"")&amp;IF(F431=S!$C$17,S!$B$17,"")&amp;IF(F431=S!$C$18,S!$B$18,"")&amp;IF(F431=S!$C$19,S!$B$19,"")&amp;IF(F431=S!$C$20,S!$B$20,"")&amp;IF(F431=S!$C$21,S!$B$21,"")&amp;IF(F431=S!$C$22,S!$B$22,"")&amp;IF(F431=S!$C$23,S!$B$23,"")&amp;IF(F431=S!$C$24,S!$B$24,"")&amp;IF(F431=S!$C$25,S!$B$25,"")&amp;IF(F431=S!$C$26,S!$B$26,"")&amp;IF(F431=S!$C$27,S!$B$27,"")&amp;IF(F431=S!$C$28,S!$B$28,"")&amp;IF(F431=S!$C$29,S!$B$29,"")&amp;IF(F431=S!$C$30,S!$B$30,"")&amp;IF(F431=S!$C$31,S!$B$31,"")&amp;IF(F431=S!$C$32,S!$B$32,"")&amp;IF(F431=S!$C$33,S!$B$33,"")&amp;IF(F431=S!$C$34,S!$B$34,"")&amp;IF(F431=S!$C$35,S!$B$35,"")&amp;IF(F431=S!$C$36,S!$B$36,"")&amp;IF(F431=S!$C$37,S!$B$37,"")&amp;IF(F431=S!$C$38,S!$B$38,"")&amp;IF(F431=S!$C$39,S!$B$39,"")&amp;IF(F431=S!$C$40,S!$B$40,"")</f>
        <v>7 / F</v>
      </c>
      <c r="H431" s="103"/>
      <c r="I431" s="103"/>
    </row>
    <row r="432" spans="1:9" ht="15" x14ac:dyDescent="0.2">
      <c r="A432" s="53">
        <f>IF(L!A433="","",L!A433)</f>
        <v>34</v>
      </c>
      <c r="B432" s="53">
        <f>IF(L!B433="","",L!B433)</f>
        <v>733</v>
      </c>
      <c r="D432" s="53" t="str">
        <f>IF(L!C433="","",L!C433)</f>
        <v>TAKDİR/TEŞEKKÜR SONUÇ LİSTESİ</v>
      </c>
      <c r="E432" s="51">
        <f t="shared" si="9"/>
        <v>0</v>
      </c>
      <c r="F432" s="51">
        <f>SUM(E$2:E432)+1</f>
        <v>13</v>
      </c>
      <c r="G432" s="103" t="str">
        <f>IF(F432=S!$C$2,S!$B$2,"")&amp;IF(F432=S!$C$3,S!$B$3,"")&amp;IF(F432=S!$C$4,S!$B$4,"")&amp;IF(F432=S!$C$5,S!$B$5,"")&amp;IF(F432=S!$C$6,S!$B$6,"")&amp;IF(F432=S!$C$7,S!$B$7,"")&amp;IF(F432=S!$C$8,S!$B$8,"")&amp;IF(F432=S!$C$9,S!$B$9,"")&amp;IF(F432=S!$C$10,S!$B$10,"")&amp;IF(F432=S!$C$11,S!$B$11,"")&amp;IF(F432=S!$C$12,S!$B$12,"")&amp;IF(F432=S!$C$13,S!$B$13,"")&amp;IF(F432=S!$C$14,S!$B$14,"")&amp;IF(F432=S!$C$15,S!$B$15,"")&amp;IF(F432=S!$C$16,S!$B$16,"")&amp;IF(F432=S!$C$17,S!$B$17,"")&amp;IF(F432=S!$C$18,S!$B$18,"")&amp;IF(F432=S!$C$19,S!$B$19,"")&amp;IF(F432=S!$C$20,S!$B$20,"")&amp;IF(F432=S!$C$21,S!$B$21,"")&amp;IF(F432=S!$C$22,S!$B$22,"")&amp;IF(F432=S!$C$23,S!$B$23,"")&amp;IF(F432=S!$C$24,S!$B$24,"")&amp;IF(F432=S!$C$25,S!$B$25,"")&amp;IF(F432=S!$C$26,S!$B$26,"")&amp;IF(F432=S!$C$27,S!$B$27,"")&amp;IF(F432=S!$C$28,S!$B$28,"")&amp;IF(F432=S!$C$29,S!$B$29,"")&amp;IF(F432=S!$C$30,S!$B$30,"")&amp;IF(F432=S!$C$31,S!$B$31,"")&amp;IF(F432=S!$C$32,S!$B$32,"")&amp;IF(F432=S!$C$33,S!$B$33,"")&amp;IF(F432=S!$C$34,S!$B$34,"")&amp;IF(F432=S!$C$35,S!$B$35,"")&amp;IF(F432=S!$C$36,S!$B$36,"")&amp;IF(F432=S!$C$37,S!$B$37,"")&amp;IF(F432=S!$C$38,S!$B$38,"")&amp;IF(F432=S!$C$39,S!$B$39,"")&amp;IF(F432=S!$C$40,S!$B$40,"")</f>
        <v>7 / F</v>
      </c>
      <c r="H432" s="103"/>
      <c r="I432" s="103"/>
    </row>
    <row r="433" spans="1:9" ht="15" x14ac:dyDescent="0.2">
      <c r="A433" s="53">
        <f>IF(L!A434="","",L!A434)</f>
        <v>35</v>
      </c>
      <c r="B433" s="53">
        <f>IF(L!B434="","",L!B434)</f>
        <v>777</v>
      </c>
      <c r="D433" s="53" t="str">
        <f>IF(L!C434="","",L!C434)</f>
        <v>TAKDİR/TEŞEKKÜR SONUÇ LİSTESİ</v>
      </c>
      <c r="E433" s="51">
        <f t="shared" si="9"/>
        <v>0</v>
      </c>
      <c r="F433" s="51">
        <f>SUM(E$2:E433)+1</f>
        <v>13</v>
      </c>
      <c r="G433" s="103" t="str">
        <f>IF(F433=S!$C$2,S!$B$2,"")&amp;IF(F433=S!$C$3,S!$B$3,"")&amp;IF(F433=S!$C$4,S!$B$4,"")&amp;IF(F433=S!$C$5,S!$B$5,"")&amp;IF(F433=S!$C$6,S!$B$6,"")&amp;IF(F433=S!$C$7,S!$B$7,"")&amp;IF(F433=S!$C$8,S!$B$8,"")&amp;IF(F433=S!$C$9,S!$B$9,"")&amp;IF(F433=S!$C$10,S!$B$10,"")&amp;IF(F433=S!$C$11,S!$B$11,"")&amp;IF(F433=S!$C$12,S!$B$12,"")&amp;IF(F433=S!$C$13,S!$B$13,"")&amp;IF(F433=S!$C$14,S!$B$14,"")&amp;IF(F433=S!$C$15,S!$B$15,"")&amp;IF(F433=S!$C$16,S!$B$16,"")&amp;IF(F433=S!$C$17,S!$B$17,"")&amp;IF(F433=S!$C$18,S!$B$18,"")&amp;IF(F433=S!$C$19,S!$B$19,"")&amp;IF(F433=S!$C$20,S!$B$20,"")&amp;IF(F433=S!$C$21,S!$B$21,"")&amp;IF(F433=S!$C$22,S!$B$22,"")&amp;IF(F433=S!$C$23,S!$B$23,"")&amp;IF(F433=S!$C$24,S!$B$24,"")&amp;IF(F433=S!$C$25,S!$B$25,"")&amp;IF(F433=S!$C$26,S!$B$26,"")&amp;IF(F433=S!$C$27,S!$B$27,"")&amp;IF(F433=S!$C$28,S!$B$28,"")&amp;IF(F433=S!$C$29,S!$B$29,"")&amp;IF(F433=S!$C$30,S!$B$30,"")&amp;IF(F433=S!$C$31,S!$B$31,"")&amp;IF(F433=S!$C$32,S!$B$32,"")&amp;IF(F433=S!$C$33,S!$B$33,"")&amp;IF(F433=S!$C$34,S!$B$34,"")&amp;IF(F433=S!$C$35,S!$B$35,"")&amp;IF(F433=S!$C$36,S!$B$36,"")&amp;IF(F433=S!$C$37,S!$B$37,"")&amp;IF(F433=S!$C$38,S!$B$38,"")&amp;IF(F433=S!$C$39,S!$B$39,"")&amp;IF(F433=S!$C$40,S!$B$40,"")</f>
        <v>7 / F</v>
      </c>
      <c r="H433" s="103"/>
      <c r="I433" s="103"/>
    </row>
    <row r="434" spans="1:9" ht="15" x14ac:dyDescent="0.2">
      <c r="A434" s="53">
        <f>IF(L!A435="","",L!A435)</f>
        <v>36</v>
      </c>
      <c r="B434" s="53">
        <f>IF(L!B435="","",L!B435)</f>
        <v>883</v>
      </c>
      <c r="D434" s="53" t="str">
        <f>IF(L!C435="","",L!C435)</f>
        <v>TAKDİR/TEŞEKKÜR SONUÇ LİSTESİ</v>
      </c>
      <c r="E434" s="51">
        <f t="shared" si="9"/>
        <v>0</v>
      </c>
      <c r="F434" s="51">
        <f>SUM(E$2:E434)+1</f>
        <v>13</v>
      </c>
      <c r="G434" s="103" t="str">
        <f>IF(F434=S!$C$2,S!$B$2,"")&amp;IF(F434=S!$C$3,S!$B$3,"")&amp;IF(F434=S!$C$4,S!$B$4,"")&amp;IF(F434=S!$C$5,S!$B$5,"")&amp;IF(F434=S!$C$6,S!$B$6,"")&amp;IF(F434=S!$C$7,S!$B$7,"")&amp;IF(F434=S!$C$8,S!$B$8,"")&amp;IF(F434=S!$C$9,S!$B$9,"")&amp;IF(F434=S!$C$10,S!$B$10,"")&amp;IF(F434=S!$C$11,S!$B$11,"")&amp;IF(F434=S!$C$12,S!$B$12,"")&amp;IF(F434=S!$C$13,S!$B$13,"")&amp;IF(F434=S!$C$14,S!$B$14,"")&amp;IF(F434=S!$C$15,S!$B$15,"")&amp;IF(F434=S!$C$16,S!$B$16,"")&amp;IF(F434=S!$C$17,S!$B$17,"")&amp;IF(F434=S!$C$18,S!$B$18,"")&amp;IF(F434=S!$C$19,S!$B$19,"")&amp;IF(F434=S!$C$20,S!$B$20,"")&amp;IF(F434=S!$C$21,S!$B$21,"")&amp;IF(F434=S!$C$22,S!$B$22,"")&amp;IF(F434=S!$C$23,S!$B$23,"")&amp;IF(F434=S!$C$24,S!$B$24,"")&amp;IF(F434=S!$C$25,S!$B$25,"")&amp;IF(F434=S!$C$26,S!$B$26,"")&amp;IF(F434=S!$C$27,S!$B$27,"")&amp;IF(F434=S!$C$28,S!$B$28,"")&amp;IF(F434=S!$C$29,S!$B$29,"")&amp;IF(F434=S!$C$30,S!$B$30,"")&amp;IF(F434=S!$C$31,S!$B$31,"")&amp;IF(F434=S!$C$32,S!$B$32,"")&amp;IF(F434=S!$C$33,S!$B$33,"")&amp;IF(F434=S!$C$34,S!$B$34,"")&amp;IF(F434=S!$C$35,S!$B$35,"")&amp;IF(F434=S!$C$36,S!$B$36,"")&amp;IF(F434=S!$C$37,S!$B$37,"")&amp;IF(F434=S!$C$38,S!$B$38,"")&amp;IF(F434=S!$C$39,S!$B$39,"")&amp;IF(F434=S!$C$40,S!$B$40,"")</f>
        <v>7 / F</v>
      </c>
      <c r="H434" s="103"/>
      <c r="I434" s="103"/>
    </row>
    <row r="435" spans="1:9" ht="15" x14ac:dyDescent="0.2">
      <c r="A435" s="53" t="str">
        <f>IF(L!A436="","",L!A436)</f>
        <v/>
      </c>
      <c r="B435" s="53" t="str">
        <f>IF(L!B436="","",L!B436)</f>
        <v/>
      </c>
      <c r="D435" s="53" t="str">
        <f>IF(L!C436="","",L!C436)</f>
        <v/>
      </c>
      <c r="E435" s="51">
        <f t="shared" si="9"/>
        <v>1</v>
      </c>
      <c r="F435" s="51">
        <f>SUM(E$2:E435)+1</f>
        <v>14</v>
      </c>
      <c r="G435" s="103" t="str">
        <f>IF(F435=S!$C$2,S!$B$2,"")&amp;IF(F435=S!$C$3,S!$B$3,"")&amp;IF(F435=S!$C$4,S!$B$4,"")&amp;IF(F435=S!$C$5,S!$B$5,"")&amp;IF(F435=S!$C$6,S!$B$6,"")&amp;IF(F435=S!$C$7,S!$B$7,"")&amp;IF(F435=S!$C$8,S!$B$8,"")&amp;IF(F435=S!$C$9,S!$B$9,"")&amp;IF(F435=S!$C$10,S!$B$10,"")&amp;IF(F435=S!$C$11,S!$B$11,"")&amp;IF(F435=S!$C$12,S!$B$12,"")&amp;IF(F435=S!$C$13,S!$B$13,"")&amp;IF(F435=S!$C$14,S!$B$14,"")&amp;IF(F435=S!$C$15,S!$B$15,"")&amp;IF(F435=S!$C$16,S!$B$16,"")&amp;IF(F435=S!$C$17,S!$B$17,"")&amp;IF(F435=S!$C$18,S!$B$18,"")&amp;IF(F435=S!$C$19,S!$B$19,"")&amp;IF(F435=S!$C$20,S!$B$20,"")&amp;IF(F435=S!$C$21,S!$B$21,"")&amp;IF(F435=S!$C$22,S!$B$22,"")&amp;IF(F435=S!$C$23,S!$B$23,"")&amp;IF(F435=S!$C$24,S!$B$24,"")&amp;IF(F435=S!$C$25,S!$B$25,"")&amp;IF(F435=S!$C$26,S!$B$26,"")&amp;IF(F435=S!$C$27,S!$B$27,"")&amp;IF(F435=S!$C$28,S!$B$28,"")&amp;IF(F435=S!$C$29,S!$B$29,"")&amp;IF(F435=S!$C$30,S!$B$30,"")&amp;IF(F435=S!$C$31,S!$B$31,"")&amp;IF(F435=S!$C$32,S!$B$32,"")&amp;IF(F435=S!$C$33,S!$B$33,"")&amp;IF(F435=S!$C$34,S!$B$34,"")&amp;IF(F435=S!$C$35,S!$B$35,"")&amp;IF(F435=S!$C$36,S!$B$36,"")&amp;IF(F435=S!$C$37,S!$B$37,"")&amp;IF(F435=S!$C$38,S!$B$38,"")&amp;IF(F435=S!$C$39,S!$B$39,"")&amp;IF(F435=S!$C$40,S!$B$40,"")</f>
        <v>8 / A</v>
      </c>
      <c r="H435" s="103"/>
      <c r="I435" s="103"/>
    </row>
    <row r="436" spans="1:9" ht="15" x14ac:dyDescent="0.2">
      <c r="A436" s="53">
        <f>IF(L!A437="","",L!A437)</f>
        <v>1</v>
      </c>
      <c r="B436" s="53">
        <f>IF(L!B437="","",L!B437)</f>
        <v>22</v>
      </c>
      <c r="D436" s="53" t="str">
        <f>IF(L!C437="","",L!C437)</f>
        <v>TAKDİR/TEŞEKKÜR SONUÇ LİSTESİ</v>
      </c>
      <c r="E436" s="51">
        <f t="shared" si="9"/>
        <v>0</v>
      </c>
      <c r="F436" s="51">
        <f>SUM(E$2:E436)+1</f>
        <v>14</v>
      </c>
      <c r="G436" s="103" t="str">
        <f>IF(F436=S!$C$2,S!$B$2,"")&amp;IF(F436=S!$C$3,S!$B$3,"")&amp;IF(F436=S!$C$4,S!$B$4,"")&amp;IF(F436=S!$C$5,S!$B$5,"")&amp;IF(F436=S!$C$6,S!$B$6,"")&amp;IF(F436=S!$C$7,S!$B$7,"")&amp;IF(F436=S!$C$8,S!$B$8,"")&amp;IF(F436=S!$C$9,S!$B$9,"")&amp;IF(F436=S!$C$10,S!$B$10,"")&amp;IF(F436=S!$C$11,S!$B$11,"")&amp;IF(F436=S!$C$12,S!$B$12,"")&amp;IF(F436=S!$C$13,S!$B$13,"")&amp;IF(F436=S!$C$14,S!$B$14,"")&amp;IF(F436=S!$C$15,S!$B$15,"")&amp;IF(F436=S!$C$16,S!$B$16,"")&amp;IF(F436=S!$C$17,S!$B$17,"")&amp;IF(F436=S!$C$18,S!$B$18,"")&amp;IF(F436=S!$C$19,S!$B$19,"")&amp;IF(F436=S!$C$20,S!$B$20,"")&amp;IF(F436=S!$C$21,S!$B$21,"")&amp;IF(F436=S!$C$22,S!$B$22,"")&amp;IF(F436=S!$C$23,S!$B$23,"")&amp;IF(F436=S!$C$24,S!$B$24,"")&amp;IF(F436=S!$C$25,S!$B$25,"")&amp;IF(F436=S!$C$26,S!$B$26,"")&amp;IF(F436=S!$C$27,S!$B$27,"")&amp;IF(F436=S!$C$28,S!$B$28,"")&amp;IF(F436=S!$C$29,S!$B$29,"")&amp;IF(F436=S!$C$30,S!$B$30,"")&amp;IF(F436=S!$C$31,S!$B$31,"")&amp;IF(F436=S!$C$32,S!$B$32,"")&amp;IF(F436=S!$C$33,S!$B$33,"")&amp;IF(F436=S!$C$34,S!$B$34,"")&amp;IF(F436=S!$C$35,S!$B$35,"")&amp;IF(F436=S!$C$36,S!$B$36,"")&amp;IF(F436=S!$C$37,S!$B$37,"")&amp;IF(F436=S!$C$38,S!$B$38,"")&amp;IF(F436=S!$C$39,S!$B$39,"")&amp;IF(F436=S!$C$40,S!$B$40,"")</f>
        <v>8 / A</v>
      </c>
      <c r="H436" s="103"/>
      <c r="I436" s="103"/>
    </row>
    <row r="437" spans="1:9" ht="15" x14ac:dyDescent="0.2">
      <c r="A437" s="53">
        <f>IF(L!A438="","",L!A438)</f>
        <v>2</v>
      </c>
      <c r="B437" s="53">
        <f>IF(L!B438="","",L!B438)</f>
        <v>183</v>
      </c>
      <c r="D437" s="53" t="str">
        <f>IF(L!C438="","",L!C438)</f>
        <v>TAKDİR/TEŞEKKÜR SONUÇ LİSTESİ</v>
      </c>
      <c r="E437" s="51">
        <f t="shared" si="9"/>
        <v>0</v>
      </c>
      <c r="F437" s="51">
        <f>SUM(E$2:E437)+1</f>
        <v>14</v>
      </c>
      <c r="G437" s="103" t="str">
        <f>IF(F437=S!$C$2,S!$B$2,"")&amp;IF(F437=S!$C$3,S!$B$3,"")&amp;IF(F437=S!$C$4,S!$B$4,"")&amp;IF(F437=S!$C$5,S!$B$5,"")&amp;IF(F437=S!$C$6,S!$B$6,"")&amp;IF(F437=S!$C$7,S!$B$7,"")&amp;IF(F437=S!$C$8,S!$B$8,"")&amp;IF(F437=S!$C$9,S!$B$9,"")&amp;IF(F437=S!$C$10,S!$B$10,"")&amp;IF(F437=S!$C$11,S!$B$11,"")&amp;IF(F437=S!$C$12,S!$B$12,"")&amp;IF(F437=S!$C$13,S!$B$13,"")&amp;IF(F437=S!$C$14,S!$B$14,"")&amp;IF(F437=S!$C$15,S!$B$15,"")&amp;IF(F437=S!$C$16,S!$B$16,"")&amp;IF(F437=S!$C$17,S!$B$17,"")&amp;IF(F437=S!$C$18,S!$B$18,"")&amp;IF(F437=S!$C$19,S!$B$19,"")&amp;IF(F437=S!$C$20,S!$B$20,"")&amp;IF(F437=S!$C$21,S!$B$21,"")&amp;IF(F437=S!$C$22,S!$B$22,"")&amp;IF(F437=S!$C$23,S!$B$23,"")&amp;IF(F437=S!$C$24,S!$B$24,"")&amp;IF(F437=S!$C$25,S!$B$25,"")&amp;IF(F437=S!$C$26,S!$B$26,"")&amp;IF(F437=S!$C$27,S!$B$27,"")&amp;IF(F437=S!$C$28,S!$B$28,"")&amp;IF(F437=S!$C$29,S!$B$29,"")&amp;IF(F437=S!$C$30,S!$B$30,"")&amp;IF(F437=S!$C$31,S!$B$31,"")&amp;IF(F437=S!$C$32,S!$B$32,"")&amp;IF(F437=S!$C$33,S!$B$33,"")&amp;IF(F437=S!$C$34,S!$B$34,"")&amp;IF(F437=S!$C$35,S!$B$35,"")&amp;IF(F437=S!$C$36,S!$B$36,"")&amp;IF(F437=S!$C$37,S!$B$37,"")&amp;IF(F437=S!$C$38,S!$B$38,"")&amp;IF(F437=S!$C$39,S!$B$39,"")&amp;IF(F437=S!$C$40,S!$B$40,"")</f>
        <v>8 / A</v>
      </c>
      <c r="H437" s="103"/>
      <c r="I437" s="103"/>
    </row>
    <row r="438" spans="1:9" ht="15" x14ac:dyDescent="0.2">
      <c r="A438" s="53">
        <f>IF(L!A439="","",L!A439)</f>
        <v>3</v>
      </c>
      <c r="B438" s="53">
        <f>IF(L!B439="","",L!B439)</f>
        <v>208</v>
      </c>
      <c r="D438" s="53" t="str">
        <f>IF(L!C439="","",L!C439)</f>
        <v>TAKDİR/TEŞEKKÜR SONUÇ LİSTESİ</v>
      </c>
      <c r="E438" s="51">
        <f t="shared" si="9"/>
        <v>0</v>
      </c>
      <c r="F438" s="51">
        <f>SUM(E$2:E438)+1</f>
        <v>14</v>
      </c>
      <c r="G438" s="103" t="str">
        <f>IF(F438=S!$C$2,S!$B$2,"")&amp;IF(F438=S!$C$3,S!$B$3,"")&amp;IF(F438=S!$C$4,S!$B$4,"")&amp;IF(F438=S!$C$5,S!$B$5,"")&amp;IF(F438=S!$C$6,S!$B$6,"")&amp;IF(F438=S!$C$7,S!$B$7,"")&amp;IF(F438=S!$C$8,S!$B$8,"")&amp;IF(F438=S!$C$9,S!$B$9,"")&amp;IF(F438=S!$C$10,S!$B$10,"")&amp;IF(F438=S!$C$11,S!$B$11,"")&amp;IF(F438=S!$C$12,S!$B$12,"")&amp;IF(F438=S!$C$13,S!$B$13,"")&amp;IF(F438=S!$C$14,S!$B$14,"")&amp;IF(F438=S!$C$15,S!$B$15,"")&amp;IF(F438=S!$C$16,S!$B$16,"")&amp;IF(F438=S!$C$17,S!$B$17,"")&amp;IF(F438=S!$C$18,S!$B$18,"")&amp;IF(F438=S!$C$19,S!$B$19,"")&amp;IF(F438=S!$C$20,S!$B$20,"")&amp;IF(F438=S!$C$21,S!$B$21,"")&amp;IF(F438=S!$C$22,S!$B$22,"")&amp;IF(F438=S!$C$23,S!$B$23,"")&amp;IF(F438=S!$C$24,S!$B$24,"")&amp;IF(F438=S!$C$25,S!$B$25,"")&amp;IF(F438=S!$C$26,S!$B$26,"")&amp;IF(F438=S!$C$27,S!$B$27,"")&amp;IF(F438=S!$C$28,S!$B$28,"")&amp;IF(F438=S!$C$29,S!$B$29,"")&amp;IF(F438=S!$C$30,S!$B$30,"")&amp;IF(F438=S!$C$31,S!$B$31,"")&amp;IF(F438=S!$C$32,S!$B$32,"")&amp;IF(F438=S!$C$33,S!$B$33,"")&amp;IF(F438=S!$C$34,S!$B$34,"")&amp;IF(F438=S!$C$35,S!$B$35,"")&amp;IF(F438=S!$C$36,S!$B$36,"")&amp;IF(F438=S!$C$37,S!$B$37,"")&amp;IF(F438=S!$C$38,S!$B$38,"")&amp;IF(F438=S!$C$39,S!$B$39,"")&amp;IF(F438=S!$C$40,S!$B$40,"")</f>
        <v>8 / A</v>
      </c>
      <c r="H438" s="103"/>
      <c r="I438" s="103"/>
    </row>
    <row r="439" spans="1:9" ht="15" x14ac:dyDescent="0.2">
      <c r="A439" s="53">
        <f>IF(L!A440="","",L!A440)</f>
        <v>4</v>
      </c>
      <c r="B439" s="53">
        <f>IF(L!B440="","",L!B440)</f>
        <v>279</v>
      </c>
      <c r="D439" s="53" t="str">
        <f>IF(L!C440="","",L!C440)</f>
        <v>TAKDİR/TEŞEKKÜR SONUÇ LİSTESİ</v>
      </c>
      <c r="E439" s="51">
        <f t="shared" si="9"/>
        <v>0</v>
      </c>
      <c r="F439" s="51">
        <f>SUM(E$2:E439)+1</f>
        <v>14</v>
      </c>
      <c r="G439" s="103" t="str">
        <f>IF(F439=S!$C$2,S!$B$2,"")&amp;IF(F439=S!$C$3,S!$B$3,"")&amp;IF(F439=S!$C$4,S!$B$4,"")&amp;IF(F439=S!$C$5,S!$B$5,"")&amp;IF(F439=S!$C$6,S!$B$6,"")&amp;IF(F439=S!$C$7,S!$B$7,"")&amp;IF(F439=S!$C$8,S!$B$8,"")&amp;IF(F439=S!$C$9,S!$B$9,"")&amp;IF(F439=S!$C$10,S!$B$10,"")&amp;IF(F439=S!$C$11,S!$B$11,"")&amp;IF(F439=S!$C$12,S!$B$12,"")&amp;IF(F439=S!$C$13,S!$B$13,"")&amp;IF(F439=S!$C$14,S!$B$14,"")&amp;IF(F439=S!$C$15,S!$B$15,"")&amp;IF(F439=S!$C$16,S!$B$16,"")&amp;IF(F439=S!$C$17,S!$B$17,"")&amp;IF(F439=S!$C$18,S!$B$18,"")&amp;IF(F439=S!$C$19,S!$B$19,"")&amp;IF(F439=S!$C$20,S!$B$20,"")&amp;IF(F439=S!$C$21,S!$B$21,"")&amp;IF(F439=S!$C$22,S!$B$22,"")&amp;IF(F439=S!$C$23,S!$B$23,"")&amp;IF(F439=S!$C$24,S!$B$24,"")&amp;IF(F439=S!$C$25,S!$B$25,"")&amp;IF(F439=S!$C$26,S!$B$26,"")&amp;IF(F439=S!$C$27,S!$B$27,"")&amp;IF(F439=S!$C$28,S!$B$28,"")&amp;IF(F439=S!$C$29,S!$B$29,"")&amp;IF(F439=S!$C$30,S!$B$30,"")&amp;IF(F439=S!$C$31,S!$B$31,"")&amp;IF(F439=S!$C$32,S!$B$32,"")&amp;IF(F439=S!$C$33,S!$B$33,"")&amp;IF(F439=S!$C$34,S!$B$34,"")&amp;IF(F439=S!$C$35,S!$B$35,"")&amp;IF(F439=S!$C$36,S!$B$36,"")&amp;IF(F439=S!$C$37,S!$B$37,"")&amp;IF(F439=S!$C$38,S!$B$38,"")&amp;IF(F439=S!$C$39,S!$B$39,"")&amp;IF(F439=S!$C$40,S!$B$40,"")</f>
        <v>8 / A</v>
      </c>
      <c r="H439" s="103"/>
      <c r="I439" s="103"/>
    </row>
    <row r="440" spans="1:9" ht="15" x14ac:dyDescent="0.2">
      <c r="A440" s="53">
        <f>IF(L!A441="","",L!A441)</f>
        <v>5</v>
      </c>
      <c r="B440" s="53">
        <f>IF(L!B441="","",L!B441)</f>
        <v>297</v>
      </c>
      <c r="D440" s="53" t="str">
        <f>IF(L!C441="","",L!C441)</f>
        <v>TAKDİR/TEŞEKKÜR SONUÇ LİSTESİ</v>
      </c>
      <c r="E440" s="51">
        <f t="shared" si="9"/>
        <v>0</v>
      </c>
      <c r="F440" s="51">
        <f>SUM(E$2:E440)+1</f>
        <v>14</v>
      </c>
      <c r="G440" s="103" t="str">
        <f>IF(F440=S!$C$2,S!$B$2,"")&amp;IF(F440=S!$C$3,S!$B$3,"")&amp;IF(F440=S!$C$4,S!$B$4,"")&amp;IF(F440=S!$C$5,S!$B$5,"")&amp;IF(F440=S!$C$6,S!$B$6,"")&amp;IF(F440=S!$C$7,S!$B$7,"")&amp;IF(F440=S!$C$8,S!$B$8,"")&amp;IF(F440=S!$C$9,S!$B$9,"")&amp;IF(F440=S!$C$10,S!$B$10,"")&amp;IF(F440=S!$C$11,S!$B$11,"")&amp;IF(F440=S!$C$12,S!$B$12,"")&amp;IF(F440=S!$C$13,S!$B$13,"")&amp;IF(F440=S!$C$14,S!$B$14,"")&amp;IF(F440=S!$C$15,S!$B$15,"")&amp;IF(F440=S!$C$16,S!$B$16,"")&amp;IF(F440=S!$C$17,S!$B$17,"")&amp;IF(F440=S!$C$18,S!$B$18,"")&amp;IF(F440=S!$C$19,S!$B$19,"")&amp;IF(F440=S!$C$20,S!$B$20,"")&amp;IF(F440=S!$C$21,S!$B$21,"")&amp;IF(F440=S!$C$22,S!$B$22,"")&amp;IF(F440=S!$C$23,S!$B$23,"")&amp;IF(F440=S!$C$24,S!$B$24,"")&amp;IF(F440=S!$C$25,S!$B$25,"")&amp;IF(F440=S!$C$26,S!$B$26,"")&amp;IF(F440=S!$C$27,S!$B$27,"")&amp;IF(F440=S!$C$28,S!$B$28,"")&amp;IF(F440=S!$C$29,S!$B$29,"")&amp;IF(F440=S!$C$30,S!$B$30,"")&amp;IF(F440=S!$C$31,S!$B$31,"")&amp;IF(F440=S!$C$32,S!$B$32,"")&amp;IF(F440=S!$C$33,S!$B$33,"")&amp;IF(F440=S!$C$34,S!$B$34,"")&amp;IF(F440=S!$C$35,S!$B$35,"")&amp;IF(F440=S!$C$36,S!$B$36,"")&amp;IF(F440=S!$C$37,S!$B$37,"")&amp;IF(F440=S!$C$38,S!$B$38,"")&amp;IF(F440=S!$C$39,S!$B$39,"")&amp;IF(F440=S!$C$40,S!$B$40,"")</f>
        <v>8 / A</v>
      </c>
      <c r="H440" s="103"/>
      <c r="I440" s="103"/>
    </row>
    <row r="441" spans="1:9" ht="15" x14ac:dyDescent="0.2">
      <c r="A441" s="53">
        <f>IF(L!A442="","",L!A442)</f>
        <v>6</v>
      </c>
      <c r="B441" s="53">
        <f>IF(L!B442="","",L!B442)</f>
        <v>299</v>
      </c>
      <c r="D441" s="53" t="str">
        <f>IF(L!C442="","",L!C442)</f>
        <v>TAKDİR/TEŞEKKÜR SONUÇ LİSTESİ</v>
      </c>
      <c r="E441" s="51">
        <f t="shared" si="9"/>
        <v>0</v>
      </c>
      <c r="F441" s="51">
        <f>SUM(E$2:E441)+1</f>
        <v>14</v>
      </c>
      <c r="G441" s="103" t="str">
        <f>IF(F441=S!$C$2,S!$B$2,"")&amp;IF(F441=S!$C$3,S!$B$3,"")&amp;IF(F441=S!$C$4,S!$B$4,"")&amp;IF(F441=S!$C$5,S!$B$5,"")&amp;IF(F441=S!$C$6,S!$B$6,"")&amp;IF(F441=S!$C$7,S!$B$7,"")&amp;IF(F441=S!$C$8,S!$B$8,"")&amp;IF(F441=S!$C$9,S!$B$9,"")&amp;IF(F441=S!$C$10,S!$B$10,"")&amp;IF(F441=S!$C$11,S!$B$11,"")&amp;IF(F441=S!$C$12,S!$B$12,"")&amp;IF(F441=S!$C$13,S!$B$13,"")&amp;IF(F441=S!$C$14,S!$B$14,"")&amp;IF(F441=S!$C$15,S!$B$15,"")&amp;IF(F441=S!$C$16,S!$B$16,"")&amp;IF(F441=S!$C$17,S!$B$17,"")&amp;IF(F441=S!$C$18,S!$B$18,"")&amp;IF(F441=S!$C$19,S!$B$19,"")&amp;IF(F441=S!$C$20,S!$B$20,"")&amp;IF(F441=S!$C$21,S!$B$21,"")&amp;IF(F441=S!$C$22,S!$B$22,"")&amp;IF(F441=S!$C$23,S!$B$23,"")&amp;IF(F441=S!$C$24,S!$B$24,"")&amp;IF(F441=S!$C$25,S!$B$25,"")&amp;IF(F441=S!$C$26,S!$B$26,"")&amp;IF(F441=S!$C$27,S!$B$27,"")&amp;IF(F441=S!$C$28,S!$B$28,"")&amp;IF(F441=S!$C$29,S!$B$29,"")&amp;IF(F441=S!$C$30,S!$B$30,"")&amp;IF(F441=S!$C$31,S!$B$31,"")&amp;IF(F441=S!$C$32,S!$B$32,"")&amp;IF(F441=S!$C$33,S!$B$33,"")&amp;IF(F441=S!$C$34,S!$B$34,"")&amp;IF(F441=S!$C$35,S!$B$35,"")&amp;IF(F441=S!$C$36,S!$B$36,"")&amp;IF(F441=S!$C$37,S!$B$37,"")&amp;IF(F441=S!$C$38,S!$B$38,"")&amp;IF(F441=S!$C$39,S!$B$39,"")&amp;IF(F441=S!$C$40,S!$B$40,"")</f>
        <v>8 / A</v>
      </c>
      <c r="H441" s="103"/>
      <c r="I441" s="103"/>
    </row>
    <row r="442" spans="1:9" ht="15" x14ac:dyDescent="0.2">
      <c r="A442" s="53">
        <f>IF(L!A443="","",L!A443)</f>
        <v>7</v>
      </c>
      <c r="B442" s="53">
        <f>IF(L!B443="","",L!B443)</f>
        <v>321</v>
      </c>
      <c r="D442" s="53" t="str">
        <f>IF(L!C443="","",L!C443)</f>
        <v>TAKDİR/TEŞEKKÜR SONUÇ LİSTESİ</v>
      </c>
      <c r="E442" s="51">
        <f t="shared" si="9"/>
        <v>0</v>
      </c>
      <c r="F442" s="51">
        <f>SUM(E$2:E442)+1</f>
        <v>14</v>
      </c>
      <c r="G442" s="103" t="str">
        <f>IF(F442=S!$C$2,S!$B$2,"")&amp;IF(F442=S!$C$3,S!$B$3,"")&amp;IF(F442=S!$C$4,S!$B$4,"")&amp;IF(F442=S!$C$5,S!$B$5,"")&amp;IF(F442=S!$C$6,S!$B$6,"")&amp;IF(F442=S!$C$7,S!$B$7,"")&amp;IF(F442=S!$C$8,S!$B$8,"")&amp;IF(F442=S!$C$9,S!$B$9,"")&amp;IF(F442=S!$C$10,S!$B$10,"")&amp;IF(F442=S!$C$11,S!$B$11,"")&amp;IF(F442=S!$C$12,S!$B$12,"")&amp;IF(F442=S!$C$13,S!$B$13,"")&amp;IF(F442=S!$C$14,S!$B$14,"")&amp;IF(F442=S!$C$15,S!$B$15,"")&amp;IF(F442=S!$C$16,S!$B$16,"")&amp;IF(F442=S!$C$17,S!$B$17,"")&amp;IF(F442=S!$C$18,S!$B$18,"")&amp;IF(F442=S!$C$19,S!$B$19,"")&amp;IF(F442=S!$C$20,S!$B$20,"")&amp;IF(F442=S!$C$21,S!$B$21,"")&amp;IF(F442=S!$C$22,S!$B$22,"")&amp;IF(F442=S!$C$23,S!$B$23,"")&amp;IF(F442=S!$C$24,S!$B$24,"")&amp;IF(F442=S!$C$25,S!$B$25,"")&amp;IF(F442=S!$C$26,S!$B$26,"")&amp;IF(F442=S!$C$27,S!$B$27,"")&amp;IF(F442=S!$C$28,S!$B$28,"")&amp;IF(F442=S!$C$29,S!$B$29,"")&amp;IF(F442=S!$C$30,S!$B$30,"")&amp;IF(F442=S!$C$31,S!$B$31,"")&amp;IF(F442=S!$C$32,S!$B$32,"")&amp;IF(F442=S!$C$33,S!$B$33,"")&amp;IF(F442=S!$C$34,S!$B$34,"")&amp;IF(F442=S!$C$35,S!$B$35,"")&amp;IF(F442=S!$C$36,S!$B$36,"")&amp;IF(F442=S!$C$37,S!$B$37,"")&amp;IF(F442=S!$C$38,S!$B$38,"")&amp;IF(F442=S!$C$39,S!$B$39,"")&amp;IF(F442=S!$C$40,S!$B$40,"")</f>
        <v>8 / A</v>
      </c>
      <c r="H442" s="103"/>
      <c r="I442" s="103"/>
    </row>
    <row r="443" spans="1:9" ht="15" x14ac:dyDescent="0.2">
      <c r="A443" s="53">
        <f>IF(L!A444="","",L!A444)</f>
        <v>8</v>
      </c>
      <c r="B443" s="53">
        <f>IF(L!B444="","",L!B444)</f>
        <v>368</v>
      </c>
      <c r="D443" s="53" t="str">
        <f>IF(L!C444="","",L!C444)</f>
        <v>TAKDİR/TEŞEKKÜR SONUÇ LİSTESİ</v>
      </c>
      <c r="E443" s="51">
        <f t="shared" si="9"/>
        <v>0</v>
      </c>
      <c r="F443" s="51">
        <f>SUM(E$2:E443)+1</f>
        <v>14</v>
      </c>
      <c r="G443" s="103" t="str">
        <f>IF(F443=S!$C$2,S!$B$2,"")&amp;IF(F443=S!$C$3,S!$B$3,"")&amp;IF(F443=S!$C$4,S!$B$4,"")&amp;IF(F443=S!$C$5,S!$B$5,"")&amp;IF(F443=S!$C$6,S!$B$6,"")&amp;IF(F443=S!$C$7,S!$B$7,"")&amp;IF(F443=S!$C$8,S!$B$8,"")&amp;IF(F443=S!$C$9,S!$B$9,"")&amp;IF(F443=S!$C$10,S!$B$10,"")&amp;IF(F443=S!$C$11,S!$B$11,"")&amp;IF(F443=S!$C$12,S!$B$12,"")&amp;IF(F443=S!$C$13,S!$B$13,"")&amp;IF(F443=S!$C$14,S!$B$14,"")&amp;IF(F443=S!$C$15,S!$B$15,"")&amp;IF(F443=S!$C$16,S!$B$16,"")&amp;IF(F443=S!$C$17,S!$B$17,"")&amp;IF(F443=S!$C$18,S!$B$18,"")&amp;IF(F443=S!$C$19,S!$B$19,"")&amp;IF(F443=S!$C$20,S!$B$20,"")&amp;IF(F443=S!$C$21,S!$B$21,"")&amp;IF(F443=S!$C$22,S!$B$22,"")&amp;IF(F443=S!$C$23,S!$B$23,"")&amp;IF(F443=S!$C$24,S!$B$24,"")&amp;IF(F443=S!$C$25,S!$B$25,"")&amp;IF(F443=S!$C$26,S!$B$26,"")&amp;IF(F443=S!$C$27,S!$B$27,"")&amp;IF(F443=S!$C$28,S!$B$28,"")&amp;IF(F443=S!$C$29,S!$B$29,"")&amp;IF(F443=S!$C$30,S!$B$30,"")&amp;IF(F443=S!$C$31,S!$B$31,"")&amp;IF(F443=S!$C$32,S!$B$32,"")&amp;IF(F443=S!$C$33,S!$B$33,"")&amp;IF(F443=S!$C$34,S!$B$34,"")&amp;IF(F443=S!$C$35,S!$B$35,"")&amp;IF(F443=S!$C$36,S!$B$36,"")&amp;IF(F443=S!$C$37,S!$B$37,"")&amp;IF(F443=S!$C$38,S!$B$38,"")&amp;IF(F443=S!$C$39,S!$B$39,"")&amp;IF(F443=S!$C$40,S!$B$40,"")</f>
        <v>8 / A</v>
      </c>
      <c r="H443" s="103"/>
      <c r="I443" s="103"/>
    </row>
    <row r="444" spans="1:9" ht="15" x14ac:dyDescent="0.2">
      <c r="A444" s="53">
        <f>IF(L!A445="","",L!A445)</f>
        <v>9</v>
      </c>
      <c r="B444" s="53">
        <f>IF(L!B445="","",L!B445)</f>
        <v>377</v>
      </c>
      <c r="D444" s="53" t="str">
        <f>IF(L!C445="","",L!C445)</f>
        <v>TAKDİR/TEŞEKKÜR SONUÇ LİSTESİ</v>
      </c>
      <c r="E444" s="51">
        <f t="shared" si="9"/>
        <v>0</v>
      </c>
      <c r="F444" s="51">
        <f>SUM(E$2:E444)+1</f>
        <v>14</v>
      </c>
      <c r="G444" s="103" t="str">
        <f>IF(F444=S!$C$2,S!$B$2,"")&amp;IF(F444=S!$C$3,S!$B$3,"")&amp;IF(F444=S!$C$4,S!$B$4,"")&amp;IF(F444=S!$C$5,S!$B$5,"")&amp;IF(F444=S!$C$6,S!$B$6,"")&amp;IF(F444=S!$C$7,S!$B$7,"")&amp;IF(F444=S!$C$8,S!$B$8,"")&amp;IF(F444=S!$C$9,S!$B$9,"")&amp;IF(F444=S!$C$10,S!$B$10,"")&amp;IF(F444=S!$C$11,S!$B$11,"")&amp;IF(F444=S!$C$12,S!$B$12,"")&amp;IF(F444=S!$C$13,S!$B$13,"")&amp;IF(F444=S!$C$14,S!$B$14,"")&amp;IF(F444=S!$C$15,S!$B$15,"")&amp;IF(F444=S!$C$16,S!$B$16,"")&amp;IF(F444=S!$C$17,S!$B$17,"")&amp;IF(F444=S!$C$18,S!$B$18,"")&amp;IF(F444=S!$C$19,S!$B$19,"")&amp;IF(F444=S!$C$20,S!$B$20,"")&amp;IF(F444=S!$C$21,S!$B$21,"")&amp;IF(F444=S!$C$22,S!$B$22,"")&amp;IF(F444=S!$C$23,S!$B$23,"")&amp;IF(F444=S!$C$24,S!$B$24,"")&amp;IF(F444=S!$C$25,S!$B$25,"")&amp;IF(F444=S!$C$26,S!$B$26,"")&amp;IF(F444=S!$C$27,S!$B$27,"")&amp;IF(F444=S!$C$28,S!$B$28,"")&amp;IF(F444=S!$C$29,S!$B$29,"")&amp;IF(F444=S!$C$30,S!$B$30,"")&amp;IF(F444=S!$C$31,S!$B$31,"")&amp;IF(F444=S!$C$32,S!$B$32,"")&amp;IF(F444=S!$C$33,S!$B$33,"")&amp;IF(F444=S!$C$34,S!$B$34,"")&amp;IF(F444=S!$C$35,S!$B$35,"")&amp;IF(F444=S!$C$36,S!$B$36,"")&amp;IF(F444=S!$C$37,S!$B$37,"")&amp;IF(F444=S!$C$38,S!$B$38,"")&amp;IF(F444=S!$C$39,S!$B$39,"")&amp;IF(F444=S!$C$40,S!$B$40,"")</f>
        <v>8 / A</v>
      </c>
      <c r="H444" s="103"/>
      <c r="I444" s="103"/>
    </row>
    <row r="445" spans="1:9" ht="15" x14ac:dyDescent="0.2">
      <c r="A445" s="53">
        <f>IF(L!A446="","",L!A446)</f>
        <v>10</v>
      </c>
      <c r="B445" s="53">
        <f>IF(L!B446="","",L!B446)</f>
        <v>381</v>
      </c>
      <c r="D445" s="53" t="str">
        <f>IF(L!C446="","",L!C446)</f>
        <v>TAKDİR/TEŞEKKÜR SONUÇ LİSTESİ</v>
      </c>
      <c r="E445" s="51">
        <f t="shared" si="9"/>
        <v>0</v>
      </c>
      <c r="F445" s="51">
        <f>SUM(E$2:E445)+1</f>
        <v>14</v>
      </c>
      <c r="G445" s="103" t="str">
        <f>IF(F445=S!$C$2,S!$B$2,"")&amp;IF(F445=S!$C$3,S!$B$3,"")&amp;IF(F445=S!$C$4,S!$B$4,"")&amp;IF(F445=S!$C$5,S!$B$5,"")&amp;IF(F445=S!$C$6,S!$B$6,"")&amp;IF(F445=S!$C$7,S!$B$7,"")&amp;IF(F445=S!$C$8,S!$B$8,"")&amp;IF(F445=S!$C$9,S!$B$9,"")&amp;IF(F445=S!$C$10,S!$B$10,"")&amp;IF(F445=S!$C$11,S!$B$11,"")&amp;IF(F445=S!$C$12,S!$B$12,"")&amp;IF(F445=S!$C$13,S!$B$13,"")&amp;IF(F445=S!$C$14,S!$B$14,"")&amp;IF(F445=S!$C$15,S!$B$15,"")&amp;IF(F445=S!$C$16,S!$B$16,"")&amp;IF(F445=S!$C$17,S!$B$17,"")&amp;IF(F445=S!$C$18,S!$B$18,"")&amp;IF(F445=S!$C$19,S!$B$19,"")&amp;IF(F445=S!$C$20,S!$B$20,"")&amp;IF(F445=S!$C$21,S!$B$21,"")&amp;IF(F445=S!$C$22,S!$B$22,"")&amp;IF(F445=S!$C$23,S!$B$23,"")&amp;IF(F445=S!$C$24,S!$B$24,"")&amp;IF(F445=S!$C$25,S!$B$25,"")&amp;IF(F445=S!$C$26,S!$B$26,"")&amp;IF(F445=S!$C$27,S!$B$27,"")&amp;IF(F445=S!$C$28,S!$B$28,"")&amp;IF(F445=S!$C$29,S!$B$29,"")&amp;IF(F445=S!$C$30,S!$B$30,"")&amp;IF(F445=S!$C$31,S!$B$31,"")&amp;IF(F445=S!$C$32,S!$B$32,"")&amp;IF(F445=S!$C$33,S!$B$33,"")&amp;IF(F445=S!$C$34,S!$B$34,"")&amp;IF(F445=S!$C$35,S!$B$35,"")&amp;IF(F445=S!$C$36,S!$B$36,"")&amp;IF(F445=S!$C$37,S!$B$37,"")&amp;IF(F445=S!$C$38,S!$B$38,"")&amp;IF(F445=S!$C$39,S!$B$39,"")&amp;IF(F445=S!$C$40,S!$B$40,"")</f>
        <v>8 / A</v>
      </c>
      <c r="H445" s="103"/>
      <c r="I445" s="103"/>
    </row>
    <row r="446" spans="1:9" ht="15" x14ac:dyDescent="0.2">
      <c r="A446" s="53">
        <f>IF(L!A447="","",L!A447)</f>
        <v>11</v>
      </c>
      <c r="B446" s="53">
        <f>IF(L!B447="","",L!B447)</f>
        <v>384</v>
      </c>
      <c r="D446" s="53" t="str">
        <f>IF(L!C447="","",L!C447)</f>
        <v>TAKDİR/TEŞEKKÜR SONUÇ LİSTESİ</v>
      </c>
      <c r="E446" s="51">
        <f t="shared" si="9"/>
        <v>0</v>
      </c>
      <c r="F446" s="51">
        <f>SUM(E$2:E446)+1</f>
        <v>14</v>
      </c>
      <c r="G446" s="103" t="str">
        <f>IF(F446=S!$C$2,S!$B$2,"")&amp;IF(F446=S!$C$3,S!$B$3,"")&amp;IF(F446=S!$C$4,S!$B$4,"")&amp;IF(F446=S!$C$5,S!$B$5,"")&amp;IF(F446=S!$C$6,S!$B$6,"")&amp;IF(F446=S!$C$7,S!$B$7,"")&amp;IF(F446=S!$C$8,S!$B$8,"")&amp;IF(F446=S!$C$9,S!$B$9,"")&amp;IF(F446=S!$C$10,S!$B$10,"")&amp;IF(F446=S!$C$11,S!$B$11,"")&amp;IF(F446=S!$C$12,S!$B$12,"")&amp;IF(F446=S!$C$13,S!$B$13,"")&amp;IF(F446=S!$C$14,S!$B$14,"")&amp;IF(F446=S!$C$15,S!$B$15,"")&amp;IF(F446=S!$C$16,S!$B$16,"")&amp;IF(F446=S!$C$17,S!$B$17,"")&amp;IF(F446=S!$C$18,S!$B$18,"")&amp;IF(F446=S!$C$19,S!$B$19,"")&amp;IF(F446=S!$C$20,S!$B$20,"")&amp;IF(F446=S!$C$21,S!$B$21,"")&amp;IF(F446=S!$C$22,S!$B$22,"")&amp;IF(F446=S!$C$23,S!$B$23,"")&amp;IF(F446=S!$C$24,S!$B$24,"")&amp;IF(F446=S!$C$25,S!$B$25,"")&amp;IF(F446=S!$C$26,S!$B$26,"")&amp;IF(F446=S!$C$27,S!$B$27,"")&amp;IF(F446=S!$C$28,S!$B$28,"")&amp;IF(F446=S!$C$29,S!$B$29,"")&amp;IF(F446=S!$C$30,S!$B$30,"")&amp;IF(F446=S!$C$31,S!$B$31,"")&amp;IF(F446=S!$C$32,S!$B$32,"")&amp;IF(F446=S!$C$33,S!$B$33,"")&amp;IF(F446=S!$C$34,S!$B$34,"")&amp;IF(F446=S!$C$35,S!$B$35,"")&amp;IF(F446=S!$C$36,S!$B$36,"")&amp;IF(F446=S!$C$37,S!$B$37,"")&amp;IF(F446=S!$C$38,S!$B$38,"")&amp;IF(F446=S!$C$39,S!$B$39,"")&amp;IF(F446=S!$C$40,S!$B$40,"")</f>
        <v>8 / A</v>
      </c>
      <c r="H446" s="103"/>
      <c r="I446" s="103"/>
    </row>
    <row r="447" spans="1:9" ht="15" x14ac:dyDescent="0.2">
      <c r="A447" s="53">
        <f>IF(L!A448="","",L!A448)</f>
        <v>12</v>
      </c>
      <c r="B447" s="53">
        <f>IF(L!B448="","",L!B448)</f>
        <v>393</v>
      </c>
      <c r="D447" s="53" t="str">
        <f>IF(L!C448="","",L!C448)</f>
        <v>TAKDİR/TEŞEKKÜR SONUÇ LİSTESİ</v>
      </c>
      <c r="E447" s="51">
        <f t="shared" si="9"/>
        <v>0</v>
      </c>
      <c r="F447" s="51">
        <f>SUM(E$2:E447)+1</f>
        <v>14</v>
      </c>
      <c r="G447" s="103" t="str">
        <f>IF(F447=S!$C$2,S!$B$2,"")&amp;IF(F447=S!$C$3,S!$B$3,"")&amp;IF(F447=S!$C$4,S!$B$4,"")&amp;IF(F447=S!$C$5,S!$B$5,"")&amp;IF(F447=S!$C$6,S!$B$6,"")&amp;IF(F447=S!$C$7,S!$B$7,"")&amp;IF(F447=S!$C$8,S!$B$8,"")&amp;IF(F447=S!$C$9,S!$B$9,"")&amp;IF(F447=S!$C$10,S!$B$10,"")&amp;IF(F447=S!$C$11,S!$B$11,"")&amp;IF(F447=S!$C$12,S!$B$12,"")&amp;IF(F447=S!$C$13,S!$B$13,"")&amp;IF(F447=S!$C$14,S!$B$14,"")&amp;IF(F447=S!$C$15,S!$B$15,"")&amp;IF(F447=S!$C$16,S!$B$16,"")&amp;IF(F447=S!$C$17,S!$B$17,"")&amp;IF(F447=S!$C$18,S!$B$18,"")&amp;IF(F447=S!$C$19,S!$B$19,"")&amp;IF(F447=S!$C$20,S!$B$20,"")&amp;IF(F447=S!$C$21,S!$B$21,"")&amp;IF(F447=S!$C$22,S!$B$22,"")&amp;IF(F447=S!$C$23,S!$B$23,"")&amp;IF(F447=S!$C$24,S!$B$24,"")&amp;IF(F447=S!$C$25,S!$B$25,"")&amp;IF(F447=S!$C$26,S!$B$26,"")&amp;IF(F447=S!$C$27,S!$B$27,"")&amp;IF(F447=S!$C$28,S!$B$28,"")&amp;IF(F447=S!$C$29,S!$B$29,"")&amp;IF(F447=S!$C$30,S!$B$30,"")&amp;IF(F447=S!$C$31,S!$B$31,"")&amp;IF(F447=S!$C$32,S!$B$32,"")&amp;IF(F447=S!$C$33,S!$B$33,"")&amp;IF(F447=S!$C$34,S!$B$34,"")&amp;IF(F447=S!$C$35,S!$B$35,"")&amp;IF(F447=S!$C$36,S!$B$36,"")&amp;IF(F447=S!$C$37,S!$B$37,"")&amp;IF(F447=S!$C$38,S!$B$38,"")&amp;IF(F447=S!$C$39,S!$B$39,"")&amp;IF(F447=S!$C$40,S!$B$40,"")</f>
        <v>8 / A</v>
      </c>
      <c r="H447" s="103"/>
      <c r="I447" s="103"/>
    </row>
    <row r="448" spans="1:9" ht="15" x14ac:dyDescent="0.2">
      <c r="A448" s="53">
        <f>IF(L!A449="","",L!A449)</f>
        <v>13</v>
      </c>
      <c r="B448" s="53">
        <f>IF(L!B449="","",L!B449)</f>
        <v>477</v>
      </c>
      <c r="D448" s="53" t="str">
        <f>IF(L!C449="","",L!C449)</f>
        <v>TAKDİR/TEŞEKKÜR SONUÇ LİSTESİ</v>
      </c>
      <c r="E448" s="51">
        <f t="shared" si="9"/>
        <v>0</v>
      </c>
      <c r="F448" s="51">
        <f>SUM(E$2:E448)+1</f>
        <v>14</v>
      </c>
      <c r="G448" s="103" t="str">
        <f>IF(F448=S!$C$2,S!$B$2,"")&amp;IF(F448=S!$C$3,S!$B$3,"")&amp;IF(F448=S!$C$4,S!$B$4,"")&amp;IF(F448=S!$C$5,S!$B$5,"")&amp;IF(F448=S!$C$6,S!$B$6,"")&amp;IF(F448=S!$C$7,S!$B$7,"")&amp;IF(F448=S!$C$8,S!$B$8,"")&amp;IF(F448=S!$C$9,S!$B$9,"")&amp;IF(F448=S!$C$10,S!$B$10,"")&amp;IF(F448=S!$C$11,S!$B$11,"")&amp;IF(F448=S!$C$12,S!$B$12,"")&amp;IF(F448=S!$C$13,S!$B$13,"")&amp;IF(F448=S!$C$14,S!$B$14,"")&amp;IF(F448=S!$C$15,S!$B$15,"")&amp;IF(F448=S!$C$16,S!$B$16,"")&amp;IF(F448=S!$C$17,S!$B$17,"")&amp;IF(F448=S!$C$18,S!$B$18,"")&amp;IF(F448=S!$C$19,S!$B$19,"")&amp;IF(F448=S!$C$20,S!$B$20,"")&amp;IF(F448=S!$C$21,S!$B$21,"")&amp;IF(F448=S!$C$22,S!$B$22,"")&amp;IF(F448=S!$C$23,S!$B$23,"")&amp;IF(F448=S!$C$24,S!$B$24,"")&amp;IF(F448=S!$C$25,S!$B$25,"")&amp;IF(F448=S!$C$26,S!$B$26,"")&amp;IF(F448=S!$C$27,S!$B$27,"")&amp;IF(F448=S!$C$28,S!$B$28,"")&amp;IF(F448=S!$C$29,S!$B$29,"")&amp;IF(F448=S!$C$30,S!$B$30,"")&amp;IF(F448=S!$C$31,S!$B$31,"")&amp;IF(F448=S!$C$32,S!$B$32,"")&amp;IF(F448=S!$C$33,S!$B$33,"")&amp;IF(F448=S!$C$34,S!$B$34,"")&amp;IF(F448=S!$C$35,S!$B$35,"")&amp;IF(F448=S!$C$36,S!$B$36,"")&amp;IF(F448=S!$C$37,S!$B$37,"")&amp;IF(F448=S!$C$38,S!$B$38,"")&amp;IF(F448=S!$C$39,S!$B$39,"")&amp;IF(F448=S!$C$40,S!$B$40,"")</f>
        <v>8 / A</v>
      </c>
      <c r="H448" s="103"/>
      <c r="I448" s="103"/>
    </row>
    <row r="449" spans="1:9" ht="15" x14ac:dyDescent="0.2">
      <c r="A449" s="53">
        <f>IF(L!A450="","",L!A450)</f>
        <v>14</v>
      </c>
      <c r="B449" s="53">
        <f>IF(L!B450="","",L!B450)</f>
        <v>487</v>
      </c>
      <c r="D449" s="53" t="str">
        <f>IF(L!C450="","",L!C450)</f>
        <v>TAKDİR/TEŞEKKÜR SONUÇ LİSTESİ</v>
      </c>
      <c r="E449" s="51">
        <f t="shared" si="9"/>
        <v>0</v>
      </c>
      <c r="F449" s="51">
        <f>SUM(E$2:E449)+1</f>
        <v>14</v>
      </c>
      <c r="G449" s="103" t="str">
        <f>IF(F449=S!$C$2,S!$B$2,"")&amp;IF(F449=S!$C$3,S!$B$3,"")&amp;IF(F449=S!$C$4,S!$B$4,"")&amp;IF(F449=S!$C$5,S!$B$5,"")&amp;IF(F449=S!$C$6,S!$B$6,"")&amp;IF(F449=S!$C$7,S!$B$7,"")&amp;IF(F449=S!$C$8,S!$B$8,"")&amp;IF(F449=S!$C$9,S!$B$9,"")&amp;IF(F449=S!$C$10,S!$B$10,"")&amp;IF(F449=S!$C$11,S!$B$11,"")&amp;IF(F449=S!$C$12,S!$B$12,"")&amp;IF(F449=S!$C$13,S!$B$13,"")&amp;IF(F449=S!$C$14,S!$B$14,"")&amp;IF(F449=S!$C$15,S!$B$15,"")&amp;IF(F449=S!$C$16,S!$B$16,"")&amp;IF(F449=S!$C$17,S!$B$17,"")&amp;IF(F449=S!$C$18,S!$B$18,"")&amp;IF(F449=S!$C$19,S!$B$19,"")&amp;IF(F449=S!$C$20,S!$B$20,"")&amp;IF(F449=S!$C$21,S!$B$21,"")&amp;IF(F449=S!$C$22,S!$B$22,"")&amp;IF(F449=S!$C$23,S!$B$23,"")&amp;IF(F449=S!$C$24,S!$B$24,"")&amp;IF(F449=S!$C$25,S!$B$25,"")&amp;IF(F449=S!$C$26,S!$B$26,"")&amp;IF(F449=S!$C$27,S!$B$27,"")&amp;IF(F449=S!$C$28,S!$B$28,"")&amp;IF(F449=S!$C$29,S!$B$29,"")&amp;IF(F449=S!$C$30,S!$B$30,"")&amp;IF(F449=S!$C$31,S!$B$31,"")&amp;IF(F449=S!$C$32,S!$B$32,"")&amp;IF(F449=S!$C$33,S!$B$33,"")&amp;IF(F449=S!$C$34,S!$B$34,"")&amp;IF(F449=S!$C$35,S!$B$35,"")&amp;IF(F449=S!$C$36,S!$B$36,"")&amp;IF(F449=S!$C$37,S!$B$37,"")&amp;IF(F449=S!$C$38,S!$B$38,"")&amp;IF(F449=S!$C$39,S!$B$39,"")&amp;IF(F449=S!$C$40,S!$B$40,"")</f>
        <v>8 / A</v>
      </c>
      <c r="H449" s="103"/>
      <c r="I449" s="103"/>
    </row>
    <row r="450" spans="1:9" ht="15" x14ac:dyDescent="0.2">
      <c r="A450" s="53">
        <f>IF(L!A451="","",L!A451)</f>
        <v>15</v>
      </c>
      <c r="B450" s="53">
        <f>IF(L!B451="","",L!B451)</f>
        <v>492</v>
      </c>
      <c r="D450" s="53" t="str">
        <f>IF(L!C451="","",L!C451)</f>
        <v>TAKDİR/TEŞEKKÜR SONUÇ LİSTESİ</v>
      </c>
      <c r="E450" s="51">
        <f t="shared" si="9"/>
        <v>0</v>
      </c>
      <c r="F450" s="51">
        <f>SUM(E$2:E450)+1</f>
        <v>14</v>
      </c>
      <c r="G450" s="103" t="str">
        <f>IF(F450=S!$C$2,S!$B$2,"")&amp;IF(F450=S!$C$3,S!$B$3,"")&amp;IF(F450=S!$C$4,S!$B$4,"")&amp;IF(F450=S!$C$5,S!$B$5,"")&amp;IF(F450=S!$C$6,S!$B$6,"")&amp;IF(F450=S!$C$7,S!$B$7,"")&amp;IF(F450=S!$C$8,S!$B$8,"")&amp;IF(F450=S!$C$9,S!$B$9,"")&amp;IF(F450=S!$C$10,S!$B$10,"")&amp;IF(F450=S!$C$11,S!$B$11,"")&amp;IF(F450=S!$C$12,S!$B$12,"")&amp;IF(F450=S!$C$13,S!$B$13,"")&amp;IF(F450=S!$C$14,S!$B$14,"")&amp;IF(F450=S!$C$15,S!$B$15,"")&amp;IF(F450=S!$C$16,S!$B$16,"")&amp;IF(F450=S!$C$17,S!$B$17,"")&amp;IF(F450=S!$C$18,S!$B$18,"")&amp;IF(F450=S!$C$19,S!$B$19,"")&amp;IF(F450=S!$C$20,S!$B$20,"")&amp;IF(F450=S!$C$21,S!$B$21,"")&amp;IF(F450=S!$C$22,S!$B$22,"")&amp;IF(F450=S!$C$23,S!$B$23,"")&amp;IF(F450=S!$C$24,S!$B$24,"")&amp;IF(F450=S!$C$25,S!$B$25,"")&amp;IF(F450=S!$C$26,S!$B$26,"")&amp;IF(F450=S!$C$27,S!$B$27,"")&amp;IF(F450=S!$C$28,S!$B$28,"")&amp;IF(F450=S!$C$29,S!$B$29,"")&amp;IF(F450=S!$C$30,S!$B$30,"")&amp;IF(F450=S!$C$31,S!$B$31,"")&amp;IF(F450=S!$C$32,S!$B$32,"")&amp;IF(F450=S!$C$33,S!$B$33,"")&amp;IF(F450=S!$C$34,S!$B$34,"")&amp;IF(F450=S!$C$35,S!$B$35,"")&amp;IF(F450=S!$C$36,S!$B$36,"")&amp;IF(F450=S!$C$37,S!$B$37,"")&amp;IF(F450=S!$C$38,S!$B$38,"")&amp;IF(F450=S!$C$39,S!$B$39,"")&amp;IF(F450=S!$C$40,S!$B$40,"")</f>
        <v>8 / A</v>
      </c>
      <c r="H450" s="103"/>
      <c r="I450" s="103"/>
    </row>
    <row r="451" spans="1:9" ht="15" x14ac:dyDescent="0.2">
      <c r="A451" s="53">
        <f>IF(L!A452="","",L!A452)</f>
        <v>16</v>
      </c>
      <c r="B451" s="53">
        <f>IF(L!B452="","",L!B452)</f>
        <v>535</v>
      </c>
      <c r="D451" s="53" t="str">
        <f>IF(L!C452="","",L!C452)</f>
        <v>TAKDİR/TEŞEKKÜR SONUÇ LİSTESİ</v>
      </c>
      <c r="E451" s="51">
        <f t="shared" ref="E451:E514" si="10">IF(A451="",1,0)</f>
        <v>0</v>
      </c>
      <c r="F451" s="51">
        <f>SUM(E$2:E451)+1</f>
        <v>14</v>
      </c>
      <c r="G451" s="103" t="str">
        <f>IF(F451=S!$C$2,S!$B$2,"")&amp;IF(F451=S!$C$3,S!$B$3,"")&amp;IF(F451=S!$C$4,S!$B$4,"")&amp;IF(F451=S!$C$5,S!$B$5,"")&amp;IF(F451=S!$C$6,S!$B$6,"")&amp;IF(F451=S!$C$7,S!$B$7,"")&amp;IF(F451=S!$C$8,S!$B$8,"")&amp;IF(F451=S!$C$9,S!$B$9,"")&amp;IF(F451=S!$C$10,S!$B$10,"")&amp;IF(F451=S!$C$11,S!$B$11,"")&amp;IF(F451=S!$C$12,S!$B$12,"")&amp;IF(F451=S!$C$13,S!$B$13,"")&amp;IF(F451=S!$C$14,S!$B$14,"")&amp;IF(F451=S!$C$15,S!$B$15,"")&amp;IF(F451=S!$C$16,S!$B$16,"")&amp;IF(F451=S!$C$17,S!$B$17,"")&amp;IF(F451=S!$C$18,S!$B$18,"")&amp;IF(F451=S!$C$19,S!$B$19,"")&amp;IF(F451=S!$C$20,S!$B$20,"")&amp;IF(F451=S!$C$21,S!$B$21,"")&amp;IF(F451=S!$C$22,S!$B$22,"")&amp;IF(F451=S!$C$23,S!$B$23,"")&amp;IF(F451=S!$C$24,S!$B$24,"")&amp;IF(F451=S!$C$25,S!$B$25,"")&amp;IF(F451=S!$C$26,S!$B$26,"")&amp;IF(F451=S!$C$27,S!$B$27,"")&amp;IF(F451=S!$C$28,S!$B$28,"")&amp;IF(F451=S!$C$29,S!$B$29,"")&amp;IF(F451=S!$C$30,S!$B$30,"")&amp;IF(F451=S!$C$31,S!$B$31,"")&amp;IF(F451=S!$C$32,S!$B$32,"")&amp;IF(F451=S!$C$33,S!$B$33,"")&amp;IF(F451=S!$C$34,S!$B$34,"")&amp;IF(F451=S!$C$35,S!$B$35,"")&amp;IF(F451=S!$C$36,S!$B$36,"")&amp;IF(F451=S!$C$37,S!$B$37,"")&amp;IF(F451=S!$C$38,S!$B$38,"")&amp;IF(F451=S!$C$39,S!$B$39,"")&amp;IF(F451=S!$C$40,S!$B$40,"")</f>
        <v>8 / A</v>
      </c>
      <c r="H451" s="103"/>
      <c r="I451" s="103"/>
    </row>
    <row r="452" spans="1:9" ht="15" x14ac:dyDescent="0.2">
      <c r="A452" s="53">
        <f>IF(L!A453="","",L!A453)</f>
        <v>17</v>
      </c>
      <c r="B452" s="53">
        <f>IF(L!B453="","",L!B453)</f>
        <v>558</v>
      </c>
      <c r="D452" s="53" t="str">
        <f>IF(L!C453="","",L!C453)</f>
        <v>TAKDİR/TEŞEKKÜR SONUÇ LİSTESİ</v>
      </c>
      <c r="E452" s="51">
        <f t="shared" si="10"/>
        <v>0</v>
      </c>
      <c r="F452" s="51">
        <f>SUM(E$2:E452)+1</f>
        <v>14</v>
      </c>
      <c r="G452" s="103" t="str">
        <f>IF(F452=S!$C$2,S!$B$2,"")&amp;IF(F452=S!$C$3,S!$B$3,"")&amp;IF(F452=S!$C$4,S!$B$4,"")&amp;IF(F452=S!$C$5,S!$B$5,"")&amp;IF(F452=S!$C$6,S!$B$6,"")&amp;IF(F452=S!$C$7,S!$B$7,"")&amp;IF(F452=S!$C$8,S!$B$8,"")&amp;IF(F452=S!$C$9,S!$B$9,"")&amp;IF(F452=S!$C$10,S!$B$10,"")&amp;IF(F452=S!$C$11,S!$B$11,"")&amp;IF(F452=S!$C$12,S!$B$12,"")&amp;IF(F452=S!$C$13,S!$B$13,"")&amp;IF(F452=S!$C$14,S!$B$14,"")&amp;IF(F452=S!$C$15,S!$B$15,"")&amp;IF(F452=S!$C$16,S!$B$16,"")&amp;IF(F452=S!$C$17,S!$B$17,"")&amp;IF(F452=S!$C$18,S!$B$18,"")&amp;IF(F452=S!$C$19,S!$B$19,"")&amp;IF(F452=S!$C$20,S!$B$20,"")&amp;IF(F452=S!$C$21,S!$B$21,"")&amp;IF(F452=S!$C$22,S!$B$22,"")&amp;IF(F452=S!$C$23,S!$B$23,"")&amp;IF(F452=S!$C$24,S!$B$24,"")&amp;IF(F452=S!$C$25,S!$B$25,"")&amp;IF(F452=S!$C$26,S!$B$26,"")&amp;IF(F452=S!$C$27,S!$B$27,"")&amp;IF(F452=S!$C$28,S!$B$28,"")&amp;IF(F452=S!$C$29,S!$B$29,"")&amp;IF(F452=S!$C$30,S!$B$30,"")&amp;IF(F452=S!$C$31,S!$B$31,"")&amp;IF(F452=S!$C$32,S!$B$32,"")&amp;IF(F452=S!$C$33,S!$B$33,"")&amp;IF(F452=S!$C$34,S!$B$34,"")&amp;IF(F452=S!$C$35,S!$B$35,"")&amp;IF(F452=S!$C$36,S!$B$36,"")&amp;IF(F452=S!$C$37,S!$B$37,"")&amp;IF(F452=S!$C$38,S!$B$38,"")&amp;IF(F452=S!$C$39,S!$B$39,"")&amp;IF(F452=S!$C$40,S!$B$40,"")</f>
        <v>8 / A</v>
      </c>
      <c r="H452" s="103"/>
      <c r="I452" s="103"/>
    </row>
    <row r="453" spans="1:9" ht="15" x14ac:dyDescent="0.2">
      <c r="A453" s="53">
        <f>IF(L!A454="","",L!A454)</f>
        <v>18</v>
      </c>
      <c r="B453" s="53">
        <f>IF(L!B454="","",L!B454)</f>
        <v>567</v>
      </c>
      <c r="D453" s="53" t="str">
        <f>IF(L!C454="","",L!C454)</f>
        <v>TAKDİR/TEŞEKKÜR SONUÇ LİSTESİ</v>
      </c>
      <c r="E453" s="51">
        <f t="shared" si="10"/>
        <v>0</v>
      </c>
      <c r="F453" s="51">
        <f>SUM(E$2:E453)+1</f>
        <v>14</v>
      </c>
      <c r="G453" s="103" t="str">
        <f>IF(F453=S!$C$2,S!$B$2,"")&amp;IF(F453=S!$C$3,S!$B$3,"")&amp;IF(F453=S!$C$4,S!$B$4,"")&amp;IF(F453=S!$C$5,S!$B$5,"")&amp;IF(F453=S!$C$6,S!$B$6,"")&amp;IF(F453=S!$C$7,S!$B$7,"")&amp;IF(F453=S!$C$8,S!$B$8,"")&amp;IF(F453=S!$C$9,S!$B$9,"")&amp;IF(F453=S!$C$10,S!$B$10,"")&amp;IF(F453=S!$C$11,S!$B$11,"")&amp;IF(F453=S!$C$12,S!$B$12,"")&amp;IF(F453=S!$C$13,S!$B$13,"")&amp;IF(F453=S!$C$14,S!$B$14,"")&amp;IF(F453=S!$C$15,S!$B$15,"")&amp;IF(F453=S!$C$16,S!$B$16,"")&amp;IF(F453=S!$C$17,S!$B$17,"")&amp;IF(F453=S!$C$18,S!$B$18,"")&amp;IF(F453=S!$C$19,S!$B$19,"")&amp;IF(F453=S!$C$20,S!$B$20,"")&amp;IF(F453=S!$C$21,S!$B$21,"")&amp;IF(F453=S!$C$22,S!$B$22,"")&amp;IF(F453=S!$C$23,S!$B$23,"")&amp;IF(F453=S!$C$24,S!$B$24,"")&amp;IF(F453=S!$C$25,S!$B$25,"")&amp;IF(F453=S!$C$26,S!$B$26,"")&amp;IF(F453=S!$C$27,S!$B$27,"")&amp;IF(F453=S!$C$28,S!$B$28,"")&amp;IF(F453=S!$C$29,S!$B$29,"")&amp;IF(F453=S!$C$30,S!$B$30,"")&amp;IF(F453=S!$C$31,S!$B$31,"")&amp;IF(F453=S!$C$32,S!$B$32,"")&amp;IF(F453=S!$C$33,S!$B$33,"")&amp;IF(F453=S!$C$34,S!$B$34,"")&amp;IF(F453=S!$C$35,S!$B$35,"")&amp;IF(F453=S!$C$36,S!$B$36,"")&amp;IF(F453=S!$C$37,S!$B$37,"")&amp;IF(F453=S!$C$38,S!$B$38,"")&amp;IF(F453=S!$C$39,S!$B$39,"")&amp;IF(F453=S!$C$40,S!$B$40,"")</f>
        <v>8 / A</v>
      </c>
      <c r="H453" s="103"/>
      <c r="I453" s="103"/>
    </row>
    <row r="454" spans="1:9" ht="15" x14ac:dyDescent="0.2">
      <c r="A454" s="53">
        <f>IF(L!A455="","",L!A455)</f>
        <v>19</v>
      </c>
      <c r="B454" s="53">
        <f>IF(L!B455="","",L!B455)</f>
        <v>643</v>
      </c>
      <c r="D454" s="53" t="str">
        <f>IF(L!C455="","",L!C455)</f>
        <v>TAKDİR/TEŞEKKÜR SONUÇ LİSTESİ</v>
      </c>
      <c r="E454" s="51">
        <f t="shared" si="10"/>
        <v>0</v>
      </c>
      <c r="F454" s="51">
        <f>SUM(E$2:E454)+1</f>
        <v>14</v>
      </c>
      <c r="G454" s="103" t="str">
        <f>IF(F454=S!$C$2,S!$B$2,"")&amp;IF(F454=S!$C$3,S!$B$3,"")&amp;IF(F454=S!$C$4,S!$B$4,"")&amp;IF(F454=S!$C$5,S!$B$5,"")&amp;IF(F454=S!$C$6,S!$B$6,"")&amp;IF(F454=S!$C$7,S!$B$7,"")&amp;IF(F454=S!$C$8,S!$B$8,"")&amp;IF(F454=S!$C$9,S!$B$9,"")&amp;IF(F454=S!$C$10,S!$B$10,"")&amp;IF(F454=S!$C$11,S!$B$11,"")&amp;IF(F454=S!$C$12,S!$B$12,"")&amp;IF(F454=S!$C$13,S!$B$13,"")&amp;IF(F454=S!$C$14,S!$B$14,"")&amp;IF(F454=S!$C$15,S!$B$15,"")&amp;IF(F454=S!$C$16,S!$B$16,"")&amp;IF(F454=S!$C$17,S!$B$17,"")&amp;IF(F454=S!$C$18,S!$B$18,"")&amp;IF(F454=S!$C$19,S!$B$19,"")&amp;IF(F454=S!$C$20,S!$B$20,"")&amp;IF(F454=S!$C$21,S!$B$21,"")&amp;IF(F454=S!$C$22,S!$B$22,"")&amp;IF(F454=S!$C$23,S!$B$23,"")&amp;IF(F454=S!$C$24,S!$B$24,"")&amp;IF(F454=S!$C$25,S!$B$25,"")&amp;IF(F454=S!$C$26,S!$B$26,"")&amp;IF(F454=S!$C$27,S!$B$27,"")&amp;IF(F454=S!$C$28,S!$B$28,"")&amp;IF(F454=S!$C$29,S!$B$29,"")&amp;IF(F454=S!$C$30,S!$B$30,"")&amp;IF(F454=S!$C$31,S!$B$31,"")&amp;IF(F454=S!$C$32,S!$B$32,"")&amp;IF(F454=S!$C$33,S!$B$33,"")&amp;IF(F454=S!$C$34,S!$B$34,"")&amp;IF(F454=S!$C$35,S!$B$35,"")&amp;IF(F454=S!$C$36,S!$B$36,"")&amp;IF(F454=S!$C$37,S!$B$37,"")&amp;IF(F454=S!$C$38,S!$B$38,"")&amp;IF(F454=S!$C$39,S!$B$39,"")&amp;IF(F454=S!$C$40,S!$B$40,"")</f>
        <v>8 / A</v>
      </c>
      <c r="H454" s="103"/>
      <c r="I454" s="103"/>
    </row>
    <row r="455" spans="1:9" ht="15" x14ac:dyDescent="0.2">
      <c r="A455" s="53">
        <f>IF(L!A456="","",L!A456)</f>
        <v>20</v>
      </c>
      <c r="B455" s="53">
        <f>IF(L!B456="","",L!B456)</f>
        <v>649</v>
      </c>
      <c r="D455" s="53" t="str">
        <f>IF(L!C456="","",L!C456)</f>
        <v>TAKDİR/TEŞEKKÜR SONUÇ LİSTESİ</v>
      </c>
      <c r="E455" s="51">
        <f t="shared" si="10"/>
        <v>0</v>
      </c>
      <c r="F455" s="51">
        <f>SUM(E$2:E455)+1</f>
        <v>14</v>
      </c>
      <c r="G455" s="103" t="str">
        <f>IF(F455=S!$C$2,S!$B$2,"")&amp;IF(F455=S!$C$3,S!$B$3,"")&amp;IF(F455=S!$C$4,S!$B$4,"")&amp;IF(F455=S!$C$5,S!$B$5,"")&amp;IF(F455=S!$C$6,S!$B$6,"")&amp;IF(F455=S!$C$7,S!$B$7,"")&amp;IF(F455=S!$C$8,S!$B$8,"")&amp;IF(F455=S!$C$9,S!$B$9,"")&amp;IF(F455=S!$C$10,S!$B$10,"")&amp;IF(F455=S!$C$11,S!$B$11,"")&amp;IF(F455=S!$C$12,S!$B$12,"")&amp;IF(F455=S!$C$13,S!$B$13,"")&amp;IF(F455=S!$C$14,S!$B$14,"")&amp;IF(F455=S!$C$15,S!$B$15,"")&amp;IF(F455=S!$C$16,S!$B$16,"")&amp;IF(F455=S!$C$17,S!$B$17,"")&amp;IF(F455=S!$C$18,S!$B$18,"")&amp;IF(F455=S!$C$19,S!$B$19,"")&amp;IF(F455=S!$C$20,S!$B$20,"")&amp;IF(F455=S!$C$21,S!$B$21,"")&amp;IF(F455=S!$C$22,S!$B$22,"")&amp;IF(F455=S!$C$23,S!$B$23,"")&amp;IF(F455=S!$C$24,S!$B$24,"")&amp;IF(F455=S!$C$25,S!$B$25,"")&amp;IF(F455=S!$C$26,S!$B$26,"")&amp;IF(F455=S!$C$27,S!$B$27,"")&amp;IF(F455=S!$C$28,S!$B$28,"")&amp;IF(F455=S!$C$29,S!$B$29,"")&amp;IF(F455=S!$C$30,S!$B$30,"")&amp;IF(F455=S!$C$31,S!$B$31,"")&amp;IF(F455=S!$C$32,S!$B$32,"")&amp;IF(F455=S!$C$33,S!$B$33,"")&amp;IF(F455=S!$C$34,S!$B$34,"")&amp;IF(F455=S!$C$35,S!$B$35,"")&amp;IF(F455=S!$C$36,S!$B$36,"")&amp;IF(F455=S!$C$37,S!$B$37,"")&amp;IF(F455=S!$C$38,S!$B$38,"")&amp;IF(F455=S!$C$39,S!$B$39,"")&amp;IF(F455=S!$C$40,S!$B$40,"")</f>
        <v>8 / A</v>
      </c>
      <c r="H455" s="103"/>
      <c r="I455" s="103"/>
    </row>
    <row r="456" spans="1:9" ht="15" x14ac:dyDescent="0.2">
      <c r="A456" s="53">
        <f>IF(L!A457="","",L!A457)</f>
        <v>21</v>
      </c>
      <c r="B456" s="53">
        <f>IF(L!B457="","",L!B457)</f>
        <v>651</v>
      </c>
      <c r="D456" s="53" t="str">
        <f>IF(L!C457="","",L!C457)</f>
        <v>TAKDİR/TEŞEKKÜR SONUÇ LİSTESİ</v>
      </c>
      <c r="E456" s="51">
        <f t="shared" si="10"/>
        <v>0</v>
      </c>
      <c r="F456" s="51">
        <f>SUM(E$2:E456)+1</f>
        <v>14</v>
      </c>
      <c r="G456" s="103" t="str">
        <f>IF(F456=S!$C$2,S!$B$2,"")&amp;IF(F456=S!$C$3,S!$B$3,"")&amp;IF(F456=S!$C$4,S!$B$4,"")&amp;IF(F456=S!$C$5,S!$B$5,"")&amp;IF(F456=S!$C$6,S!$B$6,"")&amp;IF(F456=S!$C$7,S!$B$7,"")&amp;IF(F456=S!$C$8,S!$B$8,"")&amp;IF(F456=S!$C$9,S!$B$9,"")&amp;IF(F456=S!$C$10,S!$B$10,"")&amp;IF(F456=S!$C$11,S!$B$11,"")&amp;IF(F456=S!$C$12,S!$B$12,"")&amp;IF(F456=S!$C$13,S!$B$13,"")&amp;IF(F456=S!$C$14,S!$B$14,"")&amp;IF(F456=S!$C$15,S!$B$15,"")&amp;IF(F456=S!$C$16,S!$B$16,"")&amp;IF(F456=S!$C$17,S!$B$17,"")&amp;IF(F456=S!$C$18,S!$B$18,"")&amp;IF(F456=S!$C$19,S!$B$19,"")&amp;IF(F456=S!$C$20,S!$B$20,"")&amp;IF(F456=S!$C$21,S!$B$21,"")&amp;IF(F456=S!$C$22,S!$B$22,"")&amp;IF(F456=S!$C$23,S!$B$23,"")&amp;IF(F456=S!$C$24,S!$B$24,"")&amp;IF(F456=S!$C$25,S!$B$25,"")&amp;IF(F456=S!$C$26,S!$B$26,"")&amp;IF(F456=S!$C$27,S!$B$27,"")&amp;IF(F456=S!$C$28,S!$B$28,"")&amp;IF(F456=S!$C$29,S!$B$29,"")&amp;IF(F456=S!$C$30,S!$B$30,"")&amp;IF(F456=S!$C$31,S!$B$31,"")&amp;IF(F456=S!$C$32,S!$B$32,"")&amp;IF(F456=S!$C$33,S!$B$33,"")&amp;IF(F456=S!$C$34,S!$B$34,"")&amp;IF(F456=S!$C$35,S!$B$35,"")&amp;IF(F456=S!$C$36,S!$B$36,"")&amp;IF(F456=S!$C$37,S!$B$37,"")&amp;IF(F456=S!$C$38,S!$B$38,"")&amp;IF(F456=S!$C$39,S!$B$39,"")&amp;IF(F456=S!$C$40,S!$B$40,"")</f>
        <v>8 / A</v>
      </c>
      <c r="H456" s="103"/>
      <c r="I456" s="103"/>
    </row>
    <row r="457" spans="1:9" ht="15" x14ac:dyDescent="0.2">
      <c r="A457" s="53">
        <f>IF(L!A458="","",L!A458)</f>
        <v>22</v>
      </c>
      <c r="B457" s="53">
        <f>IF(L!B458="","",L!B458)</f>
        <v>659</v>
      </c>
      <c r="D457" s="53" t="str">
        <f>IF(L!C458="","",L!C458)</f>
        <v>TAKDİR/TEŞEKKÜR SONUÇ LİSTESİ</v>
      </c>
      <c r="E457" s="51">
        <f t="shared" si="10"/>
        <v>0</v>
      </c>
      <c r="F457" s="51">
        <f>SUM(E$2:E457)+1</f>
        <v>14</v>
      </c>
      <c r="G457" s="103" t="str">
        <f>IF(F457=S!$C$2,S!$B$2,"")&amp;IF(F457=S!$C$3,S!$B$3,"")&amp;IF(F457=S!$C$4,S!$B$4,"")&amp;IF(F457=S!$C$5,S!$B$5,"")&amp;IF(F457=S!$C$6,S!$B$6,"")&amp;IF(F457=S!$C$7,S!$B$7,"")&amp;IF(F457=S!$C$8,S!$B$8,"")&amp;IF(F457=S!$C$9,S!$B$9,"")&amp;IF(F457=S!$C$10,S!$B$10,"")&amp;IF(F457=S!$C$11,S!$B$11,"")&amp;IF(F457=S!$C$12,S!$B$12,"")&amp;IF(F457=S!$C$13,S!$B$13,"")&amp;IF(F457=S!$C$14,S!$B$14,"")&amp;IF(F457=S!$C$15,S!$B$15,"")&amp;IF(F457=S!$C$16,S!$B$16,"")&amp;IF(F457=S!$C$17,S!$B$17,"")&amp;IF(F457=S!$C$18,S!$B$18,"")&amp;IF(F457=S!$C$19,S!$B$19,"")&amp;IF(F457=S!$C$20,S!$B$20,"")&amp;IF(F457=S!$C$21,S!$B$21,"")&amp;IF(F457=S!$C$22,S!$B$22,"")&amp;IF(F457=S!$C$23,S!$B$23,"")&amp;IF(F457=S!$C$24,S!$B$24,"")&amp;IF(F457=S!$C$25,S!$B$25,"")&amp;IF(F457=S!$C$26,S!$B$26,"")&amp;IF(F457=S!$C$27,S!$B$27,"")&amp;IF(F457=S!$C$28,S!$B$28,"")&amp;IF(F457=S!$C$29,S!$B$29,"")&amp;IF(F457=S!$C$30,S!$B$30,"")&amp;IF(F457=S!$C$31,S!$B$31,"")&amp;IF(F457=S!$C$32,S!$B$32,"")&amp;IF(F457=S!$C$33,S!$B$33,"")&amp;IF(F457=S!$C$34,S!$B$34,"")&amp;IF(F457=S!$C$35,S!$B$35,"")&amp;IF(F457=S!$C$36,S!$B$36,"")&amp;IF(F457=S!$C$37,S!$B$37,"")&amp;IF(F457=S!$C$38,S!$B$38,"")&amp;IF(F457=S!$C$39,S!$B$39,"")&amp;IF(F457=S!$C$40,S!$B$40,"")</f>
        <v>8 / A</v>
      </c>
      <c r="H457" s="103"/>
      <c r="I457" s="103"/>
    </row>
    <row r="458" spans="1:9" ht="15" x14ac:dyDescent="0.2">
      <c r="A458" s="53">
        <f>IF(L!A459="","",L!A459)</f>
        <v>23</v>
      </c>
      <c r="B458" s="53">
        <f>IF(L!B459="","",L!B459)</f>
        <v>661</v>
      </c>
      <c r="D458" s="53" t="str">
        <f>IF(L!C459="","",L!C459)</f>
        <v>TAKDİR/TEŞEKKÜR SONUÇ LİSTESİ</v>
      </c>
      <c r="E458" s="51">
        <f t="shared" si="10"/>
        <v>0</v>
      </c>
      <c r="F458" s="51">
        <f>SUM(E$2:E458)+1</f>
        <v>14</v>
      </c>
      <c r="G458" s="103" t="str">
        <f>IF(F458=S!$C$2,S!$B$2,"")&amp;IF(F458=S!$C$3,S!$B$3,"")&amp;IF(F458=S!$C$4,S!$B$4,"")&amp;IF(F458=S!$C$5,S!$B$5,"")&amp;IF(F458=S!$C$6,S!$B$6,"")&amp;IF(F458=S!$C$7,S!$B$7,"")&amp;IF(F458=S!$C$8,S!$B$8,"")&amp;IF(F458=S!$C$9,S!$B$9,"")&amp;IF(F458=S!$C$10,S!$B$10,"")&amp;IF(F458=S!$C$11,S!$B$11,"")&amp;IF(F458=S!$C$12,S!$B$12,"")&amp;IF(F458=S!$C$13,S!$B$13,"")&amp;IF(F458=S!$C$14,S!$B$14,"")&amp;IF(F458=S!$C$15,S!$B$15,"")&amp;IF(F458=S!$C$16,S!$B$16,"")&amp;IF(F458=S!$C$17,S!$B$17,"")&amp;IF(F458=S!$C$18,S!$B$18,"")&amp;IF(F458=S!$C$19,S!$B$19,"")&amp;IF(F458=S!$C$20,S!$B$20,"")&amp;IF(F458=S!$C$21,S!$B$21,"")&amp;IF(F458=S!$C$22,S!$B$22,"")&amp;IF(F458=S!$C$23,S!$B$23,"")&amp;IF(F458=S!$C$24,S!$B$24,"")&amp;IF(F458=S!$C$25,S!$B$25,"")&amp;IF(F458=S!$C$26,S!$B$26,"")&amp;IF(F458=S!$C$27,S!$B$27,"")&amp;IF(F458=S!$C$28,S!$B$28,"")&amp;IF(F458=S!$C$29,S!$B$29,"")&amp;IF(F458=S!$C$30,S!$B$30,"")&amp;IF(F458=S!$C$31,S!$B$31,"")&amp;IF(F458=S!$C$32,S!$B$32,"")&amp;IF(F458=S!$C$33,S!$B$33,"")&amp;IF(F458=S!$C$34,S!$B$34,"")&amp;IF(F458=S!$C$35,S!$B$35,"")&amp;IF(F458=S!$C$36,S!$B$36,"")&amp;IF(F458=S!$C$37,S!$B$37,"")&amp;IF(F458=S!$C$38,S!$B$38,"")&amp;IF(F458=S!$C$39,S!$B$39,"")&amp;IF(F458=S!$C$40,S!$B$40,"")</f>
        <v>8 / A</v>
      </c>
      <c r="H458" s="103"/>
      <c r="I458" s="103"/>
    </row>
    <row r="459" spans="1:9" ht="15" x14ac:dyDescent="0.2">
      <c r="A459" s="53">
        <f>IF(L!A460="","",L!A460)</f>
        <v>24</v>
      </c>
      <c r="B459" s="53">
        <f>IF(L!B460="","",L!B460)</f>
        <v>669</v>
      </c>
      <c r="D459" s="53" t="str">
        <f>IF(L!C460="","",L!C460)</f>
        <v>TAKDİR/TEŞEKKÜR SONUÇ LİSTESİ</v>
      </c>
      <c r="E459" s="51">
        <f t="shared" si="10"/>
        <v>0</v>
      </c>
      <c r="F459" s="51">
        <f>SUM(E$2:E459)+1</f>
        <v>14</v>
      </c>
      <c r="G459" s="103" t="str">
        <f>IF(F459=S!$C$2,S!$B$2,"")&amp;IF(F459=S!$C$3,S!$B$3,"")&amp;IF(F459=S!$C$4,S!$B$4,"")&amp;IF(F459=S!$C$5,S!$B$5,"")&amp;IF(F459=S!$C$6,S!$B$6,"")&amp;IF(F459=S!$C$7,S!$B$7,"")&amp;IF(F459=S!$C$8,S!$B$8,"")&amp;IF(F459=S!$C$9,S!$B$9,"")&amp;IF(F459=S!$C$10,S!$B$10,"")&amp;IF(F459=S!$C$11,S!$B$11,"")&amp;IF(F459=S!$C$12,S!$B$12,"")&amp;IF(F459=S!$C$13,S!$B$13,"")&amp;IF(F459=S!$C$14,S!$B$14,"")&amp;IF(F459=S!$C$15,S!$B$15,"")&amp;IF(F459=S!$C$16,S!$B$16,"")&amp;IF(F459=S!$C$17,S!$B$17,"")&amp;IF(F459=S!$C$18,S!$B$18,"")&amp;IF(F459=S!$C$19,S!$B$19,"")&amp;IF(F459=S!$C$20,S!$B$20,"")&amp;IF(F459=S!$C$21,S!$B$21,"")&amp;IF(F459=S!$C$22,S!$B$22,"")&amp;IF(F459=S!$C$23,S!$B$23,"")&amp;IF(F459=S!$C$24,S!$B$24,"")&amp;IF(F459=S!$C$25,S!$B$25,"")&amp;IF(F459=S!$C$26,S!$B$26,"")&amp;IF(F459=S!$C$27,S!$B$27,"")&amp;IF(F459=S!$C$28,S!$B$28,"")&amp;IF(F459=S!$C$29,S!$B$29,"")&amp;IF(F459=S!$C$30,S!$B$30,"")&amp;IF(F459=S!$C$31,S!$B$31,"")&amp;IF(F459=S!$C$32,S!$B$32,"")&amp;IF(F459=S!$C$33,S!$B$33,"")&amp;IF(F459=S!$C$34,S!$B$34,"")&amp;IF(F459=S!$C$35,S!$B$35,"")&amp;IF(F459=S!$C$36,S!$B$36,"")&amp;IF(F459=S!$C$37,S!$B$37,"")&amp;IF(F459=S!$C$38,S!$B$38,"")&amp;IF(F459=S!$C$39,S!$B$39,"")&amp;IF(F459=S!$C$40,S!$B$40,"")</f>
        <v>8 / A</v>
      </c>
      <c r="H459" s="103"/>
      <c r="I459" s="103"/>
    </row>
    <row r="460" spans="1:9" ht="15" x14ac:dyDescent="0.2">
      <c r="A460" s="53">
        <f>IF(L!A461="","",L!A461)</f>
        <v>25</v>
      </c>
      <c r="B460" s="53">
        <f>IF(L!B461="","",L!B461)</f>
        <v>670</v>
      </c>
      <c r="D460" s="53" t="str">
        <f>IF(L!C461="","",L!C461)</f>
        <v>TAKDİR/TEŞEKKÜR SONUÇ LİSTESİ</v>
      </c>
      <c r="E460" s="51">
        <f t="shared" si="10"/>
        <v>0</v>
      </c>
      <c r="F460" s="51">
        <f>SUM(E$2:E460)+1</f>
        <v>14</v>
      </c>
      <c r="G460" s="103" t="str">
        <f>IF(F460=S!$C$2,S!$B$2,"")&amp;IF(F460=S!$C$3,S!$B$3,"")&amp;IF(F460=S!$C$4,S!$B$4,"")&amp;IF(F460=S!$C$5,S!$B$5,"")&amp;IF(F460=S!$C$6,S!$B$6,"")&amp;IF(F460=S!$C$7,S!$B$7,"")&amp;IF(F460=S!$C$8,S!$B$8,"")&amp;IF(F460=S!$C$9,S!$B$9,"")&amp;IF(F460=S!$C$10,S!$B$10,"")&amp;IF(F460=S!$C$11,S!$B$11,"")&amp;IF(F460=S!$C$12,S!$B$12,"")&amp;IF(F460=S!$C$13,S!$B$13,"")&amp;IF(F460=S!$C$14,S!$B$14,"")&amp;IF(F460=S!$C$15,S!$B$15,"")&amp;IF(F460=S!$C$16,S!$B$16,"")&amp;IF(F460=S!$C$17,S!$B$17,"")&amp;IF(F460=S!$C$18,S!$B$18,"")&amp;IF(F460=S!$C$19,S!$B$19,"")&amp;IF(F460=S!$C$20,S!$B$20,"")&amp;IF(F460=S!$C$21,S!$B$21,"")&amp;IF(F460=S!$C$22,S!$B$22,"")&amp;IF(F460=S!$C$23,S!$B$23,"")&amp;IF(F460=S!$C$24,S!$B$24,"")&amp;IF(F460=S!$C$25,S!$B$25,"")&amp;IF(F460=S!$C$26,S!$B$26,"")&amp;IF(F460=S!$C$27,S!$B$27,"")&amp;IF(F460=S!$C$28,S!$B$28,"")&amp;IF(F460=S!$C$29,S!$B$29,"")&amp;IF(F460=S!$C$30,S!$B$30,"")&amp;IF(F460=S!$C$31,S!$B$31,"")&amp;IF(F460=S!$C$32,S!$B$32,"")&amp;IF(F460=S!$C$33,S!$B$33,"")&amp;IF(F460=S!$C$34,S!$B$34,"")&amp;IF(F460=S!$C$35,S!$B$35,"")&amp;IF(F460=S!$C$36,S!$B$36,"")&amp;IF(F460=S!$C$37,S!$B$37,"")&amp;IF(F460=S!$C$38,S!$B$38,"")&amp;IF(F460=S!$C$39,S!$B$39,"")&amp;IF(F460=S!$C$40,S!$B$40,"")</f>
        <v>8 / A</v>
      </c>
      <c r="H460" s="103"/>
      <c r="I460" s="103"/>
    </row>
    <row r="461" spans="1:9" ht="15" x14ac:dyDescent="0.2">
      <c r="A461" s="53">
        <f>IF(L!A462="","",L!A462)</f>
        <v>26</v>
      </c>
      <c r="B461" s="53">
        <f>IF(L!B462="","",L!B462)</f>
        <v>671</v>
      </c>
      <c r="D461" s="53" t="str">
        <f>IF(L!C462="","",L!C462)</f>
        <v>TAKDİR/TEŞEKKÜR SONUÇ LİSTESİ</v>
      </c>
      <c r="E461" s="51">
        <f t="shared" si="10"/>
        <v>0</v>
      </c>
      <c r="F461" s="51">
        <f>SUM(E$2:E461)+1</f>
        <v>14</v>
      </c>
      <c r="G461" s="103" t="str">
        <f>IF(F461=S!$C$2,S!$B$2,"")&amp;IF(F461=S!$C$3,S!$B$3,"")&amp;IF(F461=S!$C$4,S!$B$4,"")&amp;IF(F461=S!$C$5,S!$B$5,"")&amp;IF(F461=S!$C$6,S!$B$6,"")&amp;IF(F461=S!$C$7,S!$B$7,"")&amp;IF(F461=S!$C$8,S!$B$8,"")&amp;IF(F461=S!$C$9,S!$B$9,"")&amp;IF(F461=S!$C$10,S!$B$10,"")&amp;IF(F461=S!$C$11,S!$B$11,"")&amp;IF(F461=S!$C$12,S!$B$12,"")&amp;IF(F461=S!$C$13,S!$B$13,"")&amp;IF(F461=S!$C$14,S!$B$14,"")&amp;IF(F461=S!$C$15,S!$B$15,"")&amp;IF(F461=S!$C$16,S!$B$16,"")&amp;IF(F461=S!$C$17,S!$B$17,"")&amp;IF(F461=S!$C$18,S!$B$18,"")&amp;IF(F461=S!$C$19,S!$B$19,"")&amp;IF(F461=S!$C$20,S!$B$20,"")&amp;IF(F461=S!$C$21,S!$B$21,"")&amp;IF(F461=S!$C$22,S!$B$22,"")&amp;IF(F461=S!$C$23,S!$B$23,"")&amp;IF(F461=S!$C$24,S!$B$24,"")&amp;IF(F461=S!$C$25,S!$B$25,"")&amp;IF(F461=S!$C$26,S!$B$26,"")&amp;IF(F461=S!$C$27,S!$B$27,"")&amp;IF(F461=S!$C$28,S!$B$28,"")&amp;IF(F461=S!$C$29,S!$B$29,"")&amp;IF(F461=S!$C$30,S!$B$30,"")&amp;IF(F461=S!$C$31,S!$B$31,"")&amp;IF(F461=S!$C$32,S!$B$32,"")&amp;IF(F461=S!$C$33,S!$B$33,"")&amp;IF(F461=S!$C$34,S!$B$34,"")&amp;IF(F461=S!$C$35,S!$B$35,"")&amp;IF(F461=S!$C$36,S!$B$36,"")&amp;IF(F461=S!$C$37,S!$B$37,"")&amp;IF(F461=S!$C$38,S!$B$38,"")&amp;IF(F461=S!$C$39,S!$B$39,"")&amp;IF(F461=S!$C$40,S!$B$40,"")</f>
        <v>8 / A</v>
      </c>
      <c r="H461" s="103"/>
      <c r="I461" s="103"/>
    </row>
    <row r="462" spans="1:9" ht="15" x14ac:dyDescent="0.2">
      <c r="A462" s="53">
        <f>IF(L!A463="","",L!A463)</f>
        <v>27</v>
      </c>
      <c r="B462" s="53">
        <f>IF(L!B463="","",L!B463)</f>
        <v>682</v>
      </c>
      <c r="D462" s="53" t="str">
        <f>IF(L!C463="","",L!C463)</f>
        <v>TAKDİR/TEŞEKKÜR SONUÇ LİSTESİ</v>
      </c>
      <c r="E462" s="51">
        <f t="shared" si="10"/>
        <v>0</v>
      </c>
      <c r="F462" s="51">
        <f>SUM(E$2:E462)+1</f>
        <v>14</v>
      </c>
      <c r="G462" s="103" t="str">
        <f>IF(F462=S!$C$2,S!$B$2,"")&amp;IF(F462=S!$C$3,S!$B$3,"")&amp;IF(F462=S!$C$4,S!$B$4,"")&amp;IF(F462=S!$C$5,S!$B$5,"")&amp;IF(F462=S!$C$6,S!$B$6,"")&amp;IF(F462=S!$C$7,S!$B$7,"")&amp;IF(F462=S!$C$8,S!$B$8,"")&amp;IF(F462=S!$C$9,S!$B$9,"")&amp;IF(F462=S!$C$10,S!$B$10,"")&amp;IF(F462=S!$C$11,S!$B$11,"")&amp;IF(F462=S!$C$12,S!$B$12,"")&amp;IF(F462=S!$C$13,S!$B$13,"")&amp;IF(F462=S!$C$14,S!$B$14,"")&amp;IF(F462=S!$C$15,S!$B$15,"")&amp;IF(F462=S!$C$16,S!$B$16,"")&amp;IF(F462=S!$C$17,S!$B$17,"")&amp;IF(F462=S!$C$18,S!$B$18,"")&amp;IF(F462=S!$C$19,S!$B$19,"")&amp;IF(F462=S!$C$20,S!$B$20,"")&amp;IF(F462=S!$C$21,S!$B$21,"")&amp;IF(F462=S!$C$22,S!$B$22,"")&amp;IF(F462=S!$C$23,S!$B$23,"")&amp;IF(F462=S!$C$24,S!$B$24,"")&amp;IF(F462=S!$C$25,S!$B$25,"")&amp;IF(F462=S!$C$26,S!$B$26,"")&amp;IF(F462=S!$C$27,S!$B$27,"")&amp;IF(F462=S!$C$28,S!$B$28,"")&amp;IF(F462=S!$C$29,S!$B$29,"")&amp;IF(F462=S!$C$30,S!$B$30,"")&amp;IF(F462=S!$C$31,S!$B$31,"")&amp;IF(F462=S!$C$32,S!$B$32,"")&amp;IF(F462=S!$C$33,S!$B$33,"")&amp;IF(F462=S!$C$34,S!$B$34,"")&amp;IF(F462=S!$C$35,S!$B$35,"")&amp;IF(F462=S!$C$36,S!$B$36,"")&amp;IF(F462=S!$C$37,S!$B$37,"")&amp;IF(F462=S!$C$38,S!$B$38,"")&amp;IF(F462=S!$C$39,S!$B$39,"")&amp;IF(F462=S!$C$40,S!$B$40,"")</f>
        <v>8 / A</v>
      </c>
      <c r="H462" s="103"/>
      <c r="I462" s="103"/>
    </row>
    <row r="463" spans="1:9" ht="15" x14ac:dyDescent="0.2">
      <c r="A463" s="53">
        <f>IF(L!A464="","",L!A464)</f>
        <v>28</v>
      </c>
      <c r="B463" s="53">
        <f>IF(L!B464="","",L!B464)</f>
        <v>683</v>
      </c>
      <c r="D463" s="53" t="str">
        <f>IF(L!C464="","",L!C464)</f>
        <v>TAKDİR/TEŞEKKÜR SONUÇ LİSTESİ</v>
      </c>
      <c r="E463" s="51">
        <f t="shared" si="10"/>
        <v>0</v>
      </c>
      <c r="F463" s="51">
        <f>SUM(E$2:E463)+1</f>
        <v>14</v>
      </c>
      <c r="G463" s="103" t="str">
        <f>IF(F463=S!$C$2,S!$B$2,"")&amp;IF(F463=S!$C$3,S!$B$3,"")&amp;IF(F463=S!$C$4,S!$B$4,"")&amp;IF(F463=S!$C$5,S!$B$5,"")&amp;IF(F463=S!$C$6,S!$B$6,"")&amp;IF(F463=S!$C$7,S!$B$7,"")&amp;IF(F463=S!$C$8,S!$B$8,"")&amp;IF(F463=S!$C$9,S!$B$9,"")&amp;IF(F463=S!$C$10,S!$B$10,"")&amp;IF(F463=S!$C$11,S!$B$11,"")&amp;IF(F463=S!$C$12,S!$B$12,"")&amp;IF(F463=S!$C$13,S!$B$13,"")&amp;IF(F463=S!$C$14,S!$B$14,"")&amp;IF(F463=S!$C$15,S!$B$15,"")&amp;IF(F463=S!$C$16,S!$B$16,"")&amp;IF(F463=S!$C$17,S!$B$17,"")&amp;IF(F463=S!$C$18,S!$B$18,"")&amp;IF(F463=S!$C$19,S!$B$19,"")&amp;IF(F463=S!$C$20,S!$B$20,"")&amp;IF(F463=S!$C$21,S!$B$21,"")&amp;IF(F463=S!$C$22,S!$B$22,"")&amp;IF(F463=S!$C$23,S!$B$23,"")&amp;IF(F463=S!$C$24,S!$B$24,"")&amp;IF(F463=S!$C$25,S!$B$25,"")&amp;IF(F463=S!$C$26,S!$B$26,"")&amp;IF(F463=S!$C$27,S!$B$27,"")&amp;IF(F463=S!$C$28,S!$B$28,"")&amp;IF(F463=S!$C$29,S!$B$29,"")&amp;IF(F463=S!$C$30,S!$B$30,"")&amp;IF(F463=S!$C$31,S!$B$31,"")&amp;IF(F463=S!$C$32,S!$B$32,"")&amp;IF(F463=S!$C$33,S!$B$33,"")&amp;IF(F463=S!$C$34,S!$B$34,"")&amp;IF(F463=S!$C$35,S!$B$35,"")&amp;IF(F463=S!$C$36,S!$B$36,"")&amp;IF(F463=S!$C$37,S!$B$37,"")&amp;IF(F463=S!$C$38,S!$B$38,"")&amp;IF(F463=S!$C$39,S!$B$39,"")&amp;IF(F463=S!$C$40,S!$B$40,"")</f>
        <v>8 / A</v>
      </c>
      <c r="H463" s="103"/>
      <c r="I463" s="103"/>
    </row>
    <row r="464" spans="1:9" ht="15" x14ac:dyDescent="0.2">
      <c r="A464" s="53">
        <f>IF(L!A465="","",L!A465)</f>
        <v>29</v>
      </c>
      <c r="B464" s="53">
        <f>IF(L!B465="","",L!B465)</f>
        <v>689</v>
      </c>
      <c r="D464" s="53" t="str">
        <f>IF(L!C465="","",L!C465)</f>
        <v>TAKDİR/TEŞEKKÜR SONUÇ LİSTESİ</v>
      </c>
      <c r="E464" s="51">
        <f t="shared" si="10"/>
        <v>0</v>
      </c>
      <c r="F464" s="51">
        <f>SUM(E$2:E464)+1</f>
        <v>14</v>
      </c>
      <c r="G464" s="103" t="str">
        <f>IF(F464=S!$C$2,S!$B$2,"")&amp;IF(F464=S!$C$3,S!$B$3,"")&amp;IF(F464=S!$C$4,S!$B$4,"")&amp;IF(F464=S!$C$5,S!$B$5,"")&amp;IF(F464=S!$C$6,S!$B$6,"")&amp;IF(F464=S!$C$7,S!$B$7,"")&amp;IF(F464=S!$C$8,S!$B$8,"")&amp;IF(F464=S!$C$9,S!$B$9,"")&amp;IF(F464=S!$C$10,S!$B$10,"")&amp;IF(F464=S!$C$11,S!$B$11,"")&amp;IF(F464=S!$C$12,S!$B$12,"")&amp;IF(F464=S!$C$13,S!$B$13,"")&amp;IF(F464=S!$C$14,S!$B$14,"")&amp;IF(F464=S!$C$15,S!$B$15,"")&amp;IF(F464=S!$C$16,S!$B$16,"")&amp;IF(F464=S!$C$17,S!$B$17,"")&amp;IF(F464=S!$C$18,S!$B$18,"")&amp;IF(F464=S!$C$19,S!$B$19,"")&amp;IF(F464=S!$C$20,S!$B$20,"")&amp;IF(F464=S!$C$21,S!$B$21,"")&amp;IF(F464=S!$C$22,S!$B$22,"")&amp;IF(F464=S!$C$23,S!$B$23,"")&amp;IF(F464=S!$C$24,S!$B$24,"")&amp;IF(F464=S!$C$25,S!$B$25,"")&amp;IF(F464=S!$C$26,S!$B$26,"")&amp;IF(F464=S!$C$27,S!$B$27,"")&amp;IF(F464=S!$C$28,S!$B$28,"")&amp;IF(F464=S!$C$29,S!$B$29,"")&amp;IF(F464=S!$C$30,S!$B$30,"")&amp;IF(F464=S!$C$31,S!$B$31,"")&amp;IF(F464=S!$C$32,S!$B$32,"")&amp;IF(F464=S!$C$33,S!$B$33,"")&amp;IF(F464=S!$C$34,S!$B$34,"")&amp;IF(F464=S!$C$35,S!$B$35,"")&amp;IF(F464=S!$C$36,S!$B$36,"")&amp;IF(F464=S!$C$37,S!$B$37,"")&amp;IF(F464=S!$C$38,S!$B$38,"")&amp;IF(F464=S!$C$39,S!$B$39,"")&amp;IF(F464=S!$C$40,S!$B$40,"")</f>
        <v>8 / A</v>
      </c>
      <c r="H464" s="103"/>
      <c r="I464" s="103"/>
    </row>
    <row r="465" spans="1:9" ht="15" x14ac:dyDescent="0.2">
      <c r="A465" s="53">
        <f>IF(L!A466="","",L!A466)</f>
        <v>30</v>
      </c>
      <c r="B465" s="53">
        <f>IF(L!B466="","",L!B466)</f>
        <v>690</v>
      </c>
      <c r="D465" s="53" t="str">
        <f>IF(L!C466="","",L!C466)</f>
        <v>TAKDİR/TEŞEKKÜR SONUÇ LİSTESİ</v>
      </c>
      <c r="E465" s="51">
        <f t="shared" si="10"/>
        <v>0</v>
      </c>
      <c r="F465" s="51">
        <f>SUM(E$2:E465)+1</f>
        <v>14</v>
      </c>
      <c r="G465" s="103" t="str">
        <f>IF(F465=S!$C$2,S!$B$2,"")&amp;IF(F465=S!$C$3,S!$B$3,"")&amp;IF(F465=S!$C$4,S!$B$4,"")&amp;IF(F465=S!$C$5,S!$B$5,"")&amp;IF(F465=S!$C$6,S!$B$6,"")&amp;IF(F465=S!$C$7,S!$B$7,"")&amp;IF(F465=S!$C$8,S!$B$8,"")&amp;IF(F465=S!$C$9,S!$B$9,"")&amp;IF(F465=S!$C$10,S!$B$10,"")&amp;IF(F465=S!$C$11,S!$B$11,"")&amp;IF(F465=S!$C$12,S!$B$12,"")&amp;IF(F465=S!$C$13,S!$B$13,"")&amp;IF(F465=S!$C$14,S!$B$14,"")&amp;IF(F465=S!$C$15,S!$B$15,"")&amp;IF(F465=S!$C$16,S!$B$16,"")&amp;IF(F465=S!$C$17,S!$B$17,"")&amp;IF(F465=S!$C$18,S!$B$18,"")&amp;IF(F465=S!$C$19,S!$B$19,"")&amp;IF(F465=S!$C$20,S!$B$20,"")&amp;IF(F465=S!$C$21,S!$B$21,"")&amp;IF(F465=S!$C$22,S!$B$22,"")&amp;IF(F465=S!$C$23,S!$B$23,"")&amp;IF(F465=S!$C$24,S!$B$24,"")&amp;IF(F465=S!$C$25,S!$B$25,"")&amp;IF(F465=S!$C$26,S!$B$26,"")&amp;IF(F465=S!$C$27,S!$B$27,"")&amp;IF(F465=S!$C$28,S!$B$28,"")&amp;IF(F465=S!$C$29,S!$B$29,"")&amp;IF(F465=S!$C$30,S!$B$30,"")&amp;IF(F465=S!$C$31,S!$B$31,"")&amp;IF(F465=S!$C$32,S!$B$32,"")&amp;IF(F465=S!$C$33,S!$B$33,"")&amp;IF(F465=S!$C$34,S!$B$34,"")&amp;IF(F465=S!$C$35,S!$B$35,"")&amp;IF(F465=S!$C$36,S!$B$36,"")&amp;IF(F465=S!$C$37,S!$B$37,"")&amp;IF(F465=S!$C$38,S!$B$38,"")&amp;IF(F465=S!$C$39,S!$B$39,"")&amp;IF(F465=S!$C$40,S!$B$40,"")</f>
        <v>8 / A</v>
      </c>
      <c r="H465" s="103"/>
      <c r="I465" s="103"/>
    </row>
    <row r="466" spans="1:9" ht="15" x14ac:dyDescent="0.2">
      <c r="A466" s="53">
        <f>IF(L!A467="","",L!A467)</f>
        <v>31</v>
      </c>
      <c r="B466" s="53">
        <f>IF(L!B467="","",L!B467)</f>
        <v>700</v>
      </c>
      <c r="D466" s="53" t="str">
        <f>IF(L!C467="","",L!C467)</f>
        <v>TAKDİR/TEŞEKKÜR SONUÇ LİSTESİ</v>
      </c>
      <c r="E466" s="51">
        <f t="shared" si="10"/>
        <v>0</v>
      </c>
      <c r="F466" s="51">
        <f>SUM(E$2:E466)+1</f>
        <v>14</v>
      </c>
      <c r="G466" s="103" t="str">
        <f>IF(F466=S!$C$2,S!$B$2,"")&amp;IF(F466=S!$C$3,S!$B$3,"")&amp;IF(F466=S!$C$4,S!$B$4,"")&amp;IF(F466=S!$C$5,S!$B$5,"")&amp;IF(F466=S!$C$6,S!$B$6,"")&amp;IF(F466=S!$C$7,S!$B$7,"")&amp;IF(F466=S!$C$8,S!$B$8,"")&amp;IF(F466=S!$C$9,S!$B$9,"")&amp;IF(F466=S!$C$10,S!$B$10,"")&amp;IF(F466=S!$C$11,S!$B$11,"")&amp;IF(F466=S!$C$12,S!$B$12,"")&amp;IF(F466=S!$C$13,S!$B$13,"")&amp;IF(F466=S!$C$14,S!$B$14,"")&amp;IF(F466=S!$C$15,S!$B$15,"")&amp;IF(F466=S!$C$16,S!$B$16,"")&amp;IF(F466=S!$C$17,S!$B$17,"")&amp;IF(F466=S!$C$18,S!$B$18,"")&amp;IF(F466=S!$C$19,S!$B$19,"")&amp;IF(F466=S!$C$20,S!$B$20,"")&amp;IF(F466=S!$C$21,S!$B$21,"")&amp;IF(F466=S!$C$22,S!$B$22,"")&amp;IF(F466=S!$C$23,S!$B$23,"")&amp;IF(F466=S!$C$24,S!$B$24,"")&amp;IF(F466=S!$C$25,S!$B$25,"")&amp;IF(F466=S!$C$26,S!$B$26,"")&amp;IF(F466=S!$C$27,S!$B$27,"")&amp;IF(F466=S!$C$28,S!$B$28,"")&amp;IF(F466=S!$C$29,S!$B$29,"")&amp;IF(F466=S!$C$30,S!$B$30,"")&amp;IF(F466=S!$C$31,S!$B$31,"")&amp;IF(F466=S!$C$32,S!$B$32,"")&amp;IF(F466=S!$C$33,S!$B$33,"")&amp;IF(F466=S!$C$34,S!$B$34,"")&amp;IF(F466=S!$C$35,S!$B$35,"")&amp;IF(F466=S!$C$36,S!$B$36,"")&amp;IF(F466=S!$C$37,S!$B$37,"")&amp;IF(F466=S!$C$38,S!$B$38,"")&amp;IF(F466=S!$C$39,S!$B$39,"")&amp;IF(F466=S!$C$40,S!$B$40,"")</f>
        <v>8 / A</v>
      </c>
      <c r="H466" s="103"/>
      <c r="I466" s="103"/>
    </row>
    <row r="467" spans="1:9" ht="15" x14ac:dyDescent="0.2">
      <c r="A467" s="53">
        <f>IF(L!A468="","",L!A468)</f>
        <v>32</v>
      </c>
      <c r="B467" s="53">
        <f>IF(L!B468="","",L!B468)</f>
        <v>797</v>
      </c>
      <c r="D467" s="53" t="str">
        <f>IF(L!C468="","",L!C468)</f>
        <v>TAKDİR/TEŞEKKÜR SONUÇ LİSTESİ</v>
      </c>
      <c r="E467" s="51">
        <f t="shared" si="10"/>
        <v>0</v>
      </c>
      <c r="F467" s="51">
        <f>SUM(E$2:E467)+1</f>
        <v>14</v>
      </c>
      <c r="G467" s="103" t="str">
        <f>IF(F467=S!$C$2,S!$B$2,"")&amp;IF(F467=S!$C$3,S!$B$3,"")&amp;IF(F467=S!$C$4,S!$B$4,"")&amp;IF(F467=S!$C$5,S!$B$5,"")&amp;IF(F467=S!$C$6,S!$B$6,"")&amp;IF(F467=S!$C$7,S!$B$7,"")&amp;IF(F467=S!$C$8,S!$B$8,"")&amp;IF(F467=S!$C$9,S!$B$9,"")&amp;IF(F467=S!$C$10,S!$B$10,"")&amp;IF(F467=S!$C$11,S!$B$11,"")&amp;IF(F467=S!$C$12,S!$B$12,"")&amp;IF(F467=S!$C$13,S!$B$13,"")&amp;IF(F467=S!$C$14,S!$B$14,"")&amp;IF(F467=S!$C$15,S!$B$15,"")&amp;IF(F467=S!$C$16,S!$B$16,"")&amp;IF(F467=S!$C$17,S!$B$17,"")&amp;IF(F467=S!$C$18,S!$B$18,"")&amp;IF(F467=S!$C$19,S!$B$19,"")&amp;IF(F467=S!$C$20,S!$B$20,"")&amp;IF(F467=S!$C$21,S!$B$21,"")&amp;IF(F467=S!$C$22,S!$B$22,"")&amp;IF(F467=S!$C$23,S!$B$23,"")&amp;IF(F467=S!$C$24,S!$B$24,"")&amp;IF(F467=S!$C$25,S!$B$25,"")&amp;IF(F467=S!$C$26,S!$B$26,"")&amp;IF(F467=S!$C$27,S!$B$27,"")&amp;IF(F467=S!$C$28,S!$B$28,"")&amp;IF(F467=S!$C$29,S!$B$29,"")&amp;IF(F467=S!$C$30,S!$B$30,"")&amp;IF(F467=S!$C$31,S!$B$31,"")&amp;IF(F467=S!$C$32,S!$B$32,"")&amp;IF(F467=S!$C$33,S!$B$33,"")&amp;IF(F467=S!$C$34,S!$B$34,"")&amp;IF(F467=S!$C$35,S!$B$35,"")&amp;IF(F467=S!$C$36,S!$B$36,"")&amp;IF(F467=S!$C$37,S!$B$37,"")&amp;IF(F467=S!$C$38,S!$B$38,"")&amp;IF(F467=S!$C$39,S!$B$39,"")&amp;IF(F467=S!$C$40,S!$B$40,"")</f>
        <v>8 / A</v>
      </c>
      <c r="H467" s="103"/>
      <c r="I467" s="103"/>
    </row>
    <row r="468" spans="1:9" ht="15" x14ac:dyDescent="0.2">
      <c r="A468" s="53" t="str">
        <f>IF(L!A469="","",L!A469)</f>
        <v/>
      </c>
      <c r="B468" s="53" t="str">
        <f>IF(L!B469="","",L!B469)</f>
        <v/>
      </c>
      <c r="D468" s="53" t="str">
        <f>IF(L!C469="","",L!C469)</f>
        <v/>
      </c>
      <c r="E468" s="51">
        <f t="shared" si="10"/>
        <v>1</v>
      </c>
      <c r="F468" s="51">
        <f>SUM(E$2:E468)+1</f>
        <v>15</v>
      </c>
      <c r="G468" s="103" t="str">
        <f>IF(F468=S!$C$2,S!$B$2,"")&amp;IF(F468=S!$C$3,S!$B$3,"")&amp;IF(F468=S!$C$4,S!$B$4,"")&amp;IF(F468=S!$C$5,S!$B$5,"")&amp;IF(F468=S!$C$6,S!$B$6,"")&amp;IF(F468=S!$C$7,S!$B$7,"")&amp;IF(F468=S!$C$8,S!$B$8,"")&amp;IF(F468=S!$C$9,S!$B$9,"")&amp;IF(F468=S!$C$10,S!$B$10,"")&amp;IF(F468=S!$C$11,S!$B$11,"")&amp;IF(F468=S!$C$12,S!$B$12,"")&amp;IF(F468=S!$C$13,S!$B$13,"")&amp;IF(F468=S!$C$14,S!$B$14,"")&amp;IF(F468=S!$C$15,S!$B$15,"")&amp;IF(F468=S!$C$16,S!$B$16,"")&amp;IF(F468=S!$C$17,S!$B$17,"")&amp;IF(F468=S!$C$18,S!$B$18,"")&amp;IF(F468=S!$C$19,S!$B$19,"")&amp;IF(F468=S!$C$20,S!$B$20,"")&amp;IF(F468=S!$C$21,S!$B$21,"")&amp;IF(F468=S!$C$22,S!$B$22,"")&amp;IF(F468=S!$C$23,S!$B$23,"")&amp;IF(F468=S!$C$24,S!$B$24,"")&amp;IF(F468=S!$C$25,S!$B$25,"")&amp;IF(F468=S!$C$26,S!$B$26,"")&amp;IF(F468=S!$C$27,S!$B$27,"")&amp;IF(F468=S!$C$28,S!$B$28,"")&amp;IF(F468=S!$C$29,S!$B$29,"")&amp;IF(F468=S!$C$30,S!$B$30,"")&amp;IF(F468=S!$C$31,S!$B$31,"")&amp;IF(F468=S!$C$32,S!$B$32,"")&amp;IF(F468=S!$C$33,S!$B$33,"")&amp;IF(F468=S!$C$34,S!$B$34,"")&amp;IF(F468=S!$C$35,S!$B$35,"")&amp;IF(F468=S!$C$36,S!$B$36,"")&amp;IF(F468=S!$C$37,S!$B$37,"")&amp;IF(F468=S!$C$38,S!$B$38,"")&amp;IF(F468=S!$C$39,S!$B$39,"")&amp;IF(F468=S!$C$40,S!$B$40,"")</f>
        <v>8 / B</v>
      </c>
      <c r="H468" s="103"/>
      <c r="I468" s="103"/>
    </row>
    <row r="469" spans="1:9" ht="15" x14ac:dyDescent="0.2">
      <c r="A469" s="53">
        <f>IF(L!A470="","",L!A470)</f>
        <v>1</v>
      </c>
      <c r="B469" s="53">
        <f>IF(L!B470="","",L!B470)</f>
        <v>80</v>
      </c>
      <c r="D469" s="53" t="str">
        <f>IF(L!C470="","",L!C470)</f>
        <v>TAKDİR/TEŞEKKÜR SONUÇ LİSTESİ</v>
      </c>
      <c r="E469" s="51">
        <f t="shared" si="10"/>
        <v>0</v>
      </c>
      <c r="F469" s="51">
        <f>SUM(E$2:E469)+1</f>
        <v>15</v>
      </c>
      <c r="G469" s="103" t="str">
        <f>IF(F469=S!$C$2,S!$B$2,"")&amp;IF(F469=S!$C$3,S!$B$3,"")&amp;IF(F469=S!$C$4,S!$B$4,"")&amp;IF(F469=S!$C$5,S!$B$5,"")&amp;IF(F469=S!$C$6,S!$B$6,"")&amp;IF(F469=S!$C$7,S!$B$7,"")&amp;IF(F469=S!$C$8,S!$B$8,"")&amp;IF(F469=S!$C$9,S!$B$9,"")&amp;IF(F469=S!$C$10,S!$B$10,"")&amp;IF(F469=S!$C$11,S!$B$11,"")&amp;IF(F469=S!$C$12,S!$B$12,"")&amp;IF(F469=S!$C$13,S!$B$13,"")&amp;IF(F469=S!$C$14,S!$B$14,"")&amp;IF(F469=S!$C$15,S!$B$15,"")&amp;IF(F469=S!$C$16,S!$B$16,"")&amp;IF(F469=S!$C$17,S!$B$17,"")&amp;IF(F469=S!$C$18,S!$B$18,"")&amp;IF(F469=S!$C$19,S!$B$19,"")&amp;IF(F469=S!$C$20,S!$B$20,"")&amp;IF(F469=S!$C$21,S!$B$21,"")&amp;IF(F469=S!$C$22,S!$B$22,"")&amp;IF(F469=S!$C$23,S!$B$23,"")&amp;IF(F469=S!$C$24,S!$B$24,"")&amp;IF(F469=S!$C$25,S!$B$25,"")&amp;IF(F469=S!$C$26,S!$B$26,"")&amp;IF(F469=S!$C$27,S!$B$27,"")&amp;IF(F469=S!$C$28,S!$B$28,"")&amp;IF(F469=S!$C$29,S!$B$29,"")&amp;IF(F469=S!$C$30,S!$B$30,"")&amp;IF(F469=S!$C$31,S!$B$31,"")&amp;IF(F469=S!$C$32,S!$B$32,"")&amp;IF(F469=S!$C$33,S!$B$33,"")&amp;IF(F469=S!$C$34,S!$B$34,"")&amp;IF(F469=S!$C$35,S!$B$35,"")&amp;IF(F469=S!$C$36,S!$B$36,"")&amp;IF(F469=S!$C$37,S!$B$37,"")&amp;IF(F469=S!$C$38,S!$B$38,"")&amp;IF(F469=S!$C$39,S!$B$39,"")&amp;IF(F469=S!$C$40,S!$B$40,"")</f>
        <v>8 / B</v>
      </c>
      <c r="H469" s="103"/>
      <c r="I469" s="103"/>
    </row>
    <row r="470" spans="1:9" ht="15" x14ac:dyDescent="0.2">
      <c r="A470" s="53">
        <f>IF(L!A471="","",L!A471)</f>
        <v>2</v>
      </c>
      <c r="B470" s="53">
        <f>IF(L!B471="","",L!B471)</f>
        <v>114</v>
      </c>
      <c r="D470" s="53" t="str">
        <f>IF(L!C471="","",L!C471)</f>
        <v>TAKDİR/TEŞEKKÜR SONUÇ LİSTESİ</v>
      </c>
      <c r="E470" s="51">
        <f t="shared" si="10"/>
        <v>0</v>
      </c>
      <c r="F470" s="51">
        <f>SUM(E$2:E470)+1</f>
        <v>15</v>
      </c>
      <c r="G470" s="103" t="str">
        <f>IF(F470=S!$C$2,S!$B$2,"")&amp;IF(F470=S!$C$3,S!$B$3,"")&amp;IF(F470=S!$C$4,S!$B$4,"")&amp;IF(F470=S!$C$5,S!$B$5,"")&amp;IF(F470=S!$C$6,S!$B$6,"")&amp;IF(F470=S!$C$7,S!$B$7,"")&amp;IF(F470=S!$C$8,S!$B$8,"")&amp;IF(F470=S!$C$9,S!$B$9,"")&amp;IF(F470=S!$C$10,S!$B$10,"")&amp;IF(F470=S!$C$11,S!$B$11,"")&amp;IF(F470=S!$C$12,S!$B$12,"")&amp;IF(F470=S!$C$13,S!$B$13,"")&amp;IF(F470=S!$C$14,S!$B$14,"")&amp;IF(F470=S!$C$15,S!$B$15,"")&amp;IF(F470=S!$C$16,S!$B$16,"")&amp;IF(F470=S!$C$17,S!$B$17,"")&amp;IF(F470=S!$C$18,S!$B$18,"")&amp;IF(F470=S!$C$19,S!$B$19,"")&amp;IF(F470=S!$C$20,S!$B$20,"")&amp;IF(F470=S!$C$21,S!$B$21,"")&amp;IF(F470=S!$C$22,S!$B$22,"")&amp;IF(F470=S!$C$23,S!$B$23,"")&amp;IF(F470=S!$C$24,S!$B$24,"")&amp;IF(F470=S!$C$25,S!$B$25,"")&amp;IF(F470=S!$C$26,S!$B$26,"")&amp;IF(F470=S!$C$27,S!$B$27,"")&amp;IF(F470=S!$C$28,S!$B$28,"")&amp;IF(F470=S!$C$29,S!$B$29,"")&amp;IF(F470=S!$C$30,S!$B$30,"")&amp;IF(F470=S!$C$31,S!$B$31,"")&amp;IF(F470=S!$C$32,S!$B$32,"")&amp;IF(F470=S!$C$33,S!$B$33,"")&amp;IF(F470=S!$C$34,S!$B$34,"")&amp;IF(F470=S!$C$35,S!$B$35,"")&amp;IF(F470=S!$C$36,S!$B$36,"")&amp;IF(F470=S!$C$37,S!$B$37,"")&amp;IF(F470=S!$C$38,S!$B$38,"")&amp;IF(F470=S!$C$39,S!$B$39,"")&amp;IF(F470=S!$C$40,S!$B$40,"")</f>
        <v>8 / B</v>
      </c>
      <c r="H470" s="103"/>
      <c r="I470" s="103"/>
    </row>
    <row r="471" spans="1:9" ht="15" x14ac:dyDescent="0.2">
      <c r="A471" s="53">
        <f>IF(L!A472="","",L!A472)</f>
        <v>3</v>
      </c>
      <c r="B471" s="53">
        <f>IF(L!B472="","",L!B472)</f>
        <v>126</v>
      </c>
      <c r="D471" s="53" t="str">
        <f>IF(L!C472="","",L!C472)</f>
        <v>TAKDİR/TEŞEKKÜR SONUÇ LİSTESİ</v>
      </c>
      <c r="E471" s="51">
        <f t="shared" si="10"/>
        <v>0</v>
      </c>
      <c r="F471" s="51">
        <f>SUM(E$2:E471)+1</f>
        <v>15</v>
      </c>
      <c r="G471" s="103" t="str">
        <f>IF(F471=S!$C$2,S!$B$2,"")&amp;IF(F471=S!$C$3,S!$B$3,"")&amp;IF(F471=S!$C$4,S!$B$4,"")&amp;IF(F471=S!$C$5,S!$B$5,"")&amp;IF(F471=S!$C$6,S!$B$6,"")&amp;IF(F471=S!$C$7,S!$B$7,"")&amp;IF(F471=S!$C$8,S!$B$8,"")&amp;IF(F471=S!$C$9,S!$B$9,"")&amp;IF(F471=S!$C$10,S!$B$10,"")&amp;IF(F471=S!$C$11,S!$B$11,"")&amp;IF(F471=S!$C$12,S!$B$12,"")&amp;IF(F471=S!$C$13,S!$B$13,"")&amp;IF(F471=S!$C$14,S!$B$14,"")&amp;IF(F471=S!$C$15,S!$B$15,"")&amp;IF(F471=S!$C$16,S!$B$16,"")&amp;IF(F471=S!$C$17,S!$B$17,"")&amp;IF(F471=S!$C$18,S!$B$18,"")&amp;IF(F471=S!$C$19,S!$B$19,"")&amp;IF(F471=S!$C$20,S!$B$20,"")&amp;IF(F471=S!$C$21,S!$B$21,"")&amp;IF(F471=S!$C$22,S!$B$22,"")&amp;IF(F471=S!$C$23,S!$B$23,"")&amp;IF(F471=S!$C$24,S!$B$24,"")&amp;IF(F471=S!$C$25,S!$B$25,"")&amp;IF(F471=S!$C$26,S!$B$26,"")&amp;IF(F471=S!$C$27,S!$B$27,"")&amp;IF(F471=S!$C$28,S!$B$28,"")&amp;IF(F471=S!$C$29,S!$B$29,"")&amp;IF(F471=S!$C$30,S!$B$30,"")&amp;IF(F471=S!$C$31,S!$B$31,"")&amp;IF(F471=S!$C$32,S!$B$32,"")&amp;IF(F471=S!$C$33,S!$B$33,"")&amp;IF(F471=S!$C$34,S!$B$34,"")&amp;IF(F471=S!$C$35,S!$B$35,"")&amp;IF(F471=S!$C$36,S!$B$36,"")&amp;IF(F471=S!$C$37,S!$B$37,"")&amp;IF(F471=S!$C$38,S!$B$38,"")&amp;IF(F471=S!$C$39,S!$B$39,"")&amp;IF(F471=S!$C$40,S!$B$40,"")</f>
        <v>8 / B</v>
      </c>
      <c r="H471" s="103"/>
      <c r="I471" s="103"/>
    </row>
    <row r="472" spans="1:9" ht="15" x14ac:dyDescent="0.2">
      <c r="A472" s="53">
        <f>IF(L!A473="","",L!A473)</f>
        <v>4</v>
      </c>
      <c r="B472" s="53">
        <f>IF(L!B473="","",L!B473)</f>
        <v>164</v>
      </c>
      <c r="D472" s="53" t="str">
        <f>IF(L!C473="","",L!C473)</f>
        <v>TAKDİR/TEŞEKKÜR SONUÇ LİSTESİ</v>
      </c>
      <c r="E472" s="51">
        <f t="shared" si="10"/>
        <v>0</v>
      </c>
      <c r="F472" s="51">
        <f>SUM(E$2:E472)+1</f>
        <v>15</v>
      </c>
      <c r="G472" s="103" t="str">
        <f>IF(F472=S!$C$2,S!$B$2,"")&amp;IF(F472=S!$C$3,S!$B$3,"")&amp;IF(F472=S!$C$4,S!$B$4,"")&amp;IF(F472=S!$C$5,S!$B$5,"")&amp;IF(F472=S!$C$6,S!$B$6,"")&amp;IF(F472=S!$C$7,S!$B$7,"")&amp;IF(F472=S!$C$8,S!$B$8,"")&amp;IF(F472=S!$C$9,S!$B$9,"")&amp;IF(F472=S!$C$10,S!$B$10,"")&amp;IF(F472=S!$C$11,S!$B$11,"")&amp;IF(F472=S!$C$12,S!$B$12,"")&amp;IF(F472=S!$C$13,S!$B$13,"")&amp;IF(F472=S!$C$14,S!$B$14,"")&amp;IF(F472=S!$C$15,S!$B$15,"")&amp;IF(F472=S!$C$16,S!$B$16,"")&amp;IF(F472=S!$C$17,S!$B$17,"")&amp;IF(F472=S!$C$18,S!$B$18,"")&amp;IF(F472=S!$C$19,S!$B$19,"")&amp;IF(F472=S!$C$20,S!$B$20,"")&amp;IF(F472=S!$C$21,S!$B$21,"")&amp;IF(F472=S!$C$22,S!$B$22,"")&amp;IF(F472=S!$C$23,S!$B$23,"")&amp;IF(F472=S!$C$24,S!$B$24,"")&amp;IF(F472=S!$C$25,S!$B$25,"")&amp;IF(F472=S!$C$26,S!$B$26,"")&amp;IF(F472=S!$C$27,S!$B$27,"")&amp;IF(F472=S!$C$28,S!$B$28,"")&amp;IF(F472=S!$C$29,S!$B$29,"")&amp;IF(F472=S!$C$30,S!$B$30,"")&amp;IF(F472=S!$C$31,S!$B$31,"")&amp;IF(F472=S!$C$32,S!$B$32,"")&amp;IF(F472=S!$C$33,S!$B$33,"")&amp;IF(F472=S!$C$34,S!$B$34,"")&amp;IF(F472=S!$C$35,S!$B$35,"")&amp;IF(F472=S!$C$36,S!$B$36,"")&amp;IF(F472=S!$C$37,S!$B$37,"")&amp;IF(F472=S!$C$38,S!$B$38,"")&amp;IF(F472=S!$C$39,S!$B$39,"")&amp;IF(F472=S!$C$40,S!$B$40,"")</f>
        <v>8 / B</v>
      </c>
      <c r="H472" s="103"/>
      <c r="I472" s="103"/>
    </row>
    <row r="473" spans="1:9" ht="15" x14ac:dyDescent="0.2">
      <c r="A473" s="53">
        <f>IF(L!A474="","",L!A474)</f>
        <v>5</v>
      </c>
      <c r="B473" s="53">
        <f>IF(L!B474="","",L!B474)</f>
        <v>205</v>
      </c>
      <c r="D473" s="53" t="str">
        <f>IF(L!C474="","",L!C474)</f>
        <v>TAKDİR/TEŞEKKÜR SONUÇ LİSTESİ</v>
      </c>
      <c r="E473" s="51">
        <f t="shared" si="10"/>
        <v>0</v>
      </c>
      <c r="F473" s="51">
        <f>SUM(E$2:E473)+1</f>
        <v>15</v>
      </c>
      <c r="G473" s="103" t="str">
        <f>IF(F473=S!$C$2,S!$B$2,"")&amp;IF(F473=S!$C$3,S!$B$3,"")&amp;IF(F473=S!$C$4,S!$B$4,"")&amp;IF(F473=S!$C$5,S!$B$5,"")&amp;IF(F473=S!$C$6,S!$B$6,"")&amp;IF(F473=S!$C$7,S!$B$7,"")&amp;IF(F473=S!$C$8,S!$B$8,"")&amp;IF(F473=S!$C$9,S!$B$9,"")&amp;IF(F473=S!$C$10,S!$B$10,"")&amp;IF(F473=S!$C$11,S!$B$11,"")&amp;IF(F473=S!$C$12,S!$B$12,"")&amp;IF(F473=S!$C$13,S!$B$13,"")&amp;IF(F473=S!$C$14,S!$B$14,"")&amp;IF(F473=S!$C$15,S!$B$15,"")&amp;IF(F473=S!$C$16,S!$B$16,"")&amp;IF(F473=S!$C$17,S!$B$17,"")&amp;IF(F473=S!$C$18,S!$B$18,"")&amp;IF(F473=S!$C$19,S!$B$19,"")&amp;IF(F473=S!$C$20,S!$B$20,"")&amp;IF(F473=S!$C$21,S!$B$21,"")&amp;IF(F473=S!$C$22,S!$B$22,"")&amp;IF(F473=S!$C$23,S!$B$23,"")&amp;IF(F473=S!$C$24,S!$B$24,"")&amp;IF(F473=S!$C$25,S!$B$25,"")&amp;IF(F473=S!$C$26,S!$B$26,"")&amp;IF(F473=S!$C$27,S!$B$27,"")&amp;IF(F473=S!$C$28,S!$B$28,"")&amp;IF(F473=S!$C$29,S!$B$29,"")&amp;IF(F473=S!$C$30,S!$B$30,"")&amp;IF(F473=S!$C$31,S!$B$31,"")&amp;IF(F473=S!$C$32,S!$B$32,"")&amp;IF(F473=S!$C$33,S!$B$33,"")&amp;IF(F473=S!$C$34,S!$B$34,"")&amp;IF(F473=S!$C$35,S!$B$35,"")&amp;IF(F473=S!$C$36,S!$B$36,"")&amp;IF(F473=S!$C$37,S!$B$37,"")&amp;IF(F473=S!$C$38,S!$B$38,"")&amp;IF(F473=S!$C$39,S!$B$39,"")&amp;IF(F473=S!$C$40,S!$B$40,"")</f>
        <v>8 / B</v>
      </c>
      <c r="H473" s="103"/>
      <c r="I473" s="103"/>
    </row>
    <row r="474" spans="1:9" ht="15" x14ac:dyDescent="0.2">
      <c r="A474" s="53">
        <f>IF(L!A475="","",L!A475)</f>
        <v>6</v>
      </c>
      <c r="B474" s="53">
        <f>IF(L!B475="","",L!B475)</f>
        <v>230</v>
      </c>
      <c r="D474" s="53" t="str">
        <f>IF(L!C475="","",L!C475)</f>
        <v>TAKDİR/TEŞEKKÜR SONUÇ LİSTESİ</v>
      </c>
      <c r="E474" s="51">
        <f t="shared" si="10"/>
        <v>0</v>
      </c>
      <c r="F474" s="51">
        <f>SUM(E$2:E474)+1</f>
        <v>15</v>
      </c>
      <c r="G474" s="103" t="str">
        <f>IF(F474=S!$C$2,S!$B$2,"")&amp;IF(F474=S!$C$3,S!$B$3,"")&amp;IF(F474=S!$C$4,S!$B$4,"")&amp;IF(F474=S!$C$5,S!$B$5,"")&amp;IF(F474=S!$C$6,S!$B$6,"")&amp;IF(F474=S!$C$7,S!$B$7,"")&amp;IF(F474=S!$C$8,S!$B$8,"")&amp;IF(F474=S!$C$9,S!$B$9,"")&amp;IF(F474=S!$C$10,S!$B$10,"")&amp;IF(F474=S!$C$11,S!$B$11,"")&amp;IF(F474=S!$C$12,S!$B$12,"")&amp;IF(F474=S!$C$13,S!$B$13,"")&amp;IF(F474=S!$C$14,S!$B$14,"")&amp;IF(F474=S!$C$15,S!$B$15,"")&amp;IF(F474=S!$C$16,S!$B$16,"")&amp;IF(F474=S!$C$17,S!$B$17,"")&amp;IF(F474=S!$C$18,S!$B$18,"")&amp;IF(F474=S!$C$19,S!$B$19,"")&amp;IF(F474=S!$C$20,S!$B$20,"")&amp;IF(F474=S!$C$21,S!$B$21,"")&amp;IF(F474=S!$C$22,S!$B$22,"")&amp;IF(F474=S!$C$23,S!$B$23,"")&amp;IF(F474=S!$C$24,S!$B$24,"")&amp;IF(F474=S!$C$25,S!$B$25,"")&amp;IF(F474=S!$C$26,S!$B$26,"")&amp;IF(F474=S!$C$27,S!$B$27,"")&amp;IF(F474=S!$C$28,S!$B$28,"")&amp;IF(F474=S!$C$29,S!$B$29,"")&amp;IF(F474=S!$C$30,S!$B$30,"")&amp;IF(F474=S!$C$31,S!$B$31,"")&amp;IF(F474=S!$C$32,S!$B$32,"")&amp;IF(F474=S!$C$33,S!$B$33,"")&amp;IF(F474=S!$C$34,S!$B$34,"")&amp;IF(F474=S!$C$35,S!$B$35,"")&amp;IF(F474=S!$C$36,S!$B$36,"")&amp;IF(F474=S!$C$37,S!$B$37,"")&amp;IF(F474=S!$C$38,S!$B$38,"")&amp;IF(F474=S!$C$39,S!$B$39,"")&amp;IF(F474=S!$C$40,S!$B$40,"")</f>
        <v>8 / B</v>
      </c>
      <c r="H474" s="103"/>
      <c r="I474" s="103"/>
    </row>
    <row r="475" spans="1:9" ht="15" x14ac:dyDescent="0.2">
      <c r="A475" s="53">
        <f>IF(L!A476="","",L!A476)</f>
        <v>7</v>
      </c>
      <c r="B475" s="53">
        <f>IF(L!B476="","",L!B476)</f>
        <v>254</v>
      </c>
      <c r="D475" s="53" t="str">
        <f>IF(L!C476="","",L!C476)</f>
        <v>TAKDİR/TEŞEKKÜR SONUÇ LİSTESİ</v>
      </c>
      <c r="E475" s="51">
        <f t="shared" si="10"/>
        <v>0</v>
      </c>
      <c r="F475" s="51">
        <f>SUM(E$2:E475)+1</f>
        <v>15</v>
      </c>
      <c r="G475" s="103" t="str">
        <f>IF(F475=S!$C$2,S!$B$2,"")&amp;IF(F475=S!$C$3,S!$B$3,"")&amp;IF(F475=S!$C$4,S!$B$4,"")&amp;IF(F475=S!$C$5,S!$B$5,"")&amp;IF(F475=S!$C$6,S!$B$6,"")&amp;IF(F475=S!$C$7,S!$B$7,"")&amp;IF(F475=S!$C$8,S!$B$8,"")&amp;IF(F475=S!$C$9,S!$B$9,"")&amp;IF(F475=S!$C$10,S!$B$10,"")&amp;IF(F475=S!$C$11,S!$B$11,"")&amp;IF(F475=S!$C$12,S!$B$12,"")&amp;IF(F475=S!$C$13,S!$B$13,"")&amp;IF(F475=S!$C$14,S!$B$14,"")&amp;IF(F475=S!$C$15,S!$B$15,"")&amp;IF(F475=S!$C$16,S!$B$16,"")&amp;IF(F475=S!$C$17,S!$B$17,"")&amp;IF(F475=S!$C$18,S!$B$18,"")&amp;IF(F475=S!$C$19,S!$B$19,"")&amp;IF(F475=S!$C$20,S!$B$20,"")&amp;IF(F475=S!$C$21,S!$B$21,"")&amp;IF(F475=S!$C$22,S!$B$22,"")&amp;IF(F475=S!$C$23,S!$B$23,"")&amp;IF(F475=S!$C$24,S!$B$24,"")&amp;IF(F475=S!$C$25,S!$B$25,"")&amp;IF(F475=S!$C$26,S!$B$26,"")&amp;IF(F475=S!$C$27,S!$B$27,"")&amp;IF(F475=S!$C$28,S!$B$28,"")&amp;IF(F475=S!$C$29,S!$B$29,"")&amp;IF(F475=S!$C$30,S!$B$30,"")&amp;IF(F475=S!$C$31,S!$B$31,"")&amp;IF(F475=S!$C$32,S!$B$32,"")&amp;IF(F475=S!$C$33,S!$B$33,"")&amp;IF(F475=S!$C$34,S!$B$34,"")&amp;IF(F475=S!$C$35,S!$B$35,"")&amp;IF(F475=S!$C$36,S!$B$36,"")&amp;IF(F475=S!$C$37,S!$B$37,"")&amp;IF(F475=S!$C$38,S!$B$38,"")&amp;IF(F475=S!$C$39,S!$B$39,"")&amp;IF(F475=S!$C$40,S!$B$40,"")</f>
        <v>8 / B</v>
      </c>
      <c r="H475" s="103"/>
      <c r="I475" s="103"/>
    </row>
    <row r="476" spans="1:9" ht="15" x14ac:dyDescent="0.2">
      <c r="A476" s="53">
        <f>IF(L!A477="","",L!A477)</f>
        <v>8</v>
      </c>
      <c r="B476" s="53">
        <f>IF(L!B477="","",L!B477)</f>
        <v>282</v>
      </c>
      <c r="D476" s="53" t="str">
        <f>IF(L!C477="","",L!C477)</f>
        <v>TAKDİR/TEŞEKKÜR SONUÇ LİSTESİ</v>
      </c>
      <c r="E476" s="51">
        <f t="shared" si="10"/>
        <v>0</v>
      </c>
      <c r="F476" s="51">
        <f>SUM(E$2:E476)+1</f>
        <v>15</v>
      </c>
      <c r="G476" s="103" t="str">
        <f>IF(F476=S!$C$2,S!$B$2,"")&amp;IF(F476=S!$C$3,S!$B$3,"")&amp;IF(F476=S!$C$4,S!$B$4,"")&amp;IF(F476=S!$C$5,S!$B$5,"")&amp;IF(F476=S!$C$6,S!$B$6,"")&amp;IF(F476=S!$C$7,S!$B$7,"")&amp;IF(F476=S!$C$8,S!$B$8,"")&amp;IF(F476=S!$C$9,S!$B$9,"")&amp;IF(F476=S!$C$10,S!$B$10,"")&amp;IF(F476=S!$C$11,S!$B$11,"")&amp;IF(F476=S!$C$12,S!$B$12,"")&amp;IF(F476=S!$C$13,S!$B$13,"")&amp;IF(F476=S!$C$14,S!$B$14,"")&amp;IF(F476=S!$C$15,S!$B$15,"")&amp;IF(F476=S!$C$16,S!$B$16,"")&amp;IF(F476=S!$C$17,S!$B$17,"")&amp;IF(F476=S!$C$18,S!$B$18,"")&amp;IF(F476=S!$C$19,S!$B$19,"")&amp;IF(F476=S!$C$20,S!$B$20,"")&amp;IF(F476=S!$C$21,S!$B$21,"")&amp;IF(F476=S!$C$22,S!$B$22,"")&amp;IF(F476=S!$C$23,S!$B$23,"")&amp;IF(F476=S!$C$24,S!$B$24,"")&amp;IF(F476=S!$C$25,S!$B$25,"")&amp;IF(F476=S!$C$26,S!$B$26,"")&amp;IF(F476=S!$C$27,S!$B$27,"")&amp;IF(F476=S!$C$28,S!$B$28,"")&amp;IF(F476=S!$C$29,S!$B$29,"")&amp;IF(F476=S!$C$30,S!$B$30,"")&amp;IF(F476=S!$C$31,S!$B$31,"")&amp;IF(F476=S!$C$32,S!$B$32,"")&amp;IF(F476=S!$C$33,S!$B$33,"")&amp;IF(F476=S!$C$34,S!$B$34,"")&amp;IF(F476=S!$C$35,S!$B$35,"")&amp;IF(F476=S!$C$36,S!$B$36,"")&amp;IF(F476=S!$C$37,S!$B$37,"")&amp;IF(F476=S!$C$38,S!$B$38,"")&amp;IF(F476=S!$C$39,S!$B$39,"")&amp;IF(F476=S!$C$40,S!$B$40,"")</f>
        <v>8 / B</v>
      </c>
      <c r="H476" s="103"/>
      <c r="I476" s="103"/>
    </row>
    <row r="477" spans="1:9" ht="15" x14ac:dyDescent="0.2">
      <c r="A477" s="53">
        <f>IF(L!A478="","",L!A478)</f>
        <v>9</v>
      </c>
      <c r="B477" s="53">
        <f>IF(L!B478="","",L!B478)</f>
        <v>308</v>
      </c>
      <c r="D477" s="53" t="str">
        <f>IF(L!C478="","",L!C478)</f>
        <v>TAKDİR/TEŞEKKÜR SONUÇ LİSTESİ</v>
      </c>
      <c r="E477" s="51">
        <f t="shared" si="10"/>
        <v>0</v>
      </c>
      <c r="F477" s="51">
        <f>SUM(E$2:E477)+1</f>
        <v>15</v>
      </c>
      <c r="G477" s="103" t="str">
        <f>IF(F477=S!$C$2,S!$B$2,"")&amp;IF(F477=S!$C$3,S!$B$3,"")&amp;IF(F477=S!$C$4,S!$B$4,"")&amp;IF(F477=S!$C$5,S!$B$5,"")&amp;IF(F477=S!$C$6,S!$B$6,"")&amp;IF(F477=S!$C$7,S!$B$7,"")&amp;IF(F477=S!$C$8,S!$B$8,"")&amp;IF(F477=S!$C$9,S!$B$9,"")&amp;IF(F477=S!$C$10,S!$B$10,"")&amp;IF(F477=S!$C$11,S!$B$11,"")&amp;IF(F477=S!$C$12,S!$B$12,"")&amp;IF(F477=S!$C$13,S!$B$13,"")&amp;IF(F477=S!$C$14,S!$B$14,"")&amp;IF(F477=S!$C$15,S!$B$15,"")&amp;IF(F477=S!$C$16,S!$B$16,"")&amp;IF(F477=S!$C$17,S!$B$17,"")&amp;IF(F477=S!$C$18,S!$B$18,"")&amp;IF(F477=S!$C$19,S!$B$19,"")&amp;IF(F477=S!$C$20,S!$B$20,"")&amp;IF(F477=S!$C$21,S!$B$21,"")&amp;IF(F477=S!$C$22,S!$B$22,"")&amp;IF(F477=S!$C$23,S!$B$23,"")&amp;IF(F477=S!$C$24,S!$B$24,"")&amp;IF(F477=S!$C$25,S!$B$25,"")&amp;IF(F477=S!$C$26,S!$B$26,"")&amp;IF(F477=S!$C$27,S!$B$27,"")&amp;IF(F477=S!$C$28,S!$B$28,"")&amp;IF(F477=S!$C$29,S!$B$29,"")&amp;IF(F477=S!$C$30,S!$B$30,"")&amp;IF(F477=S!$C$31,S!$B$31,"")&amp;IF(F477=S!$C$32,S!$B$32,"")&amp;IF(F477=S!$C$33,S!$B$33,"")&amp;IF(F477=S!$C$34,S!$B$34,"")&amp;IF(F477=S!$C$35,S!$B$35,"")&amp;IF(F477=S!$C$36,S!$B$36,"")&amp;IF(F477=S!$C$37,S!$B$37,"")&amp;IF(F477=S!$C$38,S!$B$38,"")&amp;IF(F477=S!$C$39,S!$B$39,"")&amp;IF(F477=S!$C$40,S!$B$40,"")</f>
        <v>8 / B</v>
      </c>
      <c r="H477" s="103"/>
      <c r="I477" s="103"/>
    </row>
    <row r="478" spans="1:9" ht="15" x14ac:dyDescent="0.2">
      <c r="A478" s="53">
        <f>IF(L!A479="","",L!A479)</f>
        <v>10</v>
      </c>
      <c r="B478" s="53">
        <f>IF(L!B479="","",L!B479)</f>
        <v>322</v>
      </c>
      <c r="D478" s="53" t="str">
        <f>IF(L!C479="","",L!C479)</f>
        <v>TAKDİR/TEŞEKKÜR SONUÇ LİSTESİ</v>
      </c>
      <c r="E478" s="51">
        <f t="shared" si="10"/>
        <v>0</v>
      </c>
      <c r="F478" s="51">
        <f>SUM(E$2:E478)+1</f>
        <v>15</v>
      </c>
      <c r="G478" s="103" t="str">
        <f>IF(F478=S!$C$2,S!$B$2,"")&amp;IF(F478=S!$C$3,S!$B$3,"")&amp;IF(F478=S!$C$4,S!$B$4,"")&amp;IF(F478=S!$C$5,S!$B$5,"")&amp;IF(F478=S!$C$6,S!$B$6,"")&amp;IF(F478=S!$C$7,S!$B$7,"")&amp;IF(F478=S!$C$8,S!$B$8,"")&amp;IF(F478=S!$C$9,S!$B$9,"")&amp;IF(F478=S!$C$10,S!$B$10,"")&amp;IF(F478=S!$C$11,S!$B$11,"")&amp;IF(F478=S!$C$12,S!$B$12,"")&amp;IF(F478=S!$C$13,S!$B$13,"")&amp;IF(F478=S!$C$14,S!$B$14,"")&amp;IF(F478=S!$C$15,S!$B$15,"")&amp;IF(F478=S!$C$16,S!$B$16,"")&amp;IF(F478=S!$C$17,S!$B$17,"")&amp;IF(F478=S!$C$18,S!$B$18,"")&amp;IF(F478=S!$C$19,S!$B$19,"")&amp;IF(F478=S!$C$20,S!$B$20,"")&amp;IF(F478=S!$C$21,S!$B$21,"")&amp;IF(F478=S!$C$22,S!$B$22,"")&amp;IF(F478=S!$C$23,S!$B$23,"")&amp;IF(F478=S!$C$24,S!$B$24,"")&amp;IF(F478=S!$C$25,S!$B$25,"")&amp;IF(F478=S!$C$26,S!$B$26,"")&amp;IF(F478=S!$C$27,S!$B$27,"")&amp;IF(F478=S!$C$28,S!$B$28,"")&amp;IF(F478=S!$C$29,S!$B$29,"")&amp;IF(F478=S!$C$30,S!$B$30,"")&amp;IF(F478=S!$C$31,S!$B$31,"")&amp;IF(F478=S!$C$32,S!$B$32,"")&amp;IF(F478=S!$C$33,S!$B$33,"")&amp;IF(F478=S!$C$34,S!$B$34,"")&amp;IF(F478=S!$C$35,S!$B$35,"")&amp;IF(F478=S!$C$36,S!$B$36,"")&amp;IF(F478=S!$C$37,S!$B$37,"")&amp;IF(F478=S!$C$38,S!$B$38,"")&amp;IF(F478=S!$C$39,S!$B$39,"")&amp;IF(F478=S!$C$40,S!$B$40,"")</f>
        <v>8 / B</v>
      </c>
      <c r="H478" s="103"/>
      <c r="I478" s="103"/>
    </row>
    <row r="479" spans="1:9" ht="15" x14ac:dyDescent="0.2">
      <c r="A479" s="53">
        <f>IF(L!A480="","",L!A480)</f>
        <v>11</v>
      </c>
      <c r="B479" s="53">
        <f>IF(L!B480="","",L!B480)</f>
        <v>328</v>
      </c>
      <c r="D479" s="53" t="str">
        <f>IF(L!C480="","",L!C480)</f>
        <v>TAKDİR/TEŞEKKÜR SONUÇ LİSTESİ</v>
      </c>
      <c r="E479" s="51">
        <f t="shared" si="10"/>
        <v>0</v>
      </c>
      <c r="F479" s="51">
        <f>SUM(E$2:E479)+1</f>
        <v>15</v>
      </c>
      <c r="G479" s="103" t="str">
        <f>IF(F479=S!$C$2,S!$B$2,"")&amp;IF(F479=S!$C$3,S!$B$3,"")&amp;IF(F479=S!$C$4,S!$B$4,"")&amp;IF(F479=S!$C$5,S!$B$5,"")&amp;IF(F479=S!$C$6,S!$B$6,"")&amp;IF(F479=S!$C$7,S!$B$7,"")&amp;IF(F479=S!$C$8,S!$B$8,"")&amp;IF(F479=S!$C$9,S!$B$9,"")&amp;IF(F479=S!$C$10,S!$B$10,"")&amp;IF(F479=S!$C$11,S!$B$11,"")&amp;IF(F479=S!$C$12,S!$B$12,"")&amp;IF(F479=S!$C$13,S!$B$13,"")&amp;IF(F479=S!$C$14,S!$B$14,"")&amp;IF(F479=S!$C$15,S!$B$15,"")&amp;IF(F479=S!$C$16,S!$B$16,"")&amp;IF(F479=S!$C$17,S!$B$17,"")&amp;IF(F479=S!$C$18,S!$B$18,"")&amp;IF(F479=S!$C$19,S!$B$19,"")&amp;IF(F479=S!$C$20,S!$B$20,"")&amp;IF(F479=S!$C$21,S!$B$21,"")&amp;IF(F479=S!$C$22,S!$B$22,"")&amp;IF(F479=S!$C$23,S!$B$23,"")&amp;IF(F479=S!$C$24,S!$B$24,"")&amp;IF(F479=S!$C$25,S!$B$25,"")&amp;IF(F479=S!$C$26,S!$B$26,"")&amp;IF(F479=S!$C$27,S!$B$27,"")&amp;IF(F479=S!$C$28,S!$B$28,"")&amp;IF(F479=S!$C$29,S!$B$29,"")&amp;IF(F479=S!$C$30,S!$B$30,"")&amp;IF(F479=S!$C$31,S!$B$31,"")&amp;IF(F479=S!$C$32,S!$B$32,"")&amp;IF(F479=S!$C$33,S!$B$33,"")&amp;IF(F479=S!$C$34,S!$B$34,"")&amp;IF(F479=S!$C$35,S!$B$35,"")&amp;IF(F479=S!$C$36,S!$B$36,"")&amp;IF(F479=S!$C$37,S!$B$37,"")&amp;IF(F479=S!$C$38,S!$B$38,"")&amp;IF(F479=S!$C$39,S!$B$39,"")&amp;IF(F479=S!$C$40,S!$B$40,"")</f>
        <v>8 / B</v>
      </c>
      <c r="H479" s="103"/>
      <c r="I479" s="103"/>
    </row>
    <row r="480" spans="1:9" ht="15" x14ac:dyDescent="0.2">
      <c r="A480" s="53">
        <f>IF(L!A481="","",L!A481)</f>
        <v>12</v>
      </c>
      <c r="B480" s="53">
        <f>IF(L!B481="","",L!B481)</f>
        <v>331</v>
      </c>
      <c r="D480" s="53" t="str">
        <f>IF(L!C481="","",L!C481)</f>
        <v>TAKDİR/TEŞEKKÜR SONUÇ LİSTESİ</v>
      </c>
      <c r="E480" s="51">
        <f t="shared" si="10"/>
        <v>0</v>
      </c>
      <c r="F480" s="51">
        <f>SUM(E$2:E480)+1</f>
        <v>15</v>
      </c>
      <c r="G480" s="103" t="str">
        <f>IF(F480=S!$C$2,S!$B$2,"")&amp;IF(F480=S!$C$3,S!$B$3,"")&amp;IF(F480=S!$C$4,S!$B$4,"")&amp;IF(F480=S!$C$5,S!$B$5,"")&amp;IF(F480=S!$C$6,S!$B$6,"")&amp;IF(F480=S!$C$7,S!$B$7,"")&amp;IF(F480=S!$C$8,S!$B$8,"")&amp;IF(F480=S!$C$9,S!$B$9,"")&amp;IF(F480=S!$C$10,S!$B$10,"")&amp;IF(F480=S!$C$11,S!$B$11,"")&amp;IF(F480=S!$C$12,S!$B$12,"")&amp;IF(F480=S!$C$13,S!$B$13,"")&amp;IF(F480=S!$C$14,S!$B$14,"")&amp;IF(F480=S!$C$15,S!$B$15,"")&amp;IF(F480=S!$C$16,S!$B$16,"")&amp;IF(F480=S!$C$17,S!$B$17,"")&amp;IF(F480=S!$C$18,S!$B$18,"")&amp;IF(F480=S!$C$19,S!$B$19,"")&amp;IF(F480=S!$C$20,S!$B$20,"")&amp;IF(F480=S!$C$21,S!$B$21,"")&amp;IF(F480=S!$C$22,S!$B$22,"")&amp;IF(F480=S!$C$23,S!$B$23,"")&amp;IF(F480=S!$C$24,S!$B$24,"")&amp;IF(F480=S!$C$25,S!$B$25,"")&amp;IF(F480=S!$C$26,S!$B$26,"")&amp;IF(F480=S!$C$27,S!$B$27,"")&amp;IF(F480=S!$C$28,S!$B$28,"")&amp;IF(F480=S!$C$29,S!$B$29,"")&amp;IF(F480=S!$C$30,S!$B$30,"")&amp;IF(F480=S!$C$31,S!$B$31,"")&amp;IF(F480=S!$C$32,S!$B$32,"")&amp;IF(F480=S!$C$33,S!$B$33,"")&amp;IF(F480=S!$C$34,S!$B$34,"")&amp;IF(F480=S!$C$35,S!$B$35,"")&amp;IF(F480=S!$C$36,S!$B$36,"")&amp;IF(F480=S!$C$37,S!$B$37,"")&amp;IF(F480=S!$C$38,S!$B$38,"")&amp;IF(F480=S!$C$39,S!$B$39,"")&amp;IF(F480=S!$C$40,S!$B$40,"")</f>
        <v>8 / B</v>
      </c>
      <c r="H480" s="103"/>
      <c r="I480" s="103"/>
    </row>
    <row r="481" spans="1:9" ht="15" x14ac:dyDescent="0.2">
      <c r="A481" s="53">
        <f>IF(L!A482="","",L!A482)</f>
        <v>13</v>
      </c>
      <c r="B481" s="53">
        <f>IF(L!B482="","",L!B482)</f>
        <v>338</v>
      </c>
      <c r="D481" s="53" t="str">
        <f>IF(L!C482="","",L!C482)</f>
        <v>TAKDİR/TEŞEKKÜR SONUÇ LİSTESİ</v>
      </c>
      <c r="E481" s="51">
        <f t="shared" si="10"/>
        <v>0</v>
      </c>
      <c r="F481" s="51">
        <f>SUM(E$2:E481)+1</f>
        <v>15</v>
      </c>
      <c r="G481" s="103" t="str">
        <f>IF(F481=S!$C$2,S!$B$2,"")&amp;IF(F481=S!$C$3,S!$B$3,"")&amp;IF(F481=S!$C$4,S!$B$4,"")&amp;IF(F481=S!$C$5,S!$B$5,"")&amp;IF(F481=S!$C$6,S!$B$6,"")&amp;IF(F481=S!$C$7,S!$B$7,"")&amp;IF(F481=S!$C$8,S!$B$8,"")&amp;IF(F481=S!$C$9,S!$B$9,"")&amp;IF(F481=S!$C$10,S!$B$10,"")&amp;IF(F481=S!$C$11,S!$B$11,"")&amp;IF(F481=S!$C$12,S!$B$12,"")&amp;IF(F481=S!$C$13,S!$B$13,"")&amp;IF(F481=S!$C$14,S!$B$14,"")&amp;IF(F481=S!$C$15,S!$B$15,"")&amp;IF(F481=S!$C$16,S!$B$16,"")&amp;IF(F481=S!$C$17,S!$B$17,"")&amp;IF(F481=S!$C$18,S!$B$18,"")&amp;IF(F481=S!$C$19,S!$B$19,"")&amp;IF(F481=S!$C$20,S!$B$20,"")&amp;IF(F481=S!$C$21,S!$B$21,"")&amp;IF(F481=S!$C$22,S!$B$22,"")&amp;IF(F481=S!$C$23,S!$B$23,"")&amp;IF(F481=S!$C$24,S!$B$24,"")&amp;IF(F481=S!$C$25,S!$B$25,"")&amp;IF(F481=S!$C$26,S!$B$26,"")&amp;IF(F481=S!$C$27,S!$B$27,"")&amp;IF(F481=S!$C$28,S!$B$28,"")&amp;IF(F481=S!$C$29,S!$B$29,"")&amp;IF(F481=S!$C$30,S!$B$30,"")&amp;IF(F481=S!$C$31,S!$B$31,"")&amp;IF(F481=S!$C$32,S!$B$32,"")&amp;IF(F481=S!$C$33,S!$B$33,"")&amp;IF(F481=S!$C$34,S!$B$34,"")&amp;IF(F481=S!$C$35,S!$B$35,"")&amp;IF(F481=S!$C$36,S!$B$36,"")&amp;IF(F481=S!$C$37,S!$B$37,"")&amp;IF(F481=S!$C$38,S!$B$38,"")&amp;IF(F481=S!$C$39,S!$B$39,"")&amp;IF(F481=S!$C$40,S!$B$40,"")</f>
        <v>8 / B</v>
      </c>
      <c r="H481" s="103"/>
      <c r="I481" s="103"/>
    </row>
    <row r="482" spans="1:9" ht="15" x14ac:dyDescent="0.2">
      <c r="A482" s="53">
        <f>IF(L!A483="","",L!A483)</f>
        <v>14</v>
      </c>
      <c r="B482" s="53">
        <f>IF(L!B483="","",L!B483)</f>
        <v>357</v>
      </c>
      <c r="D482" s="53" t="str">
        <f>IF(L!C483="","",L!C483)</f>
        <v>TAKDİR/TEŞEKKÜR SONUÇ LİSTESİ</v>
      </c>
      <c r="E482" s="51">
        <f t="shared" si="10"/>
        <v>0</v>
      </c>
      <c r="F482" s="51">
        <f>SUM(E$2:E482)+1</f>
        <v>15</v>
      </c>
      <c r="G482" s="103" t="str">
        <f>IF(F482=S!$C$2,S!$B$2,"")&amp;IF(F482=S!$C$3,S!$B$3,"")&amp;IF(F482=S!$C$4,S!$B$4,"")&amp;IF(F482=S!$C$5,S!$B$5,"")&amp;IF(F482=S!$C$6,S!$B$6,"")&amp;IF(F482=S!$C$7,S!$B$7,"")&amp;IF(F482=S!$C$8,S!$B$8,"")&amp;IF(F482=S!$C$9,S!$B$9,"")&amp;IF(F482=S!$C$10,S!$B$10,"")&amp;IF(F482=S!$C$11,S!$B$11,"")&amp;IF(F482=S!$C$12,S!$B$12,"")&amp;IF(F482=S!$C$13,S!$B$13,"")&amp;IF(F482=S!$C$14,S!$B$14,"")&amp;IF(F482=S!$C$15,S!$B$15,"")&amp;IF(F482=S!$C$16,S!$B$16,"")&amp;IF(F482=S!$C$17,S!$B$17,"")&amp;IF(F482=S!$C$18,S!$B$18,"")&amp;IF(F482=S!$C$19,S!$B$19,"")&amp;IF(F482=S!$C$20,S!$B$20,"")&amp;IF(F482=S!$C$21,S!$B$21,"")&amp;IF(F482=S!$C$22,S!$B$22,"")&amp;IF(F482=S!$C$23,S!$B$23,"")&amp;IF(F482=S!$C$24,S!$B$24,"")&amp;IF(F482=S!$C$25,S!$B$25,"")&amp;IF(F482=S!$C$26,S!$B$26,"")&amp;IF(F482=S!$C$27,S!$B$27,"")&amp;IF(F482=S!$C$28,S!$B$28,"")&amp;IF(F482=S!$C$29,S!$B$29,"")&amp;IF(F482=S!$C$30,S!$B$30,"")&amp;IF(F482=S!$C$31,S!$B$31,"")&amp;IF(F482=S!$C$32,S!$B$32,"")&amp;IF(F482=S!$C$33,S!$B$33,"")&amp;IF(F482=S!$C$34,S!$B$34,"")&amp;IF(F482=S!$C$35,S!$B$35,"")&amp;IF(F482=S!$C$36,S!$B$36,"")&amp;IF(F482=S!$C$37,S!$B$37,"")&amp;IF(F482=S!$C$38,S!$B$38,"")&amp;IF(F482=S!$C$39,S!$B$39,"")&amp;IF(F482=S!$C$40,S!$B$40,"")</f>
        <v>8 / B</v>
      </c>
      <c r="H482" s="103"/>
      <c r="I482" s="103"/>
    </row>
    <row r="483" spans="1:9" ht="15" x14ac:dyDescent="0.2">
      <c r="A483" s="53">
        <f>IF(L!A484="","",L!A484)</f>
        <v>15</v>
      </c>
      <c r="B483" s="53">
        <f>IF(L!B484="","",L!B484)</f>
        <v>367</v>
      </c>
      <c r="D483" s="53" t="str">
        <f>IF(L!C484="","",L!C484)</f>
        <v>TAKDİR/TEŞEKKÜR SONUÇ LİSTESİ</v>
      </c>
      <c r="E483" s="51">
        <f t="shared" si="10"/>
        <v>0</v>
      </c>
      <c r="F483" s="51">
        <f>SUM(E$2:E483)+1</f>
        <v>15</v>
      </c>
      <c r="G483" s="103" t="str">
        <f>IF(F483=S!$C$2,S!$B$2,"")&amp;IF(F483=S!$C$3,S!$B$3,"")&amp;IF(F483=S!$C$4,S!$B$4,"")&amp;IF(F483=S!$C$5,S!$B$5,"")&amp;IF(F483=S!$C$6,S!$B$6,"")&amp;IF(F483=S!$C$7,S!$B$7,"")&amp;IF(F483=S!$C$8,S!$B$8,"")&amp;IF(F483=S!$C$9,S!$B$9,"")&amp;IF(F483=S!$C$10,S!$B$10,"")&amp;IF(F483=S!$C$11,S!$B$11,"")&amp;IF(F483=S!$C$12,S!$B$12,"")&amp;IF(F483=S!$C$13,S!$B$13,"")&amp;IF(F483=S!$C$14,S!$B$14,"")&amp;IF(F483=S!$C$15,S!$B$15,"")&amp;IF(F483=S!$C$16,S!$B$16,"")&amp;IF(F483=S!$C$17,S!$B$17,"")&amp;IF(F483=S!$C$18,S!$B$18,"")&amp;IF(F483=S!$C$19,S!$B$19,"")&amp;IF(F483=S!$C$20,S!$B$20,"")&amp;IF(F483=S!$C$21,S!$B$21,"")&amp;IF(F483=S!$C$22,S!$B$22,"")&amp;IF(F483=S!$C$23,S!$B$23,"")&amp;IF(F483=S!$C$24,S!$B$24,"")&amp;IF(F483=S!$C$25,S!$B$25,"")&amp;IF(F483=S!$C$26,S!$B$26,"")&amp;IF(F483=S!$C$27,S!$B$27,"")&amp;IF(F483=S!$C$28,S!$B$28,"")&amp;IF(F483=S!$C$29,S!$B$29,"")&amp;IF(F483=S!$C$30,S!$B$30,"")&amp;IF(F483=S!$C$31,S!$B$31,"")&amp;IF(F483=S!$C$32,S!$B$32,"")&amp;IF(F483=S!$C$33,S!$B$33,"")&amp;IF(F483=S!$C$34,S!$B$34,"")&amp;IF(F483=S!$C$35,S!$B$35,"")&amp;IF(F483=S!$C$36,S!$B$36,"")&amp;IF(F483=S!$C$37,S!$B$37,"")&amp;IF(F483=S!$C$38,S!$B$38,"")&amp;IF(F483=S!$C$39,S!$B$39,"")&amp;IF(F483=S!$C$40,S!$B$40,"")</f>
        <v>8 / B</v>
      </c>
      <c r="H483" s="103"/>
      <c r="I483" s="103"/>
    </row>
    <row r="484" spans="1:9" ht="15" x14ac:dyDescent="0.2">
      <c r="A484" s="53">
        <f>IF(L!A485="","",L!A485)</f>
        <v>16</v>
      </c>
      <c r="B484" s="53">
        <f>IF(L!B485="","",L!B485)</f>
        <v>398</v>
      </c>
      <c r="D484" s="53" t="str">
        <f>IF(L!C485="","",L!C485)</f>
        <v>TAKDİR/TEŞEKKÜR SONUÇ LİSTESİ</v>
      </c>
      <c r="E484" s="51">
        <f t="shared" si="10"/>
        <v>0</v>
      </c>
      <c r="F484" s="51">
        <f>SUM(E$2:E484)+1</f>
        <v>15</v>
      </c>
      <c r="G484" s="103" t="str">
        <f>IF(F484=S!$C$2,S!$B$2,"")&amp;IF(F484=S!$C$3,S!$B$3,"")&amp;IF(F484=S!$C$4,S!$B$4,"")&amp;IF(F484=S!$C$5,S!$B$5,"")&amp;IF(F484=S!$C$6,S!$B$6,"")&amp;IF(F484=S!$C$7,S!$B$7,"")&amp;IF(F484=S!$C$8,S!$B$8,"")&amp;IF(F484=S!$C$9,S!$B$9,"")&amp;IF(F484=S!$C$10,S!$B$10,"")&amp;IF(F484=S!$C$11,S!$B$11,"")&amp;IF(F484=S!$C$12,S!$B$12,"")&amp;IF(F484=S!$C$13,S!$B$13,"")&amp;IF(F484=S!$C$14,S!$B$14,"")&amp;IF(F484=S!$C$15,S!$B$15,"")&amp;IF(F484=S!$C$16,S!$B$16,"")&amp;IF(F484=S!$C$17,S!$B$17,"")&amp;IF(F484=S!$C$18,S!$B$18,"")&amp;IF(F484=S!$C$19,S!$B$19,"")&amp;IF(F484=S!$C$20,S!$B$20,"")&amp;IF(F484=S!$C$21,S!$B$21,"")&amp;IF(F484=S!$C$22,S!$B$22,"")&amp;IF(F484=S!$C$23,S!$B$23,"")&amp;IF(F484=S!$C$24,S!$B$24,"")&amp;IF(F484=S!$C$25,S!$B$25,"")&amp;IF(F484=S!$C$26,S!$B$26,"")&amp;IF(F484=S!$C$27,S!$B$27,"")&amp;IF(F484=S!$C$28,S!$B$28,"")&amp;IF(F484=S!$C$29,S!$B$29,"")&amp;IF(F484=S!$C$30,S!$B$30,"")&amp;IF(F484=S!$C$31,S!$B$31,"")&amp;IF(F484=S!$C$32,S!$B$32,"")&amp;IF(F484=S!$C$33,S!$B$33,"")&amp;IF(F484=S!$C$34,S!$B$34,"")&amp;IF(F484=S!$C$35,S!$B$35,"")&amp;IF(F484=S!$C$36,S!$B$36,"")&amp;IF(F484=S!$C$37,S!$B$37,"")&amp;IF(F484=S!$C$38,S!$B$38,"")&amp;IF(F484=S!$C$39,S!$B$39,"")&amp;IF(F484=S!$C$40,S!$B$40,"")</f>
        <v>8 / B</v>
      </c>
      <c r="H484" s="103"/>
      <c r="I484" s="103"/>
    </row>
    <row r="485" spans="1:9" ht="15" x14ac:dyDescent="0.2">
      <c r="A485" s="53">
        <f>IF(L!A486="","",L!A486)</f>
        <v>17</v>
      </c>
      <c r="B485" s="53">
        <f>IF(L!B486="","",L!B486)</f>
        <v>401</v>
      </c>
      <c r="D485" s="53" t="str">
        <f>IF(L!C486="","",L!C486)</f>
        <v>TAKDİR/TEŞEKKÜR SONUÇ LİSTESİ</v>
      </c>
      <c r="E485" s="51">
        <f t="shared" si="10"/>
        <v>0</v>
      </c>
      <c r="F485" s="51">
        <f>SUM(E$2:E485)+1</f>
        <v>15</v>
      </c>
      <c r="G485" s="103" t="str">
        <f>IF(F485=S!$C$2,S!$B$2,"")&amp;IF(F485=S!$C$3,S!$B$3,"")&amp;IF(F485=S!$C$4,S!$B$4,"")&amp;IF(F485=S!$C$5,S!$B$5,"")&amp;IF(F485=S!$C$6,S!$B$6,"")&amp;IF(F485=S!$C$7,S!$B$7,"")&amp;IF(F485=S!$C$8,S!$B$8,"")&amp;IF(F485=S!$C$9,S!$B$9,"")&amp;IF(F485=S!$C$10,S!$B$10,"")&amp;IF(F485=S!$C$11,S!$B$11,"")&amp;IF(F485=S!$C$12,S!$B$12,"")&amp;IF(F485=S!$C$13,S!$B$13,"")&amp;IF(F485=S!$C$14,S!$B$14,"")&amp;IF(F485=S!$C$15,S!$B$15,"")&amp;IF(F485=S!$C$16,S!$B$16,"")&amp;IF(F485=S!$C$17,S!$B$17,"")&amp;IF(F485=S!$C$18,S!$B$18,"")&amp;IF(F485=S!$C$19,S!$B$19,"")&amp;IF(F485=S!$C$20,S!$B$20,"")&amp;IF(F485=S!$C$21,S!$B$21,"")&amp;IF(F485=S!$C$22,S!$B$22,"")&amp;IF(F485=S!$C$23,S!$B$23,"")&amp;IF(F485=S!$C$24,S!$B$24,"")&amp;IF(F485=S!$C$25,S!$B$25,"")&amp;IF(F485=S!$C$26,S!$B$26,"")&amp;IF(F485=S!$C$27,S!$B$27,"")&amp;IF(F485=S!$C$28,S!$B$28,"")&amp;IF(F485=S!$C$29,S!$B$29,"")&amp;IF(F485=S!$C$30,S!$B$30,"")&amp;IF(F485=S!$C$31,S!$B$31,"")&amp;IF(F485=S!$C$32,S!$B$32,"")&amp;IF(F485=S!$C$33,S!$B$33,"")&amp;IF(F485=S!$C$34,S!$B$34,"")&amp;IF(F485=S!$C$35,S!$B$35,"")&amp;IF(F485=S!$C$36,S!$B$36,"")&amp;IF(F485=S!$C$37,S!$B$37,"")&amp;IF(F485=S!$C$38,S!$B$38,"")&amp;IF(F485=S!$C$39,S!$B$39,"")&amp;IF(F485=S!$C$40,S!$B$40,"")</f>
        <v>8 / B</v>
      </c>
      <c r="H485" s="103"/>
      <c r="I485" s="103"/>
    </row>
    <row r="486" spans="1:9" ht="15" x14ac:dyDescent="0.2">
      <c r="A486" s="53">
        <f>IF(L!A487="","",L!A487)</f>
        <v>18</v>
      </c>
      <c r="B486" s="53">
        <f>IF(L!B487="","",L!B487)</f>
        <v>409</v>
      </c>
      <c r="D486" s="53" t="str">
        <f>IF(L!C487="","",L!C487)</f>
        <v>TAKDİR/TEŞEKKÜR SONUÇ LİSTESİ</v>
      </c>
      <c r="E486" s="51">
        <f t="shared" si="10"/>
        <v>0</v>
      </c>
      <c r="F486" s="51">
        <f>SUM(E$2:E486)+1</f>
        <v>15</v>
      </c>
      <c r="G486" s="103" t="str">
        <f>IF(F486=S!$C$2,S!$B$2,"")&amp;IF(F486=S!$C$3,S!$B$3,"")&amp;IF(F486=S!$C$4,S!$B$4,"")&amp;IF(F486=S!$C$5,S!$B$5,"")&amp;IF(F486=S!$C$6,S!$B$6,"")&amp;IF(F486=S!$C$7,S!$B$7,"")&amp;IF(F486=S!$C$8,S!$B$8,"")&amp;IF(F486=S!$C$9,S!$B$9,"")&amp;IF(F486=S!$C$10,S!$B$10,"")&amp;IF(F486=S!$C$11,S!$B$11,"")&amp;IF(F486=S!$C$12,S!$B$12,"")&amp;IF(F486=S!$C$13,S!$B$13,"")&amp;IF(F486=S!$C$14,S!$B$14,"")&amp;IF(F486=S!$C$15,S!$B$15,"")&amp;IF(F486=S!$C$16,S!$B$16,"")&amp;IF(F486=S!$C$17,S!$B$17,"")&amp;IF(F486=S!$C$18,S!$B$18,"")&amp;IF(F486=S!$C$19,S!$B$19,"")&amp;IF(F486=S!$C$20,S!$B$20,"")&amp;IF(F486=S!$C$21,S!$B$21,"")&amp;IF(F486=S!$C$22,S!$B$22,"")&amp;IF(F486=S!$C$23,S!$B$23,"")&amp;IF(F486=S!$C$24,S!$B$24,"")&amp;IF(F486=S!$C$25,S!$B$25,"")&amp;IF(F486=S!$C$26,S!$B$26,"")&amp;IF(F486=S!$C$27,S!$B$27,"")&amp;IF(F486=S!$C$28,S!$B$28,"")&amp;IF(F486=S!$C$29,S!$B$29,"")&amp;IF(F486=S!$C$30,S!$B$30,"")&amp;IF(F486=S!$C$31,S!$B$31,"")&amp;IF(F486=S!$C$32,S!$B$32,"")&amp;IF(F486=S!$C$33,S!$B$33,"")&amp;IF(F486=S!$C$34,S!$B$34,"")&amp;IF(F486=S!$C$35,S!$B$35,"")&amp;IF(F486=S!$C$36,S!$B$36,"")&amp;IF(F486=S!$C$37,S!$B$37,"")&amp;IF(F486=S!$C$38,S!$B$38,"")&amp;IF(F486=S!$C$39,S!$B$39,"")&amp;IF(F486=S!$C$40,S!$B$40,"")</f>
        <v>8 / B</v>
      </c>
      <c r="H486" s="103"/>
      <c r="I486" s="103"/>
    </row>
    <row r="487" spans="1:9" ht="15" x14ac:dyDescent="0.2">
      <c r="A487" s="53">
        <f>IF(L!A488="","",L!A488)</f>
        <v>19</v>
      </c>
      <c r="B487" s="53">
        <f>IF(L!B488="","",L!B488)</f>
        <v>410</v>
      </c>
      <c r="D487" s="53" t="str">
        <f>IF(L!C488="","",L!C488)</f>
        <v>TAKDİR/TEŞEKKÜR SONUÇ LİSTESİ</v>
      </c>
      <c r="E487" s="51">
        <f t="shared" si="10"/>
        <v>0</v>
      </c>
      <c r="F487" s="51">
        <f>SUM(E$2:E487)+1</f>
        <v>15</v>
      </c>
      <c r="G487" s="103" t="str">
        <f>IF(F487=S!$C$2,S!$B$2,"")&amp;IF(F487=S!$C$3,S!$B$3,"")&amp;IF(F487=S!$C$4,S!$B$4,"")&amp;IF(F487=S!$C$5,S!$B$5,"")&amp;IF(F487=S!$C$6,S!$B$6,"")&amp;IF(F487=S!$C$7,S!$B$7,"")&amp;IF(F487=S!$C$8,S!$B$8,"")&amp;IF(F487=S!$C$9,S!$B$9,"")&amp;IF(F487=S!$C$10,S!$B$10,"")&amp;IF(F487=S!$C$11,S!$B$11,"")&amp;IF(F487=S!$C$12,S!$B$12,"")&amp;IF(F487=S!$C$13,S!$B$13,"")&amp;IF(F487=S!$C$14,S!$B$14,"")&amp;IF(F487=S!$C$15,S!$B$15,"")&amp;IF(F487=S!$C$16,S!$B$16,"")&amp;IF(F487=S!$C$17,S!$B$17,"")&amp;IF(F487=S!$C$18,S!$B$18,"")&amp;IF(F487=S!$C$19,S!$B$19,"")&amp;IF(F487=S!$C$20,S!$B$20,"")&amp;IF(F487=S!$C$21,S!$B$21,"")&amp;IF(F487=S!$C$22,S!$B$22,"")&amp;IF(F487=S!$C$23,S!$B$23,"")&amp;IF(F487=S!$C$24,S!$B$24,"")&amp;IF(F487=S!$C$25,S!$B$25,"")&amp;IF(F487=S!$C$26,S!$B$26,"")&amp;IF(F487=S!$C$27,S!$B$27,"")&amp;IF(F487=S!$C$28,S!$B$28,"")&amp;IF(F487=S!$C$29,S!$B$29,"")&amp;IF(F487=S!$C$30,S!$B$30,"")&amp;IF(F487=S!$C$31,S!$B$31,"")&amp;IF(F487=S!$C$32,S!$B$32,"")&amp;IF(F487=S!$C$33,S!$B$33,"")&amp;IF(F487=S!$C$34,S!$B$34,"")&amp;IF(F487=S!$C$35,S!$B$35,"")&amp;IF(F487=S!$C$36,S!$B$36,"")&amp;IF(F487=S!$C$37,S!$B$37,"")&amp;IF(F487=S!$C$38,S!$B$38,"")&amp;IF(F487=S!$C$39,S!$B$39,"")&amp;IF(F487=S!$C$40,S!$B$40,"")</f>
        <v>8 / B</v>
      </c>
      <c r="H487" s="103"/>
      <c r="I487" s="103"/>
    </row>
    <row r="488" spans="1:9" ht="15" x14ac:dyDescent="0.2">
      <c r="A488" s="53">
        <f>IF(L!A489="","",L!A489)</f>
        <v>20</v>
      </c>
      <c r="B488" s="53">
        <f>IF(L!B489="","",L!B489)</f>
        <v>412</v>
      </c>
      <c r="D488" s="53" t="str">
        <f>IF(L!C489="","",L!C489)</f>
        <v>TAKDİR/TEŞEKKÜR SONUÇ LİSTESİ</v>
      </c>
      <c r="E488" s="51">
        <f t="shared" si="10"/>
        <v>0</v>
      </c>
      <c r="F488" s="51">
        <f>SUM(E$2:E488)+1</f>
        <v>15</v>
      </c>
      <c r="G488" s="103" t="str">
        <f>IF(F488=S!$C$2,S!$B$2,"")&amp;IF(F488=S!$C$3,S!$B$3,"")&amp;IF(F488=S!$C$4,S!$B$4,"")&amp;IF(F488=S!$C$5,S!$B$5,"")&amp;IF(F488=S!$C$6,S!$B$6,"")&amp;IF(F488=S!$C$7,S!$B$7,"")&amp;IF(F488=S!$C$8,S!$B$8,"")&amp;IF(F488=S!$C$9,S!$B$9,"")&amp;IF(F488=S!$C$10,S!$B$10,"")&amp;IF(F488=S!$C$11,S!$B$11,"")&amp;IF(F488=S!$C$12,S!$B$12,"")&amp;IF(F488=S!$C$13,S!$B$13,"")&amp;IF(F488=S!$C$14,S!$B$14,"")&amp;IF(F488=S!$C$15,S!$B$15,"")&amp;IF(F488=S!$C$16,S!$B$16,"")&amp;IF(F488=S!$C$17,S!$B$17,"")&amp;IF(F488=S!$C$18,S!$B$18,"")&amp;IF(F488=S!$C$19,S!$B$19,"")&amp;IF(F488=S!$C$20,S!$B$20,"")&amp;IF(F488=S!$C$21,S!$B$21,"")&amp;IF(F488=S!$C$22,S!$B$22,"")&amp;IF(F488=S!$C$23,S!$B$23,"")&amp;IF(F488=S!$C$24,S!$B$24,"")&amp;IF(F488=S!$C$25,S!$B$25,"")&amp;IF(F488=S!$C$26,S!$B$26,"")&amp;IF(F488=S!$C$27,S!$B$27,"")&amp;IF(F488=S!$C$28,S!$B$28,"")&amp;IF(F488=S!$C$29,S!$B$29,"")&amp;IF(F488=S!$C$30,S!$B$30,"")&amp;IF(F488=S!$C$31,S!$B$31,"")&amp;IF(F488=S!$C$32,S!$B$32,"")&amp;IF(F488=S!$C$33,S!$B$33,"")&amp;IF(F488=S!$C$34,S!$B$34,"")&amp;IF(F488=S!$C$35,S!$B$35,"")&amp;IF(F488=S!$C$36,S!$B$36,"")&amp;IF(F488=S!$C$37,S!$B$37,"")&amp;IF(F488=S!$C$38,S!$B$38,"")&amp;IF(F488=S!$C$39,S!$B$39,"")&amp;IF(F488=S!$C$40,S!$B$40,"")</f>
        <v>8 / B</v>
      </c>
      <c r="H488" s="103"/>
      <c r="I488" s="103"/>
    </row>
    <row r="489" spans="1:9" ht="15" x14ac:dyDescent="0.2">
      <c r="A489" s="53">
        <f>IF(L!A490="","",L!A490)</f>
        <v>21</v>
      </c>
      <c r="B489" s="53">
        <f>IF(L!B490="","",L!B490)</f>
        <v>423</v>
      </c>
      <c r="D489" s="53" t="str">
        <f>IF(L!C490="","",L!C490)</f>
        <v>TAKDİR/TEŞEKKÜR SONUÇ LİSTESİ</v>
      </c>
      <c r="E489" s="51">
        <f t="shared" si="10"/>
        <v>0</v>
      </c>
      <c r="F489" s="51">
        <f>SUM(E$2:E489)+1</f>
        <v>15</v>
      </c>
      <c r="G489" s="103" t="str">
        <f>IF(F489=S!$C$2,S!$B$2,"")&amp;IF(F489=S!$C$3,S!$B$3,"")&amp;IF(F489=S!$C$4,S!$B$4,"")&amp;IF(F489=S!$C$5,S!$B$5,"")&amp;IF(F489=S!$C$6,S!$B$6,"")&amp;IF(F489=S!$C$7,S!$B$7,"")&amp;IF(F489=S!$C$8,S!$B$8,"")&amp;IF(F489=S!$C$9,S!$B$9,"")&amp;IF(F489=S!$C$10,S!$B$10,"")&amp;IF(F489=S!$C$11,S!$B$11,"")&amp;IF(F489=S!$C$12,S!$B$12,"")&amp;IF(F489=S!$C$13,S!$B$13,"")&amp;IF(F489=S!$C$14,S!$B$14,"")&amp;IF(F489=S!$C$15,S!$B$15,"")&amp;IF(F489=S!$C$16,S!$B$16,"")&amp;IF(F489=S!$C$17,S!$B$17,"")&amp;IF(F489=S!$C$18,S!$B$18,"")&amp;IF(F489=S!$C$19,S!$B$19,"")&amp;IF(F489=S!$C$20,S!$B$20,"")&amp;IF(F489=S!$C$21,S!$B$21,"")&amp;IF(F489=S!$C$22,S!$B$22,"")&amp;IF(F489=S!$C$23,S!$B$23,"")&amp;IF(F489=S!$C$24,S!$B$24,"")&amp;IF(F489=S!$C$25,S!$B$25,"")&amp;IF(F489=S!$C$26,S!$B$26,"")&amp;IF(F489=S!$C$27,S!$B$27,"")&amp;IF(F489=S!$C$28,S!$B$28,"")&amp;IF(F489=S!$C$29,S!$B$29,"")&amp;IF(F489=S!$C$30,S!$B$30,"")&amp;IF(F489=S!$C$31,S!$B$31,"")&amp;IF(F489=S!$C$32,S!$B$32,"")&amp;IF(F489=S!$C$33,S!$B$33,"")&amp;IF(F489=S!$C$34,S!$B$34,"")&amp;IF(F489=S!$C$35,S!$B$35,"")&amp;IF(F489=S!$C$36,S!$B$36,"")&amp;IF(F489=S!$C$37,S!$B$37,"")&amp;IF(F489=S!$C$38,S!$B$38,"")&amp;IF(F489=S!$C$39,S!$B$39,"")&amp;IF(F489=S!$C$40,S!$B$40,"")</f>
        <v>8 / B</v>
      </c>
      <c r="H489" s="103"/>
      <c r="I489" s="103"/>
    </row>
    <row r="490" spans="1:9" ht="15" x14ac:dyDescent="0.2">
      <c r="A490" s="53">
        <f>IF(L!A491="","",L!A491)</f>
        <v>22</v>
      </c>
      <c r="B490" s="53">
        <f>IF(L!B491="","",L!B491)</f>
        <v>520</v>
      </c>
      <c r="D490" s="53" t="str">
        <f>IF(L!C491="","",L!C491)</f>
        <v>TAKDİR/TEŞEKKÜR SONUÇ LİSTESİ</v>
      </c>
      <c r="E490" s="51">
        <f t="shared" si="10"/>
        <v>0</v>
      </c>
      <c r="F490" s="51">
        <f>SUM(E$2:E490)+1</f>
        <v>15</v>
      </c>
      <c r="G490" s="103" t="str">
        <f>IF(F490=S!$C$2,S!$B$2,"")&amp;IF(F490=S!$C$3,S!$B$3,"")&amp;IF(F490=S!$C$4,S!$B$4,"")&amp;IF(F490=S!$C$5,S!$B$5,"")&amp;IF(F490=S!$C$6,S!$B$6,"")&amp;IF(F490=S!$C$7,S!$B$7,"")&amp;IF(F490=S!$C$8,S!$B$8,"")&amp;IF(F490=S!$C$9,S!$B$9,"")&amp;IF(F490=S!$C$10,S!$B$10,"")&amp;IF(F490=S!$C$11,S!$B$11,"")&amp;IF(F490=S!$C$12,S!$B$12,"")&amp;IF(F490=S!$C$13,S!$B$13,"")&amp;IF(F490=S!$C$14,S!$B$14,"")&amp;IF(F490=S!$C$15,S!$B$15,"")&amp;IF(F490=S!$C$16,S!$B$16,"")&amp;IF(F490=S!$C$17,S!$B$17,"")&amp;IF(F490=S!$C$18,S!$B$18,"")&amp;IF(F490=S!$C$19,S!$B$19,"")&amp;IF(F490=S!$C$20,S!$B$20,"")&amp;IF(F490=S!$C$21,S!$B$21,"")&amp;IF(F490=S!$C$22,S!$B$22,"")&amp;IF(F490=S!$C$23,S!$B$23,"")&amp;IF(F490=S!$C$24,S!$B$24,"")&amp;IF(F490=S!$C$25,S!$B$25,"")&amp;IF(F490=S!$C$26,S!$B$26,"")&amp;IF(F490=S!$C$27,S!$B$27,"")&amp;IF(F490=S!$C$28,S!$B$28,"")&amp;IF(F490=S!$C$29,S!$B$29,"")&amp;IF(F490=S!$C$30,S!$B$30,"")&amp;IF(F490=S!$C$31,S!$B$31,"")&amp;IF(F490=S!$C$32,S!$B$32,"")&amp;IF(F490=S!$C$33,S!$B$33,"")&amp;IF(F490=S!$C$34,S!$B$34,"")&amp;IF(F490=S!$C$35,S!$B$35,"")&amp;IF(F490=S!$C$36,S!$B$36,"")&amp;IF(F490=S!$C$37,S!$B$37,"")&amp;IF(F490=S!$C$38,S!$B$38,"")&amp;IF(F490=S!$C$39,S!$B$39,"")&amp;IF(F490=S!$C$40,S!$B$40,"")</f>
        <v>8 / B</v>
      </c>
      <c r="H490" s="103"/>
      <c r="I490" s="103"/>
    </row>
    <row r="491" spans="1:9" ht="15" x14ac:dyDescent="0.2">
      <c r="A491" s="53">
        <f>IF(L!A492="","",L!A492)</f>
        <v>23</v>
      </c>
      <c r="B491" s="53">
        <f>IF(L!B492="","",L!B492)</f>
        <v>565</v>
      </c>
      <c r="D491" s="53" t="str">
        <f>IF(L!C492="","",L!C492)</f>
        <v>TAKDİR/TEŞEKKÜR SONUÇ LİSTESİ</v>
      </c>
      <c r="E491" s="51">
        <f t="shared" si="10"/>
        <v>0</v>
      </c>
      <c r="F491" s="51">
        <f>SUM(E$2:E491)+1</f>
        <v>15</v>
      </c>
      <c r="G491" s="103" t="str">
        <f>IF(F491=S!$C$2,S!$B$2,"")&amp;IF(F491=S!$C$3,S!$B$3,"")&amp;IF(F491=S!$C$4,S!$B$4,"")&amp;IF(F491=S!$C$5,S!$B$5,"")&amp;IF(F491=S!$C$6,S!$B$6,"")&amp;IF(F491=S!$C$7,S!$B$7,"")&amp;IF(F491=S!$C$8,S!$B$8,"")&amp;IF(F491=S!$C$9,S!$B$9,"")&amp;IF(F491=S!$C$10,S!$B$10,"")&amp;IF(F491=S!$C$11,S!$B$11,"")&amp;IF(F491=S!$C$12,S!$B$12,"")&amp;IF(F491=S!$C$13,S!$B$13,"")&amp;IF(F491=S!$C$14,S!$B$14,"")&amp;IF(F491=S!$C$15,S!$B$15,"")&amp;IF(F491=S!$C$16,S!$B$16,"")&amp;IF(F491=S!$C$17,S!$B$17,"")&amp;IF(F491=S!$C$18,S!$B$18,"")&amp;IF(F491=S!$C$19,S!$B$19,"")&amp;IF(F491=S!$C$20,S!$B$20,"")&amp;IF(F491=S!$C$21,S!$B$21,"")&amp;IF(F491=S!$C$22,S!$B$22,"")&amp;IF(F491=S!$C$23,S!$B$23,"")&amp;IF(F491=S!$C$24,S!$B$24,"")&amp;IF(F491=S!$C$25,S!$B$25,"")&amp;IF(F491=S!$C$26,S!$B$26,"")&amp;IF(F491=S!$C$27,S!$B$27,"")&amp;IF(F491=S!$C$28,S!$B$28,"")&amp;IF(F491=S!$C$29,S!$B$29,"")&amp;IF(F491=S!$C$30,S!$B$30,"")&amp;IF(F491=S!$C$31,S!$B$31,"")&amp;IF(F491=S!$C$32,S!$B$32,"")&amp;IF(F491=S!$C$33,S!$B$33,"")&amp;IF(F491=S!$C$34,S!$B$34,"")&amp;IF(F491=S!$C$35,S!$B$35,"")&amp;IF(F491=S!$C$36,S!$B$36,"")&amp;IF(F491=S!$C$37,S!$B$37,"")&amp;IF(F491=S!$C$38,S!$B$38,"")&amp;IF(F491=S!$C$39,S!$B$39,"")&amp;IF(F491=S!$C$40,S!$B$40,"")</f>
        <v>8 / B</v>
      </c>
      <c r="H491" s="103"/>
      <c r="I491" s="103"/>
    </row>
    <row r="492" spans="1:9" ht="15" x14ac:dyDescent="0.2">
      <c r="A492" s="53">
        <f>IF(L!A493="","",L!A493)</f>
        <v>24</v>
      </c>
      <c r="B492" s="53">
        <f>IF(L!B493="","",L!B493)</f>
        <v>680</v>
      </c>
      <c r="D492" s="53" t="str">
        <f>IF(L!C493="","",L!C493)</f>
        <v>TAKDİR/TEŞEKKÜR SONUÇ LİSTESİ</v>
      </c>
      <c r="E492" s="51">
        <f t="shared" si="10"/>
        <v>0</v>
      </c>
      <c r="F492" s="51">
        <f>SUM(E$2:E492)+1</f>
        <v>15</v>
      </c>
      <c r="G492" s="103" t="str">
        <f>IF(F492=S!$C$2,S!$B$2,"")&amp;IF(F492=S!$C$3,S!$B$3,"")&amp;IF(F492=S!$C$4,S!$B$4,"")&amp;IF(F492=S!$C$5,S!$B$5,"")&amp;IF(F492=S!$C$6,S!$B$6,"")&amp;IF(F492=S!$C$7,S!$B$7,"")&amp;IF(F492=S!$C$8,S!$B$8,"")&amp;IF(F492=S!$C$9,S!$B$9,"")&amp;IF(F492=S!$C$10,S!$B$10,"")&amp;IF(F492=S!$C$11,S!$B$11,"")&amp;IF(F492=S!$C$12,S!$B$12,"")&amp;IF(F492=S!$C$13,S!$B$13,"")&amp;IF(F492=S!$C$14,S!$B$14,"")&amp;IF(F492=S!$C$15,S!$B$15,"")&amp;IF(F492=S!$C$16,S!$B$16,"")&amp;IF(F492=S!$C$17,S!$B$17,"")&amp;IF(F492=S!$C$18,S!$B$18,"")&amp;IF(F492=S!$C$19,S!$B$19,"")&amp;IF(F492=S!$C$20,S!$B$20,"")&amp;IF(F492=S!$C$21,S!$B$21,"")&amp;IF(F492=S!$C$22,S!$B$22,"")&amp;IF(F492=S!$C$23,S!$B$23,"")&amp;IF(F492=S!$C$24,S!$B$24,"")&amp;IF(F492=S!$C$25,S!$B$25,"")&amp;IF(F492=S!$C$26,S!$B$26,"")&amp;IF(F492=S!$C$27,S!$B$27,"")&amp;IF(F492=S!$C$28,S!$B$28,"")&amp;IF(F492=S!$C$29,S!$B$29,"")&amp;IF(F492=S!$C$30,S!$B$30,"")&amp;IF(F492=S!$C$31,S!$B$31,"")&amp;IF(F492=S!$C$32,S!$B$32,"")&amp;IF(F492=S!$C$33,S!$B$33,"")&amp;IF(F492=S!$C$34,S!$B$34,"")&amp;IF(F492=S!$C$35,S!$B$35,"")&amp;IF(F492=S!$C$36,S!$B$36,"")&amp;IF(F492=S!$C$37,S!$B$37,"")&amp;IF(F492=S!$C$38,S!$B$38,"")&amp;IF(F492=S!$C$39,S!$B$39,"")&amp;IF(F492=S!$C$40,S!$B$40,"")</f>
        <v>8 / B</v>
      </c>
      <c r="H492" s="103"/>
      <c r="I492" s="103"/>
    </row>
    <row r="493" spans="1:9" ht="15" x14ac:dyDescent="0.2">
      <c r="A493" s="53">
        <f>IF(L!A494="","",L!A494)</f>
        <v>25</v>
      </c>
      <c r="B493" s="53">
        <f>IF(L!B494="","",L!B494)</f>
        <v>730</v>
      </c>
      <c r="D493" s="53" t="str">
        <f>IF(L!C494="","",L!C494)</f>
        <v>TAKDİR/TEŞEKKÜR SONUÇ LİSTESİ</v>
      </c>
      <c r="E493" s="51">
        <f t="shared" si="10"/>
        <v>0</v>
      </c>
      <c r="F493" s="51">
        <f>SUM(E$2:E493)+1</f>
        <v>15</v>
      </c>
      <c r="G493" s="103" t="str">
        <f>IF(F493=S!$C$2,S!$B$2,"")&amp;IF(F493=S!$C$3,S!$B$3,"")&amp;IF(F493=S!$C$4,S!$B$4,"")&amp;IF(F493=S!$C$5,S!$B$5,"")&amp;IF(F493=S!$C$6,S!$B$6,"")&amp;IF(F493=S!$C$7,S!$B$7,"")&amp;IF(F493=S!$C$8,S!$B$8,"")&amp;IF(F493=S!$C$9,S!$B$9,"")&amp;IF(F493=S!$C$10,S!$B$10,"")&amp;IF(F493=S!$C$11,S!$B$11,"")&amp;IF(F493=S!$C$12,S!$B$12,"")&amp;IF(F493=S!$C$13,S!$B$13,"")&amp;IF(F493=S!$C$14,S!$B$14,"")&amp;IF(F493=S!$C$15,S!$B$15,"")&amp;IF(F493=S!$C$16,S!$B$16,"")&amp;IF(F493=S!$C$17,S!$B$17,"")&amp;IF(F493=S!$C$18,S!$B$18,"")&amp;IF(F493=S!$C$19,S!$B$19,"")&amp;IF(F493=S!$C$20,S!$B$20,"")&amp;IF(F493=S!$C$21,S!$B$21,"")&amp;IF(F493=S!$C$22,S!$B$22,"")&amp;IF(F493=S!$C$23,S!$B$23,"")&amp;IF(F493=S!$C$24,S!$B$24,"")&amp;IF(F493=S!$C$25,S!$B$25,"")&amp;IF(F493=S!$C$26,S!$B$26,"")&amp;IF(F493=S!$C$27,S!$B$27,"")&amp;IF(F493=S!$C$28,S!$B$28,"")&amp;IF(F493=S!$C$29,S!$B$29,"")&amp;IF(F493=S!$C$30,S!$B$30,"")&amp;IF(F493=S!$C$31,S!$B$31,"")&amp;IF(F493=S!$C$32,S!$B$32,"")&amp;IF(F493=S!$C$33,S!$B$33,"")&amp;IF(F493=S!$C$34,S!$B$34,"")&amp;IF(F493=S!$C$35,S!$B$35,"")&amp;IF(F493=S!$C$36,S!$B$36,"")&amp;IF(F493=S!$C$37,S!$B$37,"")&amp;IF(F493=S!$C$38,S!$B$38,"")&amp;IF(F493=S!$C$39,S!$B$39,"")&amp;IF(F493=S!$C$40,S!$B$40,"")</f>
        <v>8 / B</v>
      </c>
      <c r="H493" s="103"/>
      <c r="I493" s="103"/>
    </row>
    <row r="494" spans="1:9" ht="15" x14ac:dyDescent="0.2">
      <c r="A494" s="53">
        <f>IF(L!A495="","",L!A495)</f>
        <v>26</v>
      </c>
      <c r="B494" s="53">
        <f>IF(L!B495="","",L!B495)</f>
        <v>846</v>
      </c>
      <c r="D494" s="53" t="str">
        <f>IF(L!C495="","",L!C495)</f>
        <v>TAKDİR/TEŞEKKÜR SONUÇ LİSTESİ</v>
      </c>
      <c r="E494" s="51">
        <f t="shared" si="10"/>
        <v>0</v>
      </c>
      <c r="F494" s="51">
        <f>SUM(E$2:E494)+1</f>
        <v>15</v>
      </c>
      <c r="G494" s="103" t="str">
        <f>IF(F494=S!$C$2,S!$B$2,"")&amp;IF(F494=S!$C$3,S!$B$3,"")&amp;IF(F494=S!$C$4,S!$B$4,"")&amp;IF(F494=S!$C$5,S!$B$5,"")&amp;IF(F494=S!$C$6,S!$B$6,"")&amp;IF(F494=S!$C$7,S!$B$7,"")&amp;IF(F494=S!$C$8,S!$B$8,"")&amp;IF(F494=S!$C$9,S!$B$9,"")&amp;IF(F494=S!$C$10,S!$B$10,"")&amp;IF(F494=S!$C$11,S!$B$11,"")&amp;IF(F494=S!$C$12,S!$B$12,"")&amp;IF(F494=S!$C$13,S!$B$13,"")&amp;IF(F494=S!$C$14,S!$B$14,"")&amp;IF(F494=S!$C$15,S!$B$15,"")&amp;IF(F494=S!$C$16,S!$B$16,"")&amp;IF(F494=S!$C$17,S!$B$17,"")&amp;IF(F494=S!$C$18,S!$B$18,"")&amp;IF(F494=S!$C$19,S!$B$19,"")&amp;IF(F494=S!$C$20,S!$B$20,"")&amp;IF(F494=S!$C$21,S!$B$21,"")&amp;IF(F494=S!$C$22,S!$B$22,"")&amp;IF(F494=S!$C$23,S!$B$23,"")&amp;IF(F494=S!$C$24,S!$B$24,"")&amp;IF(F494=S!$C$25,S!$B$25,"")&amp;IF(F494=S!$C$26,S!$B$26,"")&amp;IF(F494=S!$C$27,S!$B$27,"")&amp;IF(F494=S!$C$28,S!$B$28,"")&amp;IF(F494=S!$C$29,S!$B$29,"")&amp;IF(F494=S!$C$30,S!$B$30,"")&amp;IF(F494=S!$C$31,S!$B$31,"")&amp;IF(F494=S!$C$32,S!$B$32,"")&amp;IF(F494=S!$C$33,S!$B$33,"")&amp;IF(F494=S!$C$34,S!$B$34,"")&amp;IF(F494=S!$C$35,S!$B$35,"")&amp;IF(F494=S!$C$36,S!$B$36,"")&amp;IF(F494=S!$C$37,S!$B$37,"")&amp;IF(F494=S!$C$38,S!$B$38,"")&amp;IF(F494=S!$C$39,S!$B$39,"")&amp;IF(F494=S!$C$40,S!$B$40,"")</f>
        <v>8 / B</v>
      </c>
      <c r="H494" s="103"/>
      <c r="I494" s="103"/>
    </row>
    <row r="495" spans="1:9" ht="15" x14ac:dyDescent="0.2">
      <c r="A495" s="53">
        <f>IF(L!A496="","",L!A496)</f>
        <v>27</v>
      </c>
      <c r="B495" s="53">
        <f>IF(L!B496="","",L!B496)</f>
        <v>848</v>
      </c>
      <c r="D495" s="53" t="str">
        <f>IF(L!C496="","",L!C496)</f>
        <v>TAKDİR/TEŞEKKÜR SONUÇ LİSTESİ</v>
      </c>
      <c r="E495" s="51">
        <f t="shared" si="10"/>
        <v>0</v>
      </c>
      <c r="F495" s="51">
        <f>SUM(E$2:E495)+1</f>
        <v>15</v>
      </c>
      <c r="G495" s="103" t="str">
        <f>IF(F495=S!$C$2,S!$B$2,"")&amp;IF(F495=S!$C$3,S!$B$3,"")&amp;IF(F495=S!$C$4,S!$B$4,"")&amp;IF(F495=S!$C$5,S!$B$5,"")&amp;IF(F495=S!$C$6,S!$B$6,"")&amp;IF(F495=S!$C$7,S!$B$7,"")&amp;IF(F495=S!$C$8,S!$B$8,"")&amp;IF(F495=S!$C$9,S!$B$9,"")&amp;IF(F495=S!$C$10,S!$B$10,"")&amp;IF(F495=S!$C$11,S!$B$11,"")&amp;IF(F495=S!$C$12,S!$B$12,"")&amp;IF(F495=S!$C$13,S!$B$13,"")&amp;IF(F495=S!$C$14,S!$B$14,"")&amp;IF(F495=S!$C$15,S!$B$15,"")&amp;IF(F495=S!$C$16,S!$B$16,"")&amp;IF(F495=S!$C$17,S!$B$17,"")&amp;IF(F495=S!$C$18,S!$B$18,"")&amp;IF(F495=S!$C$19,S!$B$19,"")&amp;IF(F495=S!$C$20,S!$B$20,"")&amp;IF(F495=S!$C$21,S!$B$21,"")&amp;IF(F495=S!$C$22,S!$B$22,"")&amp;IF(F495=S!$C$23,S!$B$23,"")&amp;IF(F495=S!$C$24,S!$B$24,"")&amp;IF(F495=S!$C$25,S!$B$25,"")&amp;IF(F495=S!$C$26,S!$B$26,"")&amp;IF(F495=S!$C$27,S!$B$27,"")&amp;IF(F495=S!$C$28,S!$B$28,"")&amp;IF(F495=S!$C$29,S!$B$29,"")&amp;IF(F495=S!$C$30,S!$B$30,"")&amp;IF(F495=S!$C$31,S!$B$31,"")&amp;IF(F495=S!$C$32,S!$B$32,"")&amp;IF(F495=S!$C$33,S!$B$33,"")&amp;IF(F495=S!$C$34,S!$B$34,"")&amp;IF(F495=S!$C$35,S!$B$35,"")&amp;IF(F495=S!$C$36,S!$B$36,"")&amp;IF(F495=S!$C$37,S!$B$37,"")&amp;IF(F495=S!$C$38,S!$B$38,"")&amp;IF(F495=S!$C$39,S!$B$39,"")&amp;IF(F495=S!$C$40,S!$B$40,"")</f>
        <v>8 / B</v>
      </c>
      <c r="H495" s="103"/>
      <c r="I495" s="103"/>
    </row>
    <row r="496" spans="1:9" ht="15" x14ac:dyDescent="0.2">
      <c r="A496" s="53" t="str">
        <f>IF(L!A497="","",L!A497)</f>
        <v/>
      </c>
      <c r="B496" s="53" t="str">
        <f>IF(L!B497="","",L!B497)</f>
        <v/>
      </c>
      <c r="D496" s="53" t="str">
        <f>IF(L!C497="","",L!C497)</f>
        <v/>
      </c>
      <c r="E496" s="51">
        <f t="shared" si="10"/>
        <v>1</v>
      </c>
      <c r="F496" s="51">
        <f>SUM(E$2:E496)+1</f>
        <v>16</v>
      </c>
      <c r="G496" s="103" t="str">
        <f>IF(F496=S!$C$2,S!$B$2,"")&amp;IF(F496=S!$C$3,S!$B$3,"")&amp;IF(F496=S!$C$4,S!$B$4,"")&amp;IF(F496=S!$C$5,S!$B$5,"")&amp;IF(F496=S!$C$6,S!$B$6,"")&amp;IF(F496=S!$C$7,S!$B$7,"")&amp;IF(F496=S!$C$8,S!$B$8,"")&amp;IF(F496=S!$C$9,S!$B$9,"")&amp;IF(F496=S!$C$10,S!$B$10,"")&amp;IF(F496=S!$C$11,S!$B$11,"")&amp;IF(F496=S!$C$12,S!$B$12,"")&amp;IF(F496=S!$C$13,S!$B$13,"")&amp;IF(F496=S!$C$14,S!$B$14,"")&amp;IF(F496=S!$C$15,S!$B$15,"")&amp;IF(F496=S!$C$16,S!$B$16,"")&amp;IF(F496=S!$C$17,S!$B$17,"")&amp;IF(F496=S!$C$18,S!$B$18,"")&amp;IF(F496=S!$C$19,S!$B$19,"")&amp;IF(F496=S!$C$20,S!$B$20,"")&amp;IF(F496=S!$C$21,S!$B$21,"")&amp;IF(F496=S!$C$22,S!$B$22,"")&amp;IF(F496=S!$C$23,S!$B$23,"")&amp;IF(F496=S!$C$24,S!$B$24,"")&amp;IF(F496=S!$C$25,S!$B$25,"")&amp;IF(F496=S!$C$26,S!$B$26,"")&amp;IF(F496=S!$C$27,S!$B$27,"")&amp;IF(F496=S!$C$28,S!$B$28,"")&amp;IF(F496=S!$C$29,S!$B$29,"")&amp;IF(F496=S!$C$30,S!$B$30,"")&amp;IF(F496=S!$C$31,S!$B$31,"")&amp;IF(F496=S!$C$32,S!$B$32,"")&amp;IF(F496=S!$C$33,S!$B$33,"")&amp;IF(F496=S!$C$34,S!$B$34,"")&amp;IF(F496=S!$C$35,S!$B$35,"")&amp;IF(F496=S!$C$36,S!$B$36,"")&amp;IF(F496=S!$C$37,S!$B$37,"")&amp;IF(F496=S!$C$38,S!$B$38,"")&amp;IF(F496=S!$C$39,S!$B$39,"")&amp;IF(F496=S!$C$40,S!$B$40,"")</f>
        <v>8 / C</v>
      </c>
      <c r="H496" s="103"/>
      <c r="I496" s="103"/>
    </row>
    <row r="497" spans="1:9" ht="15" x14ac:dyDescent="0.2">
      <c r="A497" s="53">
        <f>IF(L!A498="","",L!A498)</f>
        <v>1</v>
      </c>
      <c r="B497" s="53">
        <f>IF(L!B498="","",L!B498)</f>
        <v>27</v>
      </c>
      <c r="D497" s="53" t="str">
        <f>IF(L!C498="","",L!C498)</f>
        <v>TAKDİR/TEŞEKKÜR SONUÇ LİSTESİ</v>
      </c>
      <c r="E497" s="51">
        <f t="shared" si="10"/>
        <v>0</v>
      </c>
      <c r="F497" s="51">
        <f>SUM(E$2:E497)+1</f>
        <v>16</v>
      </c>
      <c r="G497" s="103" t="str">
        <f>IF(F497=S!$C$2,S!$B$2,"")&amp;IF(F497=S!$C$3,S!$B$3,"")&amp;IF(F497=S!$C$4,S!$B$4,"")&amp;IF(F497=S!$C$5,S!$B$5,"")&amp;IF(F497=S!$C$6,S!$B$6,"")&amp;IF(F497=S!$C$7,S!$B$7,"")&amp;IF(F497=S!$C$8,S!$B$8,"")&amp;IF(F497=S!$C$9,S!$B$9,"")&amp;IF(F497=S!$C$10,S!$B$10,"")&amp;IF(F497=S!$C$11,S!$B$11,"")&amp;IF(F497=S!$C$12,S!$B$12,"")&amp;IF(F497=S!$C$13,S!$B$13,"")&amp;IF(F497=S!$C$14,S!$B$14,"")&amp;IF(F497=S!$C$15,S!$B$15,"")&amp;IF(F497=S!$C$16,S!$B$16,"")&amp;IF(F497=S!$C$17,S!$B$17,"")&amp;IF(F497=S!$C$18,S!$B$18,"")&amp;IF(F497=S!$C$19,S!$B$19,"")&amp;IF(F497=S!$C$20,S!$B$20,"")&amp;IF(F497=S!$C$21,S!$B$21,"")&amp;IF(F497=S!$C$22,S!$B$22,"")&amp;IF(F497=S!$C$23,S!$B$23,"")&amp;IF(F497=S!$C$24,S!$B$24,"")&amp;IF(F497=S!$C$25,S!$B$25,"")&amp;IF(F497=S!$C$26,S!$B$26,"")&amp;IF(F497=S!$C$27,S!$B$27,"")&amp;IF(F497=S!$C$28,S!$B$28,"")&amp;IF(F497=S!$C$29,S!$B$29,"")&amp;IF(F497=S!$C$30,S!$B$30,"")&amp;IF(F497=S!$C$31,S!$B$31,"")&amp;IF(F497=S!$C$32,S!$B$32,"")&amp;IF(F497=S!$C$33,S!$B$33,"")&amp;IF(F497=S!$C$34,S!$B$34,"")&amp;IF(F497=S!$C$35,S!$B$35,"")&amp;IF(F497=S!$C$36,S!$B$36,"")&amp;IF(F497=S!$C$37,S!$B$37,"")&amp;IF(F497=S!$C$38,S!$B$38,"")&amp;IF(F497=S!$C$39,S!$B$39,"")&amp;IF(F497=S!$C$40,S!$B$40,"")</f>
        <v>8 / C</v>
      </c>
      <c r="H497" s="103"/>
      <c r="I497" s="103"/>
    </row>
    <row r="498" spans="1:9" ht="15" x14ac:dyDescent="0.2">
      <c r="A498" s="53">
        <f>IF(L!A499="","",L!A499)</f>
        <v>2</v>
      </c>
      <c r="B498" s="53">
        <f>IF(L!B499="","",L!B499)</f>
        <v>51</v>
      </c>
      <c r="D498" s="53" t="str">
        <f>IF(L!C499="","",L!C499)</f>
        <v>TAKDİR/TEŞEKKÜR SONUÇ LİSTESİ</v>
      </c>
      <c r="E498" s="51">
        <f t="shared" si="10"/>
        <v>0</v>
      </c>
      <c r="F498" s="51">
        <f>SUM(E$2:E498)+1</f>
        <v>16</v>
      </c>
      <c r="G498" s="103" t="str">
        <f>IF(F498=S!$C$2,S!$B$2,"")&amp;IF(F498=S!$C$3,S!$B$3,"")&amp;IF(F498=S!$C$4,S!$B$4,"")&amp;IF(F498=S!$C$5,S!$B$5,"")&amp;IF(F498=S!$C$6,S!$B$6,"")&amp;IF(F498=S!$C$7,S!$B$7,"")&amp;IF(F498=S!$C$8,S!$B$8,"")&amp;IF(F498=S!$C$9,S!$B$9,"")&amp;IF(F498=S!$C$10,S!$B$10,"")&amp;IF(F498=S!$C$11,S!$B$11,"")&amp;IF(F498=S!$C$12,S!$B$12,"")&amp;IF(F498=S!$C$13,S!$B$13,"")&amp;IF(F498=S!$C$14,S!$B$14,"")&amp;IF(F498=S!$C$15,S!$B$15,"")&amp;IF(F498=S!$C$16,S!$B$16,"")&amp;IF(F498=S!$C$17,S!$B$17,"")&amp;IF(F498=S!$C$18,S!$B$18,"")&amp;IF(F498=S!$C$19,S!$B$19,"")&amp;IF(F498=S!$C$20,S!$B$20,"")&amp;IF(F498=S!$C$21,S!$B$21,"")&amp;IF(F498=S!$C$22,S!$B$22,"")&amp;IF(F498=S!$C$23,S!$B$23,"")&amp;IF(F498=S!$C$24,S!$B$24,"")&amp;IF(F498=S!$C$25,S!$B$25,"")&amp;IF(F498=S!$C$26,S!$B$26,"")&amp;IF(F498=S!$C$27,S!$B$27,"")&amp;IF(F498=S!$C$28,S!$B$28,"")&amp;IF(F498=S!$C$29,S!$B$29,"")&amp;IF(F498=S!$C$30,S!$B$30,"")&amp;IF(F498=S!$C$31,S!$B$31,"")&amp;IF(F498=S!$C$32,S!$B$32,"")&amp;IF(F498=S!$C$33,S!$B$33,"")&amp;IF(F498=S!$C$34,S!$B$34,"")&amp;IF(F498=S!$C$35,S!$B$35,"")&amp;IF(F498=S!$C$36,S!$B$36,"")&amp;IF(F498=S!$C$37,S!$B$37,"")&amp;IF(F498=S!$C$38,S!$B$38,"")&amp;IF(F498=S!$C$39,S!$B$39,"")&amp;IF(F498=S!$C$40,S!$B$40,"")</f>
        <v>8 / C</v>
      </c>
      <c r="H498" s="103"/>
      <c r="I498" s="103"/>
    </row>
    <row r="499" spans="1:9" ht="15" x14ac:dyDescent="0.2">
      <c r="A499" s="53">
        <f>IF(L!A500="","",L!A500)</f>
        <v>3</v>
      </c>
      <c r="B499" s="53">
        <f>IF(L!B500="","",L!B500)</f>
        <v>120</v>
      </c>
      <c r="D499" s="53" t="str">
        <f>IF(L!C500="","",L!C500)</f>
        <v>TAKDİR/TEŞEKKÜR SONUÇ LİSTESİ</v>
      </c>
      <c r="E499" s="51">
        <f t="shared" si="10"/>
        <v>0</v>
      </c>
      <c r="F499" s="51">
        <f>SUM(E$2:E499)+1</f>
        <v>16</v>
      </c>
      <c r="G499" s="103" t="str">
        <f>IF(F499=S!$C$2,S!$B$2,"")&amp;IF(F499=S!$C$3,S!$B$3,"")&amp;IF(F499=S!$C$4,S!$B$4,"")&amp;IF(F499=S!$C$5,S!$B$5,"")&amp;IF(F499=S!$C$6,S!$B$6,"")&amp;IF(F499=S!$C$7,S!$B$7,"")&amp;IF(F499=S!$C$8,S!$B$8,"")&amp;IF(F499=S!$C$9,S!$B$9,"")&amp;IF(F499=S!$C$10,S!$B$10,"")&amp;IF(F499=S!$C$11,S!$B$11,"")&amp;IF(F499=S!$C$12,S!$B$12,"")&amp;IF(F499=S!$C$13,S!$B$13,"")&amp;IF(F499=S!$C$14,S!$B$14,"")&amp;IF(F499=S!$C$15,S!$B$15,"")&amp;IF(F499=S!$C$16,S!$B$16,"")&amp;IF(F499=S!$C$17,S!$B$17,"")&amp;IF(F499=S!$C$18,S!$B$18,"")&amp;IF(F499=S!$C$19,S!$B$19,"")&amp;IF(F499=S!$C$20,S!$B$20,"")&amp;IF(F499=S!$C$21,S!$B$21,"")&amp;IF(F499=S!$C$22,S!$B$22,"")&amp;IF(F499=S!$C$23,S!$B$23,"")&amp;IF(F499=S!$C$24,S!$B$24,"")&amp;IF(F499=S!$C$25,S!$B$25,"")&amp;IF(F499=S!$C$26,S!$B$26,"")&amp;IF(F499=S!$C$27,S!$B$27,"")&amp;IF(F499=S!$C$28,S!$B$28,"")&amp;IF(F499=S!$C$29,S!$B$29,"")&amp;IF(F499=S!$C$30,S!$B$30,"")&amp;IF(F499=S!$C$31,S!$B$31,"")&amp;IF(F499=S!$C$32,S!$B$32,"")&amp;IF(F499=S!$C$33,S!$B$33,"")&amp;IF(F499=S!$C$34,S!$B$34,"")&amp;IF(F499=S!$C$35,S!$B$35,"")&amp;IF(F499=S!$C$36,S!$B$36,"")&amp;IF(F499=S!$C$37,S!$B$37,"")&amp;IF(F499=S!$C$38,S!$B$38,"")&amp;IF(F499=S!$C$39,S!$B$39,"")&amp;IF(F499=S!$C$40,S!$B$40,"")</f>
        <v>8 / C</v>
      </c>
      <c r="H499" s="103"/>
      <c r="I499" s="103"/>
    </row>
    <row r="500" spans="1:9" ht="15" x14ac:dyDescent="0.2">
      <c r="A500" s="53">
        <f>IF(L!A501="","",L!A501)</f>
        <v>4</v>
      </c>
      <c r="B500" s="53">
        <f>IF(L!B501="","",L!B501)</f>
        <v>144</v>
      </c>
      <c r="D500" s="53" t="str">
        <f>IF(L!C501="","",L!C501)</f>
        <v>TAKDİR/TEŞEKKÜR SONUÇ LİSTESİ</v>
      </c>
      <c r="E500" s="51">
        <f t="shared" si="10"/>
        <v>0</v>
      </c>
      <c r="F500" s="51">
        <f>SUM(E$2:E500)+1</f>
        <v>16</v>
      </c>
      <c r="G500" s="103" t="str">
        <f>IF(F500=S!$C$2,S!$B$2,"")&amp;IF(F500=S!$C$3,S!$B$3,"")&amp;IF(F500=S!$C$4,S!$B$4,"")&amp;IF(F500=S!$C$5,S!$B$5,"")&amp;IF(F500=S!$C$6,S!$B$6,"")&amp;IF(F500=S!$C$7,S!$B$7,"")&amp;IF(F500=S!$C$8,S!$B$8,"")&amp;IF(F500=S!$C$9,S!$B$9,"")&amp;IF(F500=S!$C$10,S!$B$10,"")&amp;IF(F500=S!$C$11,S!$B$11,"")&amp;IF(F500=S!$C$12,S!$B$12,"")&amp;IF(F500=S!$C$13,S!$B$13,"")&amp;IF(F500=S!$C$14,S!$B$14,"")&amp;IF(F500=S!$C$15,S!$B$15,"")&amp;IF(F500=S!$C$16,S!$B$16,"")&amp;IF(F500=S!$C$17,S!$B$17,"")&amp;IF(F500=S!$C$18,S!$B$18,"")&amp;IF(F500=S!$C$19,S!$B$19,"")&amp;IF(F500=S!$C$20,S!$B$20,"")&amp;IF(F500=S!$C$21,S!$B$21,"")&amp;IF(F500=S!$C$22,S!$B$22,"")&amp;IF(F500=S!$C$23,S!$B$23,"")&amp;IF(F500=S!$C$24,S!$B$24,"")&amp;IF(F500=S!$C$25,S!$B$25,"")&amp;IF(F500=S!$C$26,S!$B$26,"")&amp;IF(F500=S!$C$27,S!$B$27,"")&amp;IF(F500=S!$C$28,S!$B$28,"")&amp;IF(F500=S!$C$29,S!$B$29,"")&amp;IF(F500=S!$C$30,S!$B$30,"")&amp;IF(F500=S!$C$31,S!$B$31,"")&amp;IF(F500=S!$C$32,S!$B$32,"")&amp;IF(F500=S!$C$33,S!$B$33,"")&amp;IF(F500=S!$C$34,S!$B$34,"")&amp;IF(F500=S!$C$35,S!$B$35,"")&amp;IF(F500=S!$C$36,S!$B$36,"")&amp;IF(F500=S!$C$37,S!$B$37,"")&amp;IF(F500=S!$C$38,S!$B$38,"")&amp;IF(F500=S!$C$39,S!$B$39,"")&amp;IF(F500=S!$C$40,S!$B$40,"")</f>
        <v>8 / C</v>
      </c>
      <c r="H500" s="103"/>
      <c r="I500" s="103"/>
    </row>
    <row r="501" spans="1:9" ht="15" x14ac:dyDescent="0.2">
      <c r="A501" s="53">
        <f>IF(L!A502="","",L!A502)</f>
        <v>5</v>
      </c>
      <c r="B501" s="53">
        <f>IF(L!B502="","",L!B502)</f>
        <v>207</v>
      </c>
      <c r="D501" s="53" t="str">
        <f>IF(L!C502="","",L!C502)</f>
        <v>TAKDİR/TEŞEKKÜR SONUÇ LİSTESİ</v>
      </c>
      <c r="E501" s="51">
        <f t="shared" si="10"/>
        <v>0</v>
      </c>
      <c r="F501" s="51">
        <f>SUM(E$2:E501)+1</f>
        <v>16</v>
      </c>
      <c r="G501" s="103" t="str">
        <f>IF(F501=S!$C$2,S!$B$2,"")&amp;IF(F501=S!$C$3,S!$B$3,"")&amp;IF(F501=S!$C$4,S!$B$4,"")&amp;IF(F501=S!$C$5,S!$B$5,"")&amp;IF(F501=S!$C$6,S!$B$6,"")&amp;IF(F501=S!$C$7,S!$B$7,"")&amp;IF(F501=S!$C$8,S!$B$8,"")&amp;IF(F501=S!$C$9,S!$B$9,"")&amp;IF(F501=S!$C$10,S!$B$10,"")&amp;IF(F501=S!$C$11,S!$B$11,"")&amp;IF(F501=S!$C$12,S!$B$12,"")&amp;IF(F501=S!$C$13,S!$B$13,"")&amp;IF(F501=S!$C$14,S!$B$14,"")&amp;IF(F501=S!$C$15,S!$B$15,"")&amp;IF(F501=S!$C$16,S!$B$16,"")&amp;IF(F501=S!$C$17,S!$B$17,"")&amp;IF(F501=S!$C$18,S!$B$18,"")&amp;IF(F501=S!$C$19,S!$B$19,"")&amp;IF(F501=S!$C$20,S!$B$20,"")&amp;IF(F501=S!$C$21,S!$B$21,"")&amp;IF(F501=S!$C$22,S!$B$22,"")&amp;IF(F501=S!$C$23,S!$B$23,"")&amp;IF(F501=S!$C$24,S!$B$24,"")&amp;IF(F501=S!$C$25,S!$B$25,"")&amp;IF(F501=S!$C$26,S!$B$26,"")&amp;IF(F501=S!$C$27,S!$B$27,"")&amp;IF(F501=S!$C$28,S!$B$28,"")&amp;IF(F501=S!$C$29,S!$B$29,"")&amp;IF(F501=S!$C$30,S!$B$30,"")&amp;IF(F501=S!$C$31,S!$B$31,"")&amp;IF(F501=S!$C$32,S!$B$32,"")&amp;IF(F501=S!$C$33,S!$B$33,"")&amp;IF(F501=S!$C$34,S!$B$34,"")&amp;IF(F501=S!$C$35,S!$B$35,"")&amp;IF(F501=S!$C$36,S!$B$36,"")&amp;IF(F501=S!$C$37,S!$B$37,"")&amp;IF(F501=S!$C$38,S!$B$38,"")&amp;IF(F501=S!$C$39,S!$B$39,"")&amp;IF(F501=S!$C$40,S!$B$40,"")</f>
        <v>8 / C</v>
      </c>
      <c r="H501" s="103"/>
      <c r="I501" s="103"/>
    </row>
    <row r="502" spans="1:9" ht="15" x14ac:dyDescent="0.2">
      <c r="A502" s="53">
        <f>IF(L!A503="","",L!A503)</f>
        <v>6</v>
      </c>
      <c r="B502" s="53">
        <f>IF(L!B503="","",L!B503)</f>
        <v>226</v>
      </c>
      <c r="D502" s="53" t="str">
        <f>IF(L!C503="","",L!C503)</f>
        <v>TAKDİR/TEŞEKKÜR SONUÇ LİSTESİ</v>
      </c>
      <c r="E502" s="51">
        <f t="shared" si="10"/>
        <v>0</v>
      </c>
      <c r="F502" s="51">
        <f>SUM(E$2:E502)+1</f>
        <v>16</v>
      </c>
      <c r="G502" s="103" t="str">
        <f>IF(F502=S!$C$2,S!$B$2,"")&amp;IF(F502=S!$C$3,S!$B$3,"")&amp;IF(F502=S!$C$4,S!$B$4,"")&amp;IF(F502=S!$C$5,S!$B$5,"")&amp;IF(F502=S!$C$6,S!$B$6,"")&amp;IF(F502=S!$C$7,S!$B$7,"")&amp;IF(F502=S!$C$8,S!$B$8,"")&amp;IF(F502=S!$C$9,S!$B$9,"")&amp;IF(F502=S!$C$10,S!$B$10,"")&amp;IF(F502=S!$C$11,S!$B$11,"")&amp;IF(F502=S!$C$12,S!$B$12,"")&amp;IF(F502=S!$C$13,S!$B$13,"")&amp;IF(F502=S!$C$14,S!$B$14,"")&amp;IF(F502=S!$C$15,S!$B$15,"")&amp;IF(F502=S!$C$16,S!$B$16,"")&amp;IF(F502=S!$C$17,S!$B$17,"")&amp;IF(F502=S!$C$18,S!$B$18,"")&amp;IF(F502=S!$C$19,S!$B$19,"")&amp;IF(F502=S!$C$20,S!$B$20,"")&amp;IF(F502=S!$C$21,S!$B$21,"")&amp;IF(F502=S!$C$22,S!$B$22,"")&amp;IF(F502=S!$C$23,S!$B$23,"")&amp;IF(F502=S!$C$24,S!$B$24,"")&amp;IF(F502=S!$C$25,S!$B$25,"")&amp;IF(F502=S!$C$26,S!$B$26,"")&amp;IF(F502=S!$C$27,S!$B$27,"")&amp;IF(F502=S!$C$28,S!$B$28,"")&amp;IF(F502=S!$C$29,S!$B$29,"")&amp;IF(F502=S!$C$30,S!$B$30,"")&amp;IF(F502=S!$C$31,S!$B$31,"")&amp;IF(F502=S!$C$32,S!$B$32,"")&amp;IF(F502=S!$C$33,S!$B$33,"")&amp;IF(F502=S!$C$34,S!$B$34,"")&amp;IF(F502=S!$C$35,S!$B$35,"")&amp;IF(F502=S!$C$36,S!$B$36,"")&amp;IF(F502=S!$C$37,S!$B$37,"")&amp;IF(F502=S!$C$38,S!$B$38,"")&amp;IF(F502=S!$C$39,S!$B$39,"")&amp;IF(F502=S!$C$40,S!$B$40,"")</f>
        <v>8 / C</v>
      </c>
      <c r="H502" s="103"/>
      <c r="I502" s="103"/>
    </row>
    <row r="503" spans="1:9" ht="15" x14ac:dyDescent="0.2">
      <c r="A503" s="53">
        <f>IF(L!A504="","",L!A504)</f>
        <v>7</v>
      </c>
      <c r="B503" s="53">
        <f>IF(L!B504="","",L!B504)</f>
        <v>253</v>
      </c>
      <c r="D503" s="53" t="str">
        <f>IF(L!C504="","",L!C504)</f>
        <v>TAKDİR/TEŞEKKÜR SONUÇ LİSTESİ</v>
      </c>
      <c r="E503" s="51">
        <f t="shared" si="10"/>
        <v>0</v>
      </c>
      <c r="F503" s="51">
        <f>SUM(E$2:E503)+1</f>
        <v>16</v>
      </c>
      <c r="G503" s="103" t="str">
        <f>IF(F503=S!$C$2,S!$B$2,"")&amp;IF(F503=S!$C$3,S!$B$3,"")&amp;IF(F503=S!$C$4,S!$B$4,"")&amp;IF(F503=S!$C$5,S!$B$5,"")&amp;IF(F503=S!$C$6,S!$B$6,"")&amp;IF(F503=S!$C$7,S!$B$7,"")&amp;IF(F503=S!$C$8,S!$B$8,"")&amp;IF(F503=S!$C$9,S!$B$9,"")&amp;IF(F503=S!$C$10,S!$B$10,"")&amp;IF(F503=S!$C$11,S!$B$11,"")&amp;IF(F503=S!$C$12,S!$B$12,"")&amp;IF(F503=S!$C$13,S!$B$13,"")&amp;IF(F503=S!$C$14,S!$B$14,"")&amp;IF(F503=S!$C$15,S!$B$15,"")&amp;IF(F503=S!$C$16,S!$B$16,"")&amp;IF(F503=S!$C$17,S!$B$17,"")&amp;IF(F503=S!$C$18,S!$B$18,"")&amp;IF(F503=S!$C$19,S!$B$19,"")&amp;IF(F503=S!$C$20,S!$B$20,"")&amp;IF(F503=S!$C$21,S!$B$21,"")&amp;IF(F503=S!$C$22,S!$B$22,"")&amp;IF(F503=S!$C$23,S!$B$23,"")&amp;IF(F503=S!$C$24,S!$B$24,"")&amp;IF(F503=S!$C$25,S!$B$25,"")&amp;IF(F503=S!$C$26,S!$B$26,"")&amp;IF(F503=S!$C$27,S!$B$27,"")&amp;IF(F503=S!$C$28,S!$B$28,"")&amp;IF(F503=S!$C$29,S!$B$29,"")&amp;IF(F503=S!$C$30,S!$B$30,"")&amp;IF(F503=S!$C$31,S!$B$31,"")&amp;IF(F503=S!$C$32,S!$B$32,"")&amp;IF(F503=S!$C$33,S!$B$33,"")&amp;IF(F503=S!$C$34,S!$B$34,"")&amp;IF(F503=S!$C$35,S!$B$35,"")&amp;IF(F503=S!$C$36,S!$B$36,"")&amp;IF(F503=S!$C$37,S!$B$37,"")&amp;IF(F503=S!$C$38,S!$B$38,"")&amp;IF(F503=S!$C$39,S!$B$39,"")&amp;IF(F503=S!$C$40,S!$B$40,"")</f>
        <v>8 / C</v>
      </c>
      <c r="H503" s="103"/>
      <c r="I503" s="103"/>
    </row>
    <row r="504" spans="1:9" ht="15" x14ac:dyDescent="0.2">
      <c r="A504" s="53">
        <f>IF(L!A505="","",L!A505)</f>
        <v>8</v>
      </c>
      <c r="B504" s="53">
        <f>IF(L!B505="","",L!B505)</f>
        <v>277</v>
      </c>
      <c r="D504" s="53" t="str">
        <f>IF(L!C505="","",L!C505)</f>
        <v>TAKDİR/TEŞEKKÜR SONUÇ LİSTESİ</v>
      </c>
      <c r="E504" s="51">
        <f t="shared" si="10"/>
        <v>0</v>
      </c>
      <c r="F504" s="51">
        <f>SUM(E$2:E504)+1</f>
        <v>16</v>
      </c>
      <c r="G504" s="103" t="str">
        <f>IF(F504=S!$C$2,S!$B$2,"")&amp;IF(F504=S!$C$3,S!$B$3,"")&amp;IF(F504=S!$C$4,S!$B$4,"")&amp;IF(F504=S!$C$5,S!$B$5,"")&amp;IF(F504=S!$C$6,S!$B$6,"")&amp;IF(F504=S!$C$7,S!$B$7,"")&amp;IF(F504=S!$C$8,S!$B$8,"")&amp;IF(F504=S!$C$9,S!$B$9,"")&amp;IF(F504=S!$C$10,S!$B$10,"")&amp;IF(F504=S!$C$11,S!$B$11,"")&amp;IF(F504=S!$C$12,S!$B$12,"")&amp;IF(F504=S!$C$13,S!$B$13,"")&amp;IF(F504=S!$C$14,S!$B$14,"")&amp;IF(F504=S!$C$15,S!$B$15,"")&amp;IF(F504=S!$C$16,S!$B$16,"")&amp;IF(F504=S!$C$17,S!$B$17,"")&amp;IF(F504=S!$C$18,S!$B$18,"")&amp;IF(F504=S!$C$19,S!$B$19,"")&amp;IF(F504=S!$C$20,S!$B$20,"")&amp;IF(F504=S!$C$21,S!$B$21,"")&amp;IF(F504=S!$C$22,S!$B$22,"")&amp;IF(F504=S!$C$23,S!$B$23,"")&amp;IF(F504=S!$C$24,S!$B$24,"")&amp;IF(F504=S!$C$25,S!$B$25,"")&amp;IF(F504=S!$C$26,S!$B$26,"")&amp;IF(F504=S!$C$27,S!$B$27,"")&amp;IF(F504=S!$C$28,S!$B$28,"")&amp;IF(F504=S!$C$29,S!$B$29,"")&amp;IF(F504=S!$C$30,S!$B$30,"")&amp;IF(F504=S!$C$31,S!$B$31,"")&amp;IF(F504=S!$C$32,S!$B$32,"")&amp;IF(F504=S!$C$33,S!$B$33,"")&amp;IF(F504=S!$C$34,S!$B$34,"")&amp;IF(F504=S!$C$35,S!$B$35,"")&amp;IF(F504=S!$C$36,S!$B$36,"")&amp;IF(F504=S!$C$37,S!$B$37,"")&amp;IF(F504=S!$C$38,S!$B$38,"")&amp;IF(F504=S!$C$39,S!$B$39,"")&amp;IF(F504=S!$C$40,S!$B$40,"")</f>
        <v>8 / C</v>
      </c>
      <c r="H504" s="103"/>
      <c r="I504" s="103"/>
    </row>
    <row r="505" spans="1:9" ht="15" x14ac:dyDescent="0.2">
      <c r="A505" s="53">
        <f>IF(L!A506="","",L!A506)</f>
        <v>9</v>
      </c>
      <c r="B505" s="53">
        <f>IF(L!B506="","",L!B506)</f>
        <v>300</v>
      </c>
      <c r="D505" s="53" t="str">
        <f>IF(L!C506="","",L!C506)</f>
        <v>TAKDİR/TEŞEKKÜR SONUÇ LİSTESİ</v>
      </c>
      <c r="E505" s="51">
        <f t="shared" si="10"/>
        <v>0</v>
      </c>
      <c r="F505" s="51">
        <f>SUM(E$2:E505)+1</f>
        <v>16</v>
      </c>
      <c r="G505" s="103" t="str">
        <f>IF(F505=S!$C$2,S!$B$2,"")&amp;IF(F505=S!$C$3,S!$B$3,"")&amp;IF(F505=S!$C$4,S!$B$4,"")&amp;IF(F505=S!$C$5,S!$B$5,"")&amp;IF(F505=S!$C$6,S!$B$6,"")&amp;IF(F505=S!$C$7,S!$B$7,"")&amp;IF(F505=S!$C$8,S!$B$8,"")&amp;IF(F505=S!$C$9,S!$B$9,"")&amp;IF(F505=S!$C$10,S!$B$10,"")&amp;IF(F505=S!$C$11,S!$B$11,"")&amp;IF(F505=S!$C$12,S!$B$12,"")&amp;IF(F505=S!$C$13,S!$B$13,"")&amp;IF(F505=S!$C$14,S!$B$14,"")&amp;IF(F505=S!$C$15,S!$B$15,"")&amp;IF(F505=S!$C$16,S!$B$16,"")&amp;IF(F505=S!$C$17,S!$B$17,"")&amp;IF(F505=S!$C$18,S!$B$18,"")&amp;IF(F505=S!$C$19,S!$B$19,"")&amp;IF(F505=S!$C$20,S!$B$20,"")&amp;IF(F505=S!$C$21,S!$B$21,"")&amp;IF(F505=S!$C$22,S!$B$22,"")&amp;IF(F505=S!$C$23,S!$B$23,"")&amp;IF(F505=S!$C$24,S!$B$24,"")&amp;IF(F505=S!$C$25,S!$B$25,"")&amp;IF(F505=S!$C$26,S!$B$26,"")&amp;IF(F505=S!$C$27,S!$B$27,"")&amp;IF(F505=S!$C$28,S!$B$28,"")&amp;IF(F505=S!$C$29,S!$B$29,"")&amp;IF(F505=S!$C$30,S!$B$30,"")&amp;IF(F505=S!$C$31,S!$B$31,"")&amp;IF(F505=S!$C$32,S!$B$32,"")&amp;IF(F505=S!$C$33,S!$B$33,"")&amp;IF(F505=S!$C$34,S!$B$34,"")&amp;IF(F505=S!$C$35,S!$B$35,"")&amp;IF(F505=S!$C$36,S!$B$36,"")&amp;IF(F505=S!$C$37,S!$B$37,"")&amp;IF(F505=S!$C$38,S!$B$38,"")&amp;IF(F505=S!$C$39,S!$B$39,"")&amp;IF(F505=S!$C$40,S!$B$40,"")</f>
        <v>8 / C</v>
      </c>
      <c r="H505" s="103"/>
      <c r="I505" s="103"/>
    </row>
    <row r="506" spans="1:9" ht="15" x14ac:dyDescent="0.2">
      <c r="A506" s="53">
        <f>IF(L!A507="","",L!A507)</f>
        <v>10</v>
      </c>
      <c r="B506" s="53">
        <f>IF(L!B507="","",L!B507)</f>
        <v>301</v>
      </c>
      <c r="D506" s="53" t="str">
        <f>IF(L!C507="","",L!C507)</f>
        <v>TAKDİR/TEŞEKKÜR SONUÇ LİSTESİ</v>
      </c>
      <c r="E506" s="51">
        <f t="shared" si="10"/>
        <v>0</v>
      </c>
      <c r="F506" s="51">
        <f>SUM(E$2:E506)+1</f>
        <v>16</v>
      </c>
      <c r="G506" s="103" t="str">
        <f>IF(F506=S!$C$2,S!$B$2,"")&amp;IF(F506=S!$C$3,S!$B$3,"")&amp;IF(F506=S!$C$4,S!$B$4,"")&amp;IF(F506=S!$C$5,S!$B$5,"")&amp;IF(F506=S!$C$6,S!$B$6,"")&amp;IF(F506=S!$C$7,S!$B$7,"")&amp;IF(F506=S!$C$8,S!$B$8,"")&amp;IF(F506=S!$C$9,S!$B$9,"")&amp;IF(F506=S!$C$10,S!$B$10,"")&amp;IF(F506=S!$C$11,S!$B$11,"")&amp;IF(F506=S!$C$12,S!$B$12,"")&amp;IF(F506=S!$C$13,S!$B$13,"")&amp;IF(F506=S!$C$14,S!$B$14,"")&amp;IF(F506=S!$C$15,S!$B$15,"")&amp;IF(F506=S!$C$16,S!$B$16,"")&amp;IF(F506=S!$C$17,S!$B$17,"")&amp;IF(F506=S!$C$18,S!$B$18,"")&amp;IF(F506=S!$C$19,S!$B$19,"")&amp;IF(F506=S!$C$20,S!$B$20,"")&amp;IF(F506=S!$C$21,S!$B$21,"")&amp;IF(F506=S!$C$22,S!$B$22,"")&amp;IF(F506=S!$C$23,S!$B$23,"")&amp;IF(F506=S!$C$24,S!$B$24,"")&amp;IF(F506=S!$C$25,S!$B$25,"")&amp;IF(F506=S!$C$26,S!$B$26,"")&amp;IF(F506=S!$C$27,S!$B$27,"")&amp;IF(F506=S!$C$28,S!$B$28,"")&amp;IF(F506=S!$C$29,S!$B$29,"")&amp;IF(F506=S!$C$30,S!$B$30,"")&amp;IF(F506=S!$C$31,S!$B$31,"")&amp;IF(F506=S!$C$32,S!$B$32,"")&amp;IF(F506=S!$C$33,S!$B$33,"")&amp;IF(F506=S!$C$34,S!$B$34,"")&amp;IF(F506=S!$C$35,S!$B$35,"")&amp;IF(F506=S!$C$36,S!$B$36,"")&amp;IF(F506=S!$C$37,S!$B$37,"")&amp;IF(F506=S!$C$38,S!$B$38,"")&amp;IF(F506=S!$C$39,S!$B$39,"")&amp;IF(F506=S!$C$40,S!$B$40,"")</f>
        <v>8 / C</v>
      </c>
      <c r="H506" s="103"/>
      <c r="I506" s="103"/>
    </row>
    <row r="507" spans="1:9" ht="15" x14ac:dyDescent="0.2">
      <c r="A507" s="53">
        <f>IF(L!A508="","",L!A508)</f>
        <v>11</v>
      </c>
      <c r="B507" s="53">
        <f>IF(L!B508="","",L!B508)</f>
        <v>358</v>
      </c>
      <c r="D507" s="53" t="str">
        <f>IF(L!C508="","",L!C508)</f>
        <v>TAKDİR/TEŞEKKÜR SONUÇ LİSTESİ</v>
      </c>
      <c r="E507" s="51">
        <f t="shared" si="10"/>
        <v>0</v>
      </c>
      <c r="F507" s="51">
        <f>SUM(E$2:E507)+1</f>
        <v>16</v>
      </c>
      <c r="G507" s="103" t="str">
        <f>IF(F507=S!$C$2,S!$B$2,"")&amp;IF(F507=S!$C$3,S!$B$3,"")&amp;IF(F507=S!$C$4,S!$B$4,"")&amp;IF(F507=S!$C$5,S!$B$5,"")&amp;IF(F507=S!$C$6,S!$B$6,"")&amp;IF(F507=S!$C$7,S!$B$7,"")&amp;IF(F507=S!$C$8,S!$B$8,"")&amp;IF(F507=S!$C$9,S!$B$9,"")&amp;IF(F507=S!$C$10,S!$B$10,"")&amp;IF(F507=S!$C$11,S!$B$11,"")&amp;IF(F507=S!$C$12,S!$B$12,"")&amp;IF(F507=S!$C$13,S!$B$13,"")&amp;IF(F507=S!$C$14,S!$B$14,"")&amp;IF(F507=S!$C$15,S!$B$15,"")&amp;IF(F507=S!$C$16,S!$B$16,"")&amp;IF(F507=S!$C$17,S!$B$17,"")&amp;IF(F507=S!$C$18,S!$B$18,"")&amp;IF(F507=S!$C$19,S!$B$19,"")&amp;IF(F507=S!$C$20,S!$B$20,"")&amp;IF(F507=S!$C$21,S!$B$21,"")&amp;IF(F507=S!$C$22,S!$B$22,"")&amp;IF(F507=S!$C$23,S!$B$23,"")&amp;IF(F507=S!$C$24,S!$B$24,"")&amp;IF(F507=S!$C$25,S!$B$25,"")&amp;IF(F507=S!$C$26,S!$B$26,"")&amp;IF(F507=S!$C$27,S!$B$27,"")&amp;IF(F507=S!$C$28,S!$B$28,"")&amp;IF(F507=S!$C$29,S!$B$29,"")&amp;IF(F507=S!$C$30,S!$B$30,"")&amp;IF(F507=S!$C$31,S!$B$31,"")&amp;IF(F507=S!$C$32,S!$B$32,"")&amp;IF(F507=S!$C$33,S!$B$33,"")&amp;IF(F507=S!$C$34,S!$B$34,"")&amp;IF(F507=S!$C$35,S!$B$35,"")&amp;IF(F507=S!$C$36,S!$B$36,"")&amp;IF(F507=S!$C$37,S!$B$37,"")&amp;IF(F507=S!$C$38,S!$B$38,"")&amp;IF(F507=S!$C$39,S!$B$39,"")&amp;IF(F507=S!$C$40,S!$B$40,"")</f>
        <v>8 / C</v>
      </c>
      <c r="H507" s="103"/>
      <c r="I507" s="103"/>
    </row>
    <row r="508" spans="1:9" ht="15" x14ac:dyDescent="0.2">
      <c r="A508" s="53">
        <f>IF(L!A509="","",L!A509)</f>
        <v>12</v>
      </c>
      <c r="B508" s="53">
        <f>IF(L!B509="","",L!B509)</f>
        <v>422</v>
      </c>
      <c r="D508" s="53" t="str">
        <f>IF(L!C509="","",L!C509)</f>
        <v>TAKDİR/TEŞEKKÜR SONUÇ LİSTESİ</v>
      </c>
      <c r="E508" s="51">
        <f t="shared" si="10"/>
        <v>0</v>
      </c>
      <c r="F508" s="51">
        <f>SUM(E$2:E508)+1</f>
        <v>16</v>
      </c>
      <c r="G508" s="103" t="str">
        <f>IF(F508=S!$C$2,S!$B$2,"")&amp;IF(F508=S!$C$3,S!$B$3,"")&amp;IF(F508=S!$C$4,S!$B$4,"")&amp;IF(F508=S!$C$5,S!$B$5,"")&amp;IF(F508=S!$C$6,S!$B$6,"")&amp;IF(F508=S!$C$7,S!$B$7,"")&amp;IF(F508=S!$C$8,S!$B$8,"")&amp;IF(F508=S!$C$9,S!$B$9,"")&amp;IF(F508=S!$C$10,S!$B$10,"")&amp;IF(F508=S!$C$11,S!$B$11,"")&amp;IF(F508=S!$C$12,S!$B$12,"")&amp;IF(F508=S!$C$13,S!$B$13,"")&amp;IF(F508=S!$C$14,S!$B$14,"")&amp;IF(F508=S!$C$15,S!$B$15,"")&amp;IF(F508=S!$C$16,S!$B$16,"")&amp;IF(F508=S!$C$17,S!$B$17,"")&amp;IF(F508=S!$C$18,S!$B$18,"")&amp;IF(F508=S!$C$19,S!$B$19,"")&amp;IF(F508=S!$C$20,S!$B$20,"")&amp;IF(F508=S!$C$21,S!$B$21,"")&amp;IF(F508=S!$C$22,S!$B$22,"")&amp;IF(F508=S!$C$23,S!$B$23,"")&amp;IF(F508=S!$C$24,S!$B$24,"")&amp;IF(F508=S!$C$25,S!$B$25,"")&amp;IF(F508=S!$C$26,S!$B$26,"")&amp;IF(F508=S!$C$27,S!$B$27,"")&amp;IF(F508=S!$C$28,S!$B$28,"")&amp;IF(F508=S!$C$29,S!$B$29,"")&amp;IF(F508=S!$C$30,S!$B$30,"")&amp;IF(F508=S!$C$31,S!$B$31,"")&amp;IF(F508=S!$C$32,S!$B$32,"")&amp;IF(F508=S!$C$33,S!$B$33,"")&amp;IF(F508=S!$C$34,S!$B$34,"")&amp;IF(F508=S!$C$35,S!$B$35,"")&amp;IF(F508=S!$C$36,S!$B$36,"")&amp;IF(F508=S!$C$37,S!$B$37,"")&amp;IF(F508=S!$C$38,S!$B$38,"")&amp;IF(F508=S!$C$39,S!$B$39,"")&amp;IF(F508=S!$C$40,S!$B$40,"")</f>
        <v>8 / C</v>
      </c>
      <c r="H508" s="103"/>
      <c r="I508" s="103"/>
    </row>
    <row r="509" spans="1:9" ht="15" x14ac:dyDescent="0.2">
      <c r="A509" s="53">
        <f>IF(L!A510="","",L!A510)</f>
        <v>13</v>
      </c>
      <c r="B509" s="53">
        <f>IF(L!B510="","",L!B510)</f>
        <v>424</v>
      </c>
      <c r="D509" s="53" t="str">
        <f>IF(L!C510="","",L!C510)</f>
        <v>TAKDİR/TEŞEKKÜR SONUÇ LİSTESİ</v>
      </c>
      <c r="E509" s="51">
        <f t="shared" si="10"/>
        <v>0</v>
      </c>
      <c r="F509" s="51">
        <f>SUM(E$2:E509)+1</f>
        <v>16</v>
      </c>
      <c r="G509" s="103" t="str">
        <f>IF(F509=S!$C$2,S!$B$2,"")&amp;IF(F509=S!$C$3,S!$B$3,"")&amp;IF(F509=S!$C$4,S!$B$4,"")&amp;IF(F509=S!$C$5,S!$B$5,"")&amp;IF(F509=S!$C$6,S!$B$6,"")&amp;IF(F509=S!$C$7,S!$B$7,"")&amp;IF(F509=S!$C$8,S!$B$8,"")&amp;IF(F509=S!$C$9,S!$B$9,"")&amp;IF(F509=S!$C$10,S!$B$10,"")&amp;IF(F509=S!$C$11,S!$B$11,"")&amp;IF(F509=S!$C$12,S!$B$12,"")&amp;IF(F509=S!$C$13,S!$B$13,"")&amp;IF(F509=S!$C$14,S!$B$14,"")&amp;IF(F509=S!$C$15,S!$B$15,"")&amp;IF(F509=S!$C$16,S!$B$16,"")&amp;IF(F509=S!$C$17,S!$B$17,"")&amp;IF(F509=S!$C$18,S!$B$18,"")&amp;IF(F509=S!$C$19,S!$B$19,"")&amp;IF(F509=S!$C$20,S!$B$20,"")&amp;IF(F509=S!$C$21,S!$B$21,"")&amp;IF(F509=S!$C$22,S!$B$22,"")&amp;IF(F509=S!$C$23,S!$B$23,"")&amp;IF(F509=S!$C$24,S!$B$24,"")&amp;IF(F509=S!$C$25,S!$B$25,"")&amp;IF(F509=S!$C$26,S!$B$26,"")&amp;IF(F509=S!$C$27,S!$B$27,"")&amp;IF(F509=S!$C$28,S!$B$28,"")&amp;IF(F509=S!$C$29,S!$B$29,"")&amp;IF(F509=S!$C$30,S!$B$30,"")&amp;IF(F509=S!$C$31,S!$B$31,"")&amp;IF(F509=S!$C$32,S!$B$32,"")&amp;IF(F509=S!$C$33,S!$B$33,"")&amp;IF(F509=S!$C$34,S!$B$34,"")&amp;IF(F509=S!$C$35,S!$B$35,"")&amp;IF(F509=S!$C$36,S!$B$36,"")&amp;IF(F509=S!$C$37,S!$B$37,"")&amp;IF(F509=S!$C$38,S!$B$38,"")&amp;IF(F509=S!$C$39,S!$B$39,"")&amp;IF(F509=S!$C$40,S!$B$40,"")</f>
        <v>8 / C</v>
      </c>
      <c r="H509" s="103"/>
      <c r="I509" s="103"/>
    </row>
    <row r="510" spans="1:9" ht="15" x14ac:dyDescent="0.2">
      <c r="A510" s="53">
        <f>IF(L!A511="","",L!A511)</f>
        <v>14</v>
      </c>
      <c r="B510" s="53">
        <f>IF(L!B511="","",L!B511)</f>
        <v>430</v>
      </c>
      <c r="D510" s="53" t="str">
        <f>IF(L!C511="","",L!C511)</f>
        <v>TAKDİR/TEŞEKKÜR SONUÇ LİSTESİ</v>
      </c>
      <c r="E510" s="51">
        <f t="shared" si="10"/>
        <v>0</v>
      </c>
      <c r="F510" s="51">
        <f>SUM(E$2:E510)+1</f>
        <v>16</v>
      </c>
      <c r="G510" s="103" t="str">
        <f>IF(F510=S!$C$2,S!$B$2,"")&amp;IF(F510=S!$C$3,S!$B$3,"")&amp;IF(F510=S!$C$4,S!$B$4,"")&amp;IF(F510=S!$C$5,S!$B$5,"")&amp;IF(F510=S!$C$6,S!$B$6,"")&amp;IF(F510=S!$C$7,S!$B$7,"")&amp;IF(F510=S!$C$8,S!$B$8,"")&amp;IF(F510=S!$C$9,S!$B$9,"")&amp;IF(F510=S!$C$10,S!$B$10,"")&amp;IF(F510=S!$C$11,S!$B$11,"")&amp;IF(F510=S!$C$12,S!$B$12,"")&amp;IF(F510=S!$C$13,S!$B$13,"")&amp;IF(F510=S!$C$14,S!$B$14,"")&amp;IF(F510=S!$C$15,S!$B$15,"")&amp;IF(F510=S!$C$16,S!$B$16,"")&amp;IF(F510=S!$C$17,S!$B$17,"")&amp;IF(F510=S!$C$18,S!$B$18,"")&amp;IF(F510=S!$C$19,S!$B$19,"")&amp;IF(F510=S!$C$20,S!$B$20,"")&amp;IF(F510=S!$C$21,S!$B$21,"")&amp;IF(F510=S!$C$22,S!$B$22,"")&amp;IF(F510=S!$C$23,S!$B$23,"")&amp;IF(F510=S!$C$24,S!$B$24,"")&amp;IF(F510=S!$C$25,S!$B$25,"")&amp;IF(F510=S!$C$26,S!$B$26,"")&amp;IF(F510=S!$C$27,S!$B$27,"")&amp;IF(F510=S!$C$28,S!$B$28,"")&amp;IF(F510=S!$C$29,S!$B$29,"")&amp;IF(F510=S!$C$30,S!$B$30,"")&amp;IF(F510=S!$C$31,S!$B$31,"")&amp;IF(F510=S!$C$32,S!$B$32,"")&amp;IF(F510=S!$C$33,S!$B$33,"")&amp;IF(F510=S!$C$34,S!$B$34,"")&amp;IF(F510=S!$C$35,S!$B$35,"")&amp;IF(F510=S!$C$36,S!$B$36,"")&amp;IF(F510=S!$C$37,S!$B$37,"")&amp;IF(F510=S!$C$38,S!$B$38,"")&amp;IF(F510=S!$C$39,S!$B$39,"")&amp;IF(F510=S!$C$40,S!$B$40,"")</f>
        <v>8 / C</v>
      </c>
      <c r="H510" s="103"/>
      <c r="I510" s="103"/>
    </row>
    <row r="511" spans="1:9" ht="15" x14ac:dyDescent="0.2">
      <c r="A511" s="53">
        <f>IF(L!A512="","",L!A512)</f>
        <v>15</v>
      </c>
      <c r="B511" s="53">
        <f>IF(L!B512="","",L!B512)</f>
        <v>433</v>
      </c>
      <c r="D511" s="53" t="str">
        <f>IF(L!C512="","",L!C512)</f>
        <v>TAKDİR/TEŞEKKÜR SONUÇ LİSTESİ</v>
      </c>
      <c r="E511" s="51">
        <f t="shared" si="10"/>
        <v>0</v>
      </c>
      <c r="F511" s="51">
        <f>SUM(E$2:E511)+1</f>
        <v>16</v>
      </c>
      <c r="G511" s="103" t="str">
        <f>IF(F511=S!$C$2,S!$B$2,"")&amp;IF(F511=S!$C$3,S!$B$3,"")&amp;IF(F511=S!$C$4,S!$B$4,"")&amp;IF(F511=S!$C$5,S!$B$5,"")&amp;IF(F511=S!$C$6,S!$B$6,"")&amp;IF(F511=S!$C$7,S!$B$7,"")&amp;IF(F511=S!$C$8,S!$B$8,"")&amp;IF(F511=S!$C$9,S!$B$9,"")&amp;IF(F511=S!$C$10,S!$B$10,"")&amp;IF(F511=S!$C$11,S!$B$11,"")&amp;IF(F511=S!$C$12,S!$B$12,"")&amp;IF(F511=S!$C$13,S!$B$13,"")&amp;IF(F511=S!$C$14,S!$B$14,"")&amp;IF(F511=S!$C$15,S!$B$15,"")&amp;IF(F511=S!$C$16,S!$B$16,"")&amp;IF(F511=S!$C$17,S!$B$17,"")&amp;IF(F511=S!$C$18,S!$B$18,"")&amp;IF(F511=S!$C$19,S!$B$19,"")&amp;IF(F511=S!$C$20,S!$B$20,"")&amp;IF(F511=S!$C$21,S!$B$21,"")&amp;IF(F511=S!$C$22,S!$B$22,"")&amp;IF(F511=S!$C$23,S!$B$23,"")&amp;IF(F511=S!$C$24,S!$B$24,"")&amp;IF(F511=S!$C$25,S!$B$25,"")&amp;IF(F511=S!$C$26,S!$B$26,"")&amp;IF(F511=S!$C$27,S!$B$27,"")&amp;IF(F511=S!$C$28,S!$B$28,"")&amp;IF(F511=S!$C$29,S!$B$29,"")&amp;IF(F511=S!$C$30,S!$B$30,"")&amp;IF(F511=S!$C$31,S!$B$31,"")&amp;IF(F511=S!$C$32,S!$B$32,"")&amp;IF(F511=S!$C$33,S!$B$33,"")&amp;IF(F511=S!$C$34,S!$B$34,"")&amp;IF(F511=S!$C$35,S!$B$35,"")&amp;IF(F511=S!$C$36,S!$B$36,"")&amp;IF(F511=S!$C$37,S!$B$37,"")&amp;IF(F511=S!$C$38,S!$B$38,"")&amp;IF(F511=S!$C$39,S!$B$39,"")&amp;IF(F511=S!$C$40,S!$B$40,"")</f>
        <v>8 / C</v>
      </c>
      <c r="H511" s="103"/>
      <c r="I511" s="103"/>
    </row>
    <row r="512" spans="1:9" ht="15" x14ac:dyDescent="0.2">
      <c r="A512" s="53">
        <f>IF(L!A513="","",L!A513)</f>
        <v>16</v>
      </c>
      <c r="B512" s="53">
        <f>IF(L!B513="","",L!B513)</f>
        <v>434</v>
      </c>
      <c r="D512" s="53" t="str">
        <f>IF(L!C513="","",L!C513)</f>
        <v>TAKDİR/TEŞEKKÜR SONUÇ LİSTESİ</v>
      </c>
      <c r="E512" s="51">
        <f t="shared" si="10"/>
        <v>0</v>
      </c>
      <c r="F512" s="51">
        <f>SUM(E$2:E512)+1</f>
        <v>16</v>
      </c>
      <c r="G512" s="103" t="str">
        <f>IF(F512=S!$C$2,S!$B$2,"")&amp;IF(F512=S!$C$3,S!$B$3,"")&amp;IF(F512=S!$C$4,S!$B$4,"")&amp;IF(F512=S!$C$5,S!$B$5,"")&amp;IF(F512=S!$C$6,S!$B$6,"")&amp;IF(F512=S!$C$7,S!$B$7,"")&amp;IF(F512=S!$C$8,S!$B$8,"")&amp;IF(F512=S!$C$9,S!$B$9,"")&amp;IF(F512=S!$C$10,S!$B$10,"")&amp;IF(F512=S!$C$11,S!$B$11,"")&amp;IF(F512=S!$C$12,S!$B$12,"")&amp;IF(F512=S!$C$13,S!$B$13,"")&amp;IF(F512=S!$C$14,S!$B$14,"")&amp;IF(F512=S!$C$15,S!$B$15,"")&amp;IF(F512=S!$C$16,S!$B$16,"")&amp;IF(F512=S!$C$17,S!$B$17,"")&amp;IF(F512=S!$C$18,S!$B$18,"")&amp;IF(F512=S!$C$19,S!$B$19,"")&amp;IF(F512=S!$C$20,S!$B$20,"")&amp;IF(F512=S!$C$21,S!$B$21,"")&amp;IF(F512=S!$C$22,S!$B$22,"")&amp;IF(F512=S!$C$23,S!$B$23,"")&amp;IF(F512=S!$C$24,S!$B$24,"")&amp;IF(F512=S!$C$25,S!$B$25,"")&amp;IF(F512=S!$C$26,S!$B$26,"")&amp;IF(F512=S!$C$27,S!$B$27,"")&amp;IF(F512=S!$C$28,S!$B$28,"")&amp;IF(F512=S!$C$29,S!$B$29,"")&amp;IF(F512=S!$C$30,S!$B$30,"")&amp;IF(F512=S!$C$31,S!$B$31,"")&amp;IF(F512=S!$C$32,S!$B$32,"")&amp;IF(F512=S!$C$33,S!$B$33,"")&amp;IF(F512=S!$C$34,S!$B$34,"")&amp;IF(F512=S!$C$35,S!$B$35,"")&amp;IF(F512=S!$C$36,S!$B$36,"")&amp;IF(F512=S!$C$37,S!$B$37,"")&amp;IF(F512=S!$C$38,S!$B$38,"")&amp;IF(F512=S!$C$39,S!$B$39,"")&amp;IF(F512=S!$C$40,S!$B$40,"")</f>
        <v>8 / C</v>
      </c>
      <c r="H512" s="103"/>
      <c r="I512" s="103"/>
    </row>
    <row r="513" spans="1:9" ht="15" x14ac:dyDescent="0.2">
      <c r="A513" s="53">
        <f>IF(L!A514="","",L!A514)</f>
        <v>17</v>
      </c>
      <c r="B513" s="53">
        <f>IF(L!B514="","",L!B514)</f>
        <v>438</v>
      </c>
      <c r="D513" s="53" t="str">
        <f>IF(L!C514="","",L!C514)</f>
        <v>TAKDİR/TEŞEKKÜR SONUÇ LİSTESİ</v>
      </c>
      <c r="E513" s="51">
        <f t="shared" si="10"/>
        <v>0</v>
      </c>
      <c r="F513" s="51">
        <f>SUM(E$2:E513)+1</f>
        <v>16</v>
      </c>
      <c r="G513" s="103" t="str">
        <f>IF(F513=S!$C$2,S!$B$2,"")&amp;IF(F513=S!$C$3,S!$B$3,"")&amp;IF(F513=S!$C$4,S!$B$4,"")&amp;IF(F513=S!$C$5,S!$B$5,"")&amp;IF(F513=S!$C$6,S!$B$6,"")&amp;IF(F513=S!$C$7,S!$B$7,"")&amp;IF(F513=S!$C$8,S!$B$8,"")&amp;IF(F513=S!$C$9,S!$B$9,"")&amp;IF(F513=S!$C$10,S!$B$10,"")&amp;IF(F513=S!$C$11,S!$B$11,"")&amp;IF(F513=S!$C$12,S!$B$12,"")&amp;IF(F513=S!$C$13,S!$B$13,"")&amp;IF(F513=S!$C$14,S!$B$14,"")&amp;IF(F513=S!$C$15,S!$B$15,"")&amp;IF(F513=S!$C$16,S!$B$16,"")&amp;IF(F513=S!$C$17,S!$B$17,"")&amp;IF(F513=S!$C$18,S!$B$18,"")&amp;IF(F513=S!$C$19,S!$B$19,"")&amp;IF(F513=S!$C$20,S!$B$20,"")&amp;IF(F513=S!$C$21,S!$B$21,"")&amp;IF(F513=S!$C$22,S!$B$22,"")&amp;IF(F513=S!$C$23,S!$B$23,"")&amp;IF(F513=S!$C$24,S!$B$24,"")&amp;IF(F513=S!$C$25,S!$B$25,"")&amp;IF(F513=S!$C$26,S!$B$26,"")&amp;IF(F513=S!$C$27,S!$B$27,"")&amp;IF(F513=S!$C$28,S!$B$28,"")&amp;IF(F513=S!$C$29,S!$B$29,"")&amp;IF(F513=S!$C$30,S!$B$30,"")&amp;IF(F513=S!$C$31,S!$B$31,"")&amp;IF(F513=S!$C$32,S!$B$32,"")&amp;IF(F513=S!$C$33,S!$B$33,"")&amp;IF(F513=S!$C$34,S!$B$34,"")&amp;IF(F513=S!$C$35,S!$B$35,"")&amp;IF(F513=S!$C$36,S!$B$36,"")&amp;IF(F513=S!$C$37,S!$B$37,"")&amp;IF(F513=S!$C$38,S!$B$38,"")&amp;IF(F513=S!$C$39,S!$B$39,"")&amp;IF(F513=S!$C$40,S!$B$40,"")</f>
        <v>8 / C</v>
      </c>
      <c r="H513" s="103"/>
      <c r="I513" s="103"/>
    </row>
    <row r="514" spans="1:9" ht="15" x14ac:dyDescent="0.2">
      <c r="A514" s="53">
        <f>IF(L!A515="","",L!A515)</f>
        <v>18</v>
      </c>
      <c r="B514" s="53">
        <f>IF(L!B515="","",L!B515)</f>
        <v>443</v>
      </c>
      <c r="D514" s="53" t="str">
        <f>IF(L!C515="","",L!C515)</f>
        <v>TAKDİR/TEŞEKKÜR SONUÇ LİSTESİ</v>
      </c>
      <c r="E514" s="51">
        <f t="shared" si="10"/>
        <v>0</v>
      </c>
      <c r="F514" s="51">
        <f>SUM(E$2:E514)+1</f>
        <v>16</v>
      </c>
      <c r="G514" s="103" t="str">
        <f>IF(F514=S!$C$2,S!$B$2,"")&amp;IF(F514=S!$C$3,S!$B$3,"")&amp;IF(F514=S!$C$4,S!$B$4,"")&amp;IF(F514=S!$C$5,S!$B$5,"")&amp;IF(F514=S!$C$6,S!$B$6,"")&amp;IF(F514=S!$C$7,S!$B$7,"")&amp;IF(F514=S!$C$8,S!$B$8,"")&amp;IF(F514=S!$C$9,S!$B$9,"")&amp;IF(F514=S!$C$10,S!$B$10,"")&amp;IF(F514=S!$C$11,S!$B$11,"")&amp;IF(F514=S!$C$12,S!$B$12,"")&amp;IF(F514=S!$C$13,S!$B$13,"")&amp;IF(F514=S!$C$14,S!$B$14,"")&amp;IF(F514=S!$C$15,S!$B$15,"")&amp;IF(F514=S!$C$16,S!$B$16,"")&amp;IF(F514=S!$C$17,S!$B$17,"")&amp;IF(F514=S!$C$18,S!$B$18,"")&amp;IF(F514=S!$C$19,S!$B$19,"")&amp;IF(F514=S!$C$20,S!$B$20,"")&amp;IF(F514=S!$C$21,S!$B$21,"")&amp;IF(F514=S!$C$22,S!$B$22,"")&amp;IF(F514=S!$C$23,S!$B$23,"")&amp;IF(F514=S!$C$24,S!$B$24,"")&amp;IF(F514=S!$C$25,S!$B$25,"")&amp;IF(F514=S!$C$26,S!$B$26,"")&amp;IF(F514=S!$C$27,S!$B$27,"")&amp;IF(F514=S!$C$28,S!$B$28,"")&amp;IF(F514=S!$C$29,S!$B$29,"")&amp;IF(F514=S!$C$30,S!$B$30,"")&amp;IF(F514=S!$C$31,S!$B$31,"")&amp;IF(F514=S!$C$32,S!$B$32,"")&amp;IF(F514=S!$C$33,S!$B$33,"")&amp;IF(F514=S!$C$34,S!$B$34,"")&amp;IF(F514=S!$C$35,S!$B$35,"")&amp;IF(F514=S!$C$36,S!$B$36,"")&amp;IF(F514=S!$C$37,S!$B$37,"")&amp;IF(F514=S!$C$38,S!$B$38,"")&amp;IF(F514=S!$C$39,S!$B$39,"")&amp;IF(F514=S!$C$40,S!$B$40,"")</f>
        <v>8 / C</v>
      </c>
      <c r="H514" s="103"/>
      <c r="I514" s="103"/>
    </row>
    <row r="515" spans="1:9" ht="15" x14ac:dyDescent="0.2">
      <c r="A515" s="53">
        <f>IF(L!A516="","",L!A516)</f>
        <v>19</v>
      </c>
      <c r="B515" s="53">
        <f>IF(L!B516="","",L!B516)</f>
        <v>445</v>
      </c>
      <c r="D515" s="53" t="str">
        <f>IF(L!C516="","",L!C516)</f>
        <v>TAKDİR/TEŞEKKÜR SONUÇ LİSTESİ</v>
      </c>
      <c r="E515" s="51">
        <f t="shared" ref="E515:E578" si="11">IF(A515="",1,0)</f>
        <v>0</v>
      </c>
      <c r="F515" s="51">
        <f>SUM(E$2:E515)+1</f>
        <v>16</v>
      </c>
      <c r="G515" s="103" t="str">
        <f>IF(F515=S!$C$2,S!$B$2,"")&amp;IF(F515=S!$C$3,S!$B$3,"")&amp;IF(F515=S!$C$4,S!$B$4,"")&amp;IF(F515=S!$C$5,S!$B$5,"")&amp;IF(F515=S!$C$6,S!$B$6,"")&amp;IF(F515=S!$C$7,S!$B$7,"")&amp;IF(F515=S!$C$8,S!$B$8,"")&amp;IF(F515=S!$C$9,S!$B$9,"")&amp;IF(F515=S!$C$10,S!$B$10,"")&amp;IF(F515=S!$C$11,S!$B$11,"")&amp;IF(F515=S!$C$12,S!$B$12,"")&amp;IF(F515=S!$C$13,S!$B$13,"")&amp;IF(F515=S!$C$14,S!$B$14,"")&amp;IF(F515=S!$C$15,S!$B$15,"")&amp;IF(F515=S!$C$16,S!$B$16,"")&amp;IF(F515=S!$C$17,S!$B$17,"")&amp;IF(F515=S!$C$18,S!$B$18,"")&amp;IF(F515=S!$C$19,S!$B$19,"")&amp;IF(F515=S!$C$20,S!$B$20,"")&amp;IF(F515=S!$C$21,S!$B$21,"")&amp;IF(F515=S!$C$22,S!$B$22,"")&amp;IF(F515=S!$C$23,S!$B$23,"")&amp;IF(F515=S!$C$24,S!$B$24,"")&amp;IF(F515=S!$C$25,S!$B$25,"")&amp;IF(F515=S!$C$26,S!$B$26,"")&amp;IF(F515=S!$C$27,S!$B$27,"")&amp;IF(F515=S!$C$28,S!$B$28,"")&amp;IF(F515=S!$C$29,S!$B$29,"")&amp;IF(F515=S!$C$30,S!$B$30,"")&amp;IF(F515=S!$C$31,S!$B$31,"")&amp;IF(F515=S!$C$32,S!$B$32,"")&amp;IF(F515=S!$C$33,S!$B$33,"")&amp;IF(F515=S!$C$34,S!$B$34,"")&amp;IF(F515=S!$C$35,S!$B$35,"")&amp;IF(F515=S!$C$36,S!$B$36,"")&amp;IF(F515=S!$C$37,S!$B$37,"")&amp;IF(F515=S!$C$38,S!$B$38,"")&amp;IF(F515=S!$C$39,S!$B$39,"")&amp;IF(F515=S!$C$40,S!$B$40,"")</f>
        <v>8 / C</v>
      </c>
      <c r="H515" s="103"/>
      <c r="I515" s="103"/>
    </row>
    <row r="516" spans="1:9" ht="15" x14ac:dyDescent="0.2">
      <c r="A516" s="53">
        <f>IF(L!A517="","",L!A517)</f>
        <v>20</v>
      </c>
      <c r="B516" s="53">
        <f>IF(L!B517="","",L!B517)</f>
        <v>449</v>
      </c>
      <c r="D516" s="53" t="str">
        <f>IF(L!C517="","",L!C517)</f>
        <v>TAKDİR/TEŞEKKÜR SONUÇ LİSTESİ</v>
      </c>
      <c r="E516" s="51">
        <f t="shared" si="11"/>
        <v>0</v>
      </c>
      <c r="F516" s="51">
        <f>SUM(E$2:E516)+1</f>
        <v>16</v>
      </c>
      <c r="G516" s="103" t="str">
        <f>IF(F516=S!$C$2,S!$B$2,"")&amp;IF(F516=S!$C$3,S!$B$3,"")&amp;IF(F516=S!$C$4,S!$B$4,"")&amp;IF(F516=S!$C$5,S!$B$5,"")&amp;IF(F516=S!$C$6,S!$B$6,"")&amp;IF(F516=S!$C$7,S!$B$7,"")&amp;IF(F516=S!$C$8,S!$B$8,"")&amp;IF(F516=S!$C$9,S!$B$9,"")&amp;IF(F516=S!$C$10,S!$B$10,"")&amp;IF(F516=S!$C$11,S!$B$11,"")&amp;IF(F516=S!$C$12,S!$B$12,"")&amp;IF(F516=S!$C$13,S!$B$13,"")&amp;IF(F516=S!$C$14,S!$B$14,"")&amp;IF(F516=S!$C$15,S!$B$15,"")&amp;IF(F516=S!$C$16,S!$B$16,"")&amp;IF(F516=S!$C$17,S!$B$17,"")&amp;IF(F516=S!$C$18,S!$B$18,"")&amp;IF(F516=S!$C$19,S!$B$19,"")&amp;IF(F516=S!$C$20,S!$B$20,"")&amp;IF(F516=S!$C$21,S!$B$21,"")&amp;IF(F516=S!$C$22,S!$B$22,"")&amp;IF(F516=S!$C$23,S!$B$23,"")&amp;IF(F516=S!$C$24,S!$B$24,"")&amp;IF(F516=S!$C$25,S!$B$25,"")&amp;IF(F516=S!$C$26,S!$B$26,"")&amp;IF(F516=S!$C$27,S!$B$27,"")&amp;IF(F516=S!$C$28,S!$B$28,"")&amp;IF(F516=S!$C$29,S!$B$29,"")&amp;IF(F516=S!$C$30,S!$B$30,"")&amp;IF(F516=S!$C$31,S!$B$31,"")&amp;IF(F516=S!$C$32,S!$B$32,"")&amp;IF(F516=S!$C$33,S!$B$33,"")&amp;IF(F516=S!$C$34,S!$B$34,"")&amp;IF(F516=S!$C$35,S!$B$35,"")&amp;IF(F516=S!$C$36,S!$B$36,"")&amp;IF(F516=S!$C$37,S!$B$37,"")&amp;IF(F516=S!$C$38,S!$B$38,"")&amp;IF(F516=S!$C$39,S!$B$39,"")&amp;IF(F516=S!$C$40,S!$B$40,"")</f>
        <v>8 / C</v>
      </c>
      <c r="H516" s="103"/>
      <c r="I516" s="103"/>
    </row>
    <row r="517" spans="1:9" ht="15" x14ac:dyDescent="0.2">
      <c r="A517" s="53">
        <f>IF(L!A518="","",L!A518)</f>
        <v>21</v>
      </c>
      <c r="B517" s="53">
        <f>IF(L!B518="","",L!B518)</f>
        <v>451</v>
      </c>
      <c r="D517" s="53" t="str">
        <f>IF(L!C518="","",L!C518)</f>
        <v>TAKDİR/TEŞEKKÜR SONUÇ LİSTESİ</v>
      </c>
      <c r="E517" s="51">
        <f t="shared" si="11"/>
        <v>0</v>
      </c>
      <c r="F517" s="51">
        <f>SUM(E$2:E517)+1</f>
        <v>16</v>
      </c>
      <c r="G517" s="103" t="str">
        <f>IF(F517=S!$C$2,S!$B$2,"")&amp;IF(F517=S!$C$3,S!$B$3,"")&amp;IF(F517=S!$C$4,S!$B$4,"")&amp;IF(F517=S!$C$5,S!$B$5,"")&amp;IF(F517=S!$C$6,S!$B$6,"")&amp;IF(F517=S!$C$7,S!$B$7,"")&amp;IF(F517=S!$C$8,S!$B$8,"")&amp;IF(F517=S!$C$9,S!$B$9,"")&amp;IF(F517=S!$C$10,S!$B$10,"")&amp;IF(F517=S!$C$11,S!$B$11,"")&amp;IF(F517=S!$C$12,S!$B$12,"")&amp;IF(F517=S!$C$13,S!$B$13,"")&amp;IF(F517=S!$C$14,S!$B$14,"")&amp;IF(F517=S!$C$15,S!$B$15,"")&amp;IF(F517=S!$C$16,S!$B$16,"")&amp;IF(F517=S!$C$17,S!$B$17,"")&amp;IF(F517=S!$C$18,S!$B$18,"")&amp;IF(F517=S!$C$19,S!$B$19,"")&amp;IF(F517=S!$C$20,S!$B$20,"")&amp;IF(F517=S!$C$21,S!$B$21,"")&amp;IF(F517=S!$C$22,S!$B$22,"")&amp;IF(F517=S!$C$23,S!$B$23,"")&amp;IF(F517=S!$C$24,S!$B$24,"")&amp;IF(F517=S!$C$25,S!$B$25,"")&amp;IF(F517=S!$C$26,S!$B$26,"")&amp;IF(F517=S!$C$27,S!$B$27,"")&amp;IF(F517=S!$C$28,S!$B$28,"")&amp;IF(F517=S!$C$29,S!$B$29,"")&amp;IF(F517=S!$C$30,S!$B$30,"")&amp;IF(F517=S!$C$31,S!$B$31,"")&amp;IF(F517=S!$C$32,S!$B$32,"")&amp;IF(F517=S!$C$33,S!$B$33,"")&amp;IF(F517=S!$C$34,S!$B$34,"")&amp;IF(F517=S!$C$35,S!$B$35,"")&amp;IF(F517=S!$C$36,S!$B$36,"")&amp;IF(F517=S!$C$37,S!$B$37,"")&amp;IF(F517=S!$C$38,S!$B$38,"")&amp;IF(F517=S!$C$39,S!$B$39,"")&amp;IF(F517=S!$C$40,S!$B$40,"")</f>
        <v>8 / C</v>
      </c>
      <c r="H517" s="103"/>
      <c r="I517" s="103"/>
    </row>
    <row r="518" spans="1:9" ht="15" x14ac:dyDescent="0.2">
      <c r="A518" s="53">
        <f>IF(L!A519="","",L!A519)</f>
        <v>22</v>
      </c>
      <c r="B518" s="53">
        <f>IF(L!B519="","",L!B519)</f>
        <v>456</v>
      </c>
      <c r="D518" s="53" t="str">
        <f>IF(L!C519="","",L!C519)</f>
        <v>TAKDİR/TEŞEKKÜR SONUÇ LİSTESİ</v>
      </c>
      <c r="E518" s="51">
        <f t="shared" si="11"/>
        <v>0</v>
      </c>
      <c r="F518" s="51">
        <f>SUM(E$2:E518)+1</f>
        <v>16</v>
      </c>
      <c r="G518" s="103" t="str">
        <f>IF(F518=S!$C$2,S!$B$2,"")&amp;IF(F518=S!$C$3,S!$B$3,"")&amp;IF(F518=S!$C$4,S!$B$4,"")&amp;IF(F518=S!$C$5,S!$B$5,"")&amp;IF(F518=S!$C$6,S!$B$6,"")&amp;IF(F518=S!$C$7,S!$B$7,"")&amp;IF(F518=S!$C$8,S!$B$8,"")&amp;IF(F518=S!$C$9,S!$B$9,"")&amp;IF(F518=S!$C$10,S!$B$10,"")&amp;IF(F518=S!$C$11,S!$B$11,"")&amp;IF(F518=S!$C$12,S!$B$12,"")&amp;IF(F518=S!$C$13,S!$B$13,"")&amp;IF(F518=S!$C$14,S!$B$14,"")&amp;IF(F518=S!$C$15,S!$B$15,"")&amp;IF(F518=S!$C$16,S!$B$16,"")&amp;IF(F518=S!$C$17,S!$B$17,"")&amp;IF(F518=S!$C$18,S!$B$18,"")&amp;IF(F518=S!$C$19,S!$B$19,"")&amp;IF(F518=S!$C$20,S!$B$20,"")&amp;IF(F518=S!$C$21,S!$B$21,"")&amp;IF(F518=S!$C$22,S!$B$22,"")&amp;IF(F518=S!$C$23,S!$B$23,"")&amp;IF(F518=S!$C$24,S!$B$24,"")&amp;IF(F518=S!$C$25,S!$B$25,"")&amp;IF(F518=S!$C$26,S!$B$26,"")&amp;IF(F518=S!$C$27,S!$B$27,"")&amp;IF(F518=S!$C$28,S!$B$28,"")&amp;IF(F518=S!$C$29,S!$B$29,"")&amp;IF(F518=S!$C$30,S!$B$30,"")&amp;IF(F518=S!$C$31,S!$B$31,"")&amp;IF(F518=S!$C$32,S!$B$32,"")&amp;IF(F518=S!$C$33,S!$B$33,"")&amp;IF(F518=S!$C$34,S!$B$34,"")&amp;IF(F518=S!$C$35,S!$B$35,"")&amp;IF(F518=S!$C$36,S!$B$36,"")&amp;IF(F518=S!$C$37,S!$B$37,"")&amp;IF(F518=S!$C$38,S!$B$38,"")&amp;IF(F518=S!$C$39,S!$B$39,"")&amp;IF(F518=S!$C$40,S!$B$40,"")</f>
        <v>8 / C</v>
      </c>
      <c r="H518" s="103"/>
      <c r="I518" s="103"/>
    </row>
    <row r="519" spans="1:9" ht="15" x14ac:dyDescent="0.2">
      <c r="A519" s="53">
        <f>IF(L!A520="","",L!A520)</f>
        <v>23</v>
      </c>
      <c r="B519" s="53">
        <f>IF(L!B520="","",L!B520)</f>
        <v>471</v>
      </c>
      <c r="D519" s="53" t="str">
        <f>IF(L!C520="","",L!C520)</f>
        <v>TAKDİR/TEŞEKKÜR SONUÇ LİSTESİ</v>
      </c>
      <c r="E519" s="51">
        <f t="shared" si="11"/>
        <v>0</v>
      </c>
      <c r="F519" s="51">
        <f>SUM(E$2:E519)+1</f>
        <v>16</v>
      </c>
      <c r="G519" s="103" t="str">
        <f>IF(F519=S!$C$2,S!$B$2,"")&amp;IF(F519=S!$C$3,S!$B$3,"")&amp;IF(F519=S!$C$4,S!$B$4,"")&amp;IF(F519=S!$C$5,S!$B$5,"")&amp;IF(F519=S!$C$6,S!$B$6,"")&amp;IF(F519=S!$C$7,S!$B$7,"")&amp;IF(F519=S!$C$8,S!$B$8,"")&amp;IF(F519=S!$C$9,S!$B$9,"")&amp;IF(F519=S!$C$10,S!$B$10,"")&amp;IF(F519=S!$C$11,S!$B$11,"")&amp;IF(F519=S!$C$12,S!$B$12,"")&amp;IF(F519=S!$C$13,S!$B$13,"")&amp;IF(F519=S!$C$14,S!$B$14,"")&amp;IF(F519=S!$C$15,S!$B$15,"")&amp;IF(F519=S!$C$16,S!$B$16,"")&amp;IF(F519=S!$C$17,S!$B$17,"")&amp;IF(F519=S!$C$18,S!$B$18,"")&amp;IF(F519=S!$C$19,S!$B$19,"")&amp;IF(F519=S!$C$20,S!$B$20,"")&amp;IF(F519=S!$C$21,S!$B$21,"")&amp;IF(F519=S!$C$22,S!$B$22,"")&amp;IF(F519=S!$C$23,S!$B$23,"")&amp;IF(F519=S!$C$24,S!$B$24,"")&amp;IF(F519=S!$C$25,S!$B$25,"")&amp;IF(F519=S!$C$26,S!$B$26,"")&amp;IF(F519=S!$C$27,S!$B$27,"")&amp;IF(F519=S!$C$28,S!$B$28,"")&amp;IF(F519=S!$C$29,S!$B$29,"")&amp;IF(F519=S!$C$30,S!$B$30,"")&amp;IF(F519=S!$C$31,S!$B$31,"")&amp;IF(F519=S!$C$32,S!$B$32,"")&amp;IF(F519=S!$C$33,S!$B$33,"")&amp;IF(F519=S!$C$34,S!$B$34,"")&amp;IF(F519=S!$C$35,S!$B$35,"")&amp;IF(F519=S!$C$36,S!$B$36,"")&amp;IF(F519=S!$C$37,S!$B$37,"")&amp;IF(F519=S!$C$38,S!$B$38,"")&amp;IF(F519=S!$C$39,S!$B$39,"")&amp;IF(F519=S!$C$40,S!$B$40,"")</f>
        <v>8 / C</v>
      </c>
      <c r="H519" s="103"/>
      <c r="I519" s="103"/>
    </row>
    <row r="520" spans="1:9" ht="15" x14ac:dyDescent="0.2">
      <c r="A520" s="53">
        <f>IF(L!A521="","",L!A521)</f>
        <v>24</v>
      </c>
      <c r="B520" s="53">
        <f>IF(L!B521="","",L!B521)</f>
        <v>490</v>
      </c>
      <c r="D520" s="53" t="str">
        <f>IF(L!C521="","",L!C521)</f>
        <v>TAKDİR/TEŞEKKÜR SONUÇ LİSTESİ</v>
      </c>
      <c r="E520" s="51">
        <f t="shared" si="11"/>
        <v>0</v>
      </c>
      <c r="F520" s="51">
        <f>SUM(E$2:E520)+1</f>
        <v>16</v>
      </c>
      <c r="G520" s="103" t="str">
        <f>IF(F520=S!$C$2,S!$B$2,"")&amp;IF(F520=S!$C$3,S!$B$3,"")&amp;IF(F520=S!$C$4,S!$B$4,"")&amp;IF(F520=S!$C$5,S!$B$5,"")&amp;IF(F520=S!$C$6,S!$B$6,"")&amp;IF(F520=S!$C$7,S!$B$7,"")&amp;IF(F520=S!$C$8,S!$B$8,"")&amp;IF(F520=S!$C$9,S!$B$9,"")&amp;IF(F520=S!$C$10,S!$B$10,"")&amp;IF(F520=S!$C$11,S!$B$11,"")&amp;IF(F520=S!$C$12,S!$B$12,"")&amp;IF(F520=S!$C$13,S!$B$13,"")&amp;IF(F520=S!$C$14,S!$B$14,"")&amp;IF(F520=S!$C$15,S!$B$15,"")&amp;IF(F520=S!$C$16,S!$B$16,"")&amp;IF(F520=S!$C$17,S!$B$17,"")&amp;IF(F520=S!$C$18,S!$B$18,"")&amp;IF(F520=S!$C$19,S!$B$19,"")&amp;IF(F520=S!$C$20,S!$B$20,"")&amp;IF(F520=S!$C$21,S!$B$21,"")&amp;IF(F520=S!$C$22,S!$B$22,"")&amp;IF(F520=S!$C$23,S!$B$23,"")&amp;IF(F520=S!$C$24,S!$B$24,"")&amp;IF(F520=S!$C$25,S!$B$25,"")&amp;IF(F520=S!$C$26,S!$B$26,"")&amp;IF(F520=S!$C$27,S!$B$27,"")&amp;IF(F520=S!$C$28,S!$B$28,"")&amp;IF(F520=S!$C$29,S!$B$29,"")&amp;IF(F520=S!$C$30,S!$B$30,"")&amp;IF(F520=S!$C$31,S!$B$31,"")&amp;IF(F520=S!$C$32,S!$B$32,"")&amp;IF(F520=S!$C$33,S!$B$33,"")&amp;IF(F520=S!$C$34,S!$B$34,"")&amp;IF(F520=S!$C$35,S!$B$35,"")&amp;IF(F520=S!$C$36,S!$B$36,"")&amp;IF(F520=S!$C$37,S!$B$37,"")&amp;IF(F520=S!$C$38,S!$B$38,"")&amp;IF(F520=S!$C$39,S!$B$39,"")&amp;IF(F520=S!$C$40,S!$B$40,"")</f>
        <v>8 / C</v>
      </c>
      <c r="H520" s="103"/>
      <c r="I520" s="103"/>
    </row>
    <row r="521" spans="1:9" ht="15" x14ac:dyDescent="0.2">
      <c r="A521" s="53">
        <f>IF(L!A522="","",L!A522)</f>
        <v>25</v>
      </c>
      <c r="B521" s="53">
        <f>IF(L!B522="","",L!B522)</f>
        <v>514</v>
      </c>
      <c r="D521" s="53" t="str">
        <f>IF(L!C522="","",L!C522)</f>
        <v>TAKDİR/TEŞEKKÜR SONUÇ LİSTESİ</v>
      </c>
      <c r="E521" s="51">
        <f t="shared" si="11"/>
        <v>0</v>
      </c>
      <c r="F521" s="51">
        <f>SUM(E$2:E521)+1</f>
        <v>16</v>
      </c>
      <c r="G521" s="103" t="str">
        <f>IF(F521=S!$C$2,S!$B$2,"")&amp;IF(F521=S!$C$3,S!$B$3,"")&amp;IF(F521=S!$C$4,S!$B$4,"")&amp;IF(F521=S!$C$5,S!$B$5,"")&amp;IF(F521=S!$C$6,S!$B$6,"")&amp;IF(F521=S!$C$7,S!$B$7,"")&amp;IF(F521=S!$C$8,S!$B$8,"")&amp;IF(F521=S!$C$9,S!$B$9,"")&amp;IF(F521=S!$C$10,S!$B$10,"")&amp;IF(F521=S!$C$11,S!$B$11,"")&amp;IF(F521=S!$C$12,S!$B$12,"")&amp;IF(F521=S!$C$13,S!$B$13,"")&amp;IF(F521=S!$C$14,S!$B$14,"")&amp;IF(F521=S!$C$15,S!$B$15,"")&amp;IF(F521=S!$C$16,S!$B$16,"")&amp;IF(F521=S!$C$17,S!$B$17,"")&amp;IF(F521=S!$C$18,S!$B$18,"")&amp;IF(F521=S!$C$19,S!$B$19,"")&amp;IF(F521=S!$C$20,S!$B$20,"")&amp;IF(F521=S!$C$21,S!$B$21,"")&amp;IF(F521=S!$C$22,S!$B$22,"")&amp;IF(F521=S!$C$23,S!$B$23,"")&amp;IF(F521=S!$C$24,S!$B$24,"")&amp;IF(F521=S!$C$25,S!$B$25,"")&amp;IF(F521=S!$C$26,S!$B$26,"")&amp;IF(F521=S!$C$27,S!$B$27,"")&amp;IF(F521=S!$C$28,S!$B$28,"")&amp;IF(F521=S!$C$29,S!$B$29,"")&amp;IF(F521=S!$C$30,S!$B$30,"")&amp;IF(F521=S!$C$31,S!$B$31,"")&amp;IF(F521=S!$C$32,S!$B$32,"")&amp;IF(F521=S!$C$33,S!$B$33,"")&amp;IF(F521=S!$C$34,S!$B$34,"")&amp;IF(F521=S!$C$35,S!$B$35,"")&amp;IF(F521=S!$C$36,S!$B$36,"")&amp;IF(F521=S!$C$37,S!$B$37,"")&amp;IF(F521=S!$C$38,S!$B$38,"")&amp;IF(F521=S!$C$39,S!$B$39,"")&amp;IF(F521=S!$C$40,S!$B$40,"")</f>
        <v>8 / C</v>
      </c>
      <c r="H521" s="103"/>
      <c r="I521" s="103"/>
    </row>
    <row r="522" spans="1:9" ht="15" x14ac:dyDescent="0.2">
      <c r="A522" s="53">
        <f>IF(L!A523="","",L!A523)</f>
        <v>26</v>
      </c>
      <c r="B522" s="53">
        <f>IF(L!B523="","",L!B523)</f>
        <v>592</v>
      </c>
      <c r="D522" s="53" t="str">
        <f>IF(L!C523="","",L!C523)</f>
        <v>TAKDİR/TEŞEKKÜR SONUÇ LİSTESİ</v>
      </c>
      <c r="E522" s="51">
        <f t="shared" si="11"/>
        <v>0</v>
      </c>
      <c r="F522" s="51">
        <f>SUM(E$2:E522)+1</f>
        <v>16</v>
      </c>
      <c r="G522" s="103" t="str">
        <f>IF(F522=S!$C$2,S!$B$2,"")&amp;IF(F522=S!$C$3,S!$B$3,"")&amp;IF(F522=S!$C$4,S!$B$4,"")&amp;IF(F522=S!$C$5,S!$B$5,"")&amp;IF(F522=S!$C$6,S!$B$6,"")&amp;IF(F522=S!$C$7,S!$B$7,"")&amp;IF(F522=S!$C$8,S!$B$8,"")&amp;IF(F522=S!$C$9,S!$B$9,"")&amp;IF(F522=S!$C$10,S!$B$10,"")&amp;IF(F522=S!$C$11,S!$B$11,"")&amp;IF(F522=S!$C$12,S!$B$12,"")&amp;IF(F522=S!$C$13,S!$B$13,"")&amp;IF(F522=S!$C$14,S!$B$14,"")&amp;IF(F522=S!$C$15,S!$B$15,"")&amp;IF(F522=S!$C$16,S!$B$16,"")&amp;IF(F522=S!$C$17,S!$B$17,"")&amp;IF(F522=S!$C$18,S!$B$18,"")&amp;IF(F522=S!$C$19,S!$B$19,"")&amp;IF(F522=S!$C$20,S!$B$20,"")&amp;IF(F522=S!$C$21,S!$B$21,"")&amp;IF(F522=S!$C$22,S!$B$22,"")&amp;IF(F522=S!$C$23,S!$B$23,"")&amp;IF(F522=S!$C$24,S!$B$24,"")&amp;IF(F522=S!$C$25,S!$B$25,"")&amp;IF(F522=S!$C$26,S!$B$26,"")&amp;IF(F522=S!$C$27,S!$B$27,"")&amp;IF(F522=S!$C$28,S!$B$28,"")&amp;IF(F522=S!$C$29,S!$B$29,"")&amp;IF(F522=S!$C$30,S!$B$30,"")&amp;IF(F522=S!$C$31,S!$B$31,"")&amp;IF(F522=S!$C$32,S!$B$32,"")&amp;IF(F522=S!$C$33,S!$B$33,"")&amp;IF(F522=S!$C$34,S!$B$34,"")&amp;IF(F522=S!$C$35,S!$B$35,"")&amp;IF(F522=S!$C$36,S!$B$36,"")&amp;IF(F522=S!$C$37,S!$B$37,"")&amp;IF(F522=S!$C$38,S!$B$38,"")&amp;IF(F522=S!$C$39,S!$B$39,"")&amp;IF(F522=S!$C$40,S!$B$40,"")</f>
        <v>8 / C</v>
      </c>
      <c r="H522" s="103"/>
      <c r="I522" s="103"/>
    </row>
    <row r="523" spans="1:9" ht="15" x14ac:dyDescent="0.2">
      <c r="A523" s="53">
        <f>IF(L!A524="","",L!A524)</f>
        <v>27</v>
      </c>
      <c r="B523" s="53">
        <f>IF(L!B524="","",L!B524)</f>
        <v>703</v>
      </c>
      <c r="D523" s="53" t="str">
        <f>IF(L!C524="","",L!C524)</f>
        <v>TAKDİR/TEŞEKKÜR SONUÇ LİSTESİ</v>
      </c>
      <c r="E523" s="51">
        <f t="shared" si="11"/>
        <v>0</v>
      </c>
      <c r="F523" s="51">
        <f>SUM(E$2:E523)+1</f>
        <v>16</v>
      </c>
      <c r="G523" s="103" t="str">
        <f>IF(F523=S!$C$2,S!$B$2,"")&amp;IF(F523=S!$C$3,S!$B$3,"")&amp;IF(F523=S!$C$4,S!$B$4,"")&amp;IF(F523=S!$C$5,S!$B$5,"")&amp;IF(F523=S!$C$6,S!$B$6,"")&amp;IF(F523=S!$C$7,S!$B$7,"")&amp;IF(F523=S!$C$8,S!$B$8,"")&amp;IF(F523=S!$C$9,S!$B$9,"")&amp;IF(F523=S!$C$10,S!$B$10,"")&amp;IF(F523=S!$C$11,S!$B$11,"")&amp;IF(F523=S!$C$12,S!$B$12,"")&amp;IF(F523=S!$C$13,S!$B$13,"")&amp;IF(F523=S!$C$14,S!$B$14,"")&amp;IF(F523=S!$C$15,S!$B$15,"")&amp;IF(F523=S!$C$16,S!$B$16,"")&amp;IF(F523=S!$C$17,S!$B$17,"")&amp;IF(F523=S!$C$18,S!$B$18,"")&amp;IF(F523=S!$C$19,S!$B$19,"")&amp;IF(F523=S!$C$20,S!$B$20,"")&amp;IF(F523=S!$C$21,S!$B$21,"")&amp;IF(F523=S!$C$22,S!$B$22,"")&amp;IF(F523=S!$C$23,S!$B$23,"")&amp;IF(F523=S!$C$24,S!$B$24,"")&amp;IF(F523=S!$C$25,S!$B$25,"")&amp;IF(F523=S!$C$26,S!$B$26,"")&amp;IF(F523=S!$C$27,S!$B$27,"")&amp;IF(F523=S!$C$28,S!$B$28,"")&amp;IF(F523=S!$C$29,S!$B$29,"")&amp;IF(F523=S!$C$30,S!$B$30,"")&amp;IF(F523=S!$C$31,S!$B$31,"")&amp;IF(F523=S!$C$32,S!$B$32,"")&amp;IF(F523=S!$C$33,S!$B$33,"")&amp;IF(F523=S!$C$34,S!$B$34,"")&amp;IF(F523=S!$C$35,S!$B$35,"")&amp;IF(F523=S!$C$36,S!$B$36,"")&amp;IF(F523=S!$C$37,S!$B$37,"")&amp;IF(F523=S!$C$38,S!$B$38,"")&amp;IF(F523=S!$C$39,S!$B$39,"")&amp;IF(F523=S!$C$40,S!$B$40,"")</f>
        <v>8 / C</v>
      </c>
      <c r="H523" s="103"/>
      <c r="I523" s="103"/>
    </row>
    <row r="524" spans="1:9" ht="15" x14ac:dyDescent="0.2">
      <c r="A524" s="53">
        <f>IF(L!A525="","",L!A525)</f>
        <v>28</v>
      </c>
      <c r="B524" s="53">
        <f>IF(L!B525="","",L!B525)</f>
        <v>729</v>
      </c>
      <c r="D524" s="53" t="str">
        <f>IF(L!C525="","",L!C525)</f>
        <v>TAKDİR/TEŞEKKÜR SONUÇ LİSTESİ</v>
      </c>
      <c r="E524" s="51">
        <f t="shared" si="11"/>
        <v>0</v>
      </c>
      <c r="F524" s="51">
        <f>SUM(E$2:E524)+1</f>
        <v>16</v>
      </c>
      <c r="G524" s="103" t="str">
        <f>IF(F524=S!$C$2,S!$B$2,"")&amp;IF(F524=S!$C$3,S!$B$3,"")&amp;IF(F524=S!$C$4,S!$B$4,"")&amp;IF(F524=S!$C$5,S!$B$5,"")&amp;IF(F524=S!$C$6,S!$B$6,"")&amp;IF(F524=S!$C$7,S!$B$7,"")&amp;IF(F524=S!$C$8,S!$B$8,"")&amp;IF(F524=S!$C$9,S!$B$9,"")&amp;IF(F524=S!$C$10,S!$B$10,"")&amp;IF(F524=S!$C$11,S!$B$11,"")&amp;IF(F524=S!$C$12,S!$B$12,"")&amp;IF(F524=S!$C$13,S!$B$13,"")&amp;IF(F524=S!$C$14,S!$B$14,"")&amp;IF(F524=S!$C$15,S!$B$15,"")&amp;IF(F524=S!$C$16,S!$B$16,"")&amp;IF(F524=S!$C$17,S!$B$17,"")&amp;IF(F524=S!$C$18,S!$B$18,"")&amp;IF(F524=S!$C$19,S!$B$19,"")&amp;IF(F524=S!$C$20,S!$B$20,"")&amp;IF(F524=S!$C$21,S!$B$21,"")&amp;IF(F524=S!$C$22,S!$B$22,"")&amp;IF(F524=S!$C$23,S!$B$23,"")&amp;IF(F524=S!$C$24,S!$B$24,"")&amp;IF(F524=S!$C$25,S!$B$25,"")&amp;IF(F524=S!$C$26,S!$B$26,"")&amp;IF(F524=S!$C$27,S!$B$27,"")&amp;IF(F524=S!$C$28,S!$B$28,"")&amp;IF(F524=S!$C$29,S!$B$29,"")&amp;IF(F524=S!$C$30,S!$B$30,"")&amp;IF(F524=S!$C$31,S!$B$31,"")&amp;IF(F524=S!$C$32,S!$B$32,"")&amp;IF(F524=S!$C$33,S!$B$33,"")&amp;IF(F524=S!$C$34,S!$B$34,"")&amp;IF(F524=S!$C$35,S!$B$35,"")&amp;IF(F524=S!$C$36,S!$B$36,"")&amp;IF(F524=S!$C$37,S!$B$37,"")&amp;IF(F524=S!$C$38,S!$B$38,"")&amp;IF(F524=S!$C$39,S!$B$39,"")&amp;IF(F524=S!$C$40,S!$B$40,"")</f>
        <v>8 / C</v>
      </c>
      <c r="H524" s="103"/>
      <c r="I524" s="103"/>
    </row>
    <row r="525" spans="1:9" ht="15" x14ac:dyDescent="0.2">
      <c r="A525" s="53" t="str">
        <f>IF(L!A526="","",L!A526)</f>
        <v/>
      </c>
      <c r="B525" s="53" t="str">
        <f>IF(L!B526="","",L!B526)</f>
        <v/>
      </c>
      <c r="D525" s="53" t="str">
        <f>IF(L!C526="","",L!C526)</f>
        <v/>
      </c>
      <c r="E525" s="51">
        <f t="shared" si="11"/>
        <v>1</v>
      </c>
      <c r="F525" s="51">
        <f>SUM(E$2:E525)+1</f>
        <v>17</v>
      </c>
      <c r="G525" s="103" t="str">
        <f>IF(F525=S!$C$2,S!$B$2,"")&amp;IF(F525=S!$C$3,S!$B$3,"")&amp;IF(F525=S!$C$4,S!$B$4,"")&amp;IF(F525=S!$C$5,S!$B$5,"")&amp;IF(F525=S!$C$6,S!$B$6,"")&amp;IF(F525=S!$C$7,S!$B$7,"")&amp;IF(F525=S!$C$8,S!$B$8,"")&amp;IF(F525=S!$C$9,S!$B$9,"")&amp;IF(F525=S!$C$10,S!$B$10,"")&amp;IF(F525=S!$C$11,S!$B$11,"")&amp;IF(F525=S!$C$12,S!$B$12,"")&amp;IF(F525=S!$C$13,S!$B$13,"")&amp;IF(F525=S!$C$14,S!$B$14,"")&amp;IF(F525=S!$C$15,S!$B$15,"")&amp;IF(F525=S!$C$16,S!$B$16,"")&amp;IF(F525=S!$C$17,S!$B$17,"")&amp;IF(F525=S!$C$18,S!$B$18,"")&amp;IF(F525=S!$C$19,S!$B$19,"")&amp;IF(F525=S!$C$20,S!$B$20,"")&amp;IF(F525=S!$C$21,S!$B$21,"")&amp;IF(F525=S!$C$22,S!$B$22,"")&amp;IF(F525=S!$C$23,S!$B$23,"")&amp;IF(F525=S!$C$24,S!$B$24,"")&amp;IF(F525=S!$C$25,S!$B$25,"")&amp;IF(F525=S!$C$26,S!$B$26,"")&amp;IF(F525=S!$C$27,S!$B$27,"")&amp;IF(F525=S!$C$28,S!$B$28,"")&amp;IF(F525=S!$C$29,S!$B$29,"")&amp;IF(F525=S!$C$30,S!$B$30,"")&amp;IF(F525=S!$C$31,S!$B$31,"")&amp;IF(F525=S!$C$32,S!$B$32,"")&amp;IF(F525=S!$C$33,S!$B$33,"")&amp;IF(F525=S!$C$34,S!$B$34,"")&amp;IF(F525=S!$C$35,S!$B$35,"")&amp;IF(F525=S!$C$36,S!$B$36,"")&amp;IF(F525=S!$C$37,S!$B$37,"")&amp;IF(F525=S!$C$38,S!$B$38,"")&amp;IF(F525=S!$C$39,S!$B$39,"")&amp;IF(F525=S!$C$40,S!$B$40,"")</f>
        <v>8 / D</v>
      </c>
      <c r="H525" s="103"/>
      <c r="I525" s="103"/>
    </row>
    <row r="526" spans="1:9" ht="15" x14ac:dyDescent="0.2">
      <c r="A526" s="53">
        <f>IF(L!A527="","",L!A527)</f>
        <v>1</v>
      </c>
      <c r="B526" s="53">
        <f>IF(L!B527="","",L!B527)</f>
        <v>20</v>
      </c>
      <c r="D526" s="53" t="str">
        <f>IF(L!C527="","",L!C527)</f>
        <v>TAKDİR/TEŞEKKÜR SONUÇ LİSTESİ</v>
      </c>
      <c r="E526" s="51">
        <f t="shared" si="11"/>
        <v>0</v>
      </c>
      <c r="F526" s="51">
        <f>SUM(E$2:E526)+1</f>
        <v>17</v>
      </c>
      <c r="G526" s="103" t="str">
        <f>IF(F526=S!$C$2,S!$B$2,"")&amp;IF(F526=S!$C$3,S!$B$3,"")&amp;IF(F526=S!$C$4,S!$B$4,"")&amp;IF(F526=S!$C$5,S!$B$5,"")&amp;IF(F526=S!$C$6,S!$B$6,"")&amp;IF(F526=S!$C$7,S!$B$7,"")&amp;IF(F526=S!$C$8,S!$B$8,"")&amp;IF(F526=S!$C$9,S!$B$9,"")&amp;IF(F526=S!$C$10,S!$B$10,"")&amp;IF(F526=S!$C$11,S!$B$11,"")&amp;IF(F526=S!$C$12,S!$B$12,"")&amp;IF(F526=S!$C$13,S!$B$13,"")&amp;IF(F526=S!$C$14,S!$B$14,"")&amp;IF(F526=S!$C$15,S!$B$15,"")&amp;IF(F526=S!$C$16,S!$B$16,"")&amp;IF(F526=S!$C$17,S!$B$17,"")&amp;IF(F526=S!$C$18,S!$B$18,"")&amp;IF(F526=S!$C$19,S!$B$19,"")&amp;IF(F526=S!$C$20,S!$B$20,"")&amp;IF(F526=S!$C$21,S!$B$21,"")&amp;IF(F526=S!$C$22,S!$B$22,"")&amp;IF(F526=S!$C$23,S!$B$23,"")&amp;IF(F526=S!$C$24,S!$B$24,"")&amp;IF(F526=S!$C$25,S!$B$25,"")&amp;IF(F526=S!$C$26,S!$B$26,"")&amp;IF(F526=S!$C$27,S!$B$27,"")&amp;IF(F526=S!$C$28,S!$B$28,"")&amp;IF(F526=S!$C$29,S!$B$29,"")&amp;IF(F526=S!$C$30,S!$B$30,"")&amp;IF(F526=S!$C$31,S!$B$31,"")&amp;IF(F526=S!$C$32,S!$B$32,"")&amp;IF(F526=S!$C$33,S!$B$33,"")&amp;IF(F526=S!$C$34,S!$B$34,"")&amp;IF(F526=S!$C$35,S!$B$35,"")&amp;IF(F526=S!$C$36,S!$B$36,"")&amp;IF(F526=S!$C$37,S!$B$37,"")&amp;IF(F526=S!$C$38,S!$B$38,"")&amp;IF(F526=S!$C$39,S!$B$39,"")&amp;IF(F526=S!$C$40,S!$B$40,"")</f>
        <v>8 / D</v>
      </c>
      <c r="H526" s="103"/>
      <c r="I526" s="103"/>
    </row>
    <row r="527" spans="1:9" ht="15" x14ac:dyDescent="0.2">
      <c r="A527" s="53">
        <f>IF(L!A528="","",L!A528)</f>
        <v>2</v>
      </c>
      <c r="B527" s="53">
        <f>IF(L!B528="","",L!B528)</f>
        <v>21</v>
      </c>
      <c r="D527" s="53" t="str">
        <f>IF(L!C528="","",L!C528)</f>
        <v>TAKDİR/TEŞEKKÜR SONUÇ LİSTESİ</v>
      </c>
      <c r="E527" s="51">
        <f t="shared" si="11"/>
        <v>0</v>
      </c>
      <c r="F527" s="51">
        <f>SUM(E$2:E527)+1</f>
        <v>17</v>
      </c>
      <c r="G527" s="103" t="str">
        <f>IF(F527=S!$C$2,S!$B$2,"")&amp;IF(F527=S!$C$3,S!$B$3,"")&amp;IF(F527=S!$C$4,S!$B$4,"")&amp;IF(F527=S!$C$5,S!$B$5,"")&amp;IF(F527=S!$C$6,S!$B$6,"")&amp;IF(F527=S!$C$7,S!$B$7,"")&amp;IF(F527=S!$C$8,S!$B$8,"")&amp;IF(F527=S!$C$9,S!$B$9,"")&amp;IF(F527=S!$C$10,S!$B$10,"")&amp;IF(F527=S!$C$11,S!$B$11,"")&amp;IF(F527=S!$C$12,S!$B$12,"")&amp;IF(F527=S!$C$13,S!$B$13,"")&amp;IF(F527=S!$C$14,S!$B$14,"")&amp;IF(F527=S!$C$15,S!$B$15,"")&amp;IF(F527=S!$C$16,S!$B$16,"")&amp;IF(F527=S!$C$17,S!$B$17,"")&amp;IF(F527=S!$C$18,S!$B$18,"")&amp;IF(F527=S!$C$19,S!$B$19,"")&amp;IF(F527=S!$C$20,S!$B$20,"")&amp;IF(F527=S!$C$21,S!$B$21,"")&amp;IF(F527=S!$C$22,S!$B$22,"")&amp;IF(F527=S!$C$23,S!$B$23,"")&amp;IF(F527=S!$C$24,S!$B$24,"")&amp;IF(F527=S!$C$25,S!$B$25,"")&amp;IF(F527=S!$C$26,S!$B$26,"")&amp;IF(F527=S!$C$27,S!$B$27,"")&amp;IF(F527=S!$C$28,S!$B$28,"")&amp;IF(F527=S!$C$29,S!$B$29,"")&amp;IF(F527=S!$C$30,S!$B$30,"")&amp;IF(F527=S!$C$31,S!$B$31,"")&amp;IF(F527=S!$C$32,S!$B$32,"")&amp;IF(F527=S!$C$33,S!$B$33,"")&amp;IF(F527=S!$C$34,S!$B$34,"")&amp;IF(F527=S!$C$35,S!$B$35,"")&amp;IF(F527=S!$C$36,S!$B$36,"")&amp;IF(F527=S!$C$37,S!$B$37,"")&amp;IF(F527=S!$C$38,S!$B$38,"")&amp;IF(F527=S!$C$39,S!$B$39,"")&amp;IF(F527=S!$C$40,S!$B$40,"")</f>
        <v>8 / D</v>
      </c>
      <c r="H527" s="103"/>
      <c r="I527" s="103"/>
    </row>
    <row r="528" spans="1:9" ht="15" x14ac:dyDescent="0.2">
      <c r="A528" s="53">
        <f>IF(L!A529="","",L!A529)</f>
        <v>3</v>
      </c>
      <c r="B528" s="53">
        <f>IF(L!B529="","",L!B529)</f>
        <v>105</v>
      </c>
      <c r="D528" s="53" t="str">
        <f>IF(L!C529="","",L!C529)</f>
        <v>TAKDİR/TEŞEKKÜR SONUÇ LİSTESİ</v>
      </c>
      <c r="E528" s="51">
        <f t="shared" si="11"/>
        <v>0</v>
      </c>
      <c r="F528" s="51">
        <f>SUM(E$2:E528)+1</f>
        <v>17</v>
      </c>
      <c r="G528" s="103" t="str">
        <f>IF(F528=S!$C$2,S!$B$2,"")&amp;IF(F528=S!$C$3,S!$B$3,"")&amp;IF(F528=S!$C$4,S!$B$4,"")&amp;IF(F528=S!$C$5,S!$B$5,"")&amp;IF(F528=S!$C$6,S!$B$6,"")&amp;IF(F528=S!$C$7,S!$B$7,"")&amp;IF(F528=S!$C$8,S!$B$8,"")&amp;IF(F528=S!$C$9,S!$B$9,"")&amp;IF(F528=S!$C$10,S!$B$10,"")&amp;IF(F528=S!$C$11,S!$B$11,"")&amp;IF(F528=S!$C$12,S!$B$12,"")&amp;IF(F528=S!$C$13,S!$B$13,"")&amp;IF(F528=S!$C$14,S!$B$14,"")&amp;IF(F528=S!$C$15,S!$B$15,"")&amp;IF(F528=S!$C$16,S!$B$16,"")&amp;IF(F528=S!$C$17,S!$B$17,"")&amp;IF(F528=S!$C$18,S!$B$18,"")&amp;IF(F528=S!$C$19,S!$B$19,"")&amp;IF(F528=S!$C$20,S!$B$20,"")&amp;IF(F528=S!$C$21,S!$B$21,"")&amp;IF(F528=S!$C$22,S!$B$22,"")&amp;IF(F528=S!$C$23,S!$B$23,"")&amp;IF(F528=S!$C$24,S!$B$24,"")&amp;IF(F528=S!$C$25,S!$B$25,"")&amp;IF(F528=S!$C$26,S!$B$26,"")&amp;IF(F528=S!$C$27,S!$B$27,"")&amp;IF(F528=S!$C$28,S!$B$28,"")&amp;IF(F528=S!$C$29,S!$B$29,"")&amp;IF(F528=S!$C$30,S!$B$30,"")&amp;IF(F528=S!$C$31,S!$B$31,"")&amp;IF(F528=S!$C$32,S!$B$32,"")&amp;IF(F528=S!$C$33,S!$B$33,"")&amp;IF(F528=S!$C$34,S!$B$34,"")&amp;IF(F528=S!$C$35,S!$B$35,"")&amp;IF(F528=S!$C$36,S!$B$36,"")&amp;IF(F528=S!$C$37,S!$B$37,"")&amp;IF(F528=S!$C$38,S!$B$38,"")&amp;IF(F528=S!$C$39,S!$B$39,"")&amp;IF(F528=S!$C$40,S!$B$40,"")</f>
        <v>8 / D</v>
      </c>
      <c r="H528" s="103"/>
      <c r="I528" s="103"/>
    </row>
    <row r="529" spans="1:9" ht="15" x14ac:dyDescent="0.2">
      <c r="A529" s="53">
        <f>IF(L!A530="","",L!A530)</f>
        <v>4</v>
      </c>
      <c r="B529" s="53">
        <f>IF(L!B530="","",L!B530)</f>
        <v>176</v>
      </c>
      <c r="D529" s="53" t="str">
        <f>IF(L!C530="","",L!C530)</f>
        <v>TAKDİR/TEŞEKKÜR SONUÇ LİSTESİ</v>
      </c>
      <c r="E529" s="51">
        <f t="shared" si="11"/>
        <v>0</v>
      </c>
      <c r="F529" s="51">
        <f>SUM(E$2:E529)+1</f>
        <v>17</v>
      </c>
      <c r="G529" s="103" t="str">
        <f>IF(F529=S!$C$2,S!$B$2,"")&amp;IF(F529=S!$C$3,S!$B$3,"")&amp;IF(F529=S!$C$4,S!$B$4,"")&amp;IF(F529=S!$C$5,S!$B$5,"")&amp;IF(F529=S!$C$6,S!$B$6,"")&amp;IF(F529=S!$C$7,S!$B$7,"")&amp;IF(F529=S!$C$8,S!$B$8,"")&amp;IF(F529=S!$C$9,S!$B$9,"")&amp;IF(F529=S!$C$10,S!$B$10,"")&amp;IF(F529=S!$C$11,S!$B$11,"")&amp;IF(F529=S!$C$12,S!$B$12,"")&amp;IF(F529=S!$C$13,S!$B$13,"")&amp;IF(F529=S!$C$14,S!$B$14,"")&amp;IF(F529=S!$C$15,S!$B$15,"")&amp;IF(F529=S!$C$16,S!$B$16,"")&amp;IF(F529=S!$C$17,S!$B$17,"")&amp;IF(F529=S!$C$18,S!$B$18,"")&amp;IF(F529=S!$C$19,S!$B$19,"")&amp;IF(F529=S!$C$20,S!$B$20,"")&amp;IF(F529=S!$C$21,S!$B$21,"")&amp;IF(F529=S!$C$22,S!$B$22,"")&amp;IF(F529=S!$C$23,S!$B$23,"")&amp;IF(F529=S!$C$24,S!$B$24,"")&amp;IF(F529=S!$C$25,S!$B$25,"")&amp;IF(F529=S!$C$26,S!$B$26,"")&amp;IF(F529=S!$C$27,S!$B$27,"")&amp;IF(F529=S!$C$28,S!$B$28,"")&amp;IF(F529=S!$C$29,S!$B$29,"")&amp;IF(F529=S!$C$30,S!$B$30,"")&amp;IF(F529=S!$C$31,S!$B$31,"")&amp;IF(F529=S!$C$32,S!$B$32,"")&amp;IF(F529=S!$C$33,S!$B$33,"")&amp;IF(F529=S!$C$34,S!$B$34,"")&amp;IF(F529=S!$C$35,S!$B$35,"")&amp;IF(F529=S!$C$36,S!$B$36,"")&amp;IF(F529=S!$C$37,S!$B$37,"")&amp;IF(F529=S!$C$38,S!$B$38,"")&amp;IF(F529=S!$C$39,S!$B$39,"")&amp;IF(F529=S!$C$40,S!$B$40,"")</f>
        <v>8 / D</v>
      </c>
      <c r="H529" s="103"/>
      <c r="I529" s="103"/>
    </row>
    <row r="530" spans="1:9" ht="15" x14ac:dyDescent="0.2">
      <c r="A530" s="53">
        <f>IF(L!A531="","",L!A531)</f>
        <v>5</v>
      </c>
      <c r="B530" s="53">
        <f>IF(L!B531="","",L!B531)</f>
        <v>193</v>
      </c>
      <c r="D530" s="53" t="str">
        <f>IF(L!C531="","",L!C531)</f>
        <v>TAKDİR/TEŞEKKÜR SONUÇ LİSTESİ</v>
      </c>
      <c r="E530" s="51">
        <f t="shared" si="11"/>
        <v>0</v>
      </c>
      <c r="F530" s="51">
        <f>SUM(E$2:E530)+1</f>
        <v>17</v>
      </c>
      <c r="G530" s="103" t="str">
        <f>IF(F530=S!$C$2,S!$B$2,"")&amp;IF(F530=S!$C$3,S!$B$3,"")&amp;IF(F530=S!$C$4,S!$B$4,"")&amp;IF(F530=S!$C$5,S!$B$5,"")&amp;IF(F530=S!$C$6,S!$B$6,"")&amp;IF(F530=S!$C$7,S!$B$7,"")&amp;IF(F530=S!$C$8,S!$B$8,"")&amp;IF(F530=S!$C$9,S!$B$9,"")&amp;IF(F530=S!$C$10,S!$B$10,"")&amp;IF(F530=S!$C$11,S!$B$11,"")&amp;IF(F530=S!$C$12,S!$B$12,"")&amp;IF(F530=S!$C$13,S!$B$13,"")&amp;IF(F530=S!$C$14,S!$B$14,"")&amp;IF(F530=S!$C$15,S!$B$15,"")&amp;IF(F530=S!$C$16,S!$B$16,"")&amp;IF(F530=S!$C$17,S!$B$17,"")&amp;IF(F530=S!$C$18,S!$B$18,"")&amp;IF(F530=S!$C$19,S!$B$19,"")&amp;IF(F530=S!$C$20,S!$B$20,"")&amp;IF(F530=S!$C$21,S!$B$21,"")&amp;IF(F530=S!$C$22,S!$B$22,"")&amp;IF(F530=S!$C$23,S!$B$23,"")&amp;IF(F530=S!$C$24,S!$B$24,"")&amp;IF(F530=S!$C$25,S!$B$25,"")&amp;IF(F530=S!$C$26,S!$B$26,"")&amp;IF(F530=S!$C$27,S!$B$27,"")&amp;IF(F530=S!$C$28,S!$B$28,"")&amp;IF(F530=S!$C$29,S!$B$29,"")&amp;IF(F530=S!$C$30,S!$B$30,"")&amp;IF(F530=S!$C$31,S!$B$31,"")&amp;IF(F530=S!$C$32,S!$B$32,"")&amp;IF(F530=S!$C$33,S!$B$33,"")&amp;IF(F530=S!$C$34,S!$B$34,"")&amp;IF(F530=S!$C$35,S!$B$35,"")&amp;IF(F530=S!$C$36,S!$B$36,"")&amp;IF(F530=S!$C$37,S!$B$37,"")&amp;IF(F530=S!$C$38,S!$B$38,"")&amp;IF(F530=S!$C$39,S!$B$39,"")&amp;IF(F530=S!$C$40,S!$B$40,"")</f>
        <v>8 / D</v>
      </c>
      <c r="H530" s="103"/>
      <c r="I530" s="103"/>
    </row>
    <row r="531" spans="1:9" ht="15" x14ac:dyDescent="0.2">
      <c r="A531" s="53">
        <f>IF(L!A532="","",L!A532)</f>
        <v>6</v>
      </c>
      <c r="B531" s="53">
        <f>IF(L!B532="","",L!B532)</f>
        <v>232</v>
      </c>
      <c r="D531" s="53" t="str">
        <f>IF(L!C532="","",L!C532)</f>
        <v>TAKDİR/TEŞEKKÜR SONUÇ LİSTESİ</v>
      </c>
      <c r="E531" s="51">
        <f t="shared" si="11"/>
        <v>0</v>
      </c>
      <c r="F531" s="51">
        <f>SUM(E$2:E531)+1</f>
        <v>17</v>
      </c>
      <c r="G531" s="103" t="str">
        <f>IF(F531=S!$C$2,S!$B$2,"")&amp;IF(F531=S!$C$3,S!$B$3,"")&amp;IF(F531=S!$C$4,S!$B$4,"")&amp;IF(F531=S!$C$5,S!$B$5,"")&amp;IF(F531=S!$C$6,S!$B$6,"")&amp;IF(F531=S!$C$7,S!$B$7,"")&amp;IF(F531=S!$C$8,S!$B$8,"")&amp;IF(F531=S!$C$9,S!$B$9,"")&amp;IF(F531=S!$C$10,S!$B$10,"")&amp;IF(F531=S!$C$11,S!$B$11,"")&amp;IF(F531=S!$C$12,S!$B$12,"")&amp;IF(F531=S!$C$13,S!$B$13,"")&amp;IF(F531=S!$C$14,S!$B$14,"")&amp;IF(F531=S!$C$15,S!$B$15,"")&amp;IF(F531=S!$C$16,S!$B$16,"")&amp;IF(F531=S!$C$17,S!$B$17,"")&amp;IF(F531=S!$C$18,S!$B$18,"")&amp;IF(F531=S!$C$19,S!$B$19,"")&amp;IF(F531=S!$C$20,S!$B$20,"")&amp;IF(F531=S!$C$21,S!$B$21,"")&amp;IF(F531=S!$C$22,S!$B$22,"")&amp;IF(F531=S!$C$23,S!$B$23,"")&amp;IF(F531=S!$C$24,S!$B$24,"")&amp;IF(F531=S!$C$25,S!$B$25,"")&amp;IF(F531=S!$C$26,S!$B$26,"")&amp;IF(F531=S!$C$27,S!$B$27,"")&amp;IF(F531=S!$C$28,S!$B$28,"")&amp;IF(F531=S!$C$29,S!$B$29,"")&amp;IF(F531=S!$C$30,S!$B$30,"")&amp;IF(F531=S!$C$31,S!$B$31,"")&amp;IF(F531=S!$C$32,S!$B$32,"")&amp;IF(F531=S!$C$33,S!$B$33,"")&amp;IF(F531=S!$C$34,S!$B$34,"")&amp;IF(F531=S!$C$35,S!$B$35,"")&amp;IF(F531=S!$C$36,S!$B$36,"")&amp;IF(F531=S!$C$37,S!$B$37,"")&amp;IF(F531=S!$C$38,S!$B$38,"")&amp;IF(F531=S!$C$39,S!$B$39,"")&amp;IF(F531=S!$C$40,S!$B$40,"")</f>
        <v>8 / D</v>
      </c>
      <c r="H531" s="103"/>
      <c r="I531" s="103"/>
    </row>
    <row r="532" spans="1:9" ht="15" x14ac:dyDescent="0.2">
      <c r="A532" s="53">
        <f>IF(L!A533="","",L!A533)</f>
        <v>7</v>
      </c>
      <c r="B532" s="53">
        <f>IF(L!B533="","",L!B533)</f>
        <v>241</v>
      </c>
      <c r="D532" s="53" t="str">
        <f>IF(L!C533="","",L!C533)</f>
        <v>TAKDİR/TEŞEKKÜR SONUÇ LİSTESİ</v>
      </c>
      <c r="E532" s="51">
        <f t="shared" si="11"/>
        <v>0</v>
      </c>
      <c r="F532" s="51">
        <f>SUM(E$2:E532)+1</f>
        <v>17</v>
      </c>
      <c r="G532" s="103" t="str">
        <f>IF(F532=S!$C$2,S!$B$2,"")&amp;IF(F532=S!$C$3,S!$B$3,"")&amp;IF(F532=S!$C$4,S!$B$4,"")&amp;IF(F532=S!$C$5,S!$B$5,"")&amp;IF(F532=S!$C$6,S!$B$6,"")&amp;IF(F532=S!$C$7,S!$B$7,"")&amp;IF(F532=S!$C$8,S!$B$8,"")&amp;IF(F532=S!$C$9,S!$B$9,"")&amp;IF(F532=S!$C$10,S!$B$10,"")&amp;IF(F532=S!$C$11,S!$B$11,"")&amp;IF(F532=S!$C$12,S!$B$12,"")&amp;IF(F532=S!$C$13,S!$B$13,"")&amp;IF(F532=S!$C$14,S!$B$14,"")&amp;IF(F532=S!$C$15,S!$B$15,"")&amp;IF(F532=S!$C$16,S!$B$16,"")&amp;IF(F532=S!$C$17,S!$B$17,"")&amp;IF(F532=S!$C$18,S!$B$18,"")&amp;IF(F532=S!$C$19,S!$B$19,"")&amp;IF(F532=S!$C$20,S!$B$20,"")&amp;IF(F532=S!$C$21,S!$B$21,"")&amp;IF(F532=S!$C$22,S!$B$22,"")&amp;IF(F532=S!$C$23,S!$B$23,"")&amp;IF(F532=S!$C$24,S!$B$24,"")&amp;IF(F532=S!$C$25,S!$B$25,"")&amp;IF(F532=S!$C$26,S!$B$26,"")&amp;IF(F532=S!$C$27,S!$B$27,"")&amp;IF(F532=S!$C$28,S!$B$28,"")&amp;IF(F532=S!$C$29,S!$B$29,"")&amp;IF(F532=S!$C$30,S!$B$30,"")&amp;IF(F532=S!$C$31,S!$B$31,"")&amp;IF(F532=S!$C$32,S!$B$32,"")&amp;IF(F532=S!$C$33,S!$B$33,"")&amp;IF(F532=S!$C$34,S!$B$34,"")&amp;IF(F532=S!$C$35,S!$B$35,"")&amp;IF(F532=S!$C$36,S!$B$36,"")&amp;IF(F532=S!$C$37,S!$B$37,"")&amp;IF(F532=S!$C$38,S!$B$38,"")&amp;IF(F532=S!$C$39,S!$B$39,"")&amp;IF(F532=S!$C$40,S!$B$40,"")</f>
        <v>8 / D</v>
      </c>
      <c r="H532" s="103"/>
      <c r="I532" s="103"/>
    </row>
    <row r="533" spans="1:9" ht="15" x14ac:dyDescent="0.2">
      <c r="A533" s="53">
        <f>IF(L!A534="","",L!A534)</f>
        <v>8</v>
      </c>
      <c r="B533" s="53">
        <f>IF(L!B534="","",L!B534)</f>
        <v>337</v>
      </c>
      <c r="D533" s="53" t="str">
        <f>IF(L!C534="","",L!C534)</f>
        <v>TAKDİR/TEŞEKKÜR SONUÇ LİSTESİ</v>
      </c>
      <c r="E533" s="51">
        <f t="shared" si="11"/>
        <v>0</v>
      </c>
      <c r="F533" s="51">
        <f>SUM(E$2:E533)+1</f>
        <v>17</v>
      </c>
      <c r="G533" s="103" t="str">
        <f>IF(F533=S!$C$2,S!$B$2,"")&amp;IF(F533=S!$C$3,S!$B$3,"")&amp;IF(F533=S!$C$4,S!$B$4,"")&amp;IF(F533=S!$C$5,S!$B$5,"")&amp;IF(F533=S!$C$6,S!$B$6,"")&amp;IF(F533=S!$C$7,S!$B$7,"")&amp;IF(F533=S!$C$8,S!$B$8,"")&amp;IF(F533=S!$C$9,S!$B$9,"")&amp;IF(F533=S!$C$10,S!$B$10,"")&amp;IF(F533=S!$C$11,S!$B$11,"")&amp;IF(F533=S!$C$12,S!$B$12,"")&amp;IF(F533=S!$C$13,S!$B$13,"")&amp;IF(F533=S!$C$14,S!$B$14,"")&amp;IF(F533=S!$C$15,S!$B$15,"")&amp;IF(F533=S!$C$16,S!$B$16,"")&amp;IF(F533=S!$C$17,S!$B$17,"")&amp;IF(F533=S!$C$18,S!$B$18,"")&amp;IF(F533=S!$C$19,S!$B$19,"")&amp;IF(F533=S!$C$20,S!$B$20,"")&amp;IF(F533=S!$C$21,S!$B$21,"")&amp;IF(F533=S!$C$22,S!$B$22,"")&amp;IF(F533=S!$C$23,S!$B$23,"")&amp;IF(F533=S!$C$24,S!$B$24,"")&amp;IF(F533=S!$C$25,S!$B$25,"")&amp;IF(F533=S!$C$26,S!$B$26,"")&amp;IF(F533=S!$C$27,S!$B$27,"")&amp;IF(F533=S!$C$28,S!$B$28,"")&amp;IF(F533=S!$C$29,S!$B$29,"")&amp;IF(F533=S!$C$30,S!$B$30,"")&amp;IF(F533=S!$C$31,S!$B$31,"")&amp;IF(F533=S!$C$32,S!$B$32,"")&amp;IF(F533=S!$C$33,S!$B$33,"")&amp;IF(F533=S!$C$34,S!$B$34,"")&amp;IF(F533=S!$C$35,S!$B$35,"")&amp;IF(F533=S!$C$36,S!$B$36,"")&amp;IF(F533=S!$C$37,S!$B$37,"")&amp;IF(F533=S!$C$38,S!$B$38,"")&amp;IF(F533=S!$C$39,S!$B$39,"")&amp;IF(F533=S!$C$40,S!$B$40,"")</f>
        <v>8 / D</v>
      </c>
      <c r="H533" s="103"/>
      <c r="I533" s="103"/>
    </row>
    <row r="534" spans="1:9" ht="15" x14ac:dyDescent="0.2">
      <c r="A534" s="53">
        <f>IF(L!A535="","",L!A535)</f>
        <v>9</v>
      </c>
      <c r="B534" s="53">
        <f>IF(L!B535="","",L!B535)</f>
        <v>457</v>
      </c>
      <c r="D534" s="53" t="str">
        <f>IF(L!C535="","",L!C535)</f>
        <v>TAKDİR/TEŞEKKÜR SONUÇ LİSTESİ</v>
      </c>
      <c r="E534" s="51">
        <f t="shared" si="11"/>
        <v>0</v>
      </c>
      <c r="F534" s="51">
        <f>SUM(E$2:E534)+1</f>
        <v>17</v>
      </c>
      <c r="G534" s="103" t="str">
        <f>IF(F534=S!$C$2,S!$B$2,"")&amp;IF(F534=S!$C$3,S!$B$3,"")&amp;IF(F534=S!$C$4,S!$B$4,"")&amp;IF(F534=S!$C$5,S!$B$5,"")&amp;IF(F534=S!$C$6,S!$B$6,"")&amp;IF(F534=S!$C$7,S!$B$7,"")&amp;IF(F534=S!$C$8,S!$B$8,"")&amp;IF(F534=S!$C$9,S!$B$9,"")&amp;IF(F534=S!$C$10,S!$B$10,"")&amp;IF(F534=S!$C$11,S!$B$11,"")&amp;IF(F534=S!$C$12,S!$B$12,"")&amp;IF(F534=S!$C$13,S!$B$13,"")&amp;IF(F534=S!$C$14,S!$B$14,"")&amp;IF(F534=S!$C$15,S!$B$15,"")&amp;IF(F534=S!$C$16,S!$B$16,"")&amp;IF(F534=S!$C$17,S!$B$17,"")&amp;IF(F534=S!$C$18,S!$B$18,"")&amp;IF(F534=S!$C$19,S!$B$19,"")&amp;IF(F534=S!$C$20,S!$B$20,"")&amp;IF(F534=S!$C$21,S!$B$21,"")&amp;IF(F534=S!$C$22,S!$B$22,"")&amp;IF(F534=S!$C$23,S!$B$23,"")&amp;IF(F534=S!$C$24,S!$B$24,"")&amp;IF(F534=S!$C$25,S!$B$25,"")&amp;IF(F534=S!$C$26,S!$B$26,"")&amp;IF(F534=S!$C$27,S!$B$27,"")&amp;IF(F534=S!$C$28,S!$B$28,"")&amp;IF(F534=S!$C$29,S!$B$29,"")&amp;IF(F534=S!$C$30,S!$B$30,"")&amp;IF(F534=S!$C$31,S!$B$31,"")&amp;IF(F534=S!$C$32,S!$B$32,"")&amp;IF(F534=S!$C$33,S!$B$33,"")&amp;IF(F534=S!$C$34,S!$B$34,"")&amp;IF(F534=S!$C$35,S!$B$35,"")&amp;IF(F534=S!$C$36,S!$B$36,"")&amp;IF(F534=S!$C$37,S!$B$37,"")&amp;IF(F534=S!$C$38,S!$B$38,"")&amp;IF(F534=S!$C$39,S!$B$39,"")&amp;IF(F534=S!$C$40,S!$B$40,"")</f>
        <v>8 / D</v>
      </c>
      <c r="H534" s="103"/>
      <c r="I534" s="103"/>
    </row>
    <row r="535" spans="1:9" ht="15" x14ac:dyDescent="0.2">
      <c r="A535" s="53">
        <f>IF(L!A536="","",L!A536)</f>
        <v>10</v>
      </c>
      <c r="B535" s="53">
        <f>IF(L!B536="","",L!B536)</f>
        <v>472</v>
      </c>
      <c r="D535" s="53" t="str">
        <f>IF(L!C536="","",L!C536)</f>
        <v>TAKDİR/TEŞEKKÜR SONUÇ LİSTESİ</v>
      </c>
      <c r="E535" s="51">
        <f t="shared" si="11"/>
        <v>0</v>
      </c>
      <c r="F535" s="51">
        <f>SUM(E$2:E535)+1</f>
        <v>17</v>
      </c>
      <c r="G535" s="103" t="str">
        <f>IF(F535=S!$C$2,S!$B$2,"")&amp;IF(F535=S!$C$3,S!$B$3,"")&amp;IF(F535=S!$C$4,S!$B$4,"")&amp;IF(F535=S!$C$5,S!$B$5,"")&amp;IF(F535=S!$C$6,S!$B$6,"")&amp;IF(F535=S!$C$7,S!$B$7,"")&amp;IF(F535=S!$C$8,S!$B$8,"")&amp;IF(F535=S!$C$9,S!$B$9,"")&amp;IF(F535=S!$C$10,S!$B$10,"")&amp;IF(F535=S!$C$11,S!$B$11,"")&amp;IF(F535=S!$C$12,S!$B$12,"")&amp;IF(F535=S!$C$13,S!$B$13,"")&amp;IF(F535=S!$C$14,S!$B$14,"")&amp;IF(F535=S!$C$15,S!$B$15,"")&amp;IF(F535=S!$C$16,S!$B$16,"")&amp;IF(F535=S!$C$17,S!$B$17,"")&amp;IF(F535=S!$C$18,S!$B$18,"")&amp;IF(F535=S!$C$19,S!$B$19,"")&amp;IF(F535=S!$C$20,S!$B$20,"")&amp;IF(F535=S!$C$21,S!$B$21,"")&amp;IF(F535=S!$C$22,S!$B$22,"")&amp;IF(F535=S!$C$23,S!$B$23,"")&amp;IF(F535=S!$C$24,S!$B$24,"")&amp;IF(F535=S!$C$25,S!$B$25,"")&amp;IF(F535=S!$C$26,S!$B$26,"")&amp;IF(F535=S!$C$27,S!$B$27,"")&amp;IF(F535=S!$C$28,S!$B$28,"")&amp;IF(F535=S!$C$29,S!$B$29,"")&amp;IF(F535=S!$C$30,S!$B$30,"")&amp;IF(F535=S!$C$31,S!$B$31,"")&amp;IF(F535=S!$C$32,S!$B$32,"")&amp;IF(F535=S!$C$33,S!$B$33,"")&amp;IF(F535=S!$C$34,S!$B$34,"")&amp;IF(F535=S!$C$35,S!$B$35,"")&amp;IF(F535=S!$C$36,S!$B$36,"")&amp;IF(F535=S!$C$37,S!$B$37,"")&amp;IF(F535=S!$C$38,S!$B$38,"")&amp;IF(F535=S!$C$39,S!$B$39,"")&amp;IF(F535=S!$C$40,S!$B$40,"")</f>
        <v>8 / D</v>
      </c>
      <c r="H535" s="103"/>
      <c r="I535" s="103"/>
    </row>
    <row r="536" spans="1:9" ht="15" x14ac:dyDescent="0.2">
      <c r="A536" s="53">
        <f>IF(L!A537="","",L!A537)</f>
        <v>11</v>
      </c>
      <c r="B536" s="53">
        <f>IF(L!B537="","",L!B537)</f>
        <v>474</v>
      </c>
      <c r="D536" s="53" t="str">
        <f>IF(L!C537="","",L!C537)</f>
        <v>TAKDİR/TEŞEKKÜR SONUÇ LİSTESİ</v>
      </c>
      <c r="E536" s="51">
        <f t="shared" si="11"/>
        <v>0</v>
      </c>
      <c r="F536" s="51">
        <f>SUM(E$2:E536)+1</f>
        <v>17</v>
      </c>
      <c r="G536" s="103" t="str">
        <f>IF(F536=S!$C$2,S!$B$2,"")&amp;IF(F536=S!$C$3,S!$B$3,"")&amp;IF(F536=S!$C$4,S!$B$4,"")&amp;IF(F536=S!$C$5,S!$B$5,"")&amp;IF(F536=S!$C$6,S!$B$6,"")&amp;IF(F536=S!$C$7,S!$B$7,"")&amp;IF(F536=S!$C$8,S!$B$8,"")&amp;IF(F536=S!$C$9,S!$B$9,"")&amp;IF(F536=S!$C$10,S!$B$10,"")&amp;IF(F536=S!$C$11,S!$B$11,"")&amp;IF(F536=S!$C$12,S!$B$12,"")&amp;IF(F536=S!$C$13,S!$B$13,"")&amp;IF(F536=S!$C$14,S!$B$14,"")&amp;IF(F536=S!$C$15,S!$B$15,"")&amp;IF(F536=S!$C$16,S!$B$16,"")&amp;IF(F536=S!$C$17,S!$B$17,"")&amp;IF(F536=S!$C$18,S!$B$18,"")&amp;IF(F536=S!$C$19,S!$B$19,"")&amp;IF(F536=S!$C$20,S!$B$20,"")&amp;IF(F536=S!$C$21,S!$B$21,"")&amp;IF(F536=S!$C$22,S!$B$22,"")&amp;IF(F536=S!$C$23,S!$B$23,"")&amp;IF(F536=S!$C$24,S!$B$24,"")&amp;IF(F536=S!$C$25,S!$B$25,"")&amp;IF(F536=S!$C$26,S!$B$26,"")&amp;IF(F536=S!$C$27,S!$B$27,"")&amp;IF(F536=S!$C$28,S!$B$28,"")&amp;IF(F536=S!$C$29,S!$B$29,"")&amp;IF(F536=S!$C$30,S!$B$30,"")&amp;IF(F536=S!$C$31,S!$B$31,"")&amp;IF(F536=S!$C$32,S!$B$32,"")&amp;IF(F536=S!$C$33,S!$B$33,"")&amp;IF(F536=S!$C$34,S!$B$34,"")&amp;IF(F536=S!$C$35,S!$B$35,"")&amp;IF(F536=S!$C$36,S!$B$36,"")&amp;IF(F536=S!$C$37,S!$B$37,"")&amp;IF(F536=S!$C$38,S!$B$38,"")&amp;IF(F536=S!$C$39,S!$B$39,"")&amp;IF(F536=S!$C$40,S!$B$40,"")</f>
        <v>8 / D</v>
      </c>
      <c r="H536" s="103"/>
      <c r="I536" s="103"/>
    </row>
    <row r="537" spans="1:9" ht="15" x14ac:dyDescent="0.2">
      <c r="A537" s="53">
        <f>IF(L!A538="","",L!A538)</f>
        <v>12</v>
      </c>
      <c r="B537" s="53">
        <f>IF(L!B538="","",L!B538)</f>
        <v>475</v>
      </c>
      <c r="D537" s="53" t="str">
        <f>IF(L!C538="","",L!C538)</f>
        <v>TAKDİR/TEŞEKKÜR SONUÇ LİSTESİ</v>
      </c>
      <c r="E537" s="51">
        <f t="shared" si="11"/>
        <v>0</v>
      </c>
      <c r="F537" s="51">
        <f>SUM(E$2:E537)+1</f>
        <v>17</v>
      </c>
      <c r="G537" s="103" t="str">
        <f>IF(F537=S!$C$2,S!$B$2,"")&amp;IF(F537=S!$C$3,S!$B$3,"")&amp;IF(F537=S!$C$4,S!$B$4,"")&amp;IF(F537=S!$C$5,S!$B$5,"")&amp;IF(F537=S!$C$6,S!$B$6,"")&amp;IF(F537=S!$C$7,S!$B$7,"")&amp;IF(F537=S!$C$8,S!$B$8,"")&amp;IF(F537=S!$C$9,S!$B$9,"")&amp;IF(F537=S!$C$10,S!$B$10,"")&amp;IF(F537=S!$C$11,S!$B$11,"")&amp;IF(F537=S!$C$12,S!$B$12,"")&amp;IF(F537=S!$C$13,S!$B$13,"")&amp;IF(F537=S!$C$14,S!$B$14,"")&amp;IF(F537=S!$C$15,S!$B$15,"")&amp;IF(F537=S!$C$16,S!$B$16,"")&amp;IF(F537=S!$C$17,S!$B$17,"")&amp;IF(F537=S!$C$18,S!$B$18,"")&amp;IF(F537=S!$C$19,S!$B$19,"")&amp;IF(F537=S!$C$20,S!$B$20,"")&amp;IF(F537=S!$C$21,S!$B$21,"")&amp;IF(F537=S!$C$22,S!$B$22,"")&amp;IF(F537=S!$C$23,S!$B$23,"")&amp;IF(F537=S!$C$24,S!$B$24,"")&amp;IF(F537=S!$C$25,S!$B$25,"")&amp;IF(F537=S!$C$26,S!$B$26,"")&amp;IF(F537=S!$C$27,S!$B$27,"")&amp;IF(F537=S!$C$28,S!$B$28,"")&amp;IF(F537=S!$C$29,S!$B$29,"")&amp;IF(F537=S!$C$30,S!$B$30,"")&amp;IF(F537=S!$C$31,S!$B$31,"")&amp;IF(F537=S!$C$32,S!$B$32,"")&amp;IF(F537=S!$C$33,S!$B$33,"")&amp;IF(F537=S!$C$34,S!$B$34,"")&amp;IF(F537=S!$C$35,S!$B$35,"")&amp;IF(F537=S!$C$36,S!$B$36,"")&amp;IF(F537=S!$C$37,S!$B$37,"")&amp;IF(F537=S!$C$38,S!$B$38,"")&amp;IF(F537=S!$C$39,S!$B$39,"")&amp;IF(F537=S!$C$40,S!$B$40,"")</f>
        <v>8 / D</v>
      </c>
      <c r="H537" s="103"/>
      <c r="I537" s="103"/>
    </row>
    <row r="538" spans="1:9" ht="15" x14ac:dyDescent="0.2">
      <c r="A538" s="53">
        <f>IF(L!A539="","",L!A539)</f>
        <v>13</v>
      </c>
      <c r="B538" s="53">
        <f>IF(L!B539="","",L!B539)</f>
        <v>476</v>
      </c>
      <c r="D538" s="53" t="str">
        <f>IF(L!C539="","",L!C539)</f>
        <v>TAKDİR/TEŞEKKÜR SONUÇ LİSTESİ</v>
      </c>
      <c r="E538" s="51">
        <f t="shared" si="11"/>
        <v>0</v>
      </c>
      <c r="F538" s="51">
        <f>SUM(E$2:E538)+1</f>
        <v>17</v>
      </c>
      <c r="G538" s="103" t="str">
        <f>IF(F538=S!$C$2,S!$B$2,"")&amp;IF(F538=S!$C$3,S!$B$3,"")&amp;IF(F538=S!$C$4,S!$B$4,"")&amp;IF(F538=S!$C$5,S!$B$5,"")&amp;IF(F538=S!$C$6,S!$B$6,"")&amp;IF(F538=S!$C$7,S!$B$7,"")&amp;IF(F538=S!$C$8,S!$B$8,"")&amp;IF(F538=S!$C$9,S!$B$9,"")&amp;IF(F538=S!$C$10,S!$B$10,"")&amp;IF(F538=S!$C$11,S!$B$11,"")&amp;IF(F538=S!$C$12,S!$B$12,"")&amp;IF(F538=S!$C$13,S!$B$13,"")&amp;IF(F538=S!$C$14,S!$B$14,"")&amp;IF(F538=S!$C$15,S!$B$15,"")&amp;IF(F538=S!$C$16,S!$B$16,"")&amp;IF(F538=S!$C$17,S!$B$17,"")&amp;IF(F538=S!$C$18,S!$B$18,"")&amp;IF(F538=S!$C$19,S!$B$19,"")&amp;IF(F538=S!$C$20,S!$B$20,"")&amp;IF(F538=S!$C$21,S!$B$21,"")&amp;IF(F538=S!$C$22,S!$B$22,"")&amp;IF(F538=S!$C$23,S!$B$23,"")&amp;IF(F538=S!$C$24,S!$B$24,"")&amp;IF(F538=S!$C$25,S!$B$25,"")&amp;IF(F538=S!$C$26,S!$B$26,"")&amp;IF(F538=S!$C$27,S!$B$27,"")&amp;IF(F538=S!$C$28,S!$B$28,"")&amp;IF(F538=S!$C$29,S!$B$29,"")&amp;IF(F538=S!$C$30,S!$B$30,"")&amp;IF(F538=S!$C$31,S!$B$31,"")&amp;IF(F538=S!$C$32,S!$B$32,"")&amp;IF(F538=S!$C$33,S!$B$33,"")&amp;IF(F538=S!$C$34,S!$B$34,"")&amp;IF(F538=S!$C$35,S!$B$35,"")&amp;IF(F538=S!$C$36,S!$B$36,"")&amp;IF(F538=S!$C$37,S!$B$37,"")&amp;IF(F538=S!$C$38,S!$B$38,"")&amp;IF(F538=S!$C$39,S!$B$39,"")&amp;IF(F538=S!$C$40,S!$B$40,"")</f>
        <v>8 / D</v>
      </c>
      <c r="H538" s="103"/>
      <c r="I538" s="103"/>
    </row>
    <row r="539" spans="1:9" ht="15" x14ac:dyDescent="0.2">
      <c r="A539" s="53">
        <f>IF(L!A540="","",L!A540)</f>
        <v>14</v>
      </c>
      <c r="B539" s="53">
        <f>IF(L!B540="","",L!B540)</f>
        <v>480</v>
      </c>
      <c r="D539" s="53" t="str">
        <f>IF(L!C540="","",L!C540)</f>
        <v>TAKDİR/TEŞEKKÜR SONUÇ LİSTESİ</v>
      </c>
      <c r="E539" s="51">
        <f t="shared" si="11"/>
        <v>0</v>
      </c>
      <c r="F539" s="51">
        <f>SUM(E$2:E539)+1</f>
        <v>17</v>
      </c>
      <c r="G539" s="103" t="str">
        <f>IF(F539=S!$C$2,S!$B$2,"")&amp;IF(F539=S!$C$3,S!$B$3,"")&amp;IF(F539=S!$C$4,S!$B$4,"")&amp;IF(F539=S!$C$5,S!$B$5,"")&amp;IF(F539=S!$C$6,S!$B$6,"")&amp;IF(F539=S!$C$7,S!$B$7,"")&amp;IF(F539=S!$C$8,S!$B$8,"")&amp;IF(F539=S!$C$9,S!$B$9,"")&amp;IF(F539=S!$C$10,S!$B$10,"")&amp;IF(F539=S!$C$11,S!$B$11,"")&amp;IF(F539=S!$C$12,S!$B$12,"")&amp;IF(F539=S!$C$13,S!$B$13,"")&amp;IF(F539=S!$C$14,S!$B$14,"")&amp;IF(F539=S!$C$15,S!$B$15,"")&amp;IF(F539=S!$C$16,S!$B$16,"")&amp;IF(F539=S!$C$17,S!$B$17,"")&amp;IF(F539=S!$C$18,S!$B$18,"")&amp;IF(F539=S!$C$19,S!$B$19,"")&amp;IF(F539=S!$C$20,S!$B$20,"")&amp;IF(F539=S!$C$21,S!$B$21,"")&amp;IF(F539=S!$C$22,S!$B$22,"")&amp;IF(F539=S!$C$23,S!$B$23,"")&amp;IF(F539=S!$C$24,S!$B$24,"")&amp;IF(F539=S!$C$25,S!$B$25,"")&amp;IF(F539=S!$C$26,S!$B$26,"")&amp;IF(F539=S!$C$27,S!$B$27,"")&amp;IF(F539=S!$C$28,S!$B$28,"")&amp;IF(F539=S!$C$29,S!$B$29,"")&amp;IF(F539=S!$C$30,S!$B$30,"")&amp;IF(F539=S!$C$31,S!$B$31,"")&amp;IF(F539=S!$C$32,S!$B$32,"")&amp;IF(F539=S!$C$33,S!$B$33,"")&amp;IF(F539=S!$C$34,S!$B$34,"")&amp;IF(F539=S!$C$35,S!$B$35,"")&amp;IF(F539=S!$C$36,S!$B$36,"")&amp;IF(F539=S!$C$37,S!$B$37,"")&amp;IF(F539=S!$C$38,S!$B$38,"")&amp;IF(F539=S!$C$39,S!$B$39,"")&amp;IF(F539=S!$C$40,S!$B$40,"")</f>
        <v>8 / D</v>
      </c>
      <c r="H539" s="103"/>
      <c r="I539" s="103"/>
    </row>
    <row r="540" spans="1:9" ht="15" x14ac:dyDescent="0.2">
      <c r="A540" s="53">
        <f>IF(L!A541="","",L!A541)</f>
        <v>15</v>
      </c>
      <c r="B540" s="53">
        <f>IF(L!B541="","",L!B541)</f>
        <v>484</v>
      </c>
      <c r="D540" s="53" t="str">
        <f>IF(L!C541="","",L!C541)</f>
        <v>TAKDİR/TEŞEKKÜR SONUÇ LİSTESİ</v>
      </c>
      <c r="E540" s="51">
        <f t="shared" si="11"/>
        <v>0</v>
      </c>
      <c r="F540" s="51">
        <f>SUM(E$2:E540)+1</f>
        <v>17</v>
      </c>
      <c r="G540" s="103" t="str">
        <f>IF(F540=S!$C$2,S!$B$2,"")&amp;IF(F540=S!$C$3,S!$B$3,"")&amp;IF(F540=S!$C$4,S!$B$4,"")&amp;IF(F540=S!$C$5,S!$B$5,"")&amp;IF(F540=S!$C$6,S!$B$6,"")&amp;IF(F540=S!$C$7,S!$B$7,"")&amp;IF(F540=S!$C$8,S!$B$8,"")&amp;IF(F540=S!$C$9,S!$B$9,"")&amp;IF(F540=S!$C$10,S!$B$10,"")&amp;IF(F540=S!$C$11,S!$B$11,"")&amp;IF(F540=S!$C$12,S!$B$12,"")&amp;IF(F540=S!$C$13,S!$B$13,"")&amp;IF(F540=S!$C$14,S!$B$14,"")&amp;IF(F540=S!$C$15,S!$B$15,"")&amp;IF(F540=S!$C$16,S!$B$16,"")&amp;IF(F540=S!$C$17,S!$B$17,"")&amp;IF(F540=S!$C$18,S!$B$18,"")&amp;IF(F540=S!$C$19,S!$B$19,"")&amp;IF(F540=S!$C$20,S!$B$20,"")&amp;IF(F540=S!$C$21,S!$B$21,"")&amp;IF(F540=S!$C$22,S!$B$22,"")&amp;IF(F540=S!$C$23,S!$B$23,"")&amp;IF(F540=S!$C$24,S!$B$24,"")&amp;IF(F540=S!$C$25,S!$B$25,"")&amp;IF(F540=S!$C$26,S!$B$26,"")&amp;IF(F540=S!$C$27,S!$B$27,"")&amp;IF(F540=S!$C$28,S!$B$28,"")&amp;IF(F540=S!$C$29,S!$B$29,"")&amp;IF(F540=S!$C$30,S!$B$30,"")&amp;IF(F540=S!$C$31,S!$B$31,"")&amp;IF(F540=S!$C$32,S!$B$32,"")&amp;IF(F540=S!$C$33,S!$B$33,"")&amp;IF(F540=S!$C$34,S!$B$34,"")&amp;IF(F540=S!$C$35,S!$B$35,"")&amp;IF(F540=S!$C$36,S!$B$36,"")&amp;IF(F540=S!$C$37,S!$B$37,"")&amp;IF(F540=S!$C$38,S!$B$38,"")&amp;IF(F540=S!$C$39,S!$B$39,"")&amp;IF(F540=S!$C$40,S!$B$40,"")</f>
        <v>8 / D</v>
      </c>
      <c r="H540" s="103"/>
      <c r="I540" s="103"/>
    </row>
    <row r="541" spans="1:9" ht="15" x14ac:dyDescent="0.2">
      <c r="A541" s="53">
        <f>IF(L!A542="","",L!A542)</f>
        <v>16</v>
      </c>
      <c r="B541" s="53">
        <f>IF(L!B542="","",L!B542)</f>
        <v>489</v>
      </c>
      <c r="D541" s="53" t="str">
        <f>IF(L!C542="","",L!C542)</f>
        <v>TAKDİR/TEŞEKKÜR SONUÇ LİSTESİ</v>
      </c>
      <c r="E541" s="51">
        <f t="shared" si="11"/>
        <v>0</v>
      </c>
      <c r="F541" s="51">
        <f>SUM(E$2:E541)+1</f>
        <v>17</v>
      </c>
      <c r="G541" s="103" t="str">
        <f>IF(F541=S!$C$2,S!$B$2,"")&amp;IF(F541=S!$C$3,S!$B$3,"")&amp;IF(F541=S!$C$4,S!$B$4,"")&amp;IF(F541=S!$C$5,S!$B$5,"")&amp;IF(F541=S!$C$6,S!$B$6,"")&amp;IF(F541=S!$C$7,S!$B$7,"")&amp;IF(F541=S!$C$8,S!$B$8,"")&amp;IF(F541=S!$C$9,S!$B$9,"")&amp;IF(F541=S!$C$10,S!$B$10,"")&amp;IF(F541=S!$C$11,S!$B$11,"")&amp;IF(F541=S!$C$12,S!$B$12,"")&amp;IF(F541=S!$C$13,S!$B$13,"")&amp;IF(F541=S!$C$14,S!$B$14,"")&amp;IF(F541=S!$C$15,S!$B$15,"")&amp;IF(F541=S!$C$16,S!$B$16,"")&amp;IF(F541=S!$C$17,S!$B$17,"")&amp;IF(F541=S!$C$18,S!$B$18,"")&amp;IF(F541=S!$C$19,S!$B$19,"")&amp;IF(F541=S!$C$20,S!$B$20,"")&amp;IF(F541=S!$C$21,S!$B$21,"")&amp;IF(F541=S!$C$22,S!$B$22,"")&amp;IF(F541=S!$C$23,S!$B$23,"")&amp;IF(F541=S!$C$24,S!$B$24,"")&amp;IF(F541=S!$C$25,S!$B$25,"")&amp;IF(F541=S!$C$26,S!$B$26,"")&amp;IF(F541=S!$C$27,S!$B$27,"")&amp;IF(F541=S!$C$28,S!$B$28,"")&amp;IF(F541=S!$C$29,S!$B$29,"")&amp;IF(F541=S!$C$30,S!$B$30,"")&amp;IF(F541=S!$C$31,S!$B$31,"")&amp;IF(F541=S!$C$32,S!$B$32,"")&amp;IF(F541=S!$C$33,S!$B$33,"")&amp;IF(F541=S!$C$34,S!$B$34,"")&amp;IF(F541=S!$C$35,S!$B$35,"")&amp;IF(F541=S!$C$36,S!$B$36,"")&amp;IF(F541=S!$C$37,S!$B$37,"")&amp;IF(F541=S!$C$38,S!$B$38,"")&amp;IF(F541=S!$C$39,S!$B$39,"")&amp;IF(F541=S!$C$40,S!$B$40,"")</f>
        <v>8 / D</v>
      </c>
      <c r="H541" s="103"/>
      <c r="I541" s="103"/>
    </row>
    <row r="542" spans="1:9" ht="15" x14ac:dyDescent="0.2">
      <c r="A542" s="53">
        <f>IF(L!A543="","",L!A543)</f>
        <v>17</v>
      </c>
      <c r="B542" s="53">
        <f>IF(L!B543="","",L!B543)</f>
        <v>493</v>
      </c>
      <c r="D542" s="53" t="str">
        <f>IF(L!C543="","",L!C543)</f>
        <v>TAKDİR/TEŞEKKÜR SONUÇ LİSTESİ</v>
      </c>
      <c r="E542" s="51">
        <f t="shared" si="11"/>
        <v>0</v>
      </c>
      <c r="F542" s="51">
        <f>SUM(E$2:E542)+1</f>
        <v>17</v>
      </c>
      <c r="G542" s="103" t="str">
        <f>IF(F542=S!$C$2,S!$B$2,"")&amp;IF(F542=S!$C$3,S!$B$3,"")&amp;IF(F542=S!$C$4,S!$B$4,"")&amp;IF(F542=S!$C$5,S!$B$5,"")&amp;IF(F542=S!$C$6,S!$B$6,"")&amp;IF(F542=S!$C$7,S!$B$7,"")&amp;IF(F542=S!$C$8,S!$B$8,"")&amp;IF(F542=S!$C$9,S!$B$9,"")&amp;IF(F542=S!$C$10,S!$B$10,"")&amp;IF(F542=S!$C$11,S!$B$11,"")&amp;IF(F542=S!$C$12,S!$B$12,"")&amp;IF(F542=S!$C$13,S!$B$13,"")&amp;IF(F542=S!$C$14,S!$B$14,"")&amp;IF(F542=S!$C$15,S!$B$15,"")&amp;IF(F542=S!$C$16,S!$B$16,"")&amp;IF(F542=S!$C$17,S!$B$17,"")&amp;IF(F542=S!$C$18,S!$B$18,"")&amp;IF(F542=S!$C$19,S!$B$19,"")&amp;IF(F542=S!$C$20,S!$B$20,"")&amp;IF(F542=S!$C$21,S!$B$21,"")&amp;IF(F542=S!$C$22,S!$B$22,"")&amp;IF(F542=S!$C$23,S!$B$23,"")&amp;IF(F542=S!$C$24,S!$B$24,"")&amp;IF(F542=S!$C$25,S!$B$25,"")&amp;IF(F542=S!$C$26,S!$B$26,"")&amp;IF(F542=S!$C$27,S!$B$27,"")&amp;IF(F542=S!$C$28,S!$B$28,"")&amp;IF(F542=S!$C$29,S!$B$29,"")&amp;IF(F542=S!$C$30,S!$B$30,"")&amp;IF(F542=S!$C$31,S!$B$31,"")&amp;IF(F542=S!$C$32,S!$B$32,"")&amp;IF(F542=S!$C$33,S!$B$33,"")&amp;IF(F542=S!$C$34,S!$B$34,"")&amp;IF(F542=S!$C$35,S!$B$35,"")&amp;IF(F542=S!$C$36,S!$B$36,"")&amp;IF(F542=S!$C$37,S!$B$37,"")&amp;IF(F542=S!$C$38,S!$B$38,"")&amp;IF(F542=S!$C$39,S!$B$39,"")&amp;IF(F542=S!$C$40,S!$B$40,"")</f>
        <v>8 / D</v>
      </c>
      <c r="H542" s="103"/>
      <c r="I542" s="103"/>
    </row>
    <row r="543" spans="1:9" ht="15" x14ac:dyDescent="0.2">
      <c r="A543" s="53">
        <f>IF(L!A544="","",L!A544)</f>
        <v>18</v>
      </c>
      <c r="B543" s="53">
        <f>IF(L!B544="","",L!B544)</f>
        <v>496</v>
      </c>
      <c r="D543" s="53" t="str">
        <f>IF(L!C544="","",L!C544)</f>
        <v>TAKDİR/TEŞEKKÜR SONUÇ LİSTESİ</v>
      </c>
      <c r="E543" s="51">
        <f t="shared" si="11"/>
        <v>0</v>
      </c>
      <c r="F543" s="51">
        <f>SUM(E$2:E543)+1</f>
        <v>17</v>
      </c>
      <c r="G543" s="103" t="str">
        <f>IF(F543=S!$C$2,S!$B$2,"")&amp;IF(F543=S!$C$3,S!$B$3,"")&amp;IF(F543=S!$C$4,S!$B$4,"")&amp;IF(F543=S!$C$5,S!$B$5,"")&amp;IF(F543=S!$C$6,S!$B$6,"")&amp;IF(F543=S!$C$7,S!$B$7,"")&amp;IF(F543=S!$C$8,S!$B$8,"")&amp;IF(F543=S!$C$9,S!$B$9,"")&amp;IF(F543=S!$C$10,S!$B$10,"")&amp;IF(F543=S!$C$11,S!$B$11,"")&amp;IF(F543=S!$C$12,S!$B$12,"")&amp;IF(F543=S!$C$13,S!$B$13,"")&amp;IF(F543=S!$C$14,S!$B$14,"")&amp;IF(F543=S!$C$15,S!$B$15,"")&amp;IF(F543=S!$C$16,S!$B$16,"")&amp;IF(F543=S!$C$17,S!$B$17,"")&amp;IF(F543=S!$C$18,S!$B$18,"")&amp;IF(F543=S!$C$19,S!$B$19,"")&amp;IF(F543=S!$C$20,S!$B$20,"")&amp;IF(F543=S!$C$21,S!$B$21,"")&amp;IF(F543=S!$C$22,S!$B$22,"")&amp;IF(F543=S!$C$23,S!$B$23,"")&amp;IF(F543=S!$C$24,S!$B$24,"")&amp;IF(F543=S!$C$25,S!$B$25,"")&amp;IF(F543=S!$C$26,S!$B$26,"")&amp;IF(F543=S!$C$27,S!$B$27,"")&amp;IF(F543=S!$C$28,S!$B$28,"")&amp;IF(F543=S!$C$29,S!$B$29,"")&amp;IF(F543=S!$C$30,S!$B$30,"")&amp;IF(F543=S!$C$31,S!$B$31,"")&amp;IF(F543=S!$C$32,S!$B$32,"")&amp;IF(F543=S!$C$33,S!$B$33,"")&amp;IF(F543=S!$C$34,S!$B$34,"")&amp;IF(F543=S!$C$35,S!$B$35,"")&amp;IF(F543=S!$C$36,S!$B$36,"")&amp;IF(F543=S!$C$37,S!$B$37,"")&amp;IF(F543=S!$C$38,S!$B$38,"")&amp;IF(F543=S!$C$39,S!$B$39,"")&amp;IF(F543=S!$C$40,S!$B$40,"")</f>
        <v>8 / D</v>
      </c>
      <c r="H543" s="103"/>
      <c r="I543" s="103"/>
    </row>
    <row r="544" spans="1:9" ht="15" x14ac:dyDescent="0.2">
      <c r="A544" s="53">
        <f>IF(L!A545="","",L!A545)</f>
        <v>19</v>
      </c>
      <c r="B544" s="53">
        <f>IF(L!B545="","",L!B545)</f>
        <v>497</v>
      </c>
      <c r="D544" s="53" t="str">
        <f>IF(L!C545="","",L!C545)</f>
        <v>TAKDİR/TEŞEKKÜR SONUÇ LİSTESİ</v>
      </c>
      <c r="E544" s="51">
        <f t="shared" si="11"/>
        <v>0</v>
      </c>
      <c r="F544" s="51">
        <f>SUM(E$2:E544)+1</f>
        <v>17</v>
      </c>
      <c r="G544" s="103" t="str">
        <f>IF(F544=S!$C$2,S!$B$2,"")&amp;IF(F544=S!$C$3,S!$B$3,"")&amp;IF(F544=S!$C$4,S!$B$4,"")&amp;IF(F544=S!$C$5,S!$B$5,"")&amp;IF(F544=S!$C$6,S!$B$6,"")&amp;IF(F544=S!$C$7,S!$B$7,"")&amp;IF(F544=S!$C$8,S!$B$8,"")&amp;IF(F544=S!$C$9,S!$B$9,"")&amp;IF(F544=S!$C$10,S!$B$10,"")&amp;IF(F544=S!$C$11,S!$B$11,"")&amp;IF(F544=S!$C$12,S!$B$12,"")&amp;IF(F544=S!$C$13,S!$B$13,"")&amp;IF(F544=S!$C$14,S!$B$14,"")&amp;IF(F544=S!$C$15,S!$B$15,"")&amp;IF(F544=S!$C$16,S!$B$16,"")&amp;IF(F544=S!$C$17,S!$B$17,"")&amp;IF(F544=S!$C$18,S!$B$18,"")&amp;IF(F544=S!$C$19,S!$B$19,"")&amp;IF(F544=S!$C$20,S!$B$20,"")&amp;IF(F544=S!$C$21,S!$B$21,"")&amp;IF(F544=S!$C$22,S!$B$22,"")&amp;IF(F544=S!$C$23,S!$B$23,"")&amp;IF(F544=S!$C$24,S!$B$24,"")&amp;IF(F544=S!$C$25,S!$B$25,"")&amp;IF(F544=S!$C$26,S!$B$26,"")&amp;IF(F544=S!$C$27,S!$B$27,"")&amp;IF(F544=S!$C$28,S!$B$28,"")&amp;IF(F544=S!$C$29,S!$B$29,"")&amp;IF(F544=S!$C$30,S!$B$30,"")&amp;IF(F544=S!$C$31,S!$B$31,"")&amp;IF(F544=S!$C$32,S!$B$32,"")&amp;IF(F544=S!$C$33,S!$B$33,"")&amp;IF(F544=S!$C$34,S!$B$34,"")&amp;IF(F544=S!$C$35,S!$B$35,"")&amp;IF(F544=S!$C$36,S!$B$36,"")&amp;IF(F544=S!$C$37,S!$B$37,"")&amp;IF(F544=S!$C$38,S!$B$38,"")&amp;IF(F544=S!$C$39,S!$B$39,"")&amp;IF(F544=S!$C$40,S!$B$40,"")</f>
        <v>8 / D</v>
      </c>
      <c r="H544" s="103"/>
      <c r="I544" s="103"/>
    </row>
    <row r="545" spans="1:9" ht="15" x14ac:dyDescent="0.2">
      <c r="A545" s="53">
        <f>IF(L!A546="","",L!A546)</f>
        <v>20</v>
      </c>
      <c r="B545" s="53">
        <f>IF(L!B546="","",L!B546)</f>
        <v>498</v>
      </c>
      <c r="D545" s="53" t="str">
        <f>IF(L!C546="","",L!C546)</f>
        <v>TAKDİR/TEŞEKKÜR SONUÇ LİSTESİ</v>
      </c>
      <c r="E545" s="51">
        <f t="shared" si="11"/>
        <v>0</v>
      </c>
      <c r="F545" s="51">
        <f>SUM(E$2:E545)+1</f>
        <v>17</v>
      </c>
      <c r="G545" s="103" t="str">
        <f>IF(F545=S!$C$2,S!$B$2,"")&amp;IF(F545=S!$C$3,S!$B$3,"")&amp;IF(F545=S!$C$4,S!$B$4,"")&amp;IF(F545=S!$C$5,S!$B$5,"")&amp;IF(F545=S!$C$6,S!$B$6,"")&amp;IF(F545=S!$C$7,S!$B$7,"")&amp;IF(F545=S!$C$8,S!$B$8,"")&amp;IF(F545=S!$C$9,S!$B$9,"")&amp;IF(F545=S!$C$10,S!$B$10,"")&amp;IF(F545=S!$C$11,S!$B$11,"")&amp;IF(F545=S!$C$12,S!$B$12,"")&amp;IF(F545=S!$C$13,S!$B$13,"")&amp;IF(F545=S!$C$14,S!$B$14,"")&amp;IF(F545=S!$C$15,S!$B$15,"")&amp;IF(F545=S!$C$16,S!$B$16,"")&amp;IF(F545=S!$C$17,S!$B$17,"")&amp;IF(F545=S!$C$18,S!$B$18,"")&amp;IF(F545=S!$C$19,S!$B$19,"")&amp;IF(F545=S!$C$20,S!$B$20,"")&amp;IF(F545=S!$C$21,S!$B$21,"")&amp;IF(F545=S!$C$22,S!$B$22,"")&amp;IF(F545=S!$C$23,S!$B$23,"")&amp;IF(F545=S!$C$24,S!$B$24,"")&amp;IF(F545=S!$C$25,S!$B$25,"")&amp;IF(F545=S!$C$26,S!$B$26,"")&amp;IF(F545=S!$C$27,S!$B$27,"")&amp;IF(F545=S!$C$28,S!$B$28,"")&amp;IF(F545=S!$C$29,S!$B$29,"")&amp;IF(F545=S!$C$30,S!$B$30,"")&amp;IF(F545=S!$C$31,S!$B$31,"")&amp;IF(F545=S!$C$32,S!$B$32,"")&amp;IF(F545=S!$C$33,S!$B$33,"")&amp;IF(F545=S!$C$34,S!$B$34,"")&amp;IF(F545=S!$C$35,S!$B$35,"")&amp;IF(F545=S!$C$36,S!$B$36,"")&amp;IF(F545=S!$C$37,S!$B$37,"")&amp;IF(F545=S!$C$38,S!$B$38,"")&amp;IF(F545=S!$C$39,S!$B$39,"")&amp;IF(F545=S!$C$40,S!$B$40,"")</f>
        <v>8 / D</v>
      </c>
      <c r="H545" s="103"/>
      <c r="I545" s="103"/>
    </row>
    <row r="546" spans="1:9" ht="15" x14ac:dyDescent="0.2">
      <c r="A546" s="53">
        <f>IF(L!A547="","",L!A547)</f>
        <v>21</v>
      </c>
      <c r="B546" s="53">
        <f>IF(L!B547="","",L!B547)</f>
        <v>502</v>
      </c>
      <c r="D546" s="53" t="str">
        <f>IF(L!C547="","",L!C547)</f>
        <v>TAKDİR/TEŞEKKÜR SONUÇ LİSTESİ</v>
      </c>
      <c r="E546" s="51">
        <f t="shared" si="11"/>
        <v>0</v>
      </c>
      <c r="F546" s="51">
        <f>SUM(E$2:E546)+1</f>
        <v>17</v>
      </c>
      <c r="G546" s="103" t="str">
        <f>IF(F546=S!$C$2,S!$B$2,"")&amp;IF(F546=S!$C$3,S!$B$3,"")&amp;IF(F546=S!$C$4,S!$B$4,"")&amp;IF(F546=S!$C$5,S!$B$5,"")&amp;IF(F546=S!$C$6,S!$B$6,"")&amp;IF(F546=S!$C$7,S!$B$7,"")&amp;IF(F546=S!$C$8,S!$B$8,"")&amp;IF(F546=S!$C$9,S!$B$9,"")&amp;IF(F546=S!$C$10,S!$B$10,"")&amp;IF(F546=S!$C$11,S!$B$11,"")&amp;IF(F546=S!$C$12,S!$B$12,"")&amp;IF(F546=S!$C$13,S!$B$13,"")&amp;IF(F546=S!$C$14,S!$B$14,"")&amp;IF(F546=S!$C$15,S!$B$15,"")&amp;IF(F546=S!$C$16,S!$B$16,"")&amp;IF(F546=S!$C$17,S!$B$17,"")&amp;IF(F546=S!$C$18,S!$B$18,"")&amp;IF(F546=S!$C$19,S!$B$19,"")&amp;IF(F546=S!$C$20,S!$B$20,"")&amp;IF(F546=S!$C$21,S!$B$21,"")&amp;IF(F546=S!$C$22,S!$B$22,"")&amp;IF(F546=S!$C$23,S!$B$23,"")&amp;IF(F546=S!$C$24,S!$B$24,"")&amp;IF(F546=S!$C$25,S!$B$25,"")&amp;IF(F546=S!$C$26,S!$B$26,"")&amp;IF(F546=S!$C$27,S!$B$27,"")&amp;IF(F546=S!$C$28,S!$B$28,"")&amp;IF(F546=S!$C$29,S!$B$29,"")&amp;IF(F546=S!$C$30,S!$B$30,"")&amp;IF(F546=S!$C$31,S!$B$31,"")&amp;IF(F546=S!$C$32,S!$B$32,"")&amp;IF(F546=S!$C$33,S!$B$33,"")&amp;IF(F546=S!$C$34,S!$B$34,"")&amp;IF(F546=S!$C$35,S!$B$35,"")&amp;IF(F546=S!$C$36,S!$B$36,"")&amp;IF(F546=S!$C$37,S!$B$37,"")&amp;IF(F546=S!$C$38,S!$B$38,"")&amp;IF(F546=S!$C$39,S!$B$39,"")&amp;IF(F546=S!$C$40,S!$B$40,"")</f>
        <v>8 / D</v>
      </c>
      <c r="H546" s="103"/>
      <c r="I546" s="103"/>
    </row>
    <row r="547" spans="1:9" ht="15" x14ac:dyDescent="0.2">
      <c r="A547" s="53">
        <f>IF(L!A548="","",L!A548)</f>
        <v>22</v>
      </c>
      <c r="B547" s="53">
        <f>IF(L!B548="","",L!B548)</f>
        <v>503</v>
      </c>
      <c r="D547" s="53" t="str">
        <f>IF(L!C548="","",L!C548)</f>
        <v>TAKDİR/TEŞEKKÜR SONUÇ LİSTESİ</v>
      </c>
      <c r="E547" s="51">
        <f t="shared" si="11"/>
        <v>0</v>
      </c>
      <c r="F547" s="51">
        <f>SUM(E$2:E547)+1</f>
        <v>17</v>
      </c>
      <c r="G547" s="103" t="str">
        <f>IF(F547=S!$C$2,S!$B$2,"")&amp;IF(F547=S!$C$3,S!$B$3,"")&amp;IF(F547=S!$C$4,S!$B$4,"")&amp;IF(F547=S!$C$5,S!$B$5,"")&amp;IF(F547=S!$C$6,S!$B$6,"")&amp;IF(F547=S!$C$7,S!$B$7,"")&amp;IF(F547=S!$C$8,S!$B$8,"")&amp;IF(F547=S!$C$9,S!$B$9,"")&amp;IF(F547=S!$C$10,S!$B$10,"")&amp;IF(F547=S!$C$11,S!$B$11,"")&amp;IF(F547=S!$C$12,S!$B$12,"")&amp;IF(F547=S!$C$13,S!$B$13,"")&amp;IF(F547=S!$C$14,S!$B$14,"")&amp;IF(F547=S!$C$15,S!$B$15,"")&amp;IF(F547=S!$C$16,S!$B$16,"")&amp;IF(F547=S!$C$17,S!$B$17,"")&amp;IF(F547=S!$C$18,S!$B$18,"")&amp;IF(F547=S!$C$19,S!$B$19,"")&amp;IF(F547=S!$C$20,S!$B$20,"")&amp;IF(F547=S!$C$21,S!$B$21,"")&amp;IF(F547=S!$C$22,S!$B$22,"")&amp;IF(F547=S!$C$23,S!$B$23,"")&amp;IF(F547=S!$C$24,S!$B$24,"")&amp;IF(F547=S!$C$25,S!$B$25,"")&amp;IF(F547=S!$C$26,S!$B$26,"")&amp;IF(F547=S!$C$27,S!$B$27,"")&amp;IF(F547=S!$C$28,S!$B$28,"")&amp;IF(F547=S!$C$29,S!$B$29,"")&amp;IF(F547=S!$C$30,S!$B$30,"")&amp;IF(F547=S!$C$31,S!$B$31,"")&amp;IF(F547=S!$C$32,S!$B$32,"")&amp;IF(F547=S!$C$33,S!$B$33,"")&amp;IF(F547=S!$C$34,S!$B$34,"")&amp;IF(F547=S!$C$35,S!$B$35,"")&amp;IF(F547=S!$C$36,S!$B$36,"")&amp;IF(F547=S!$C$37,S!$B$37,"")&amp;IF(F547=S!$C$38,S!$B$38,"")&amp;IF(F547=S!$C$39,S!$B$39,"")&amp;IF(F547=S!$C$40,S!$B$40,"")</f>
        <v>8 / D</v>
      </c>
      <c r="H547" s="103"/>
      <c r="I547" s="103"/>
    </row>
    <row r="548" spans="1:9" ht="15" x14ac:dyDescent="0.2">
      <c r="A548" s="53">
        <f>IF(L!A549="","",L!A549)</f>
        <v>23</v>
      </c>
      <c r="B548" s="53">
        <f>IF(L!B549="","",L!B549)</f>
        <v>505</v>
      </c>
      <c r="D548" s="53" t="str">
        <f>IF(L!C549="","",L!C549)</f>
        <v>TAKDİR/TEŞEKKÜR SONUÇ LİSTESİ</v>
      </c>
      <c r="E548" s="51">
        <f t="shared" si="11"/>
        <v>0</v>
      </c>
      <c r="F548" s="51">
        <f>SUM(E$2:E548)+1</f>
        <v>17</v>
      </c>
      <c r="G548" s="103" t="str">
        <f>IF(F548=S!$C$2,S!$B$2,"")&amp;IF(F548=S!$C$3,S!$B$3,"")&amp;IF(F548=S!$C$4,S!$B$4,"")&amp;IF(F548=S!$C$5,S!$B$5,"")&amp;IF(F548=S!$C$6,S!$B$6,"")&amp;IF(F548=S!$C$7,S!$B$7,"")&amp;IF(F548=S!$C$8,S!$B$8,"")&amp;IF(F548=S!$C$9,S!$B$9,"")&amp;IF(F548=S!$C$10,S!$B$10,"")&amp;IF(F548=S!$C$11,S!$B$11,"")&amp;IF(F548=S!$C$12,S!$B$12,"")&amp;IF(F548=S!$C$13,S!$B$13,"")&amp;IF(F548=S!$C$14,S!$B$14,"")&amp;IF(F548=S!$C$15,S!$B$15,"")&amp;IF(F548=S!$C$16,S!$B$16,"")&amp;IF(F548=S!$C$17,S!$B$17,"")&amp;IF(F548=S!$C$18,S!$B$18,"")&amp;IF(F548=S!$C$19,S!$B$19,"")&amp;IF(F548=S!$C$20,S!$B$20,"")&amp;IF(F548=S!$C$21,S!$B$21,"")&amp;IF(F548=S!$C$22,S!$B$22,"")&amp;IF(F548=S!$C$23,S!$B$23,"")&amp;IF(F548=S!$C$24,S!$B$24,"")&amp;IF(F548=S!$C$25,S!$B$25,"")&amp;IF(F548=S!$C$26,S!$B$26,"")&amp;IF(F548=S!$C$27,S!$B$27,"")&amp;IF(F548=S!$C$28,S!$B$28,"")&amp;IF(F548=S!$C$29,S!$B$29,"")&amp;IF(F548=S!$C$30,S!$B$30,"")&amp;IF(F548=S!$C$31,S!$B$31,"")&amp;IF(F548=S!$C$32,S!$B$32,"")&amp;IF(F548=S!$C$33,S!$B$33,"")&amp;IF(F548=S!$C$34,S!$B$34,"")&amp;IF(F548=S!$C$35,S!$B$35,"")&amp;IF(F548=S!$C$36,S!$B$36,"")&amp;IF(F548=S!$C$37,S!$B$37,"")&amp;IF(F548=S!$C$38,S!$B$38,"")&amp;IF(F548=S!$C$39,S!$B$39,"")&amp;IF(F548=S!$C$40,S!$B$40,"")</f>
        <v>8 / D</v>
      </c>
      <c r="H548" s="103"/>
      <c r="I548" s="103"/>
    </row>
    <row r="549" spans="1:9" ht="15" x14ac:dyDescent="0.2">
      <c r="A549" s="53">
        <f>IF(L!A550="","",L!A550)</f>
        <v>24</v>
      </c>
      <c r="B549" s="53">
        <f>IF(L!B550="","",L!B550)</f>
        <v>506</v>
      </c>
      <c r="D549" s="53" t="str">
        <f>IF(L!C550="","",L!C550)</f>
        <v>TAKDİR/TEŞEKKÜR SONUÇ LİSTESİ</v>
      </c>
      <c r="E549" s="51">
        <f t="shared" si="11"/>
        <v>0</v>
      </c>
      <c r="F549" s="51">
        <f>SUM(E$2:E549)+1</f>
        <v>17</v>
      </c>
      <c r="G549" s="103" t="str">
        <f>IF(F549=S!$C$2,S!$B$2,"")&amp;IF(F549=S!$C$3,S!$B$3,"")&amp;IF(F549=S!$C$4,S!$B$4,"")&amp;IF(F549=S!$C$5,S!$B$5,"")&amp;IF(F549=S!$C$6,S!$B$6,"")&amp;IF(F549=S!$C$7,S!$B$7,"")&amp;IF(F549=S!$C$8,S!$B$8,"")&amp;IF(F549=S!$C$9,S!$B$9,"")&amp;IF(F549=S!$C$10,S!$B$10,"")&amp;IF(F549=S!$C$11,S!$B$11,"")&amp;IF(F549=S!$C$12,S!$B$12,"")&amp;IF(F549=S!$C$13,S!$B$13,"")&amp;IF(F549=S!$C$14,S!$B$14,"")&amp;IF(F549=S!$C$15,S!$B$15,"")&amp;IF(F549=S!$C$16,S!$B$16,"")&amp;IF(F549=S!$C$17,S!$B$17,"")&amp;IF(F549=S!$C$18,S!$B$18,"")&amp;IF(F549=S!$C$19,S!$B$19,"")&amp;IF(F549=S!$C$20,S!$B$20,"")&amp;IF(F549=S!$C$21,S!$B$21,"")&amp;IF(F549=S!$C$22,S!$B$22,"")&amp;IF(F549=S!$C$23,S!$B$23,"")&amp;IF(F549=S!$C$24,S!$B$24,"")&amp;IF(F549=S!$C$25,S!$B$25,"")&amp;IF(F549=S!$C$26,S!$B$26,"")&amp;IF(F549=S!$C$27,S!$B$27,"")&amp;IF(F549=S!$C$28,S!$B$28,"")&amp;IF(F549=S!$C$29,S!$B$29,"")&amp;IF(F549=S!$C$30,S!$B$30,"")&amp;IF(F549=S!$C$31,S!$B$31,"")&amp;IF(F549=S!$C$32,S!$B$32,"")&amp;IF(F549=S!$C$33,S!$B$33,"")&amp;IF(F549=S!$C$34,S!$B$34,"")&amp;IF(F549=S!$C$35,S!$B$35,"")&amp;IF(F549=S!$C$36,S!$B$36,"")&amp;IF(F549=S!$C$37,S!$B$37,"")&amp;IF(F549=S!$C$38,S!$B$38,"")&amp;IF(F549=S!$C$39,S!$B$39,"")&amp;IF(F549=S!$C$40,S!$B$40,"")</f>
        <v>8 / D</v>
      </c>
      <c r="H549" s="103"/>
      <c r="I549" s="103"/>
    </row>
    <row r="550" spans="1:9" ht="15" x14ac:dyDescent="0.2">
      <c r="A550" s="53">
        <f>IF(L!A551="","",L!A551)</f>
        <v>25</v>
      </c>
      <c r="B550" s="53">
        <f>IF(L!B551="","",L!B551)</f>
        <v>524</v>
      </c>
      <c r="D550" s="53" t="str">
        <f>IF(L!C551="","",L!C551)</f>
        <v>TAKDİR/TEŞEKKÜR SONUÇ LİSTESİ</v>
      </c>
      <c r="E550" s="51">
        <f t="shared" si="11"/>
        <v>0</v>
      </c>
      <c r="F550" s="51">
        <f>SUM(E$2:E550)+1</f>
        <v>17</v>
      </c>
      <c r="G550" s="103" t="str">
        <f>IF(F550=S!$C$2,S!$B$2,"")&amp;IF(F550=S!$C$3,S!$B$3,"")&amp;IF(F550=S!$C$4,S!$B$4,"")&amp;IF(F550=S!$C$5,S!$B$5,"")&amp;IF(F550=S!$C$6,S!$B$6,"")&amp;IF(F550=S!$C$7,S!$B$7,"")&amp;IF(F550=S!$C$8,S!$B$8,"")&amp;IF(F550=S!$C$9,S!$B$9,"")&amp;IF(F550=S!$C$10,S!$B$10,"")&amp;IF(F550=S!$C$11,S!$B$11,"")&amp;IF(F550=S!$C$12,S!$B$12,"")&amp;IF(F550=S!$C$13,S!$B$13,"")&amp;IF(F550=S!$C$14,S!$B$14,"")&amp;IF(F550=S!$C$15,S!$B$15,"")&amp;IF(F550=S!$C$16,S!$B$16,"")&amp;IF(F550=S!$C$17,S!$B$17,"")&amp;IF(F550=S!$C$18,S!$B$18,"")&amp;IF(F550=S!$C$19,S!$B$19,"")&amp;IF(F550=S!$C$20,S!$B$20,"")&amp;IF(F550=S!$C$21,S!$B$21,"")&amp;IF(F550=S!$C$22,S!$B$22,"")&amp;IF(F550=S!$C$23,S!$B$23,"")&amp;IF(F550=S!$C$24,S!$B$24,"")&amp;IF(F550=S!$C$25,S!$B$25,"")&amp;IF(F550=S!$C$26,S!$B$26,"")&amp;IF(F550=S!$C$27,S!$B$27,"")&amp;IF(F550=S!$C$28,S!$B$28,"")&amp;IF(F550=S!$C$29,S!$B$29,"")&amp;IF(F550=S!$C$30,S!$B$30,"")&amp;IF(F550=S!$C$31,S!$B$31,"")&amp;IF(F550=S!$C$32,S!$B$32,"")&amp;IF(F550=S!$C$33,S!$B$33,"")&amp;IF(F550=S!$C$34,S!$B$34,"")&amp;IF(F550=S!$C$35,S!$B$35,"")&amp;IF(F550=S!$C$36,S!$B$36,"")&amp;IF(F550=S!$C$37,S!$B$37,"")&amp;IF(F550=S!$C$38,S!$B$38,"")&amp;IF(F550=S!$C$39,S!$B$39,"")&amp;IF(F550=S!$C$40,S!$B$40,"")</f>
        <v>8 / D</v>
      </c>
      <c r="H550" s="103"/>
      <c r="I550" s="103"/>
    </row>
    <row r="551" spans="1:9" ht="15" x14ac:dyDescent="0.2">
      <c r="A551" s="53">
        <f>IF(L!A552="","",L!A552)</f>
        <v>26</v>
      </c>
      <c r="B551" s="53">
        <f>IF(L!B552="","",L!B552)</f>
        <v>530</v>
      </c>
      <c r="D551" s="53" t="str">
        <f>IF(L!C552="","",L!C552)</f>
        <v>TAKDİR/TEŞEKKÜR SONUÇ LİSTESİ</v>
      </c>
      <c r="E551" s="51">
        <f t="shared" si="11"/>
        <v>0</v>
      </c>
      <c r="F551" s="51">
        <f>SUM(E$2:E551)+1</f>
        <v>17</v>
      </c>
      <c r="G551" s="103" t="str">
        <f>IF(F551=S!$C$2,S!$B$2,"")&amp;IF(F551=S!$C$3,S!$B$3,"")&amp;IF(F551=S!$C$4,S!$B$4,"")&amp;IF(F551=S!$C$5,S!$B$5,"")&amp;IF(F551=S!$C$6,S!$B$6,"")&amp;IF(F551=S!$C$7,S!$B$7,"")&amp;IF(F551=S!$C$8,S!$B$8,"")&amp;IF(F551=S!$C$9,S!$B$9,"")&amp;IF(F551=S!$C$10,S!$B$10,"")&amp;IF(F551=S!$C$11,S!$B$11,"")&amp;IF(F551=S!$C$12,S!$B$12,"")&amp;IF(F551=S!$C$13,S!$B$13,"")&amp;IF(F551=S!$C$14,S!$B$14,"")&amp;IF(F551=S!$C$15,S!$B$15,"")&amp;IF(F551=S!$C$16,S!$B$16,"")&amp;IF(F551=S!$C$17,S!$B$17,"")&amp;IF(F551=S!$C$18,S!$B$18,"")&amp;IF(F551=S!$C$19,S!$B$19,"")&amp;IF(F551=S!$C$20,S!$B$20,"")&amp;IF(F551=S!$C$21,S!$B$21,"")&amp;IF(F551=S!$C$22,S!$B$22,"")&amp;IF(F551=S!$C$23,S!$B$23,"")&amp;IF(F551=S!$C$24,S!$B$24,"")&amp;IF(F551=S!$C$25,S!$B$25,"")&amp;IF(F551=S!$C$26,S!$B$26,"")&amp;IF(F551=S!$C$27,S!$B$27,"")&amp;IF(F551=S!$C$28,S!$B$28,"")&amp;IF(F551=S!$C$29,S!$B$29,"")&amp;IF(F551=S!$C$30,S!$B$30,"")&amp;IF(F551=S!$C$31,S!$B$31,"")&amp;IF(F551=S!$C$32,S!$B$32,"")&amp;IF(F551=S!$C$33,S!$B$33,"")&amp;IF(F551=S!$C$34,S!$B$34,"")&amp;IF(F551=S!$C$35,S!$B$35,"")&amp;IF(F551=S!$C$36,S!$B$36,"")&amp;IF(F551=S!$C$37,S!$B$37,"")&amp;IF(F551=S!$C$38,S!$B$38,"")&amp;IF(F551=S!$C$39,S!$B$39,"")&amp;IF(F551=S!$C$40,S!$B$40,"")</f>
        <v>8 / D</v>
      </c>
      <c r="H551" s="103"/>
      <c r="I551" s="103"/>
    </row>
    <row r="552" spans="1:9" ht="15" x14ac:dyDescent="0.2">
      <c r="A552" s="53">
        <f>IF(L!A553="","",L!A553)</f>
        <v>27</v>
      </c>
      <c r="B552" s="53">
        <f>IF(L!B553="","",L!B553)</f>
        <v>568</v>
      </c>
      <c r="D552" s="53" t="str">
        <f>IF(L!C553="","",L!C553)</f>
        <v>TAKDİR/TEŞEKKÜR SONUÇ LİSTESİ</v>
      </c>
      <c r="E552" s="51">
        <f t="shared" si="11"/>
        <v>0</v>
      </c>
      <c r="F552" s="51">
        <f>SUM(E$2:E552)+1</f>
        <v>17</v>
      </c>
      <c r="G552" s="103" t="str">
        <f>IF(F552=S!$C$2,S!$B$2,"")&amp;IF(F552=S!$C$3,S!$B$3,"")&amp;IF(F552=S!$C$4,S!$B$4,"")&amp;IF(F552=S!$C$5,S!$B$5,"")&amp;IF(F552=S!$C$6,S!$B$6,"")&amp;IF(F552=S!$C$7,S!$B$7,"")&amp;IF(F552=S!$C$8,S!$B$8,"")&amp;IF(F552=S!$C$9,S!$B$9,"")&amp;IF(F552=S!$C$10,S!$B$10,"")&amp;IF(F552=S!$C$11,S!$B$11,"")&amp;IF(F552=S!$C$12,S!$B$12,"")&amp;IF(F552=S!$C$13,S!$B$13,"")&amp;IF(F552=S!$C$14,S!$B$14,"")&amp;IF(F552=S!$C$15,S!$B$15,"")&amp;IF(F552=S!$C$16,S!$B$16,"")&amp;IF(F552=S!$C$17,S!$B$17,"")&amp;IF(F552=S!$C$18,S!$B$18,"")&amp;IF(F552=S!$C$19,S!$B$19,"")&amp;IF(F552=S!$C$20,S!$B$20,"")&amp;IF(F552=S!$C$21,S!$B$21,"")&amp;IF(F552=S!$C$22,S!$B$22,"")&amp;IF(F552=S!$C$23,S!$B$23,"")&amp;IF(F552=S!$C$24,S!$B$24,"")&amp;IF(F552=S!$C$25,S!$B$25,"")&amp;IF(F552=S!$C$26,S!$B$26,"")&amp;IF(F552=S!$C$27,S!$B$27,"")&amp;IF(F552=S!$C$28,S!$B$28,"")&amp;IF(F552=S!$C$29,S!$B$29,"")&amp;IF(F552=S!$C$30,S!$B$30,"")&amp;IF(F552=S!$C$31,S!$B$31,"")&amp;IF(F552=S!$C$32,S!$B$32,"")&amp;IF(F552=S!$C$33,S!$B$33,"")&amp;IF(F552=S!$C$34,S!$B$34,"")&amp;IF(F552=S!$C$35,S!$B$35,"")&amp;IF(F552=S!$C$36,S!$B$36,"")&amp;IF(F552=S!$C$37,S!$B$37,"")&amp;IF(F552=S!$C$38,S!$B$38,"")&amp;IF(F552=S!$C$39,S!$B$39,"")&amp;IF(F552=S!$C$40,S!$B$40,"")</f>
        <v>8 / D</v>
      </c>
      <c r="H552" s="103"/>
      <c r="I552" s="103"/>
    </row>
    <row r="553" spans="1:9" ht="15" x14ac:dyDescent="0.2">
      <c r="A553" s="53">
        <f>IF(L!A554="","",L!A554)</f>
        <v>28</v>
      </c>
      <c r="B553" s="53">
        <f>IF(L!B554="","",L!B554)</f>
        <v>701</v>
      </c>
      <c r="D553" s="53" t="str">
        <f>IF(L!C554="","",L!C554)</f>
        <v>TAKDİR/TEŞEKKÜR SONUÇ LİSTESİ</v>
      </c>
      <c r="E553" s="51">
        <f t="shared" si="11"/>
        <v>0</v>
      </c>
      <c r="F553" s="51">
        <f>SUM(E$2:E553)+1</f>
        <v>17</v>
      </c>
      <c r="G553" s="103" t="str">
        <f>IF(F553=S!$C$2,S!$B$2,"")&amp;IF(F553=S!$C$3,S!$B$3,"")&amp;IF(F553=S!$C$4,S!$B$4,"")&amp;IF(F553=S!$C$5,S!$B$5,"")&amp;IF(F553=S!$C$6,S!$B$6,"")&amp;IF(F553=S!$C$7,S!$B$7,"")&amp;IF(F553=S!$C$8,S!$B$8,"")&amp;IF(F553=S!$C$9,S!$B$9,"")&amp;IF(F553=S!$C$10,S!$B$10,"")&amp;IF(F553=S!$C$11,S!$B$11,"")&amp;IF(F553=S!$C$12,S!$B$12,"")&amp;IF(F553=S!$C$13,S!$B$13,"")&amp;IF(F553=S!$C$14,S!$B$14,"")&amp;IF(F553=S!$C$15,S!$B$15,"")&amp;IF(F553=S!$C$16,S!$B$16,"")&amp;IF(F553=S!$C$17,S!$B$17,"")&amp;IF(F553=S!$C$18,S!$B$18,"")&amp;IF(F553=S!$C$19,S!$B$19,"")&amp;IF(F553=S!$C$20,S!$B$20,"")&amp;IF(F553=S!$C$21,S!$B$21,"")&amp;IF(F553=S!$C$22,S!$B$22,"")&amp;IF(F553=S!$C$23,S!$B$23,"")&amp;IF(F553=S!$C$24,S!$B$24,"")&amp;IF(F553=S!$C$25,S!$B$25,"")&amp;IF(F553=S!$C$26,S!$B$26,"")&amp;IF(F553=S!$C$27,S!$B$27,"")&amp;IF(F553=S!$C$28,S!$B$28,"")&amp;IF(F553=S!$C$29,S!$B$29,"")&amp;IF(F553=S!$C$30,S!$B$30,"")&amp;IF(F553=S!$C$31,S!$B$31,"")&amp;IF(F553=S!$C$32,S!$B$32,"")&amp;IF(F553=S!$C$33,S!$B$33,"")&amp;IF(F553=S!$C$34,S!$B$34,"")&amp;IF(F553=S!$C$35,S!$B$35,"")&amp;IF(F553=S!$C$36,S!$B$36,"")&amp;IF(F553=S!$C$37,S!$B$37,"")&amp;IF(F553=S!$C$38,S!$B$38,"")&amp;IF(F553=S!$C$39,S!$B$39,"")&amp;IF(F553=S!$C$40,S!$B$40,"")</f>
        <v>8 / D</v>
      </c>
      <c r="H553" s="103"/>
      <c r="I553" s="103"/>
    </row>
    <row r="554" spans="1:9" ht="15" x14ac:dyDescent="0.2">
      <c r="A554" s="53">
        <f>IF(L!A555="","",L!A555)</f>
        <v>29</v>
      </c>
      <c r="B554" s="53">
        <f>IF(L!B555="","",L!B555)</f>
        <v>871</v>
      </c>
      <c r="D554" s="53" t="str">
        <f>IF(L!C555="","",L!C555)</f>
        <v>TAKDİR/TEŞEKKÜR SONUÇ LİSTESİ</v>
      </c>
      <c r="E554" s="51">
        <f t="shared" si="11"/>
        <v>0</v>
      </c>
      <c r="F554" s="51">
        <f>SUM(E$2:E554)+1</f>
        <v>17</v>
      </c>
      <c r="G554" s="103" t="str">
        <f>IF(F554=S!$C$2,S!$B$2,"")&amp;IF(F554=S!$C$3,S!$B$3,"")&amp;IF(F554=S!$C$4,S!$B$4,"")&amp;IF(F554=S!$C$5,S!$B$5,"")&amp;IF(F554=S!$C$6,S!$B$6,"")&amp;IF(F554=S!$C$7,S!$B$7,"")&amp;IF(F554=S!$C$8,S!$B$8,"")&amp;IF(F554=S!$C$9,S!$B$9,"")&amp;IF(F554=S!$C$10,S!$B$10,"")&amp;IF(F554=S!$C$11,S!$B$11,"")&amp;IF(F554=S!$C$12,S!$B$12,"")&amp;IF(F554=S!$C$13,S!$B$13,"")&amp;IF(F554=S!$C$14,S!$B$14,"")&amp;IF(F554=S!$C$15,S!$B$15,"")&amp;IF(F554=S!$C$16,S!$B$16,"")&amp;IF(F554=S!$C$17,S!$B$17,"")&amp;IF(F554=S!$C$18,S!$B$18,"")&amp;IF(F554=S!$C$19,S!$B$19,"")&amp;IF(F554=S!$C$20,S!$B$20,"")&amp;IF(F554=S!$C$21,S!$B$21,"")&amp;IF(F554=S!$C$22,S!$B$22,"")&amp;IF(F554=S!$C$23,S!$B$23,"")&amp;IF(F554=S!$C$24,S!$B$24,"")&amp;IF(F554=S!$C$25,S!$B$25,"")&amp;IF(F554=S!$C$26,S!$B$26,"")&amp;IF(F554=S!$C$27,S!$B$27,"")&amp;IF(F554=S!$C$28,S!$B$28,"")&amp;IF(F554=S!$C$29,S!$B$29,"")&amp;IF(F554=S!$C$30,S!$B$30,"")&amp;IF(F554=S!$C$31,S!$B$31,"")&amp;IF(F554=S!$C$32,S!$B$32,"")&amp;IF(F554=S!$C$33,S!$B$33,"")&amp;IF(F554=S!$C$34,S!$B$34,"")&amp;IF(F554=S!$C$35,S!$B$35,"")&amp;IF(F554=S!$C$36,S!$B$36,"")&amp;IF(F554=S!$C$37,S!$B$37,"")&amp;IF(F554=S!$C$38,S!$B$38,"")&amp;IF(F554=S!$C$39,S!$B$39,"")&amp;IF(F554=S!$C$40,S!$B$40,"")</f>
        <v>8 / D</v>
      </c>
      <c r="H554" s="103"/>
      <c r="I554" s="103"/>
    </row>
    <row r="555" spans="1:9" ht="15" x14ac:dyDescent="0.2">
      <c r="A555" s="53">
        <f>IF(L!A556="","",L!A556)</f>
        <v>30</v>
      </c>
      <c r="B555" s="53">
        <f>IF(L!B556="","",L!B556)</f>
        <v>904</v>
      </c>
      <c r="D555" s="53" t="str">
        <f>IF(L!C556="","",L!C556)</f>
        <v>TAKDİR/TEŞEKKÜR SONUÇ LİSTESİ</v>
      </c>
      <c r="E555" s="51">
        <f t="shared" si="11"/>
        <v>0</v>
      </c>
      <c r="F555" s="51">
        <f>SUM(E$2:E555)+1</f>
        <v>17</v>
      </c>
      <c r="G555" s="103" t="str">
        <f>IF(F555=S!$C$2,S!$B$2,"")&amp;IF(F555=S!$C$3,S!$B$3,"")&amp;IF(F555=S!$C$4,S!$B$4,"")&amp;IF(F555=S!$C$5,S!$B$5,"")&amp;IF(F555=S!$C$6,S!$B$6,"")&amp;IF(F555=S!$C$7,S!$B$7,"")&amp;IF(F555=S!$C$8,S!$B$8,"")&amp;IF(F555=S!$C$9,S!$B$9,"")&amp;IF(F555=S!$C$10,S!$B$10,"")&amp;IF(F555=S!$C$11,S!$B$11,"")&amp;IF(F555=S!$C$12,S!$B$12,"")&amp;IF(F555=S!$C$13,S!$B$13,"")&amp;IF(F555=S!$C$14,S!$B$14,"")&amp;IF(F555=S!$C$15,S!$B$15,"")&amp;IF(F555=S!$C$16,S!$B$16,"")&amp;IF(F555=S!$C$17,S!$B$17,"")&amp;IF(F555=S!$C$18,S!$B$18,"")&amp;IF(F555=S!$C$19,S!$B$19,"")&amp;IF(F555=S!$C$20,S!$B$20,"")&amp;IF(F555=S!$C$21,S!$B$21,"")&amp;IF(F555=S!$C$22,S!$B$22,"")&amp;IF(F555=S!$C$23,S!$B$23,"")&amp;IF(F555=S!$C$24,S!$B$24,"")&amp;IF(F555=S!$C$25,S!$B$25,"")&amp;IF(F555=S!$C$26,S!$B$26,"")&amp;IF(F555=S!$C$27,S!$B$27,"")&amp;IF(F555=S!$C$28,S!$B$28,"")&amp;IF(F555=S!$C$29,S!$B$29,"")&amp;IF(F555=S!$C$30,S!$B$30,"")&amp;IF(F555=S!$C$31,S!$B$31,"")&amp;IF(F555=S!$C$32,S!$B$32,"")&amp;IF(F555=S!$C$33,S!$B$33,"")&amp;IF(F555=S!$C$34,S!$B$34,"")&amp;IF(F555=S!$C$35,S!$B$35,"")&amp;IF(F555=S!$C$36,S!$B$36,"")&amp;IF(F555=S!$C$37,S!$B$37,"")&amp;IF(F555=S!$C$38,S!$B$38,"")&amp;IF(F555=S!$C$39,S!$B$39,"")&amp;IF(F555=S!$C$40,S!$B$40,"")</f>
        <v>8 / D</v>
      </c>
      <c r="H555" s="103"/>
      <c r="I555" s="103"/>
    </row>
    <row r="556" spans="1:9" ht="15" x14ac:dyDescent="0.2">
      <c r="A556" s="53" t="str">
        <f>IF(L!A557="","",L!A557)</f>
        <v/>
      </c>
      <c r="B556" s="53" t="str">
        <f>IF(L!B557="","",L!B557)</f>
        <v/>
      </c>
      <c r="D556" s="53" t="str">
        <f>IF(L!C557="","",L!C557)</f>
        <v/>
      </c>
      <c r="E556" s="51">
        <f t="shared" si="11"/>
        <v>1</v>
      </c>
      <c r="F556" s="51">
        <f>SUM(E$2:E556)+1</f>
        <v>18</v>
      </c>
      <c r="G556" s="103" t="str">
        <f>IF(F556=S!$C$2,S!$B$2,"")&amp;IF(F556=S!$C$3,S!$B$3,"")&amp;IF(F556=S!$C$4,S!$B$4,"")&amp;IF(F556=S!$C$5,S!$B$5,"")&amp;IF(F556=S!$C$6,S!$B$6,"")&amp;IF(F556=S!$C$7,S!$B$7,"")&amp;IF(F556=S!$C$8,S!$B$8,"")&amp;IF(F556=S!$C$9,S!$B$9,"")&amp;IF(F556=S!$C$10,S!$B$10,"")&amp;IF(F556=S!$C$11,S!$B$11,"")&amp;IF(F556=S!$C$12,S!$B$12,"")&amp;IF(F556=S!$C$13,S!$B$13,"")&amp;IF(F556=S!$C$14,S!$B$14,"")&amp;IF(F556=S!$C$15,S!$B$15,"")&amp;IF(F556=S!$C$16,S!$B$16,"")&amp;IF(F556=S!$C$17,S!$B$17,"")&amp;IF(F556=S!$C$18,S!$B$18,"")&amp;IF(F556=S!$C$19,S!$B$19,"")&amp;IF(F556=S!$C$20,S!$B$20,"")&amp;IF(F556=S!$C$21,S!$B$21,"")&amp;IF(F556=S!$C$22,S!$B$22,"")&amp;IF(F556=S!$C$23,S!$B$23,"")&amp;IF(F556=S!$C$24,S!$B$24,"")&amp;IF(F556=S!$C$25,S!$B$25,"")&amp;IF(F556=S!$C$26,S!$B$26,"")&amp;IF(F556=S!$C$27,S!$B$27,"")&amp;IF(F556=S!$C$28,S!$B$28,"")&amp;IF(F556=S!$C$29,S!$B$29,"")&amp;IF(F556=S!$C$30,S!$B$30,"")&amp;IF(F556=S!$C$31,S!$B$31,"")&amp;IF(F556=S!$C$32,S!$B$32,"")&amp;IF(F556=S!$C$33,S!$B$33,"")&amp;IF(F556=S!$C$34,S!$B$34,"")&amp;IF(F556=S!$C$35,S!$B$35,"")&amp;IF(F556=S!$C$36,S!$B$36,"")&amp;IF(F556=S!$C$37,S!$B$37,"")&amp;IF(F556=S!$C$38,S!$B$38,"")&amp;IF(F556=S!$C$39,S!$B$39,"")&amp;IF(F556=S!$C$40,S!$B$40,"")</f>
        <v>8 / E</v>
      </c>
      <c r="H556" s="103"/>
      <c r="I556" s="103"/>
    </row>
    <row r="557" spans="1:9" ht="15" x14ac:dyDescent="0.2">
      <c r="A557" s="53">
        <f>IF(L!A558="","",L!A558)</f>
        <v>1</v>
      </c>
      <c r="B557" s="53">
        <f>IF(L!B558="","",L!B558)</f>
        <v>28</v>
      </c>
      <c r="D557" s="53" t="str">
        <f>IF(L!C558="","",L!C558)</f>
        <v>TAKDİR/TEŞEKKÜR SONUÇ LİSTESİ</v>
      </c>
      <c r="E557" s="51">
        <f t="shared" si="11"/>
        <v>0</v>
      </c>
      <c r="F557" s="51">
        <f>SUM(E$2:E557)+1</f>
        <v>18</v>
      </c>
      <c r="G557" s="103" t="str">
        <f>IF(F557=S!$C$2,S!$B$2,"")&amp;IF(F557=S!$C$3,S!$B$3,"")&amp;IF(F557=S!$C$4,S!$B$4,"")&amp;IF(F557=S!$C$5,S!$B$5,"")&amp;IF(F557=S!$C$6,S!$B$6,"")&amp;IF(F557=S!$C$7,S!$B$7,"")&amp;IF(F557=S!$C$8,S!$B$8,"")&amp;IF(F557=S!$C$9,S!$B$9,"")&amp;IF(F557=S!$C$10,S!$B$10,"")&amp;IF(F557=S!$C$11,S!$B$11,"")&amp;IF(F557=S!$C$12,S!$B$12,"")&amp;IF(F557=S!$C$13,S!$B$13,"")&amp;IF(F557=S!$C$14,S!$B$14,"")&amp;IF(F557=S!$C$15,S!$B$15,"")&amp;IF(F557=S!$C$16,S!$B$16,"")&amp;IF(F557=S!$C$17,S!$B$17,"")&amp;IF(F557=S!$C$18,S!$B$18,"")&amp;IF(F557=S!$C$19,S!$B$19,"")&amp;IF(F557=S!$C$20,S!$B$20,"")&amp;IF(F557=S!$C$21,S!$B$21,"")&amp;IF(F557=S!$C$22,S!$B$22,"")&amp;IF(F557=S!$C$23,S!$B$23,"")&amp;IF(F557=S!$C$24,S!$B$24,"")&amp;IF(F557=S!$C$25,S!$B$25,"")&amp;IF(F557=S!$C$26,S!$B$26,"")&amp;IF(F557=S!$C$27,S!$B$27,"")&amp;IF(F557=S!$C$28,S!$B$28,"")&amp;IF(F557=S!$C$29,S!$B$29,"")&amp;IF(F557=S!$C$30,S!$B$30,"")&amp;IF(F557=S!$C$31,S!$B$31,"")&amp;IF(F557=S!$C$32,S!$B$32,"")&amp;IF(F557=S!$C$33,S!$B$33,"")&amp;IF(F557=S!$C$34,S!$B$34,"")&amp;IF(F557=S!$C$35,S!$B$35,"")&amp;IF(F557=S!$C$36,S!$B$36,"")&amp;IF(F557=S!$C$37,S!$B$37,"")&amp;IF(F557=S!$C$38,S!$B$38,"")&amp;IF(F557=S!$C$39,S!$B$39,"")&amp;IF(F557=S!$C$40,S!$B$40,"")</f>
        <v>8 / E</v>
      </c>
      <c r="H557" s="103"/>
      <c r="I557" s="103"/>
    </row>
    <row r="558" spans="1:9" ht="15" x14ac:dyDescent="0.2">
      <c r="A558" s="53">
        <f>IF(L!A559="","",L!A559)</f>
        <v>2</v>
      </c>
      <c r="B558" s="53">
        <f>IF(L!B559="","",L!B559)</f>
        <v>119</v>
      </c>
      <c r="D558" s="53" t="str">
        <f>IF(L!C559="","",L!C559)</f>
        <v>TAKDİR/TEŞEKKÜR SONUÇ LİSTESİ</v>
      </c>
      <c r="E558" s="51">
        <f t="shared" si="11"/>
        <v>0</v>
      </c>
      <c r="F558" s="51">
        <f>SUM(E$2:E558)+1</f>
        <v>18</v>
      </c>
      <c r="G558" s="103" t="str">
        <f>IF(F558=S!$C$2,S!$B$2,"")&amp;IF(F558=S!$C$3,S!$B$3,"")&amp;IF(F558=S!$C$4,S!$B$4,"")&amp;IF(F558=S!$C$5,S!$B$5,"")&amp;IF(F558=S!$C$6,S!$B$6,"")&amp;IF(F558=S!$C$7,S!$B$7,"")&amp;IF(F558=S!$C$8,S!$B$8,"")&amp;IF(F558=S!$C$9,S!$B$9,"")&amp;IF(F558=S!$C$10,S!$B$10,"")&amp;IF(F558=S!$C$11,S!$B$11,"")&amp;IF(F558=S!$C$12,S!$B$12,"")&amp;IF(F558=S!$C$13,S!$B$13,"")&amp;IF(F558=S!$C$14,S!$B$14,"")&amp;IF(F558=S!$C$15,S!$B$15,"")&amp;IF(F558=S!$C$16,S!$B$16,"")&amp;IF(F558=S!$C$17,S!$B$17,"")&amp;IF(F558=S!$C$18,S!$B$18,"")&amp;IF(F558=S!$C$19,S!$B$19,"")&amp;IF(F558=S!$C$20,S!$B$20,"")&amp;IF(F558=S!$C$21,S!$B$21,"")&amp;IF(F558=S!$C$22,S!$B$22,"")&amp;IF(F558=S!$C$23,S!$B$23,"")&amp;IF(F558=S!$C$24,S!$B$24,"")&amp;IF(F558=S!$C$25,S!$B$25,"")&amp;IF(F558=S!$C$26,S!$B$26,"")&amp;IF(F558=S!$C$27,S!$B$27,"")&amp;IF(F558=S!$C$28,S!$B$28,"")&amp;IF(F558=S!$C$29,S!$B$29,"")&amp;IF(F558=S!$C$30,S!$B$30,"")&amp;IF(F558=S!$C$31,S!$B$31,"")&amp;IF(F558=S!$C$32,S!$B$32,"")&amp;IF(F558=S!$C$33,S!$B$33,"")&amp;IF(F558=S!$C$34,S!$B$34,"")&amp;IF(F558=S!$C$35,S!$B$35,"")&amp;IF(F558=S!$C$36,S!$B$36,"")&amp;IF(F558=S!$C$37,S!$B$37,"")&amp;IF(F558=S!$C$38,S!$B$38,"")&amp;IF(F558=S!$C$39,S!$B$39,"")&amp;IF(F558=S!$C$40,S!$B$40,"")</f>
        <v>8 / E</v>
      </c>
      <c r="H558" s="103"/>
      <c r="I558" s="103"/>
    </row>
    <row r="559" spans="1:9" ht="15" x14ac:dyDescent="0.2">
      <c r="A559" s="53">
        <f>IF(L!A560="","",L!A560)</f>
        <v>3</v>
      </c>
      <c r="B559" s="53">
        <f>IF(L!B560="","",L!B560)</f>
        <v>192</v>
      </c>
      <c r="D559" s="53" t="str">
        <f>IF(L!C560="","",L!C560)</f>
        <v>TAKDİR/TEŞEKKÜR SONUÇ LİSTESİ</v>
      </c>
      <c r="E559" s="51">
        <f t="shared" si="11"/>
        <v>0</v>
      </c>
      <c r="F559" s="51">
        <f>SUM(E$2:E559)+1</f>
        <v>18</v>
      </c>
      <c r="G559" s="103" t="str">
        <f>IF(F559=S!$C$2,S!$B$2,"")&amp;IF(F559=S!$C$3,S!$B$3,"")&amp;IF(F559=S!$C$4,S!$B$4,"")&amp;IF(F559=S!$C$5,S!$B$5,"")&amp;IF(F559=S!$C$6,S!$B$6,"")&amp;IF(F559=S!$C$7,S!$B$7,"")&amp;IF(F559=S!$C$8,S!$B$8,"")&amp;IF(F559=S!$C$9,S!$B$9,"")&amp;IF(F559=S!$C$10,S!$B$10,"")&amp;IF(F559=S!$C$11,S!$B$11,"")&amp;IF(F559=S!$C$12,S!$B$12,"")&amp;IF(F559=S!$C$13,S!$B$13,"")&amp;IF(F559=S!$C$14,S!$B$14,"")&amp;IF(F559=S!$C$15,S!$B$15,"")&amp;IF(F559=S!$C$16,S!$B$16,"")&amp;IF(F559=S!$C$17,S!$B$17,"")&amp;IF(F559=S!$C$18,S!$B$18,"")&amp;IF(F559=S!$C$19,S!$B$19,"")&amp;IF(F559=S!$C$20,S!$B$20,"")&amp;IF(F559=S!$C$21,S!$B$21,"")&amp;IF(F559=S!$C$22,S!$B$22,"")&amp;IF(F559=S!$C$23,S!$B$23,"")&amp;IF(F559=S!$C$24,S!$B$24,"")&amp;IF(F559=S!$C$25,S!$B$25,"")&amp;IF(F559=S!$C$26,S!$B$26,"")&amp;IF(F559=S!$C$27,S!$B$27,"")&amp;IF(F559=S!$C$28,S!$B$28,"")&amp;IF(F559=S!$C$29,S!$B$29,"")&amp;IF(F559=S!$C$30,S!$B$30,"")&amp;IF(F559=S!$C$31,S!$B$31,"")&amp;IF(F559=S!$C$32,S!$B$32,"")&amp;IF(F559=S!$C$33,S!$B$33,"")&amp;IF(F559=S!$C$34,S!$B$34,"")&amp;IF(F559=S!$C$35,S!$B$35,"")&amp;IF(F559=S!$C$36,S!$B$36,"")&amp;IF(F559=S!$C$37,S!$B$37,"")&amp;IF(F559=S!$C$38,S!$B$38,"")&amp;IF(F559=S!$C$39,S!$B$39,"")&amp;IF(F559=S!$C$40,S!$B$40,"")</f>
        <v>8 / E</v>
      </c>
      <c r="H559" s="103"/>
      <c r="I559" s="103"/>
    </row>
    <row r="560" spans="1:9" ht="15" x14ac:dyDescent="0.2">
      <c r="A560" s="53">
        <f>IF(L!A561="","",L!A561)</f>
        <v>4</v>
      </c>
      <c r="B560" s="53">
        <f>IF(L!B561="","",L!B561)</f>
        <v>215</v>
      </c>
      <c r="D560" s="53" t="str">
        <f>IF(L!C561="","",L!C561)</f>
        <v>TAKDİR/TEŞEKKÜR SONUÇ LİSTESİ</v>
      </c>
      <c r="E560" s="51">
        <f t="shared" si="11"/>
        <v>0</v>
      </c>
      <c r="F560" s="51">
        <f>SUM(E$2:E560)+1</f>
        <v>18</v>
      </c>
      <c r="G560" s="103" t="str">
        <f>IF(F560=S!$C$2,S!$B$2,"")&amp;IF(F560=S!$C$3,S!$B$3,"")&amp;IF(F560=S!$C$4,S!$B$4,"")&amp;IF(F560=S!$C$5,S!$B$5,"")&amp;IF(F560=S!$C$6,S!$B$6,"")&amp;IF(F560=S!$C$7,S!$B$7,"")&amp;IF(F560=S!$C$8,S!$B$8,"")&amp;IF(F560=S!$C$9,S!$B$9,"")&amp;IF(F560=S!$C$10,S!$B$10,"")&amp;IF(F560=S!$C$11,S!$B$11,"")&amp;IF(F560=S!$C$12,S!$B$12,"")&amp;IF(F560=S!$C$13,S!$B$13,"")&amp;IF(F560=S!$C$14,S!$B$14,"")&amp;IF(F560=S!$C$15,S!$B$15,"")&amp;IF(F560=S!$C$16,S!$B$16,"")&amp;IF(F560=S!$C$17,S!$B$17,"")&amp;IF(F560=S!$C$18,S!$B$18,"")&amp;IF(F560=S!$C$19,S!$B$19,"")&amp;IF(F560=S!$C$20,S!$B$20,"")&amp;IF(F560=S!$C$21,S!$B$21,"")&amp;IF(F560=S!$C$22,S!$B$22,"")&amp;IF(F560=S!$C$23,S!$B$23,"")&amp;IF(F560=S!$C$24,S!$B$24,"")&amp;IF(F560=S!$C$25,S!$B$25,"")&amp;IF(F560=S!$C$26,S!$B$26,"")&amp;IF(F560=S!$C$27,S!$B$27,"")&amp;IF(F560=S!$C$28,S!$B$28,"")&amp;IF(F560=S!$C$29,S!$B$29,"")&amp;IF(F560=S!$C$30,S!$B$30,"")&amp;IF(F560=S!$C$31,S!$B$31,"")&amp;IF(F560=S!$C$32,S!$B$32,"")&amp;IF(F560=S!$C$33,S!$B$33,"")&amp;IF(F560=S!$C$34,S!$B$34,"")&amp;IF(F560=S!$C$35,S!$B$35,"")&amp;IF(F560=S!$C$36,S!$B$36,"")&amp;IF(F560=S!$C$37,S!$B$37,"")&amp;IF(F560=S!$C$38,S!$B$38,"")&amp;IF(F560=S!$C$39,S!$B$39,"")&amp;IF(F560=S!$C$40,S!$B$40,"")</f>
        <v>8 / E</v>
      </c>
      <c r="H560" s="103"/>
      <c r="I560" s="103"/>
    </row>
    <row r="561" spans="1:9" ht="15" x14ac:dyDescent="0.2">
      <c r="A561" s="53">
        <f>IF(L!A562="","",L!A562)</f>
        <v>5</v>
      </c>
      <c r="B561" s="53">
        <f>IF(L!B562="","",L!B562)</f>
        <v>370</v>
      </c>
      <c r="D561" s="53" t="str">
        <f>IF(L!C562="","",L!C562)</f>
        <v>TAKDİR/TEŞEKKÜR SONUÇ LİSTESİ</v>
      </c>
      <c r="E561" s="51">
        <f t="shared" si="11"/>
        <v>0</v>
      </c>
      <c r="F561" s="51">
        <f>SUM(E$2:E561)+1</f>
        <v>18</v>
      </c>
      <c r="G561" s="103" t="str">
        <f>IF(F561=S!$C$2,S!$B$2,"")&amp;IF(F561=S!$C$3,S!$B$3,"")&amp;IF(F561=S!$C$4,S!$B$4,"")&amp;IF(F561=S!$C$5,S!$B$5,"")&amp;IF(F561=S!$C$6,S!$B$6,"")&amp;IF(F561=S!$C$7,S!$B$7,"")&amp;IF(F561=S!$C$8,S!$B$8,"")&amp;IF(F561=S!$C$9,S!$B$9,"")&amp;IF(F561=S!$C$10,S!$B$10,"")&amp;IF(F561=S!$C$11,S!$B$11,"")&amp;IF(F561=S!$C$12,S!$B$12,"")&amp;IF(F561=S!$C$13,S!$B$13,"")&amp;IF(F561=S!$C$14,S!$B$14,"")&amp;IF(F561=S!$C$15,S!$B$15,"")&amp;IF(F561=S!$C$16,S!$B$16,"")&amp;IF(F561=S!$C$17,S!$B$17,"")&amp;IF(F561=S!$C$18,S!$B$18,"")&amp;IF(F561=S!$C$19,S!$B$19,"")&amp;IF(F561=S!$C$20,S!$B$20,"")&amp;IF(F561=S!$C$21,S!$B$21,"")&amp;IF(F561=S!$C$22,S!$B$22,"")&amp;IF(F561=S!$C$23,S!$B$23,"")&amp;IF(F561=S!$C$24,S!$B$24,"")&amp;IF(F561=S!$C$25,S!$B$25,"")&amp;IF(F561=S!$C$26,S!$B$26,"")&amp;IF(F561=S!$C$27,S!$B$27,"")&amp;IF(F561=S!$C$28,S!$B$28,"")&amp;IF(F561=S!$C$29,S!$B$29,"")&amp;IF(F561=S!$C$30,S!$B$30,"")&amp;IF(F561=S!$C$31,S!$B$31,"")&amp;IF(F561=S!$C$32,S!$B$32,"")&amp;IF(F561=S!$C$33,S!$B$33,"")&amp;IF(F561=S!$C$34,S!$B$34,"")&amp;IF(F561=S!$C$35,S!$B$35,"")&amp;IF(F561=S!$C$36,S!$B$36,"")&amp;IF(F561=S!$C$37,S!$B$37,"")&amp;IF(F561=S!$C$38,S!$B$38,"")&amp;IF(F561=S!$C$39,S!$B$39,"")&amp;IF(F561=S!$C$40,S!$B$40,"")</f>
        <v>8 / E</v>
      </c>
      <c r="H561" s="103"/>
      <c r="I561" s="103"/>
    </row>
    <row r="562" spans="1:9" ht="15" x14ac:dyDescent="0.2">
      <c r="A562" s="53">
        <f>IF(L!A563="","",L!A563)</f>
        <v>6</v>
      </c>
      <c r="B562" s="53">
        <f>IF(L!B563="","",L!B563)</f>
        <v>435</v>
      </c>
      <c r="D562" s="53" t="str">
        <f>IF(L!C563="","",L!C563)</f>
        <v>TAKDİR/TEŞEKKÜR SONUÇ LİSTESİ</v>
      </c>
      <c r="E562" s="51">
        <f t="shared" si="11"/>
        <v>0</v>
      </c>
      <c r="F562" s="51">
        <f>SUM(E$2:E562)+1</f>
        <v>18</v>
      </c>
      <c r="G562" s="103" t="str">
        <f>IF(F562=S!$C$2,S!$B$2,"")&amp;IF(F562=S!$C$3,S!$B$3,"")&amp;IF(F562=S!$C$4,S!$B$4,"")&amp;IF(F562=S!$C$5,S!$B$5,"")&amp;IF(F562=S!$C$6,S!$B$6,"")&amp;IF(F562=S!$C$7,S!$B$7,"")&amp;IF(F562=S!$C$8,S!$B$8,"")&amp;IF(F562=S!$C$9,S!$B$9,"")&amp;IF(F562=S!$C$10,S!$B$10,"")&amp;IF(F562=S!$C$11,S!$B$11,"")&amp;IF(F562=S!$C$12,S!$B$12,"")&amp;IF(F562=S!$C$13,S!$B$13,"")&amp;IF(F562=S!$C$14,S!$B$14,"")&amp;IF(F562=S!$C$15,S!$B$15,"")&amp;IF(F562=S!$C$16,S!$B$16,"")&amp;IF(F562=S!$C$17,S!$B$17,"")&amp;IF(F562=S!$C$18,S!$B$18,"")&amp;IF(F562=S!$C$19,S!$B$19,"")&amp;IF(F562=S!$C$20,S!$B$20,"")&amp;IF(F562=S!$C$21,S!$B$21,"")&amp;IF(F562=S!$C$22,S!$B$22,"")&amp;IF(F562=S!$C$23,S!$B$23,"")&amp;IF(F562=S!$C$24,S!$B$24,"")&amp;IF(F562=S!$C$25,S!$B$25,"")&amp;IF(F562=S!$C$26,S!$B$26,"")&amp;IF(F562=S!$C$27,S!$B$27,"")&amp;IF(F562=S!$C$28,S!$B$28,"")&amp;IF(F562=S!$C$29,S!$B$29,"")&amp;IF(F562=S!$C$30,S!$B$30,"")&amp;IF(F562=S!$C$31,S!$B$31,"")&amp;IF(F562=S!$C$32,S!$B$32,"")&amp;IF(F562=S!$C$33,S!$B$33,"")&amp;IF(F562=S!$C$34,S!$B$34,"")&amp;IF(F562=S!$C$35,S!$B$35,"")&amp;IF(F562=S!$C$36,S!$B$36,"")&amp;IF(F562=S!$C$37,S!$B$37,"")&amp;IF(F562=S!$C$38,S!$B$38,"")&amp;IF(F562=S!$C$39,S!$B$39,"")&amp;IF(F562=S!$C$40,S!$B$40,"")</f>
        <v>8 / E</v>
      </c>
      <c r="H562" s="103"/>
      <c r="I562" s="103"/>
    </row>
    <row r="563" spans="1:9" ht="15" x14ac:dyDescent="0.2">
      <c r="A563" s="53">
        <f>IF(L!A564="","",L!A564)</f>
        <v>7</v>
      </c>
      <c r="B563" s="53">
        <f>IF(L!B564="","",L!B564)</f>
        <v>452</v>
      </c>
      <c r="D563" s="53" t="str">
        <f>IF(L!C564="","",L!C564)</f>
        <v>TAKDİR/TEŞEKKÜR SONUÇ LİSTESİ</v>
      </c>
      <c r="E563" s="51">
        <f t="shared" si="11"/>
        <v>0</v>
      </c>
      <c r="F563" s="51">
        <f>SUM(E$2:E563)+1</f>
        <v>18</v>
      </c>
      <c r="G563" s="103" t="str">
        <f>IF(F563=S!$C$2,S!$B$2,"")&amp;IF(F563=S!$C$3,S!$B$3,"")&amp;IF(F563=S!$C$4,S!$B$4,"")&amp;IF(F563=S!$C$5,S!$B$5,"")&amp;IF(F563=S!$C$6,S!$B$6,"")&amp;IF(F563=S!$C$7,S!$B$7,"")&amp;IF(F563=S!$C$8,S!$B$8,"")&amp;IF(F563=S!$C$9,S!$B$9,"")&amp;IF(F563=S!$C$10,S!$B$10,"")&amp;IF(F563=S!$C$11,S!$B$11,"")&amp;IF(F563=S!$C$12,S!$B$12,"")&amp;IF(F563=S!$C$13,S!$B$13,"")&amp;IF(F563=S!$C$14,S!$B$14,"")&amp;IF(F563=S!$C$15,S!$B$15,"")&amp;IF(F563=S!$C$16,S!$B$16,"")&amp;IF(F563=S!$C$17,S!$B$17,"")&amp;IF(F563=S!$C$18,S!$B$18,"")&amp;IF(F563=S!$C$19,S!$B$19,"")&amp;IF(F563=S!$C$20,S!$B$20,"")&amp;IF(F563=S!$C$21,S!$B$21,"")&amp;IF(F563=S!$C$22,S!$B$22,"")&amp;IF(F563=S!$C$23,S!$B$23,"")&amp;IF(F563=S!$C$24,S!$B$24,"")&amp;IF(F563=S!$C$25,S!$B$25,"")&amp;IF(F563=S!$C$26,S!$B$26,"")&amp;IF(F563=S!$C$27,S!$B$27,"")&amp;IF(F563=S!$C$28,S!$B$28,"")&amp;IF(F563=S!$C$29,S!$B$29,"")&amp;IF(F563=S!$C$30,S!$B$30,"")&amp;IF(F563=S!$C$31,S!$B$31,"")&amp;IF(F563=S!$C$32,S!$B$32,"")&amp;IF(F563=S!$C$33,S!$B$33,"")&amp;IF(F563=S!$C$34,S!$B$34,"")&amp;IF(F563=S!$C$35,S!$B$35,"")&amp;IF(F563=S!$C$36,S!$B$36,"")&amp;IF(F563=S!$C$37,S!$B$37,"")&amp;IF(F563=S!$C$38,S!$B$38,"")&amp;IF(F563=S!$C$39,S!$B$39,"")&amp;IF(F563=S!$C$40,S!$B$40,"")</f>
        <v>8 / E</v>
      </c>
      <c r="H563" s="103"/>
      <c r="I563" s="103"/>
    </row>
    <row r="564" spans="1:9" ht="15" x14ac:dyDescent="0.2">
      <c r="A564" s="53">
        <f>IF(L!A565="","",L!A565)</f>
        <v>8</v>
      </c>
      <c r="B564" s="53">
        <f>IF(L!B565="","",L!B565)</f>
        <v>526</v>
      </c>
      <c r="D564" s="53" t="str">
        <f>IF(L!C565="","",L!C565)</f>
        <v>TAKDİR/TEŞEKKÜR SONUÇ LİSTESİ</v>
      </c>
      <c r="E564" s="51">
        <f t="shared" si="11"/>
        <v>0</v>
      </c>
      <c r="F564" s="51">
        <f>SUM(E$2:E564)+1</f>
        <v>18</v>
      </c>
      <c r="G564" s="103" t="str">
        <f>IF(F564=S!$C$2,S!$B$2,"")&amp;IF(F564=S!$C$3,S!$B$3,"")&amp;IF(F564=S!$C$4,S!$B$4,"")&amp;IF(F564=S!$C$5,S!$B$5,"")&amp;IF(F564=S!$C$6,S!$B$6,"")&amp;IF(F564=S!$C$7,S!$B$7,"")&amp;IF(F564=S!$C$8,S!$B$8,"")&amp;IF(F564=S!$C$9,S!$B$9,"")&amp;IF(F564=S!$C$10,S!$B$10,"")&amp;IF(F564=S!$C$11,S!$B$11,"")&amp;IF(F564=S!$C$12,S!$B$12,"")&amp;IF(F564=S!$C$13,S!$B$13,"")&amp;IF(F564=S!$C$14,S!$B$14,"")&amp;IF(F564=S!$C$15,S!$B$15,"")&amp;IF(F564=S!$C$16,S!$B$16,"")&amp;IF(F564=S!$C$17,S!$B$17,"")&amp;IF(F564=S!$C$18,S!$B$18,"")&amp;IF(F564=S!$C$19,S!$B$19,"")&amp;IF(F564=S!$C$20,S!$B$20,"")&amp;IF(F564=S!$C$21,S!$B$21,"")&amp;IF(F564=S!$C$22,S!$B$22,"")&amp;IF(F564=S!$C$23,S!$B$23,"")&amp;IF(F564=S!$C$24,S!$B$24,"")&amp;IF(F564=S!$C$25,S!$B$25,"")&amp;IF(F564=S!$C$26,S!$B$26,"")&amp;IF(F564=S!$C$27,S!$B$27,"")&amp;IF(F564=S!$C$28,S!$B$28,"")&amp;IF(F564=S!$C$29,S!$B$29,"")&amp;IF(F564=S!$C$30,S!$B$30,"")&amp;IF(F564=S!$C$31,S!$B$31,"")&amp;IF(F564=S!$C$32,S!$B$32,"")&amp;IF(F564=S!$C$33,S!$B$33,"")&amp;IF(F564=S!$C$34,S!$B$34,"")&amp;IF(F564=S!$C$35,S!$B$35,"")&amp;IF(F564=S!$C$36,S!$B$36,"")&amp;IF(F564=S!$C$37,S!$B$37,"")&amp;IF(F564=S!$C$38,S!$B$38,"")&amp;IF(F564=S!$C$39,S!$B$39,"")&amp;IF(F564=S!$C$40,S!$B$40,"")</f>
        <v>8 / E</v>
      </c>
      <c r="H564" s="103"/>
      <c r="I564" s="103"/>
    </row>
    <row r="565" spans="1:9" ht="15" x14ac:dyDescent="0.2">
      <c r="A565" s="53">
        <f>IF(L!A566="","",L!A566)</f>
        <v>9</v>
      </c>
      <c r="B565" s="53">
        <f>IF(L!B566="","",L!B566)</f>
        <v>528</v>
      </c>
      <c r="D565" s="53" t="str">
        <f>IF(L!C566="","",L!C566)</f>
        <v>TAKDİR/TEŞEKKÜR SONUÇ LİSTESİ</v>
      </c>
      <c r="E565" s="51">
        <f t="shared" si="11"/>
        <v>0</v>
      </c>
      <c r="F565" s="51">
        <f>SUM(E$2:E565)+1</f>
        <v>18</v>
      </c>
      <c r="G565" s="103" t="str">
        <f>IF(F565=S!$C$2,S!$B$2,"")&amp;IF(F565=S!$C$3,S!$B$3,"")&amp;IF(F565=S!$C$4,S!$B$4,"")&amp;IF(F565=S!$C$5,S!$B$5,"")&amp;IF(F565=S!$C$6,S!$B$6,"")&amp;IF(F565=S!$C$7,S!$B$7,"")&amp;IF(F565=S!$C$8,S!$B$8,"")&amp;IF(F565=S!$C$9,S!$B$9,"")&amp;IF(F565=S!$C$10,S!$B$10,"")&amp;IF(F565=S!$C$11,S!$B$11,"")&amp;IF(F565=S!$C$12,S!$B$12,"")&amp;IF(F565=S!$C$13,S!$B$13,"")&amp;IF(F565=S!$C$14,S!$B$14,"")&amp;IF(F565=S!$C$15,S!$B$15,"")&amp;IF(F565=S!$C$16,S!$B$16,"")&amp;IF(F565=S!$C$17,S!$B$17,"")&amp;IF(F565=S!$C$18,S!$B$18,"")&amp;IF(F565=S!$C$19,S!$B$19,"")&amp;IF(F565=S!$C$20,S!$B$20,"")&amp;IF(F565=S!$C$21,S!$B$21,"")&amp;IF(F565=S!$C$22,S!$B$22,"")&amp;IF(F565=S!$C$23,S!$B$23,"")&amp;IF(F565=S!$C$24,S!$B$24,"")&amp;IF(F565=S!$C$25,S!$B$25,"")&amp;IF(F565=S!$C$26,S!$B$26,"")&amp;IF(F565=S!$C$27,S!$B$27,"")&amp;IF(F565=S!$C$28,S!$B$28,"")&amp;IF(F565=S!$C$29,S!$B$29,"")&amp;IF(F565=S!$C$30,S!$B$30,"")&amp;IF(F565=S!$C$31,S!$B$31,"")&amp;IF(F565=S!$C$32,S!$B$32,"")&amp;IF(F565=S!$C$33,S!$B$33,"")&amp;IF(F565=S!$C$34,S!$B$34,"")&amp;IF(F565=S!$C$35,S!$B$35,"")&amp;IF(F565=S!$C$36,S!$B$36,"")&amp;IF(F565=S!$C$37,S!$B$37,"")&amp;IF(F565=S!$C$38,S!$B$38,"")&amp;IF(F565=S!$C$39,S!$B$39,"")&amp;IF(F565=S!$C$40,S!$B$40,"")</f>
        <v>8 / E</v>
      </c>
      <c r="H565" s="103"/>
      <c r="I565" s="103"/>
    </row>
    <row r="566" spans="1:9" ht="15" x14ac:dyDescent="0.2">
      <c r="A566" s="53">
        <f>IF(L!A567="","",L!A567)</f>
        <v>10</v>
      </c>
      <c r="B566" s="53">
        <f>IF(L!B567="","",L!B567)</f>
        <v>532</v>
      </c>
      <c r="D566" s="53" t="str">
        <f>IF(L!C567="","",L!C567)</f>
        <v>TAKDİR/TEŞEKKÜR SONUÇ LİSTESİ</v>
      </c>
      <c r="E566" s="51">
        <f t="shared" si="11"/>
        <v>0</v>
      </c>
      <c r="F566" s="51">
        <f>SUM(E$2:E566)+1</f>
        <v>18</v>
      </c>
      <c r="G566" s="103" t="str">
        <f>IF(F566=S!$C$2,S!$B$2,"")&amp;IF(F566=S!$C$3,S!$B$3,"")&amp;IF(F566=S!$C$4,S!$B$4,"")&amp;IF(F566=S!$C$5,S!$B$5,"")&amp;IF(F566=S!$C$6,S!$B$6,"")&amp;IF(F566=S!$C$7,S!$B$7,"")&amp;IF(F566=S!$C$8,S!$B$8,"")&amp;IF(F566=S!$C$9,S!$B$9,"")&amp;IF(F566=S!$C$10,S!$B$10,"")&amp;IF(F566=S!$C$11,S!$B$11,"")&amp;IF(F566=S!$C$12,S!$B$12,"")&amp;IF(F566=S!$C$13,S!$B$13,"")&amp;IF(F566=S!$C$14,S!$B$14,"")&amp;IF(F566=S!$C$15,S!$B$15,"")&amp;IF(F566=S!$C$16,S!$B$16,"")&amp;IF(F566=S!$C$17,S!$B$17,"")&amp;IF(F566=S!$C$18,S!$B$18,"")&amp;IF(F566=S!$C$19,S!$B$19,"")&amp;IF(F566=S!$C$20,S!$B$20,"")&amp;IF(F566=S!$C$21,S!$B$21,"")&amp;IF(F566=S!$C$22,S!$B$22,"")&amp;IF(F566=S!$C$23,S!$B$23,"")&amp;IF(F566=S!$C$24,S!$B$24,"")&amp;IF(F566=S!$C$25,S!$B$25,"")&amp;IF(F566=S!$C$26,S!$B$26,"")&amp;IF(F566=S!$C$27,S!$B$27,"")&amp;IF(F566=S!$C$28,S!$B$28,"")&amp;IF(F566=S!$C$29,S!$B$29,"")&amp;IF(F566=S!$C$30,S!$B$30,"")&amp;IF(F566=S!$C$31,S!$B$31,"")&amp;IF(F566=S!$C$32,S!$B$32,"")&amp;IF(F566=S!$C$33,S!$B$33,"")&amp;IF(F566=S!$C$34,S!$B$34,"")&amp;IF(F566=S!$C$35,S!$B$35,"")&amp;IF(F566=S!$C$36,S!$B$36,"")&amp;IF(F566=S!$C$37,S!$B$37,"")&amp;IF(F566=S!$C$38,S!$B$38,"")&amp;IF(F566=S!$C$39,S!$B$39,"")&amp;IF(F566=S!$C$40,S!$B$40,"")</f>
        <v>8 / E</v>
      </c>
      <c r="H566" s="103"/>
      <c r="I566" s="103"/>
    </row>
    <row r="567" spans="1:9" ht="15" x14ac:dyDescent="0.2">
      <c r="A567" s="53">
        <f>IF(L!A568="","",L!A568)</f>
        <v>11</v>
      </c>
      <c r="B567" s="53">
        <f>IF(L!B568="","",L!B568)</f>
        <v>533</v>
      </c>
      <c r="D567" s="53" t="str">
        <f>IF(L!C568="","",L!C568)</f>
        <v>TAKDİR/TEŞEKKÜR SONUÇ LİSTESİ</v>
      </c>
      <c r="E567" s="51">
        <f t="shared" si="11"/>
        <v>0</v>
      </c>
      <c r="F567" s="51">
        <f>SUM(E$2:E567)+1</f>
        <v>18</v>
      </c>
      <c r="G567" s="103" t="str">
        <f>IF(F567=S!$C$2,S!$B$2,"")&amp;IF(F567=S!$C$3,S!$B$3,"")&amp;IF(F567=S!$C$4,S!$B$4,"")&amp;IF(F567=S!$C$5,S!$B$5,"")&amp;IF(F567=S!$C$6,S!$B$6,"")&amp;IF(F567=S!$C$7,S!$B$7,"")&amp;IF(F567=S!$C$8,S!$B$8,"")&amp;IF(F567=S!$C$9,S!$B$9,"")&amp;IF(F567=S!$C$10,S!$B$10,"")&amp;IF(F567=S!$C$11,S!$B$11,"")&amp;IF(F567=S!$C$12,S!$B$12,"")&amp;IF(F567=S!$C$13,S!$B$13,"")&amp;IF(F567=S!$C$14,S!$B$14,"")&amp;IF(F567=S!$C$15,S!$B$15,"")&amp;IF(F567=S!$C$16,S!$B$16,"")&amp;IF(F567=S!$C$17,S!$B$17,"")&amp;IF(F567=S!$C$18,S!$B$18,"")&amp;IF(F567=S!$C$19,S!$B$19,"")&amp;IF(F567=S!$C$20,S!$B$20,"")&amp;IF(F567=S!$C$21,S!$B$21,"")&amp;IF(F567=S!$C$22,S!$B$22,"")&amp;IF(F567=S!$C$23,S!$B$23,"")&amp;IF(F567=S!$C$24,S!$B$24,"")&amp;IF(F567=S!$C$25,S!$B$25,"")&amp;IF(F567=S!$C$26,S!$B$26,"")&amp;IF(F567=S!$C$27,S!$B$27,"")&amp;IF(F567=S!$C$28,S!$B$28,"")&amp;IF(F567=S!$C$29,S!$B$29,"")&amp;IF(F567=S!$C$30,S!$B$30,"")&amp;IF(F567=S!$C$31,S!$B$31,"")&amp;IF(F567=S!$C$32,S!$B$32,"")&amp;IF(F567=S!$C$33,S!$B$33,"")&amp;IF(F567=S!$C$34,S!$B$34,"")&amp;IF(F567=S!$C$35,S!$B$35,"")&amp;IF(F567=S!$C$36,S!$B$36,"")&amp;IF(F567=S!$C$37,S!$B$37,"")&amp;IF(F567=S!$C$38,S!$B$38,"")&amp;IF(F567=S!$C$39,S!$B$39,"")&amp;IF(F567=S!$C$40,S!$B$40,"")</f>
        <v>8 / E</v>
      </c>
      <c r="H567" s="103"/>
      <c r="I567" s="103"/>
    </row>
    <row r="568" spans="1:9" ht="15" x14ac:dyDescent="0.2">
      <c r="A568" s="53">
        <f>IF(L!A569="","",L!A569)</f>
        <v>12</v>
      </c>
      <c r="B568" s="53">
        <f>IF(L!B569="","",L!B569)</f>
        <v>534</v>
      </c>
      <c r="D568" s="53" t="str">
        <f>IF(L!C569="","",L!C569)</f>
        <v>TAKDİR/TEŞEKKÜR SONUÇ LİSTESİ</v>
      </c>
      <c r="E568" s="51">
        <f t="shared" si="11"/>
        <v>0</v>
      </c>
      <c r="F568" s="51">
        <f>SUM(E$2:E568)+1</f>
        <v>18</v>
      </c>
      <c r="G568" s="103" t="str">
        <f>IF(F568=S!$C$2,S!$B$2,"")&amp;IF(F568=S!$C$3,S!$B$3,"")&amp;IF(F568=S!$C$4,S!$B$4,"")&amp;IF(F568=S!$C$5,S!$B$5,"")&amp;IF(F568=S!$C$6,S!$B$6,"")&amp;IF(F568=S!$C$7,S!$B$7,"")&amp;IF(F568=S!$C$8,S!$B$8,"")&amp;IF(F568=S!$C$9,S!$B$9,"")&amp;IF(F568=S!$C$10,S!$B$10,"")&amp;IF(F568=S!$C$11,S!$B$11,"")&amp;IF(F568=S!$C$12,S!$B$12,"")&amp;IF(F568=S!$C$13,S!$B$13,"")&amp;IF(F568=S!$C$14,S!$B$14,"")&amp;IF(F568=S!$C$15,S!$B$15,"")&amp;IF(F568=S!$C$16,S!$B$16,"")&amp;IF(F568=S!$C$17,S!$B$17,"")&amp;IF(F568=S!$C$18,S!$B$18,"")&amp;IF(F568=S!$C$19,S!$B$19,"")&amp;IF(F568=S!$C$20,S!$B$20,"")&amp;IF(F568=S!$C$21,S!$B$21,"")&amp;IF(F568=S!$C$22,S!$B$22,"")&amp;IF(F568=S!$C$23,S!$B$23,"")&amp;IF(F568=S!$C$24,S!$B$24,"")&amp;IF(F568=S!$C$25,S!$B$25,"")&amp;IF(F568=S!$C$26,S!$B$26,"")&amp;IF(F568=S!$C$27,S!$B$27,"")&amp;IF(F568=S!$C$28,S!$B$28,"")&amp;IF(F568=S!$C$29,S!$B$29,"")&amp;IF(F568=S!$C$30,S!$B$30,"")&amp;IF(F568=S!$C$31,S!$B$31,"")&amp;IF(F568=S!$C$32,S!$B$32,"")&amp;IF(F568=S!$C$33,S!$B$33,"")&amp;IF(F568=S!$C$34,S!$B$34,"")&amp;IF(F568=S!$C$35,S!$B$35,"")&amp;IF(F568=S!$C$36,S!$B$36,"")&amp;IF(F568=S!$C$37,S!$B$37,"")&amp;IF(F568=S!$C$38,S!$B$38,"")&amp;IF(F568=S!$C$39,S!$B$39,"")&amp;IF(F568=S!$C$40,S!$B$40,"")</f>
        <v>8 / E</v>
      </c>
      <c r="H568" s="103"/>
      <c r="I568" s="103"/>
    </row>
    <row r="569" spans="1:9" ht="15" x14ac:dyDescent="0.2">
      <c r="A569" s="53">
        <f>IF(L!A570="","",L!A570)</f>
        <v>13</v>
      </c>
      <c r="B569" s="53">
        <f>IF(L!B570="","",L!B570)</f>
        <v>537</v>
      </c>
      <c r="D569" s="53" t="str">
        <f>IF(L!C570="","",L!C570)</f>
        <v>TAKDİR/TEŞEKKÜR SONUÇ LİSTESİ</v>
      </c>
      <c r="E569" s="51">
        <f t="shared" si="11"/>
        <v>0</v>
      </c>
      <c r="F569" s="51">
        <f>SUM(E$2:E569)+1</f>
        <v>18</v>
      </c>
      <c r="G569" s="103" t="str">
        <f>IF(F569=S!$C$2,S!$B$2,"")&amp;IF(F569=S!$C$3,S!$B$3,"")&amp;IF(F569=S!$C$4,S!$B$4,"")&amp;IF(F569=S!$C$5,S!$B$5,"")&amp;IF(F569=S!$C$6,S!$B$6,"")&amp;IF(F569=S!$C$7,S!$B$7,"")&amp;IF(F569=S!$C$8,S!$B$8,"")&amp;IF(F569=S!$C$9,S!$B$9,"")&amp;IF(F569=S!$C$10,S!$B$10,"")&amp;IF(F569=S!$C$11,S!$B$11,"")&amp;IF(F569=S!$C$12,S!$B$12,"")&amp;IF(F569=S!$C$13,S!$B$13,"")&amp;IF(F569=S!$C$14,S!$B$14,"")&amp;IF(F569=S!$C$15,S!$B$15,"")&amp;IF(F569=S!$C$16,S!$B$16,"")&amp;IF(F569=S!$C$17,S!$B$17,"")&amp;IF(F569=S!$C$18,S!$B$18,"")&amp;IF(F569=S!$C$19,S!$B$19,"")&amp;IF(F569=S!$C$20,S!$B$20,"")&amp;IF(F569=S!$C$21,S!$B$21,"")&amp;IF(F569=S!$C$22,S!$B$22,"")&amp;IF(F569=S!$C$23,S!$B$23,"")&amp;IF(F569=S!$C$24,S!$B$24,"")&amp;IF(F569=S!$C$25,S!$B$25,"")&amp;IF(F569=S!$C$26,S!$B$26,"")&amp;IF(F569=S!$C$27,S!$B$27,"")&amp;IF(F569=S!$C$28,S!$B$28,"")&amp;IF(F569=S!$C$29,S!$B$29,"")&amp;IF(F569=S!$C$30,S!$B$30,"")&amp;IF(F569=S!$C$31,S!$B$31,"")&amp;IF(F569=S!$C$32,S!$B$32,"")&amp;IF(F569=S!$C$33,S!$B$33,"")&amp;IF(F569=S!$C$34,S!$B$34,"")&amp;IF(F569=S!$C$35,S!$B$35,"")&amp;IF(F569=S!$C$36,S!$B$36,"")&amp;IF(F569=S!$C$37,S!$B$37,"")&amp;IF(F569=S!$C$38,S!$B$38,"")&amp;IF(F569=S!$C$39,S!$B$39,"")&amp;IF(F569=S!$C$40,S!$B$40,"")</f>
        <v>8 / E</v>
      </c>
      <c r="H569" s="103"/>
      <c r="I569" s="103"/>
    </row>
    <row r="570" spans="1:9" ht="15" x14ac:dyDescent="0.2">
      <c r="A570" s="53">
        <f>IF(L!A571="","",L!A571)</f>
        <v>14</v>
      </c>
      <c r="B570" s="53">
        <f>IF(L!B571="","",L!B571)</f>
        <v>538</v>
      </c>
      <c r="D570" s="53" t="str">
        <f>IF(L!C571="","",L!C571)</f>
        <v>TAKDİR/TEŞEKKÜR SONUÇ LİSTESİ</v>
      </c>
      <c r="E570" s="51">
        <f t="shared" si="11"/>
        <v>0</v>
      </c>
      <c r="F570" s="51">
        <f>SUM(E$2:E570)+1</f>
        <v>18</v>
      </c>
      <c r="G570" s="103" t="str">
        <f>IF(F570=S!$C$2,S!$B$2,"")&amp;IF(F570=S!$C$3,S!$B$3,"")&amp;IF(F570=S!$C$4,S!$B$4,"")&amp;IF(F570=S!$C$5,S!$B$5,"")&amp;IF(F570=S!$C$6,S!$B$6,"")&amp;IF(F570=S!$C$7,S!$B$7,"")&amp;IF(F570=S!$C$8,S!$B$8,"")&amp;IF(F570=S!$C$9,S!$B$9,"")&amp;IF(F570=S!$C$10,S!$B$10,"")&amp;IF(F570=S!$C$11,S!$B$11,"")&amp;IF(F570=S!$C$12,S!$B$12,"")&amp;IF(F570=S!$C$13,S!$B$13,"")&amp;IF(F570=S!$C$14,S!$B$14,"")&amp;IF(F570=S!$C$15,S!$B$15,"")&amp;IF(F570=S!$C$16,S!$B$16,"")&amp;IF(F570=S!$C$17,S!$B$17,"")&amp;IF(F570=S!$C$18,S!$B$18,"")&amp;IF(F570=S!$C$19,S!$B$19,"")&amp;IF(F570=S!$C$20,S!$B$20,"")&amp;IF(F570=S!$C$21,S!$B$21,"")&amp;IF(F570=S!$C$22,S!$B$22,"")&amp;IF(F570=S!$C$23,S!$B$23,"")&amp;IF(F570=S!$C$24,S!$B$24,"")&amp;IF(F570=S!$C$25,S!$B$25,"")&amp;IF(F570=S!$C$26,S!$B$26,"")&amp;IF(F570=S!$C$27,S!$B$27,"")&amp;IF(F570=S!$C$28,S!$B$28,"")&amp;IF(F570=S!$C$29,S!$B$29,"")&amp;IF(F570=S!$C$30,S!$B$30,"")&amp;IF(F570=S!$C$31,S!$B$31,"")&amp;IF(F570=S!$C$32,S!$B$32,"")&amp;IF(F570=S!$C$33,S!$B$33,"")&amp;IF(F570=S!$C$34,S!$B$34,"")&amp;IF(F570=S!$C$35,S!$B$35,"")&amp;IF(F570=S!$C$36,S!$B$36,"")&amp;IF(F570=S!$C$37,S!$B$37,"")&amp;IF(F570=S!$C$38,S!$B$38,"")&amp;IF(F570=S!$C$39,S!$B$39,"")&amp;IF(F570=S!$C$40,S!$B$40,"")</f>
        <v>8 / E</v>
      </c>
      <c r="H570" s="103"/>
      <c r="I570" s="103"/>
    </row>
    <row r="571" spans="1:9" ht="15" x14ac:dyDescent="0.2">
      <c r="A571" s="53">
        <f>IF(L!A572="","",L!A572)</f>
        <v>15</v>
      </c>
      <c r="B571" s="53">
        <f>IF(L!B572="","",L!B572)</f>
        <v>539</v>
      </c>
      <c r="D571" s="53" t="str">
        <f>IF(L!C572="","",L!C572)</f>
        <v>TAKDİR/TEŞEKKÜR SONUÇ LİSTESİ</v>
      </c>
      <c r="E571" s="51">
        <f t="shared" si="11"/>
        <v>0</v>
      </c>
      <c r="F571" s="51">
        <f>SUM(E$2:E571)+1</f>
        <v>18</v>
      </c>
      <c r="G571" s="103" t="str">
        <f>IF(F571=S!$C$2,S!$B$2,"")&amp;IF(F571=S!$C$3,S!$B$3,"")&amp;IF(F571=S!$C$4,S!$B$4,"")&amp;IF(F571=S!$C$5,S!$B$5,"")&amp;IF(F571=S!$C$6,S!$B$6,"")&amp;IF(F571=S!$C$7,S!$B$7,"")&amp;IF(F571=S!$C$8,S!$B$8,"")&amp;IF(F571=S!$C$9,S!$B$9,"")&amp;IF(F571=S!$C$10,S!$B$10,"")&amp;IF(F571=S!$C$11,S!$B$11,"")&amp;IF(F571=S!$C$12,S!$B$12,"")&amp;IF(F571=S!$C$13,S!$B$13,"")&amp;IF(F571=S!$C$14,S!$B$14,"")&amp;IF(F571=S!$C$15,S!$B$15,"")&amp;IF(F571=S!$C$16,S!$B$16,"")&amp;IF(F571=S!$C$17,S!$B$17,"")&amp;IF(F571=S!$C$18,S!$B$18,"")&amp;IF(F571=S!$C$19,S!$B$19,"")&amp;IF(F571=S!$C$20,S!$B$20,"")&amp;IF(F571=S!$C$21,S!$B$21,"")&amp;IF(F571=S!$C$22,S!$B$22,"")&amp;IF(F571=S!$C$23,S!$B$23,"")&amp;IF(F571=S!$C$24,S!$B$24,"")&amp;IF(F571=S!$C$25,S!$B$25,"")&amp;IF(F571=S!$C$26,S!$B$26,"")&amp;IF(F571=S!$C$27,S!$B$27,"")&amp;IF(F571=S!$C$28,S!$B$28,"")&amp;IF(F571=S!$C$29,S!$B$29,"")&amp;IF(F571=S!$C$30,S!$B$30,"")&amp;IF(F571=S!$C$31,S!$B$31,"")&amp;IF(F571=S!$C$32,S!$B$32,"")&amp;IF(F571=S!$C$33,S!$B$33,"")&amp;IF(F571=S!$C$34,S!$B$34,"")&amp;IF(F571=S!$C$35,S!$B$35,"")&amp;IF(F571=S!$C$36,S!$B$36,"")&amp;IF(F571=S!$C$37,S!$B$37,"")&amp;IF(F571=S!$C$38,S!$B$38,"")&amp;IF(F571=S!$C$39,S!$B$39,"")&amp;IF(F571=S!$C$40,S!$B$40,"")</f>
        <v>8 / E</v>
      </c>
      <c r="H571" s="103"/>
      <c r="I571" s="103"/>
    </row>
    <row r="572" spans="1:9" ht="15" x14ac:dyDescent="0.2">
      <c r="A572" s="53">
        <f>IF(L!A573="","",L!A573)</f>
        <v>16</v>
      </c>
      <c r="B572" s="53">
        <f>IF(L!B573="","",L!B573)</f>
        <v>540</v>
      </c>
      <c r="D572" s="53" t="str">
        <f>IF(L!C573="","",L!C573)</f>
        <v>TAKDİR/TEŞEKKÜR SONUÇ LİSTESİ</v>
      </c>
      <c r="E572" s="51">
        <f t="shared" si="11"/>
        <v>0</v>
      </c>
      <c r="F572" s="51">
        <f>SUM(E$2:E572)+1</f>
        <v>18</v>
      </c>
      <c r="G572" s="103" t="str">
        <f>IF(F572=S!$C$2,S!$B$2,"")&amp;IF(F572=S!$C$3,S!$B$3,"")&amp;IF(F572=S!$C$4,S!$B$4,"")&amp;IF(F572=S!$C$5,S!$B$5,"")&amp;IF(F572=S!$C$6,S!$B$6,"")&amp;IF(F572=S!$C$7,S!$B$7,"")&amp;IF(F572=S!$C$8,S!$B$8,"")&amp;IF(F572=S!$C$9,S!$B$9,"")&amp;IF(F572=S!$C$10,S!$B$10,"")&amp;IF(F572=S!$C$11,S!$B$11,"")&amp;IF(F572=S!$C$12,S!$B$12,"")&amp;IF(F572=S!$C$13,S!$B$13,"")&amp;IF(F572=S!$C$14,S!$B$14,"")&amp;IF(F572=S!$C$15,S!$B$15,"")&amp;IF(F572=S!$C$16,S!$B$16,"")&amp;IF(F572=S!$C$17,S!$B$17,"")&amp;IF(F572=S!$C$18,S!$B$18,"")&amp;IF(F572=S!$C$19,S!$B$19,"")&amp;IF(F572=S!$C$20,S!$B$20,"")&amp;IF(F572=S!$C$21,S!$B$21,"")&amp;IF(F572=S!$C$22,S!$B$22,"")&amp;IF(F572=S!$C$23,S!$B$23,"")&amp;IF(F572=S!$C$24,S!$B$24,"")&amp;IF(F572=S!$C$25,S!$B$25,"")&amp;IF(F572=S!$C$26,S!$B$26,"")&amp;IF(F572=S!$C$27,S!$B$27,"")&amp;IF(F572=S!$C$28,S!$B$28,"")&amp;IF(F572=S!$C$29,S!$B$29,"")&amp;IF(F572=S!$C$30,S!$B$30,"")&amp;IF(F572=S!$C$31,S!$B$31,"")&amp;IF(F572=S!$C$32,S!$B$32,"")&amp;IF(F572=S!$C$33,S!$B$33,"")&amp;IF(F572=S!$C$34,S!$B$34,"")&amp;IF(F572=S!$C$35,S!$B$35,"")&amp;IF(F572=S!$C$36,S!$B$36,"")&amp;IF(F572=S!$C$37,S!$B$37,"")&amp;IF(F572=S!$C$38,S!$B$38,"")&amp;IF(F572=S!$C$39,S!$B$39,"")&amp;IF(F572=S!$C$40,S!$B$40,"")</f>
        <v>8 / E</v>
      </c>
      <c r="H572" s="103"/>
      <c r="I572" s="103"/>
    </row>
    <row r="573" spans="1:9" ht="15" x14ac:dyDescent="0.2">
      <c r="A573" s="53">
        <f>IF(L!A574="","",L!A574)</f>
        <v>17</v>
      </c>
      <c r="B573" s="53">
        <f>IF(L!B574="","",L!B574)</f>
        <v>541</v>
      </c>
      <c r="D573" s="53" t="str">
        <f>IF(L!C574="","",L!C574)</f>
        <v>TAKDİR/TEŞEKKÜR SONUÇ LİSTESİ</v>
      </c>
      <c r="E573" s="51">
        <f t="shared" si="11"/>
        <v>0</v>
      </c>
      <c r="F573" s="51">
        <f>SUM(E$2:E573)+1</f>
        <v>18</v>
      </c>
      <c r="G573" s="103" t="str">
        <f>IF(F573=S!$C$2,S!$B$2,"")&amp;IF(F573=S!$C$3,S!$B$3,"")&amp;IF(F573=S!$C$4,S!$B$4,"")&amp;IF(F573=S!$C$5,S!$B$5,"")&amp;IF(F573=S!$C$6,S!$B$6,"")&amp;IF(F573=S!$C$7,S!$B$7,"")&amp;IF(F573=S!$C$8,S!$B$8,"")&amp;IF(F573=S!$C$9,S!$B$9,"")&amp;IF(F573=S!$C$10,S!$B$10,"")&amp;IF(F573=S!$C$11,S!$B$11,"")&amp;IF(F573=S!$C$12,S!$B$12,"")&amp;IF(F573=S!$C$13,S!$B$13,"")&amp;IF(F573=S!$C$14,S!$B$14,"")&amp;IF(F573=S!$C$15,S!$B$15,"")&amp;IF(F573=S!$C$16,S!$B$16,"")&amp;IF(F573=S!$C$17,S!$B$17,"")&amp;IF(F573=S!$C$18,S!$B$18,"")&amp;IF(F573=S!$C$19,S!$B$19,"")&amp;IF(F573=S!$C$20,S!$B$20,"")&amp;IF(F573=S!$C$21,S!$B$21,"")&amp;IF(F573=S!$C$22,S!$B$22,"")&amp;IF(F573=S!$C$23,S!$B$23,"")&amp;IF(F573=S!$C$24,S!$B$24,"")&amp;IF(F573=S!$C$25,S!$B$25,"")&amp;IF(F573=S!$C$26,S!$B$26,"")&amp;IF(F573=S!$C$27,S!$B$27,"")&amp;IF(F573=S!$C$28,S!$B$28,"")&amp;IF(F573=S!$C$29,S!$B$29,"")&amp;IF(F573=S!$C$30,S!$B$30,"")&amp;IF(F573=S!$C$31,S!$B$31,"")&amp;IF(F573=S!$C$32,S!$B$32,"")&amp;IF(F573=S!$C$33,S!$B$33,"")&amp;IF(F573=S!$C$34,S!$B$34,"")&amp;IF(F573=S!$C$35,S!$B$35,"")&amp;IF(F573=S!$C$36,S!$B$36,"")&amp;IF(F573=S!$C$37,S!$B$37,"")&amp;IF(F573=S!$C$38,S!$B$38,"")&amp;IF(F573=S!$C$39,S!$B$39,"")&amp;IF(F573=S!$C$40,S!$B$40,"")</f>
        <v>8 / E</v>
      </c>
      <c r="H573" s="103"/>
      <c r="I573" s="103"/>
    </row>
    <row r="574" spans="1:9" ht="15" x14ac:dyDescent="0.2">
      <c r="A574" s="53">
        <f>IF(L!A575="","",L!A575)</f>
        <v>18</v>
      </c>
      <c r="B574" s="53">
        <f>IF(L!B575="","",L!B575)</f>
        <v>547</v>
      </c>
      <c r="D574" s="53" t="str">
        <f>IF(L!C575="","",L!C575)</f>
        <v>TAKDİR/TEŞEKKÜR SONUÇ LİSTESİ</v>
      </c>
      <c r="E574" s="51">
        <f t="shared" si="11"/>
        <v>0</v>
      </c>
      <c r="F574" s="51">
        <f>SUM(E$2:E574)+1</f>
        <v>18</v>
      </c>
      <c r="G574" s="103" t="str">
        <f>IF(F574=S!$C$2,S!$B$2,"")&amp;IF(F574=S!$C$3,S!$B$3,"")&amp;IF(F574=S!$C$4,S!$B$4,"")&amp;IF(F574=S!$C$5,S!$B$5,"")&amp;IF(F574=S!$C$6,S!$B$6,"")&amp;IF(F574=S!$C$7,S!$B$7,"")&amp;IF(F574=S!$C$8,S!$B$8,"")&amp;IF(F574=S!$C$9,S!$B$9,"")&amp;IF(F574=S!$C$10,S!$B$10,"")&amp;IF(F574=S!$C$11,S!$B$11,"")&amp;IF(F574=S!$C$12,S!$B$12,"")&amp;IF(F574=S!$C$13,S!$B$13,"")&amp;IF(F574=S!$C$14,S!$B$14,"")&amp;IF(F574=S!$C$15,S!$B$15,"")&amp;IF(F574=S!$C$16,S!$B$16,"")&amp;IF(F574=S!$C$17,S!$B$17,"")&amp;IF(F574=S!$C$18,S!$B$18,"")&amp;IF(F574=S!$C$19,S!$B$19,"")&amp;IF(F574=S!$C$20,S!$B$20,"")&amp;IF(F574=S!$C$21,S!$B$21,"")&amp;IF(F574=S!$C$22,S!$B$22,"")&amp;IF(F574=S!$C$23,S!$B$23,"")&amp;IF(F574=S!$C$24,S!$B$24,"")&amp;IF(F574=S!$C$25,S!$B$25,"")&amp;IF(F574=S!$C$26,S!$B$26,"")&amp;IF(F574=S!$C$27,S!$B$27,"")&amp;IF(F574=S!$C$28,S!$B$28,"")&amp;IF(F574=S!$C$29,S!$B$29,"")&amp;IF(F574=S!$C$30,S!$B$30,"")&amp;IF(F574=S!$C$31,S!$B$31,"")&amp;IF(F574=S!$C$32,S!$B$32,"")&amp;IF(F574=S!$C$33,S!$B$33,"")&amp;IF(F574=S!$C$34,S!$B$34,"")&amp;IF(F574=S!$C$35,S!$B$35,"")&amp;IF(F574=S!$C$36,S!$B$36,"")&amp;IF(F574=S!$C$37,S!$B$37,"")&amp;IF(F574=S!$C$38,S!$B$38,"")&amp;IF(F574=S!$C$39,S!$B$39,"")&amp;IF(F574=S!$C$40,S!$B$40,"")</f>
        <v>8 / E</v>
      </c>
      <c r="H574" s="103"/>
      <c r="I574" s="103"/>
    </row>
    <row r="575" spans="1:9" ht="15" x14ac:dyDescent="0.2">
      <c r="A575" s="53">
        <f>IF(L!A576="","",L!A576)</f>
        <v>19</v>
      </c>
      <c r="B575" s="53">
        <f>IF(L!B576="","",L!B576)</f>
        <v>548</v>
      </c>
      <c r="D575" s="53" t="str">
        <f>IF(L!C576="","",L!C576)</f>
        <v>TAKDİR/TEŞEKKÜR SONUÇ LİSTESİ</v>
      </c>
      <c r="E575" s="51">
        <f t="shared" si="11"/>
        <v>0</v>
      </c>
      <c r="F575" s="51">
        <f>SUM(E$2:E575)+1</f>
        <v>18</v>
      </c>
      <c r="G575" s="103" t="str">
        <f>IF(F575=S!$C$2,S!$B$2,"")&amp;IF(F575=S!$C$3,S!$B$3,"")&amp;IF(F575=S!$C$4,S!$B$4,"")&amp;IF(F575=S!$C$5,S!$B$5,"")&amp;IF(F575=S!$C$6,S!$B$6,"")&amp;IF(F575=S!$C$7,S!$B$7,"")&amp;IF(F575=S!$C$8,S!$B$8,"")&amp;IF(F575=S!$C$9,S!$B$9,"")&amp;IF(F575=S!$C$10,S!$B$10,"")&amp;IF(F575=S!$C$11,S!$B$11,"")&amp;IF(F575=S!$C$12,S!$B$12,"")&amp;IF(F575=S!$C$13,S!$B$13,"")&amp;IF(F575=S!$C$14,S!$B$14,"")&amp;IF(F575=S!$C$15,S!$B$15,"")&amp;IF(F575=S!$C$16,S!$B$16,"")&amp;IF(F575=S!$C$17,S!$B$17,"")&amp;IF(F575=S!$C$18,S!$B$18,"")&amp;IF(F575=S!$C$19,S!$B$19,"")&amp;IF(F575=S!$C$20,S!$B$20,"")&amp;IF(F575=S!$C$21,S!$B$21,"")&amp;IF(F575=S!$C$22,S!$B$22,"")&amp;IF(F575=S!$C$23,S!$B$23,"")&amp;IF(F575=S!$C$24,S!$B$24,"")&amp;IF(F575=S!$C$25,S!$B$25,"")&amp;IF(F575=S!$C$26,S!$B$26,"")&amp;IF(F575=S!$C$27,S!$B$27,"")&amp;IF(F575=S!$C$28,S!$B$28,"")&amp;IF(F575=S!$C$29,S!$B$29,"")&amp;IF(F575=S!$C$30,S!$B$30,"")&amp;IF(F575=S!$C$31,S!$B$31,"")&amp;IF(F575=S!$C$32,S!$B$32,"")&amp;IF(F575=S!$C$33,S!$B$33,"")&amp;IF(F575=S!$C$34,S!$B$34,"")&amp;IF(F575=S!$C$35,S!$B$35,"")&amp;IF(F575=S!$C$36,S!$B$36,"")&amp;IF(F575=S!$C$37,S!$B$37,"")&amp;IF(F575=S!$C$38,S!$B$38,"")&amp;IF(F575=S!$C$39,S!$B$39,"")&amp;IF(F575=S!$C$40,S!$B$40,"")</f>
        <v>8 / E</v>
      </c>
      <c r="H575" s="103"/>
      <c r="I575" s="103"/>
    </row>
    <row r="576" spans="1:9" ht="15" x14ac:dyDescent="0.2">
      <c r="A576" s="53">
        <f>IF(L!A577="","",L!A577)</f>
        <v>20</v>
      </c>
      <c r="B576" s="53">
        <f>IF(L!B577="","",L!B577)</f>
        <v>550</v>
      </c>
      <c r="D576" s="53" t="str">
        <f>IF(L!C577="","",L!C577)</f>
        <v>TAKDİR/TEŞEKKÜR SONUÇ LİSTESİ</v>
      </c>
      <c r="E576" s="51">
        <f t="shared" si="11"/>
        <v>0</v>
      </c>
      <c r="F576" s="51">
        <f>SUM(E$2:E576)+1</f>
        <v>18</v>
      </c>
      <c r="G576" s="103" t="str">
        <f>IF(F576=S!$C$2,S!$B$2,"")&amp;IF(F576=S!$C$3,S!$B$3,"")&amp;IF(F576=S!$C$4,S!$B$4,"")&amp;IF(F576=S!$C$5,S!$B$5,"")&amp;IF(F576=S!$C$6,S!$B$6,"")&amp;IF(F576=S!$C$7,S!$B$7,"")&amp;IF(F576=S!$C$8,S!$B$8,"")&amp;IF(F576=S!$C$9,S!$B$9,"")&amp;IF(F576=S!$C$10,S!$B$10,"")&amp;IF(F576=S!$C$11,S!$B$11,"")&amp;IF(F576=S!$C$12,S!$B$12,"")&amp;IF(F576=S!$C$13,S!$B$13,"")&amp;IF(F576=S!$C$14,S!$B$14,"")&amp;IF(F576=S!$C$15,S!$B$15,"")&amp;IF(F576=S!$C$16,S!$B$16,"")&amp;IF(F576=S!$C$17,S!$B$17,"")&amp;IF(F576=S!$C$18,S!$B$18,"")&amp;IF(F576=S!$C$19,S!$B$19,"")&amp;IF(F576=S!$C$20,S!$B$20,"")&amp;IF(F576=S!$C$21,S!$B$21,"")&amp;IF(F576=S!$C$22,S!$B$22,"")&amp;IF(F576=S!$C$23,S!$B$23,"")&amp;IF(F576=S!$C$24,S!$B$24,"")&amp;IF(F576=S!$C$25,S!$B$25,"")&amp;IF(F576=S!$C$26,S!$B$26,"")&amp;IF(F576=S!$C$27,S!$B$27,"")&amp;IF(F576=S!$C$28,S!$B$28,"")&amp;IF(F576=S!$C$29,S!$B$29,"")&amp;IF(F576=S!$C$30,S!$B$30,"")&amp;IF(F576=S!$C$31,S!$B$31,"")&amp;IF(F576=S!$C$32,S!$B$32,"")&amp;IF(F576=S!$C$33,S!$B$33,"")&amp;IF(F576=S!$C$34,S!$B$34,"")&amp;IF(F576=S!$C$35,S!$B$35,"")&amp;IF(F576=S!$C$36,S!$B$36,"")&amp;IF(F576=S!$C$37,S!$B$37,"")&amp;IF(F576=S!$C$38,S!$B$38,"")&amp;IF(F576=S!$C$39,S!$B$39,"")&amp;IF(F576=S!$C$40,S!$B$40,"")</f>
        <v>8 / E</v>
      </c>
      <c r="H576" s="103"/>
      <c r="I576" s="103"/>
    </row>
    <row r="577" spans="1:9" ht="15" x14ac:dyDescent="0.2">
      <c r="A577" s="53">
        <f>IF(L!A578="","",L!A578)</f>
        <v>21</v>
      </c>
      <c r="B577" s="53">
        <f>IF(L!B578="","",L!B578)</f>
        <v>562</v>
      </c>
      <c r="D577" s="53" t="str">
        <f>IF(L!C578="","",L!C578)</f>
        <v>TAKDİR/TEŞEKKÜR SONUÇ LİSTESİ</v>
      </c>
      <c r="E577" s="51">
        <f t="shared" si="11"/>
        <v>0</v>
      </c>
      <c r="F577" s="51">
        <f>SUM(E$2:E577)+1</f>
        <v>18</v>
      </c>
      <c r="G577" s="103" t="str">
        <f>IF(F577=S!$C$2,S!$B$2,"")&amp;IF(F577=S!$C$3,S!$B$3,"")&amp;IF(F577=S!$C$4,S!$B$4,"")&amp;IF(F577=S!$C$5,S!$B$5,"")&amp;IF(F577=S!$C$6,S!$B$6,"")&amp;IF(F577=S!$C$7,S!$B$7,"")&amp;IF(F577=S!$C$8,S!$B$8,"")&amp;IF(F577=S!$C$9,S!$B$9,"")&amp;IF(F577=S!$C$10,S!$B$10,"")&amp;IF(F577=S!$C$11,S!$B$11,"")&amp;IF(F577=S!$C$12,S!$B$12,"")&amp;IF(F577=S!$C$13,S!$B$13,"")&amp;IF(F577=S!$C$14,S!$B$14,"")&amp;IF(F577=S!$C$15,S!$B$15,"")&amp;IF(F577=S!$C$16,S!$B$16,"")&amp;IF(F577=S!$C$17,S!$B$17,"")&amp;IF(F577=S!$C$18,S!$B$18,"")&amp;IF(F577=S!$C$19,S!$B$19,"")&amp;IF(F577=S!$C$20,S!$B$20,"")&amp;IF(F577=S!$C$21,S!$B$21,"")&amp;IF(F577=S!$C$22,S!$B$22,"")&amp;IF(F577=S!$C$23,S!$B$23,"")&amp;IF(F577=S!$C$24,S!$B$24,"")&amp;IF(F577=S!$C$25,S!$B$25,"")&amp;IF(F577=S!$C$26,S!$B$26,"")&amp;IF(F577=S!$C$27,S!$B$27,"")&amp;IF(F577=S!$C$28,S!$B$28,"")&amp;IF(F577=S!$C$29,S!$B$29,"")&amp;IF(F577=S!$C$30,S!$B$30,"")&amp;IF(F577=S!$C$31,S!$B$31,"")&amp;IF(F577=S!$C$32,S!$B$32,"")&amp;IF(F577=S!$C$33,S!$B$33,"")&amp;IF(F577=S!$C$34,S!$B$34,"")&amp;IF(F577=S!$C$35,S!$B$35,"")&amp;IF(F577=S!$C$36,S!$B$36,"")&amp;IF(F577=S!$C$37,S!$B$37,"")&amp;IF(F577=S!$C$38,S!$B$38,"")&amp;IF(F577=S!$C$39,S!$B$39,"")&amp;IF(F577=S!$C$40,S!$B$40,"")</f>
        <v>8 / E</v>
      </c>
      <c r="H577" s="103"/>
      <c r="I577" s="103"/>
    </row>
    <row r="578" spans="1:9" ht="15" x14ac:dyDescent="0.2">
      <c r="A578" s="53">
        <f>IF(L!A579="","",L!A579)</f>
        <v>22</v>
      </c>
      <c r="B578" s="53">
        <f>IF(L!B579="","",L!B579)</f>
        <v>656</v>
      </c>
      <c r="D578" s="53" t="str">
        <f>IF(L!C579="","",L!C579)</f>
        <v>TAKDİR/TEŞEKKÜR SONUÇ LİSTESİ</v>
      </c>
      <c r="E578" s="51">
        <f t="shared" si="11"/>
        <v>0</v>
      </c>
      <c r="F578" s="51">
        <f>SUM(E$2:E578)+1</f>
        <v>18</v>
      </c>
      <c r="G578" s="103" t="str">
        <f>IF(F578=S!$C$2,S!$B$2,"")&amp;IF(F578=S!$C$3,S!$B$3,"")&amp;IF(F578=S!$C$4,S!$B$4,"")&amp;IF(F578=S!$C$5,S!$B$5,"")&amp;IF(F578=S!$C$6,S!$B$6,"")&amp;IF(F578=S!$C$7,S!$B$7,"")&amp;IF(F578=S!$C$8,S!$B$8,"")&amp;IF(F578=S!$C$9,S!$B$9,"")&amp;IF(F578=S!$C$10,S!$B$10,"")&amp;IF(F578=S!$C$11,S!$B$11,"")&amp;IF(F578=S!$C$12,S!$B$12,"")&amp;IF(F578=S!$C$13,S!$B$13,"")&amp;IF(F578=S!$C$14,S!$B$14,"")&amp;IF(F578=S!$C$15,S!$B$15,"")&amp;IF(F578=S!$C$16,S!$B$16,"")&amp;IF(F578=S!$C$17,S!$B$17,"")&amp;IF(F578=S!$C$18,S!$B$18,"")&amp;IF(F578=S!$C$19,S!$B$19,"")&amp;IF(F578=S!$C$20,S!$B$20,"")&amp;IF(F578=S!$C$21,S!$B$21,"")&amp;IF(F578=S!$C$22,S!$B$22,"")&amp;IF(F578=S!$C$23,S!$B$23,"")&amp;IF(F578=S!$C$24,S!$B$24,"")&amp;IF(F578=S!$C$25,S!$B$25,"")&amp;IF(F578=S!$C$26,S!$B$26,"")&amp;IF(F578=S!$C$27,S!$B$27,"")&amp;IF(F578=S!$C$28,S!$B$28,"")&amp;IF(F578=S!$C$29,S!$B$29,"")&amp;IF(F578=S!$C$30,S!$B$30,"")&amp;IF(F578=S!$C$31,S!$B$31,"")&amp;IF(F578=S!$C$32,S!$B$32,"")&amp;IF(F578=S!$C$33,S!$B$33,"")&amp;IF(F578=S!$C$34,S!$B$34,"")&amp;IF(F578=S!$C$35,S!$B$35,"")&amp;IF(F578=S!$C$36,S!$B$36,"")&amp;IF(F578=S!$C$37,S!$B$37,"")&amp;IF(F578=S!$C$38,S!$B$38,"")&amp;IF(F578=S!$C$39,S!$B$39,"")&amp;IF(F578=S!$C$40,S!$B$40,"")</f>
        <v>8 / E</v>
      </c>
      <c r="H578" s="103"/>
      <c r="I578" s="103"/>
    </row>
    <row r="579" spans="1:9" ht="15" x14ac:dyDescent="0.2">
      <c r="A579" s="53">
        <f>IF(L!A580="","",L!A580)</f>
        <v>23</v>
      </c>
      <c r="B579" s="53">
        <f>IF(L!B580="","",L!B580)</f>
        <v>675</v>
      </c>
      <c r="D579" s="53" t="str">
        <f>IF(L!C580="","",L!C580)</f>
        <v>TAKDİR/TEŞEKKÜR SONUÇ LİSTESİ</v>
      </c>
      <c r="E579" s="51">
        <f t="shared" ref="E579:E642" si="12">IF(A579="",1,0)</f>
        <v>0</v>
      </c>
      <c r="F579" s="51">
        <f>SUM(E$2:E579)+1</f>
        <v>18</v>
      </c>
      <c r="G579" s="103" t="str">
        <f>IF(F579=S!$C$2,S!$B$2,"")&amp;IF(F579=S!$C$3,S!$B$3,"")&amp;IF(F579=S!$C$4,S!$B$4,"")&amp;IF(F579=S!$C$5,S!$B$5,"")&amp;IF(F579=S!$C$6,S!$B$6,"")&amp;IF(F579=S!$C$7,S!$B$7,"")&amp;IF(F579=S!$C$8,S!$B$8,"")&amp;IF(F579=S!$C$9,S!$B$9,"")&amp;IF(F579=S!$C$10,S!$B$10,"")&amp;IF(F579=S!$C$11,S!$B$11,"")&amp;IF(F579=S!$C$12,S!$B$12,"")&amp;IF(F579=S!$C$13,S!$B$13,"")&amp;IF(F579=S!$C$14,S!$B$14,"")&amp;IF(F579=S!$C$15,S!$B$15,"")&amp;IF(F579=S!$C$16,S!$B$16,"")&amp;IF(F579=S!$C$17,S!$B$17,"")&amp;IF(F579=S!$C$18,S!$B$18,"")&amp;IF(F579=S!$C$19,S!$B$19,"")&amp;IF(F579=S!$C$20,S!$B$20,"")&amp;IF(F579=S!$C$21,S!$B$21,"")&amp;IF(F579=S!$C$22,S!$B$22,"")&amp;IF(F579=S!$C$23,S!$B$23,"")&amp;IF(F579=S!$C$24,S!$B$24,"")&amp;IF(F579=S!$C$25,S!$B$25,"")&amp;IF(F579=S!$C$26,S!$B$26,"")&amp;IF(F579=S!$C$27,S!$B$27,"")&amp;IF(F579=S!$C$28,S!$B$28,"")&amp;IF(F579=S!$C$29,S!$B$29,"")&amp;IF(F579=S!$C$30,S!$B$30,"")&amp;IF(F579=S!$C$31,S!$B$31,"")&amp;IF(F579=S!$C$32,S!$B$32,"")&amp;IF(F579=S!$C$33,S!$B$33,"")&amp;IF(F579=S!$C$34,S!$B$34,"")&amp;IF(F579=S!$C$35,S!$B$35,"")&amp;IF(F579=S!$C$36,S!$B$36,"")&amp;IF(F579=S!$C$37,S!$B$37,"")&amp;IF(F579=S!$C$38,S!$B$38,"")&amp;IF(F579=S!$C$39,S!$B$39,"")&amp;IF(F579=S!$C$40,S!$B$40,"")</f>
        <v>8 / E</v>
      </c>
      <c r="H579" s="103"/>
      <c r="I579" s="103"/>
    </row>
    <row r="580" spans="1:9" ht="15" x14ac:dyDescent="0.2">
      <c r="A580" s="53">
        <f>IF(L!A581="","",L!A581)</f>
        <v>24</v>
      </c>
      <c r="B580" s="53">
        <f>IF(L!B581="","",L!B581)</f>
        <v>685</v>
      </c>
      <c r="D580" s="53" t="str">
        <f>IF(L!C581="","",L!C581)</f>
        <v>TAKDİR/TEŞEKKÜR SONUÇ LİSTESİ</v>
      </c>
      <c r="E580" s="51">
        <f t="shared" si="12"/>
        <v>0</v>
      </c>
      <c r="F580" s="51">
        <f>SUM(E$2:E580)+1</f>
        <v>18</v>
      </c>
      <c r="G580" s="103" t="str">
        <f>IF(F580=S!$C$2,S!$B$2,"")&amp;IF(F580=S!$C$3,S!$B$3,"")&amp;IF(F580=S!$C$4,S!$B$4,"")&amp;IF(F580=S!$C$5,S!$B$5,"")&amp;IF(F580=S!$C$6,S!$B$6,"")&amp;IF(F580=S!$C$7,S!$B$7,"")&amp;IF(F580=S!$C$8,S!$B$8,"")&amp;IF(F580=S!$C$9,S!$B$9,"")&amp;IF(F580=S!$C$10,S!$B$10,"")&amp;IF(F580=S!$C$11,S!$B$11,"")&amp;IF(F580=S!$C$12,S!$B$12,"")&amp;IF(F580=S!$C$13,S!$B$13,"")&amp;IF(F580=S!$C$14,S!$B$14,"")&amp;IF(F580=S!$C$15,S!$B$15,"")&amp;IF(F580=S!$C$16,S!$B$16,"")&amp;IF(F580=S!$C$17,S!$B$17,"")&amp;IF(F580=S!$C$18,S!$B$18,"")&amp;IF(F580=S!$C$19,S!$B$19,"")&amp;IF(F580=S!$C$20,S!$B$20,"")&amp;IF(F580=S!$C$21,S!$B$21,"")&amp;IF(F580=S!$C$22,S!$B$22,"")&amp;IF(F580=S!$C$23,S!$B$23,"")&amp;IF(F580=S!$C$24,S!$B$24,"")&amp;IF(F580=S!$C$25,S!$B$25,"")&amp;IF(F580=S!$C$26,S!$B$26,"")&amp;IF(F580=S!$C$27,S!$B$27,"")&amp;IF(F580=S!$C$28,S!$B$28,"")&amp;IF(F580=S!$C$29,S!$B$29,"")&amp;IF(F580=S!$C$30,S!$B$30,"")&amp;IF(F580=S!$C$31,S!$B$31,"")&amp;IF(F580=S!$C$32,S!$B$32,"")&amp;IF(F580=S!$C$33,S!$B$33,"")&amp;IF(F580=S!$C$34,S!$B$34,"")&amp;IF(F580=S!$C$35,S!$B$35,"")&amp;IF(F580=S!$C$36,S!$B$36,"")&amp;IF(F580=S!$C$37,S!$B$37,"")&amp;IF(F580=S!$C$38,S!$B$38,"")&amp;IF(F580=S!$C$39,S!$B$39,"")&amp;IF(F580=S!$C$40,S!$B$40,"")</f>
        <v>8 / E</v>
      </c>
      <c r="H580" s="103"/>
      <c r="I580" s="103"/>
    </row>
    <row r="581" spans="1:9" ht="15" x14ac:dyDescent="0.2">
      <c r="A581" s="53" t="str">
        <f>IF(L!A582="","",L!A582)</f>
        <v/>
      </c>
      <c r="B581" s="53" t="str">
        <f>IF(L!B582="","",L!B582)</f>
        <v/>
      </c>
      <c r="D581" s="53" t="str">
        <f>IF(L!C582="","",L!C582)</f>
        <v/>
      </c>
      <c r="E581" s="51">
        <f t="shared" si="12"/>
        <v>1</v>
      </c>
      <c r="F581" s="51">
        <f>SUM(E$2:E581)+1</f>
        <v>19</v>
      </c>
      <c r="G581" s="103" t="str">
        <f>IF(F581=S!$C$2,S!$B$2,"")&amp;IF(F581=S!$C$3,S!$B$3,"")&amp;IF(F581=S!$C$4,S!$B$4,"")&amp;IF(F581=S!$C$5,S!$B$5,"")&amp;IF(F581=S!$C$6,S!$B$6,"")&amp;IF(F581=S!$C$7,S!$B$7,"")&amp;IF(F581=S!$C$8,S!$B$8,"")&amp;IF(F581=S!$C$9,S!$B$9,"")&amp;IF(F581=S!$C$10,S!$B$10,"")&amp;IF(F581=S!$C$11,S!$B$11,"")&amp;IF(F581=S!$C$12,S!$B$12,"")&amp;IF(F581=S!$C$13,S!$B$13,"")&amp;IF(F581=S!$C$14,S!$B$14,"")&amp;IF(F581=S!$C$15,S!$B$15,"")&amp;IF(F581=S!$C$16,S!$B$16,"")&amp;IF(F581=S!$C$17,S!$B$17,"")&amp;IF(F581=S!$C$18,S!$B$18,"")&amp;IF(F581=S!$C$19,S!$B$19,"")&amp;IF(F581=S!$C$20,S!$B$20,"")&amp;IF(F581=S!$C$21,S!$B$21,"")&amp;IF(F581=S!$C$22,S!$B$22,"")&amp;IF(F581=S!$C$23,S!$B$23,"")&amp;IF(F581=S!$C$24,S!$B$24,"")&amp;IF(F581=S!$C$25,S!$B$25,"")&amp;IF(F581=S!$C$26,S!$B$26,"")&amp;IF(F581=S!$C$27,S!$B$27,"")&amp;IF(F581=S!$C$28,S!$B$28,"")&amp;IF(F581=S!$C$29,S!$B$29,"")&amp;IF(F581=S!$C$30,S!$B$30,"")&amp;IF(F581=S!$C$31,S!$B$31,"")&amp;IF(F581=S!$C$32,S!$B$32,"")&amp;IF(F581=S!$C$33,S!$B$33,"")&amp;IF(F581=S!$C$34,S!$B$34,"")&amp;IF(F581=S!$C$35,S!$B$35,"")&amp;IF(F581=S!$C$36,S!$B$36,"")&amp;IF(F581=S!$C$37,S!$B$37,"")&amp;IF(F581=S!$C$38,S!$B$38,"")&amp;IF(F581=S!$C$39,S!$B$39,"")&amp;IF(F581=S!$C$40,S!$B$40,"")</f>
        <v>8 / F</v>
      </c>
      <c r="H581" s="103"/>
      <c r="I581" s="103"/>
    </row>
    <row r="582" spans="1:9" ht="15" x14ac:dyDescent="0.2">
      <c r="A582" s="53">
        <f>IF(L!A583="","",L!A583)</f>
        <v>1</v>
      </c>
      <c r="B582" s="53">
        <f>IF(L!B583="","",L!B583)</f>
        <v>167</v>
      </c>
      <c r="D582" s="53" t="str">
        <f>IF(L!C583="","",L!C583)</f>
        <v>TAKDİR/TEŞEKKÜR SONUÇ LİSTESİ</v>
      </c>
      <c r="E582" s="51">
        <f t="shared" si="12"/>
        <v>0</v>
      </c>
      <c r="F582" s="51">
        <f>SUM(E$2:E582)+1</f>
        <v>19</v>
      </c>
      <c r="G582" s="103" t="str">
        <f>IF(F582=S!$C$2,S!$B$2,"")&amp;IF(F582=S!$C$3,S!$B$3,"")&amp;IF(F582=S!$C$4,S!$B$4,"")&amp;IF(F582=S!$C$5,S!$B$5,"")&amp;IF(F582=S!$C$6,S!$B$6,"")&amp;IF(F582=S!$C$7,S!$B$7,"")&amp;IF(F582=S!$C$8,S!$B$8,"")&amp;IF(F582=S!$C$9,S!$B$9,"")&amp;IF(F582=S!$C$10,S!$B$10,"")&amp;IF(F582=S!$C$11,S!$B$11,"")&amp;IF(F582=S!$C$12,S!$B$12,"")&amp;IF(F582=S!$C$13,S!$B$13,"")&amp;IF(F582=S!$C$14,S!$B$14,"")&amp;IF(F582=S!$C$15,S!$B$15,"")&amp;IF(F582=S!$C$16,S!$B$16,"")&amp;IF(F582=S!$C$17,S!$B$17,"")&amp;IF(F582=S!$C$18,S!$B$18,"")&amp;IF(F582=S!$C$19,S!$B$19,"")&amp;IF(F582=S!$C$20,S!$B$20,"")&amp;IF(F582=S!$C$21,S!$B$21,"")&amp;IF(F582=S!$C$22,S!$B$22,"")&amp;IF(F582=S!$C$23,S!$B$23,"")&amp;IF(F582=S!$C$24,S!$B$24,"")&amp;IF(F582=S!$C$25,S!$B$25,"")&amp;IF(F582=S!$C$26,S!$B$26,"")&amp;IF(F582=S!$C$27,S!$B$27,"")&amp;IF(F582=S!$C$28,S!$B$28,"")&amp;IF(F582=S!$C$29,S!$B$29,"")&amp;IF(F582=S!$C$30,S!$B$30,"")&amp;IF(F582=S!$C$31,S!$B$31,"")&amp;IF(F582=S!$C$32,S!$B$32,"")&amp;IF(F582=S!$C$33,S!$B$33,"")&amp;IF(F582=S!$C$34,S!$B$34,"")&amp;IF(F582=S!$C$35,S!$B$35,"")&amp;IF(F582=S!$C$36,S!$B$36,"")&amp;IF(F582=S!$C$37,S!$B$37,"")&amp;IF(F582=S!$C$38,S!$B$38,"")&amp;IF(F582=S!$C$39,S!$B$39,"")&amp;IF(F582=S!$C$40,S!$B$40,"")</f>
        <v>8 / F</v>
      </c>
      <c r="H582" s="103"/>
      <c r="I582" s="103"/>
    </row>
    <row r="583" spans="1:9" ht="15" x14ac:dyDescent="0.2">
      <c r="A583" s="53">
        <f>IF(L!A584="","",L!A584)</f>
        <v>2</v>
      </c>
      <c r="B583" s="53">
        <f>IF(L!B584="","",L!B584)</f>
        <v>182</v>
      </c>
      <c r="D583" s="53" t="str">
        <f>IF(L!C584="","",L!C584)</f>
        <v>TAKDİR/TEŞEKKÜR SONUÇ LİSTESİ</v>
      </c>
      <c r="E583" s="51">
        <f t="shared" si="12"/>
        <v>0</v>
      </c>
      <c r="F583" s="51">
        <f>SUM(E$2:E583)+1</f>
        <v>19</v>
      </c>
      <c r="G583" s="103" t="str">
        <f>IF(F583=S!$C$2,S!$B$2,"")&amp;IF(F583=S!$C$3,S!$B$3,"")&amp;IF(F583=S!$C$4,S!$B$4,"")&amp;IF(F583=S!$C$5,S!$B$5,"")&amp;IF(F583=S!$C$6,S!$B$6,"")&amp;IF(F583=S!$C$7,S!$B$7,"")&amp;IF(F583=S!$C$8,S!$B$8,"")&amp;IF(F583=S!$C$9,S!$B$9,"")&amp;IF(F583=S!$C$10,S!$B$10,"")&amp;IF(F583=S!$C$11,S!$B$11,"")&amp;IF(F583=S!$C$12,S!$B$12,"")&amp;IF(F583=S!$C$13,S!$B$13,"")&amp;IF(F583=S!$C$14,S!$B$14,"")&amp;IF(F583=S!$C$15,S!$B$15,"")&amp;IF(F583=S!$C$16,S!$B$16,"")&amp;IF(F583=S!$C$17,S!$B$17,"")&amp;IF(F583=S!$C$18,S!$B$18,"")&amp;IF(F583=S!$C$19,S!$B$19,"")&amp;IF(F583=S!$C$20,S!$B$20,"")&amp;IF(F583=S!$C$21,S!$B$21,"")&amp;IF(F583=S!$C$22,S!$B$22,"")&amp;IF(F583=S!$C$23,S!$B$23,"")&amp;IF(F583=S!$C$24,S!$B$24,"")&amp;IF(F583=S!$C$25,S!$B$25,"")&amp;IF(F583=S!$C$26,S!$B$26,"")&amp;IF(F583=S!$C$27,S!$B$27,"")&amp;IF(F583=S!$C$28,S!$B$28,"")&amp;IF(F583=S!$C$29,S!$B$29,"")&amp;IF(F583=S!$C$30,S!$B$30,"")&amp;IF(F583=S!$C$31,S!$B$31,"")&amp;IF(F583=S!$C$32,S!$B$32,"")&amp;IF(F583=S!$C$33,S!$B$33,"")&amp;IF(F583=S!$C$34,S!$B$34,"")&amp;IF(F583=S!$C$35,S!$B$35,"")&amp;IF(F583=S!$C$36,S!$B$36,"")&amp;IF(F583=S!$C$37,S!$B$37,"")&amp;IF(F583=S!$C$38,S!$B$38,"")&amp;IF(F583=S!$C$39,S!$B$39,"")&amp;IF(F583=S!$C$40,S!$B$40,"")</f>
        <v>8 / F</v>
      </c>
      <c r="H583" s="103"/>
      <c r="I583" s="103"/>
    </row>
    <row r="584" spans="1:9" ht="15" x14ac:dyDescent="0.2">
      <c r="A584" s="53">
        <f>IF(L!A585="","",L!A585)</f>
        <v>3</v>
      </c>
      <c r="B584" s="53">
        <f>IF(L!B585="","",L!B585)</f>
        <v>198</v>
      </c>
      <c r="D584" s="53" t="str">
        <f>IF(L!C585="","",L!C585)</f>
        <v>TAKDİR/TEŞEKKÜR SONUÇ LİSTESİ</v>
      </c>
      <c r="E584" s="51">
        <f t="shared" si="12"/>
        <v>0</v>
      </c>
      <c r="F584" s="51">
        <f>SUM(E$2:E584)+1</f>
        <v>19</v>
      </c>
      <c r="G584" s="103" t="str">
        <f>IF(F584=S!$C$2,S!$B$2,"")&amp;IF(F584=S!$C$3,S!$B$3,"")&amp;IF(F584=S!$C$4,S!$B$4,"")&amp;IF(F584=S!$C$5,S!$B$5,"")&amp;IF(F584=S!$C$6,S!$B$6,"")&amp;IF(F584=S!$C$7,S!$B$7,"")&amp;IF(F584=S!$C$8,S!$B$8,"")&amp;IF(F584=S!$C$9,S!$B$9,"")&amp;IF(F584=S!$C$10,S!$B$10,"")&amp;IF(F584=S!$C$11,S!$B$11,"")&amp;IF(F584=S!$C$12,S!$B$12,"")&amp;IF(F584=S!$C$13,S!$B$13,"")&amp;IF(F584=S!$C$14,S!$B$14,"")&amp;IF(F584=S!$C$15,S!$B$15,"")&amp;IF(F584=S!$C$16,S!$B$16,"")&amp;IF(F584=S!$C$17,S!$B$17,"")&amp;IF(F584=S!$C$18,S!$B$18,"")&amp;IF(F584=S!$C$19,S!$B$19,"")&amp;IF(F584=S!$C$20,S!$B$20,"")&amp;IF(F584=S!$C$21,S!$B$21,"")&amp;IF(F584=S!$C$22,S!$B$22,"")&amp;IF(F584=S!$C$23,S!$B$23,"")&amp;IF(F584=S!$C$24,S!$B$24,"")&amp;IF(F584=S!$C$25,S!$B$25,"")&amp;IF(F584=S!$C$26,S!$B$26,"")&amp;IF(F584=S!$C$27,S!$B$27,"")&amp;IF(F584=S!$C$28,S!$B$28,"")&amp;IF(F584=S!$C$29,S!$B$29,"")&amp;IF(F584=S!$C$30,S!$B$30,"")&amp;IF(F584=S!$C$31,S!$B$31,"")&amp;IF(F584=S!$C$32,S!$B$32,"")&amp;IF(F584=S!$C$33,S!$B$33,"")&amp;IF(F584=S!$C$34,S!$B$34,"")&amp;IF(F584=S!$C$35,S!$B$35,"")&amp;IF(F584=S!$C$36,S!$B$36,"")&amp;IF(F584=S!$C$37,S!$B$37,"")&amp;IF(F584=S!$C$38,S!$B$38,"")&amp;IF(F584=S!$C$39,S!$B$39,"")&amp;IF(F584=S!$C$40,S!$B$40,"")</f>
        <v>8 / F</v>
      </c>
      <c r="H584" s="103"/>
      <c r="I584" s="103"/>
    </row>
    <row r="585" spans="1:9" ht="15" x14ac:dyDescent="0.2">
      <c r="A585" s="53">
        <f>IF(L!A586="","",L!A586)</f>
        <v>4</v>
      </c>
      <c r="B585" s="53">
        <f>IF(L!B586="","",L!B586)</f>
        <v>227</v>
      </c>
      <c r="D585" s="53" t="str">
        <f>IF(L!C586="","",L!C586)</f>
        <v>TAKDİR/TEŞEKKÜR SONUÇ LİSTESİ</v>
      </c>
      <c r="E585" s="51">
        <f t="shared" si="12"/>
        <v>0</v>
      </c>
      <c r="F585" s="51">
        <f>SUM(E$2:E585)+1</f>
        <v>19</v>
      </c>
      <c r="G585" s="103" t="str">
        <f>IF(F585=S!$C$2,S!$B$2,"")&amp;IF(F585=S!$C$3,S!$B$3,"")&amp;IF(F585=S!$C$4,S!$B$4,"")&amp;IF(F585=S!$C$5,S!$B$5,"")&amp;IF(F585=S!$C$6,S!$B$6,"")&amp;IF(F585=S!$C$7,S!$B$7,"")&amp;IF(F585=S!$C$8,S!$B$8,"")&amp;IF(F585=S!$C$9,S!$B$9,"")&amp;IF(F585=S!$C$10,S!$B$10,"")&amp;IF(F585=S!$C$11,S!$B$11,"")&amp;IF(F585=S!$C$12,S!$B$12,"")&amp;IF(F585=S!$C$13,S!$B$13,"")&amp;IF(F585=S!$C$14,S!$B$14,"")&amp;IF(F585=S!$C$15,S!$B$15,"")&amp;IF(F585=S!$C$16,S!$B$16,"")&amp;IF(F585=S!$C$17,S!$B$17,"")&amp;IF(F585=S!$C$18,S!$B$18,"")&amp;IF(F585=S!$C$19,S!$B$19,"")&amp;IF(F585=S!$C$20,S!$B$20,"")&amp;IF(F585=S!$C$21,S!$B$21,"")&amp;IF(F585=S!$C$22,S!$B$22,"")&amp;IF(F585=S!$C$23,S!$B$23,"")&amp;IF(F585=S!$C$24,S!$B$24,"")&amp;IF(F585=S!$C$25,S!$B$25,"")&amp;IF(F585=S!$C$26,S!$B$26,"")&amp;IF(F585=S!$C$27,S!$B$27,"")&amp;IF(F585=S!$C$28,S!$B$28,"")&amp;IF(F585=S!$C$29,S!$B$29,"")&amp;IF(F585=S!$C$30,S!$B$30,"")&amp;IF(F585=S!$C$31,S!$B$31,"")&amp;IF(F585=S!$C$32,S!$B$32,"")&amp;IF(F585=S!$C$33,S!$B$33,"")&amp;IF(F585=S!$C$34,S!$B$34,"")&amp;IF(F585=S!$C$35,S!$B$35,"")&amp;IF(F585=S!$C$36,S!$B$36,"")&amp;IF(F585=S!$C$37,S!$B$37,"")&amp;IF(F585=S!$C$38,S!$B$38,"")&amp;IF(F585=S!$C$39,S!$B$39,"")&amp;IF(F585=S!$C$40,S!$B$40,"")</f>
        <v>8 / F</v>
      </c>
      <c r="H585" s="103"/>
      <c r="I585" s="103"/>
    </row>
    <row r="586" spans="1:9" ht="15" x14ac:dyDescent="0.2">
      <c r="A586" s="53">
        <f>IF(L!A587="","",L!A587)</f>
        <v>5</v>
      </c>
      <c r="B586" s="53">
        <f>IF(L!B587="","",L!B587)</f>
        <v>231</v>
      </c>
      <c r="D586" s="53" t="str">
        <f>IF(L!C587="","",L!C587)</f>
        <v>TAKDİR/TEŞEKKÜR SONUÇ LİSTESİ</v>
      </c>
      <c r="E586" s="51">
        <f t="shared" si="12"/>
        <v>0</v>
      </c>
      <c r="F586" s="51">
        <f>SUM(E$2:E586)+1</f>
        <v>19</v>
      </c>
      <c r="G586" s="103" t="str">
        <f>IF(F586=S!$C$2,S!$B$2,"")&amp;IF(F586=S!$C$3,S!$B$3,"")&amp;IF(F586=S!$C$4,S!$B$4,"")&amp;IF(F586=S!$C$5,S!$B$5,"")&amp;IF(F586=S!$C$6,S!$B$6,"")&amp;IF(F586=S!$C$7,S!$B$7,"")&amp;IF(F586=S!$C$8,S!$B$8,"")&amp;IF(F586=S!$C$9,S!$B$9,"")&amp;IF(F586=S!$C$10,S!$B$10,"")&amp;IF(F586=S!$C$11,S!$B$11,"")&amp;IF(F586=S!$C$12,S!$B$12,"")&amp;IF(F586=S!$C$13,S!$B$13,"")&amp;IF(F586=S!$C$14,S!$B$14,"")&amp;IF(F586=S!$C$15,S!$B$15,"")&amp;IF(F586=S!$C$16,S!$B$16,"")&amp;IF(F586=S!$C$17,S!$B$17,"")&amp;IF(F586=S!$C$18,S!$B$18,"")&amp;IF(F586=S!$C$19,S!$B$19,"")&amp;IF(F586=S!$C$20,S!$B$20,"")&amp;IF(F586=S!$C$21,S!$B$21,"")&amp;IF(F586=S!$C$22,S!$B$22,"")&amp;IF(F586=S!$C$23,S!$B$23,"")&amp;IF(F586=S!$C$24,S!$B$24,"")&amp;IF(F586=S!$C$25,S!$B$25,"")&amp;IF(F586=S!$C$26,S!$B$26,"")&amp;IF(F586=S!$C$27,S!$B$27,"")&amp;IF(F586=S!$C$28,S!$B$28,"")&amp;IF(F586=S!$C$29,S!$B$29,"")&amp;IF(F586=S!$C$30,S!$B$30,"")&amp;IF(F586=S!$C$31,S!$B$31,"")&amp;IF(F586=S!$C$32,S!$B$32,"")&amp;IF(F586=S!$C$33,S!$B$33,"")&amp;IF(F586=S!$C$34,S!$B$34,"")&amp;IF(F586=S!$C$35,S!$B$35,"")&amp;IF(F586=S!$C$36,S!$B$36,"")&amp;IF(F586=S!$C$37,S!$B$37,"")&amp;IF(F586=S!$C$38,S!$B$38,"")&amp;IF(F586=S!$C$39,S!$B$39,"")&amp;IF(F586=S!$C$40,S!$B$40,"")</f>
        <v>8 / F</v>
      </c>
      <c r="H586" s="103"/>
      <c r="I586" s="103"/>
    </row>
    <row r="587" spans="1:9" ht="15" x14ac:dyDescent="0.2">
      <c r="A587" s="53">
        <f>IF(L!A588="","",L!A588)</f>
        <v>6</v>
      </c>
      <c r="B587" s="53">
        <f>IF(L!B588="","",L!B588)</f>
        <v>235</v>
      </c>
      <c r="D587" s="53" t="str">
        <f>IF(L!C588="","",L!C588)</f>
        <v>TAKDİR/TEŞEKKÜR SONUÇ LİSTESİ</v>
      </c>
      <c r="E587" s="51">
        <f t="shared" si="12"/>
        <v>0</v>
      </c>
      <c r="F587" s="51">
        <f>SUM(E$2:E587)+1</f>
        <v>19</v>
      </c>
      <c r="G587" s="103" t="str">
        <f>IF(F587=S!$C$2,S!$B$2,"")&amp;IF(F587=S!$C$3,S!$B$3,"")&amp;IF(F587=S!$C$4,S!$B$4,"")&amp;IF(F587=S!$C$5,S!$B$5,"")&amp;IF(F587=S!$C$6,S!$B$6,"")&amp;IF(F587=S!$C$7,S!$B$7,"")&amp;IF(F587=S!$C$8,S!$B$8,"")&amp;IF(F587=S!$C$9,S!$B$9,"")&amp;IF(F587=S!$C$10,S!$B$10,"")&amp;IF(F587=S!$C$11,S!$B$11,"")&amp;IF(F587=S!$C$12,S!$B$12,"")&amp;IF(F587=S!$C$13,S!$B$13,"")&amp;IF(F587=S!$C$14,S!$B$14,"")&amp;IF(F587=S!$C$15,S!$B$15,"")&amp;IF(F587=S!$C$16,S!$B$16,"")&amp;IF(F587=S!$C$17,S!$B$17,"")&amp;IF(F587=S!$C$18,S!$B$18,"")&amp;IF(F587=S!$C$19,S!$B$19,"")&amp;IF(F587=S!$C$20,S!$B$20,"")&amp;IF(F587=S!$C$21,S!$B$21,"")&amp;IF(F587=S!$C$22,S!$B$22,"")&amp;IF(F587=S!$C$23,S!$B$23,"")&amp;IF(F587=S!$C$24,S!$B$24,"")&amp;IF(F587=S!$C$25,S!$B$25,"")&amp;IF(F587=S!$C$26,S!$B$26,"")&amp;IF(F587=S!$C$27,S!$B$27,"")&amp;IF(F587=S!$C$28,S!$B$28,"")&amp;IF(F587=S!$C$29,S!$B$29,"")&amp;IF(F587=S!$C$30,S!$B$30,"")&amp;IF(F587=S!$C$31,S!$B$31,"")&amp;IF(F587=S!$C$32,S!$B$32,"")&amp;IF(F587=S!$C$33,S!$B$33,"")&amp;IF(F587=S!$C$34,S!$B$34,"")&amp;IF(F587=S!$C$35,S!$B$35,"")&amp;IF(F587=S!$C$36,S!$B$36,"")&amp;IF(F587=S!$C$37,S!$B$37,"")&amp;IF(F587=S!$C$38,S!$B$38,"")&amp;IF(F587=S!$C$39,S!$B$39,"")&amp;IF(F587=S!$C$40,S!$B$40,"")</f>
        <v>8 / F</v>
      </c>
      <c r="H587" s="103"/>
      <c r="I587" s="103"/>
    </row>
    <row r="588" spans="1:9" ht="15" x14ac:dyDescent="0.2">
      <c r="A588" s="53">
        <f>IF(L!A589="","",L!A589)</f>
        <v>7</v>
      </c>
      <c r="B588" s="53">
        <f>IF(L!B589="","",L!B589)</f>
        <v>294</v>
      </c>
      <c r="D588" s="53" t="str">
        <f>IF(L!C589="","",L!C589)</f>
        <v>TAKDİR/TEŞEKKÜR SONUÇ LİSTESİ</v>
      </c>
      <c r="E588" s="51">
        <f t="shared" si="12"/>
        <v>0</v>
      </c>
      <c r="F588" s="51">
        <f>SUM(E$2:E588)+1</f>
        <v>19</v>
      </c>
      <c r="G588" s="103" t="str">
        <f>IF(F588=S!$C$2,S!$B$2,"")&amp;IF(F588=S!$C$3,S!$B$3,"")&amp;IF(F588=S!$C$4,S!$B$4,"")&amp;IF(F588=S!$C$5,S!$B$5,"")&amp;IF(F588=S!$C$6,S!$B$6,"")&amp;IF(F588=S!$C$7,S!$B$7,"")&amp;IF(F588=S!$C$8,S!$B$8,"")&amp;IF(F588=S!$C$9,S!$B$9,"")&amp;IF(F588=S!$C$10,S!$B$10,"")&amp;IF(F588=S!$C$11,S!$B$11,"")&amp;IF(F588=S!$C$12,S!$B$12,"")&amp;IF(F588=S!$C$13,S!$B$13,"")&amp;IF(F588=S!$C$14,S!$B$14,"")&amp;IF(F588=S!$C$15,S!$B$15,"")&amp;IF(F588=S!$C$16,S!$B$16,"")&amp;IF(F588=S!$C$17,S!$B$17,"")&amp;IF(F588=S!$C$18,S!$B$18,"")&amp;IF(F588=S!$C$19,S!$B$19,"")&amp;IF(F588=S!$C$20,S!$B$20,"")&amp;IF(F588=S!$C$21,S!$B$21,"")&amp;IF(F588=S!$C$22,S!$B$22,"")&amp;IF(F588=S!$C$23,S!$B$23,"")&amp;IF(F588=S!$C$24,S!$B$24,"")&amp;IF(F588=S!$C$25,S!$B$25,"")&amp;IF(F588=S!$C$26,S!$B$26,"")&amp;IF(F588=S!$C$27,S!$B$27,"")&amp;IF(F588=S!$C$28,S!$B$28,"")&amp;IF(F588=S!$C$29,S!$B$29,"")&amp;IF(F588=S!$C$30,S!$B$30,"")&amp;IF(F588=S!$C$31,S!$B$31,"")&amp;IF(F588=S!$C$32,S!$B$32,"")&amp;IF(F588=S!$C$33,S!$B$33,"")&amp;IF(F588=S!$C$34,S!$B$34,"")&amp;IF(F588=S!$C$35,S!$B$35,"")&amp;IF(F588=S!$C$36,S!$B$36,"")&amp;IF(F588=S!$C$37,S!$B$37,"")&amp;IF(F588=S!$C$38,S!$B$38,"")&amp;IF(F588=S!$C$39,S!$B$39,"")&amp;IF(F588=S!$C$40,S!$B$40,"")</f>
        <v>8 / F</v>
      </c>
      <c r="H588" s="103"/>
      <c r="I588" s="103"/>
    </row>
    <row r="589" spans="1:9" ht="15" x14ac:dyDescent="0.2">
      <c r="A589" s="53">
        <f>IF(L!A590="","",L!A590)</f>
        <v>8</v>
      </c>
      <c r="B589" s="53">
        <f>IF(L!B590="","",L!B590)</f>
        <v>344</v>
      </c>
      <c r="D589" s="53" t="str">
        <f>IF(L!C590="","",L!C590)</f>
        <v>TAKDİR/TEŞEKKÜR SONUÇ LİSTESİ</v>
      </c>
      <c r="E589" s="51">
        <f t="shared" si="12"/>
        <v>0</v>
      </c>
      <c r="F589" s="51">
        <f>SUM(E$2:E589)+1</f>
        <v>19</v>
      </c>
      <c r="G589" s="103" t="str">
        <f>IF(F589=S!$C$2,S!$B$2,"")&amp;IF(F589=S!$C$3,S!$B$3,"")&amp;IF(F589=S!$C$4,S!$B$4,"")&amp;IF(F589=S!$C$5,S!$B$5,"")&amp;IF(F589=S!$C$6,S!$B$6,"")&amp;IF(F589=S!$C$7,S!$B$7,"")&amp;IF(F589=S!$C$8,S!$B$8,"")&amp;IF(F589=S!$C$9,S!$B$9,"")&amp;IF(F589=S!$C$10,S!$B$10,"")&amp;IF(F589=S!$C$11,S!$B$11,"")&amp;IF(F589=S!$C$12,S!$B$12,"")&amp;IF(F589=S!$C$13,S!$B$13,"")&amp;IF(F589=S!$C$14,S!$B$14,"")&amp;IF(F589=S!$C$15,S!$B$15,"")&amp;IF(F589=S!$C$16,S!$B$16,"")&amp;IF(F589=S!$C$17,S!$B$17,"")&amp;IF(F589=S!$C$18,S!$B$18,"")&amp;IF(F589=S!$C$19,S!$B$19,"")&amp;IF(F589=S!$C$20,S!$B$20,"")&amp;IF(F589=S!$C$21,S!$B$21,"")&amp;IF(F589=S!$C$22,S!$B$22,"")&amp;IF(F589=S!$C$23,S!$B$23,"")&amp;IF(F589=S!$C$24,S!$B$24,"")&amp;IF(F589=S!$C$25,S!$B$25,"")&amp;IF(F589=S!$C$26,S!$B$26,"")&amp;IF(F589=S!$C$27,S!$B$27,"")&amp;IF(F589=S!$C$28,S!$B$28,"")&amp;IF(F589=S!$C$29,S!$B$29,"")&amp;IF(F589=S!$C$30,S!$B$30,"")&amp;IF(F589=S!$C$31,S!$B$31,"")&amp;IF(F589=S!$C$32,S!$B$32,"")&amp;IF(F589=S!$C$33,S!$B$33,"")&amp;IF(F589=S!$C$34,S!$B$34,"")&amp;IF(F589=S!$C$35,S!$B$35,"")&amp;IF(F589=S!$C$36,S!$B$36,"")&amp;IF(F589=S!$C$37,S!$B$37,"")&amp;IF(F589=S!$C$38,S!$B$38,"")&amp;IF(F589=S!$C$39,S!$B$39,"")&amp;IF(F589=S!$C$40,S!$B$40,"")</f>
        <v>8 / F</v>
      </c>
      <c r="H589" s="103"/>
      <c r="I589" s="103"/>
    </row>
    <row r="590" spans="1:9" ht="15" x14ac:dyDescent="0.2">
      <c r="A590" s="53">
        <f>IF(L!A591="","",L!A591)</f>
        <v>9</v>
      </c>
      <c r="B590" s="53">
        <f>IF(L!B591="","",L!B591)</f>
        <v>461</v>
      </c>
      <c r="D590" s="53" t="str">
        <f>IF(L!C591="","",L!C591)</f>
        <v>TAKDİR/TEŞEKKÜR SONUÇ LİSTESİ</v>
      </c>
      <c r="E590" s="51">
        <f t="shared" si="12"/>
        <v>0</v>
      </c>
      <c r="F590" s="51">
        <f>SUM(E$2:E590)+1</f>
        <v>19</v>
      </c>
      <c r="G590" s="103" t="str">
        <f>IF(F590=S!$C$2,S!$B$2,"")&amp;IF(F590=S!$C$3,S!$B$3,"")&amp;IF(F590=S!$C$4,S!$B$4,"")&amp;IF(F590=S!$C$5,S!$B$5,"")&amp;IF(F590=S!$C$6,S!$B$6,"")&amp;IF(F590=S!$C$7,S!$B$7,"")&amp;IF(F590=S!$C$8,S!$B$8,"")&amp;IF(F590=S!$C$9,S!$B$9,"")&amp;IF(F590=S!$C$10,S!$B$10,"")&amp;IF(F590=S!$C$11,S!$B$11,"")&amp;IF(F590=S!$C$12,S!$B$12,"")&amp;IF(F590=S!$C$13,S!$B$13,"")&amp;IF(F590=S!$C$14,S!$B$14,"")&amp;IF(F590=S!$C$15,S!$B$15,"")&amp;IF(F590=S!$C$16,S!$B$16,"")&amp;IF(F590=S!$C$17,S!$B$17,"")&amp;IF(F590=S!$C$18,S!$B$18,"")&amp;IF(F590=S!$C$19,S!$B$19,"")&amp;IF(F590=S!$C$20,S!$B$20,"")&amp;IF(F590=S!$C$21,S!$B$21,"")&amp;IF(F590=S!$C$22,S!$B$22,"")&amp;IF(F590=S!$C$23,S!$B$23,"")&amp;IF(F590=S!$C$24,S!$B$24,"")&amp;IF(F590=S!$C$25,S!$B$25,"")&amp;IF(F590=S!$C$26,S!$B$26,"")&amp;IF(F590=S!$C$27,S!$B$27,"")&amp;IF(F590=S!$C$28,S!$B$28,"")&amp;IF(F590=S!$C$29,S!$B$29,"")&amp;IF(F590=S!$C$30,S!$B$30,"")&amp;IF(F590=S!$C$31,S!$B$31,"")&amp;IF(F590=S!$C$32,S!$B$32,"")&amp;IF(F590=S!$C$33,S!$B$33,"")&amp;IF(F590=S!$C$34,S!$B$34,"")&amp;IF(F590=S!$C$35,S!$B$35,"")&amp;IF(F590=S!$C$36,S!$B$36,"")&amp;IF(F590=S!$C$37,S!$B$37,"")&amp;IF(F590=S!$C$38,S!$B$38,"")&amp;IF(F590=S!$C$39,S!$B$39,"")&amp;IF(F590=S!$C$40,S!$B$40,"")</f>
        <v>8 / F</v>
      </c>
      <c r="H590" s="103"/>
      <c r="I590" s="103"/>
    </row>
    <row r="591" spans="1:9" ht="15" x14ac:dyDescent="0.2">
      <c r="A591" s="53">
        <f>IF(L!A592="","",L!A592)</f>
        <v>10</v>
      </c>
      <c r="B591" s="53">
        <f>IF(L!B592="","",L!B592)</f>
        <v>510</v>
      </c>
      <c r="D591" s="53" t="str">
        <f>IF(L!C592="","",L!C592)</f>
        <v>TAKDİR/TEŞEKKÜR SONUÇ LİSTESİ</v>
      </c>
      <c r="E591" s="51">
        <f t="shared" si="12"/>
        <v>0</v>
      </c>
      <c r="F591" s="51">
        <f>SUM(E$2:E591)+1</f>
        <v>19</v>
      </c>
      <c r="G591" s="103" t="str">
        <f>IF(F591=S!$C$2,S!$B$2,"")&amp;IF(F591=S!$C$3,S!$B$3,"")&amp;IF(F591=S!$C$4,S!$B$4,"")&amp;IF(F591=S!$C$5,S!$B$5,"")&amp;IF(F591=S!$C$6,S!$B$6,"")&amp;IF(F591=S!$C$7,S!$B$7,"")&amp;IF(F591=S!$C$8,S!$B$8,"")&amp;IF(F591=S!$C$9,S!$B$9,"")&amp;IF(F591=S!$C$10,S!$B$10,"")&amp;IF(F591=S!$C$11,S!$B$11,"")&amp;IF(F591=S!$C$12,S!$B$12,"")&amp;IF(F591=S!$C$13,S!$B$13,"")&amp;IF(F591=S!$C$14,S!$B$14,"")&amp;IF(F591=S!$C$15,S!$B$15,"")&amp;IF(F591=S!$C$16,S!$B$16,"")&amp;IF(F591=S!$C$17,S!$B$17,"")&amp;IF(F591=S!$C$18,S!$B$18,"")&amp;IF(F591=S!$C$19,S!$B$19,"")&amp;IF(F591=S!$C$20,S!$B$20,"")&amp;IF(F591=S!$C$21,S!$B$21,"")&amp;IF(F591=S!$C$22,S!$B$22,"")&amp;IF(F591=S!$C$23,S!$B$23,"")&amp;IF(F591=S!$C$24,S!$B$24,"")&amp;IF(F591=S!$C$25,S!$B$25,"")&amp;IF(F591=S!$C$26,S!$B$26,"")&amp;IF(F591=S!$C$27,S!$B$27,"")&amp;IF(F591=S!$C$28,S!$B$28,"")&amp;IF(F591=S!$C$29,S!$B$29,"")&amp;IF(F591=S!$C$30,S!$B$30,"")&amp;IF(F591=S!$C$31,S!$B$31,"")&amp;IF(F591=S!$C$32,S!$B$32,"")&amp;IF(F591=S!$C$33,S!$B$33,"")&amp;IF(F591=S!$C$34,S!$B$34,"")&amp;IF(F591=S!$C$35,S!$B$35,"")&amp;IF(F591=S!$C$36,S!$B$36,"")&amp;IF(F591=S!$C$37,S!$B$37,"")&amp;IF(F591=S!$C$38,S!$B$38,"")&amp;IF(F591=S!$C$39,S!$B$39,"")&amp;IF(F591=S!$C$40,S!$B$40,"")</f>
        <v>8 / F</v>
      </c>
      <c r="H591" s="103"/>
      <c r="I591" s="103"/>
    </row>
    <row r="592" spans="1:9" ht="15" x14ac:dyDescent="0.2">
      <c r="A592" s="53">
        <f>IF(L!A593="","",L!A593)</f>
        <v>11</v>
      </c>
      <c r="B592" s="53">
        <f>IF(L!B593="","",L!B593)</f>
        <v>566</v>
      </c>
      <c r="D592" s="53" t="str">
        <f>IF(L!C593="","",L!C593)</f>
        <v>TAKDİR/TEŞEKKÜR SONUÇ LİSTESİ</v>
      </c>
      <c r="E592" s="51">
        <f t="shared" si="12"/>
        <v>0</v>
      </c>
      <c r="F592" s="51">
        <f>SUM(E$2:E592)+1</f>
        <v>19</v>
      </c>
      <c r="G592" s="103" t="str">
        <f>IF(F592=S!$C$2,S!$B$2,"")&amp;IF(F592=S!$C$3,S!$B$3,"")&amp;IF(F592=S!$C$4,S!$B$4,"")&amp;IF(F592=S!$C$5,S!$B$5,"")&amp;IF(F592=S!$C$6,S!$B$6,"")&amp;IF(F592=S!$C$7,S!$B$7,"")&amp;IF(F592=S!$C$8,S!$B$8,"")&amp;IF(F592=S!$C$9,S!$B$9,"")&amp;IF(F592=S!$C$10,S!$B$10,"")&amp;IF(F592=S!$C$11,S!$B$11,"")&amp;IF(F592=S!$C$12,S!$B$12,"")&amp;IF(F592=S!$C$13,S!$B$13,"")&amp;IF(F592=S!$C$14,S!$B$14,"")&amp;IF(F592=S!$C$15,S!$B$15,"")&amp;IF(F592=S!$C$16,S!$B$16,"")&amp;IF(F592=S!$C$17,S!$B$17,"")&amp;IF(F592=S!$C$18,S!$B$18,"")&amp;IF(F592=S!$C$19,S!$B$19,"")&amp;IF(F592=S!$C$20,S!$B$20,"")&amp;IF(F592=S!$C$21,S!$B$21,"")&amp;IF(F592=S!$C$22,S!$B$22,"")&amp;IF(F592=S!$C$23,S!$B$23,"")&amp;IF(F592=S!$C$24,S!$B$24,"")&amp;IF(F592=S!$C$25,S!$B$25,"")&amp;IF(F592=S!$C$26,S!$B$26,"")&amp;IF(F592=S!$C$27,S!$B$27,"")&amp;IF(F592=S!$C$28,S!$B$28,"")&amp;IF(F592=S!$C$29,S!$B$29,"")&amp;IF(F592=S!$C$30,S!$B$30,"")&amp;IF(F592=S!$C$31,S!$B$31,"")&amp;IF(F592=S!$C$32,S!$B$32,"")&amp;IF(F592=S!$C$33,S!$B$33,"")&amp;IF(F592=S!$C$34,S!$B$34,"")&amp;IF(F592=S!$C$35,S!$B$35,"")&amp;IF(F592=S!$C$36,S!$B$36,"")&amp;IF(F592=S!$C$37,S!$B$37,"")&amp;IF(F592=S!$C$38,S!$B$38,"")&amp;IF(F592=S!$C$39,S!$B$39,"")&amp;IF(F592=S!$C$40,S!$B$40,"")</f>
        <v>8 / F</v>
      </c>
      <c r="H592" s="103"/>
      <c r="I592" s="103"/>
    </row>
    <row r="593" spans="1:9" ht="15" x14ac:dyDescent="0.2">
      <c r="A593" s="53">
        <f>IF(L!A594="","",L!A594)</f>
        <v>12</v>
      </c>
      <c r="B593" s="53">
        <f>IF(L!B594="","",L!B594)</f>
        <v>570</v>
      </c>
      <c r="D593" s="53" t="str">
        <f>IF(L!C594="","",L!C594)</f>
        <v>TAKDİR/TEŞEKKÜR SONUÇ LİSTESİ</v>
      </c>
      <c r="E593" s="51">
        <f t="shared" si="12"/>
        <v>0</v>
      </c>
      <c r="F593" s="51">
        <f>SUM(E$2:E593)+1</f>
        <v>19</v>
      </c>
      <c r="G593" s="103" t="str">
        <f>IF(F593=S!$C$2,S!$B$2,"")&amp;IF(F593=S!$C$3,S!$B$3,"")&amp;IF(F593=S!$C$4,S!$B$4,"")&amp;IF(F593=S!$C$5,S!$B$5,"")&amp;IF(F593=S!$C$6,S!$B$6,"")&amp;IF(F593=S!$C$7,S!$B$7,"")&amp;IF(F593=S!$C$8,S!$B$8,"")&amp;IF(F593=S!$C$9,S!$B$9,"")&amp;IF(F593=S!$C$10,S!$B$10,"")&amp;IF(F593=S!$C$11,S!$B$11,"")&amp;IF(F593=S!$C$12,S!$B$12,"")&amp;IF(F593=S!$C$13,S!$B$13,"")&amp;IF(F593=S!$C$14,S!$B$14,"")&amp;IF(F593=S!$C$15,S!$B$15,"")&amp;IF(F593=S!$C$16,S!$B$16,"")&amp;IF(F593=S!$C$17,S!$B$17,"")&amp;IF(F593=S!$C$18,S!$B$18,"")&amp;IF(F593=S!$C$19,S!$B$19,"")&amp;IF(F593=S!$C$20,S!$B$20,"")&amp;IF(F593=S!$C$21,S!$B$21,"")&amp;IF(F593=S!$C$22,S!$B$22,"")&amp;IF(F593=S!$C$23,S!$B$23,"")&amp;IF(F593=S!$C$24,S!$B$24,"")&amp;IF(F593=S!$C$25,S!$B$25,"")&amp;IF(F593=S!$C$26,S!$B$26,"")&amp;IF(F593=S!$C$27,S!$B$27,"")&amp;IF(F593=S!$C$28,S!$B$28,"")&amp;IF(F593=S!$C$29,S!$B$29,"")&amp;IF(F593=S!$C$30,S!$B$30,"")&amp;IF(F593=S!$C$31,S!$B$31,"")&amp;IF(F593=S!$C$32,S!$B$32,"")&amp;IF(F593=S!$C$33,S!$B$33,"")&amp;IF(F593=S!$C$34,S!$B$34,"")&amp;IF(F593=S!$C$35,S!$B$35,"")&amp;IF(F593=S!$C$36,S!$B$36,"")&amp;IF(F593=S!$C$37,S!$B$37,"")&amp;IF(F593=S!$C$38,S!$B$38,"")&amp;IF(F593=S!$C$39,S!$B$39,"")&amp;IF(F593=S!$C$40,S!$B$40,"")</f>
        <v>8 / F</v>
      </c>
      <c r="H593" s="103"/>
      <c r="I593" s="103"/>
    </row>
    <row r="594" spans="1:9" ht="15" x14ac:dyDescent="0.2">
      <c r="A594" s="53">
        <f>IF(L!A595="","",L!A595)</f>
        <v>13</v>
      </c>
      <c r="B594" s="53">
        <f>IF(L!B595="","",L!B595)</f>
        <v>572</v>
      </c>
      <c r="D594" s="53" t="str">
        <f>IF(L!C595="","",L!C595)</f>
        <v>TAKDİR/TEŞEKKÜR SONUÇ LİSTESİ</v>
      </c>
      <c r="E594" s="51">
        <f t="shared" si="12"/>
        <v>0</v>
      </c>
      <c r="F594" s="51">
        <f>SUM(E$2:E594)+1</f>
        <v>19</v>
      </c>
      <c r="G594" s="103" t="str">
        <f>IF(F594=S!$C$2,S!$B$2,"")&amp;IF(F594=S!$C$3,S!$B$3,"")&amp;IF(F594=S!$C$4,S!$B$4,"")&amp;IF(F594=S!$C$5,S!$B$5,"")&amp;IF(F594=S!$C$6,S!$B$6,"")&amp;IF(F594=S!$C$7,S!$B$7,"")&amp;IF(F594=S!$C$8,S!$B$8,"")&amp;IF(F594=S!$C$9,S!$B$9,"")&amp;IF(F594=S!$C$10,S!$B$10,"")&amp;IF(F594=S!$C$11,S!$B$11,"")&amp;IF(F594=S!$C$12,S!$B$12,"")&amp;IF(F594=S!$C$13,S!$B$13,"")&amp;IF(F594=S!$C$14,S!$B$14,"")&amp;IF(F594=S!$C$15,S!$B$15,"")&amp;IF(F594=S!$C$16,S!$B$16,"")&amp;IF(F594=S!$C$17,S!$B$17,"")&amp;IF(F594=S!$C$18,S!$B$18,"")&amp;IF(F594=S!$C$19,S!$B$19,"")&amp;IF(F594=S!$C$20,S!$B$20,"")&amp;IF(F594=S!$C$21,S!$B$21,"")&amp;IF(F594=S!$C$22,S!$B$22,"")&amp;IF(F594=S!$C$23,S!$B$23,"")&amp;IF(F594=S!$C$24,S!$B$24,"")&amp;IF(F594=S!$C$25,S!$B$25,"")&amp;IF(F594=S!$C$26,S!$B$26,"")&amp;IF(F594=S!$C$27,S!$B$27,"")&amp;IF(F594=S!$C$28,S!$B$28,"")&amp;IF(F594=S!$C$29,S!$B$29,"")&amp;IF(F594=S!$C$30,S!$B$30,"")&amp;IF(F594=S!$C$31,S!$B$31,"")&amp;IF(F594=S!$C$32,S!$B$32,"")&amp;IF(F594=S!$C$33,S!$B$33,"")&amp;IF(F594=S!$C$34,S!$B$34,"")&amp;IF(F594=S!$C$35,S!$B$35,"")&amp;IF(F594=S!$C$36,S!$B$36,"")&amp;IF(F594=S!$C$37,S!$B$37,"")&amp;IF(F594=S!$C$38,S!$B$38,"")&amp;IF(F594=S!$C$39,S!$B$39,"")&amp;IF(F594=S!$C$40,S!$B$40,"")</f>
        <v>8 / F</v>
      </c>
      <c r="H594" s="103"/>
      <c r="I594" s="103"/>
    </row>
    <row r="595" spans="1:9" ht="15" x14ac:dyDescent="0.2">
      <c r="A595" s="53">
        <f>IF(L!A596="","",L!A596)</f>
        <v>14</v>
      </c>
      <c r="B595" s="53">
        <f>IF(L!B596="","",L!B596)</f>
        <v>578</v>
      </c>
      <c r="D595" s="53" t="str">
        <f>IF(L!C596="","",L!C596)</f>
        <v>TAKDİR/TEŞEKKÜR SONUÇ LİSTESİ</v>
      </c>
      <c r="E595" s="51">
        <f t="shared" si="12"/>
        <v>0</v>
      </c>
      <c r="F595" s="51">
        <f>SUM(E$2:E595)+1</f>
        <v>19</v>
      </c>
      <c r="G595" s="103" t="str">
        <f>IF(F595=S!$C$2,S!$B$2,"")&amp;IF(F595=S!$C$3,S!$B$3,"")&amp;IF(F595=S!$C$4,S!$B$4,"")&amp;IF(F595=S!$C$5,S!$B$5,"")&amp;IF(F595=S!$C$6,S!$B$6,"")&amp;IF(F595=S!$C$7,S!$B$7,"")&amp;IF(F595=S!$C$8,S!$B$8,"")&amp;IF(F595=S!$C$9,S!$B$9,"")&amp;IF(F595=S!$C$10,S!$B$10,"")&amp;IF(F595=S!$C$11,S!$B$11,"")&amp;IF(F595=S!$C$12,S!$B$12,"")&amp;IF(F595=S!$C$13,S!$B$13,"")&amp;IF(F595=S!$C$14,S!$B$14,"")&amp;IF(F595=S!$C$15,S!$B$15,"")&amp;IF(F595=S!$C$16,S!$B$16,"")&amp;IF(F595=S!$C$17,S!$B$17,"")&amp;IF(F595=S!$C$18,S!$B$18,"")&amp;IF(F595=S!$C$19,S!$B$19,"")&amp;IF(F595=S!$C$20,S!$B$20,"")&amp;IF(F595=S!$C$21,S!$B$21,"")&amp;IF(F595=S!$C$22,S!$B$22,"")&amp;IF(F595=S!$C$23,S!$B$23,"")&amp;IF(F595=S!$C$24,S!$B$24,"")&amp;IF(F595=S!$C$25,S!$B$25,"")&amp;IF(F595=S!$C$26,S!$B$26,"")&amp;IF(F595=S!$C$27,S!$B$27,"")&amp;IF(F595=S!$C$28,S!$B$28,"")&amp;IF(F595=S!$C$29,S!$B$29,"")&amp;IF(F595=S!$C$30,S!$B$30,"")&amp;IF(F595=S!$C$31,S!$B$31,"")&amp;IF(F595=S!$C$32,S!$B$32,"")&amp;IF(F595=S!$C$33,S!$B$33,"")&amp;IF(F595=S!$C$34,S!$B$34,"")&amp;IF(F595=S!$C$35,S!$B$35,"")&amp;IF(F595=S!$C$36,S!$B$36,"")&amp;IF(F595=S!$C$37,S!$B$37,"")&amp;IF(F595=S!$C$38,S!$B$38,"")&amp;IF(F595=S!$C$39,S!$B$39,"")&amp;IF(F595=S!$C$40,S!$B$40,"")</f>
        <v>8 / F</v>
      </c>
      <c r="H595" s="103"/>
      <c r="I595" s="103"/>
    </row>
    <row r="596" spans="1:9" ht="15" x14ac:dyDescent="0.2">
      <c r="A596" s="53">
        <f>IF(L!A597="","",L!A597)</f>
        <v>15</v>
      </c>
      <c r="B596" s="53">
        <f>IF(L!B597="","",L!B597)</f>
        <v>579</v>
      </c>
      <c r="D596" s="53" t="str">
        <f>IF(L!C597="","",L!C597)</f>
        <v>TAKDİR/TEŞEKKÜR SONUÇ LİSTESİ</v>
      </c>
      <c r="E596" s="51">
        <f t="shared" si="12"/>
        <v>0</v>
      </c>
      <c r="F596" s="51">
        <f>SUM(E$2:E596)+1</f>
        <v>19</v>
      </c>
      <c r="G596" s="103" t="str">
        <f>IF(F596=S!$C$2,S!$B$2,"")&amp;IF(F596=S!$C$3,S!$B$3,"")&amp;IF(F596=S!$C$4,S!$B$4,"")&amp;IF(F596=S!$C$5,S!$B$5,"")&amp;IF(F596=S!$C$6,S!$B$6,"")&amp;IF(F596=S!$C$7,S!$B$7,"")&amp;IF(F596=S!$C$8,S!$B$8,"")&amp;IF(F596=S!$C$9,S!$B$9,"")&amp;IF(F596=S!$C$10,S!$B$10,"")&amp;IF(F596=S!$C$11,S!$B$11,"")&amp;IF(F596=S!$C$12,S!$B$12,"")&amp;IF(F596=S!$C$13,S!$B$13,"")&amp;IF(F596=S!$C$14,S!$B$14,"")&amp;IF(F596=S!$C$15,S!$B$15,"")&amp;IF(F596=S!$C$16,S!$B$16,"")&amp;IF(F596=S!$C$17,S!$B$17,"")&amp;IF(F596=S!$C$18,S!$B$18,"")&amp;IF(F596=S!$C$19,S!$B$19,"")&amp;IF(F596=S!$C$20,S!$B$20,"")&amp;IF(F596=S!$C$21,S!$B$21,"")&amp;IF(F596=S!$C$22,S!$B$22,"")&amp;IF(F596=S!$C$23,S!$B$23,"")&amp;IF(F596=S!$C$24,S!$B$24,"")&amp;IF(F596=S!$C$25,S!$B$25,"")&amp;IF(F596=S!$C$26,S!$B$26,"")&amp;IF(F596=S!$C$27,S!$B$27,"")&amp;IF(F596=S!$C$28,S!$B$28,"")&amp;IF(F596=S!$C$29,S!$B$29,"")&amp;IF(F596=S!$C$30,S!$B$30,"")&amp;IF(F596=S!$C$31,S!$B$31,"")&amp;IF(F596=S!$C$32,S!$B$32,"")&amp;IF(F596=S!$C$33,S!$B$33,"")&amp;IF(F596=S!$C$34,S!$B$34,"")&amp;IF(F596=S!$C$35,S!$B$35,"")&amp;IF(F596=S!$C$36,S!$B$36,"")&amp;IF(F596=S!$C$37,S!$B$37,"")&amp;IF(F596=S!$C$38,S!$B$38,"")&amp;IF(F596=S!$C$39,S!$B$39,"")&amp;IF(F596=S!$C$40,S!$B$40,"")</f>
        <v>8 / F</v>
      </c>
      <c r="H596" s="103"/>
      <c r="I596" s="103"/>
    </row>
    <row r="597" spans="1:9" ht="15" x14ac:dyDescent="0.2">
      <c r="A597" s="53">
        <f>IF(L!A598="","",L!A598)</f>
        <v>16</v>
      </c>
      <c r="B597" s="53">
        <f>IF(L!B598="","",L!B598)</f>
        <v>580</v>
      </c>
      <c r="D597" s="53" t="str">
        <f>IF(L!C598="","",L!C598)</f>
        <v>TAKDİR/TEŞEKKÜR SONUÇ LİSTESİ</v>
      </c>
      <c r="E597" s="51">
        <f t="shared" si="12"/>
        <v>0</v>
      </c>
      <c r="F597" s="51">
        <f>SUM(E$2:E597)+1</f>
        <v>19</v>
      </c>
      <c r="G597" s="103" t="str">
        <f>IF(F597=S!$C$2,S!$B$2,"")&amp;IF(F597=S!$C$3,S!$B$3,"")&amp;IF(F597=S!$C$4,S!$B$4,"")&amp;IF(F597=S!$C$5,S!$B$5,"")&amp;IF(F597=S!$C$6,S!$B$6,"")&amp;IF(F597=S!$C$7,S!$B$7,"")&amp;IF(F597=S!$C$8,S!$B$8,"")&amp;IF(F597=S!$C$9,S!$B$9,"")&amp;IF(F597=S!$C$10,S!$B$10,"")&amp;IF(F597=S!$C$11,S!$B$11,"")&amp;IF(F597=S!$C$12,S!$B$12,"")&amp;IF(F597=S!$C$13,S!$B$13,"")&amp;IF(F597=S!$C$14,S!$B$14,"")&amp;IF(F597=S!$C$15,S!$B$15,"")&amp;IF(F597=S!$C$16,S!$B$16,"")&amp;IF(F597=S!$C$17,S!$B$17,"")&amp;IF(F597=S!$C$18,S!$B$18,"")&amp;IF(F597=S!$C$19,S!$B$19,"")&amp;IF(F597=S!$C$20,S!$B$20,"")&amp;IF(F597=S!$C$21,S!$B$21,"")&amp;IF(F597=S!$C$22,S!$B$22,"")&amp;IF(F597=S!$C$23,S!$B$23,"")&amp;IF(F597=S!$C$24,S!$B$24,"")&amp;IF(F597=S!$C$25,S!$B$25,"")&amp;IF(F597=S!$C$26,S!$B$26,"")&amp;IF(F597=S!$C$27,S!$B$27,"")&amp;IF(F597=S!$C$28,S!$B$28,"")&amp;IF(F597=S!$C$29,S!$B$29,"")&amp;IF(F597=S!$C$30,S!$B$30,"")&amp;IF(F597=S!$C$31,S!$B$31,"")&amp;IF(F597=S!$C$32,S!$B$32,"")&amp;IF(F597=S!$C$33,S!$B$33,"")&amp;IF(F597=S!$C$34,S!$B$34,"")&amp;IF(F597=S!$C$35,S!$B$35,"")&amp;IF(F597=S!$C$36,S!$B$36,"")&amp;IF(F597=S!$C$37,S!$B$37,"")&amp;IF(F597=S!$C$38,S!$B$38,"")&amp;IF(F597=S!$C$39,S!$B$39,"")&amp;IF(F597=S!$C$40,S!$B$40,"")</f>
        <v>8 / F</v>
      </c>
      <c r="H597" s="103"/>
      <c r="I597" s="103"/>
    </row>
    <row r="598" spans="1:9" ht="15" x14ac:dyDescent="0.2">
      <c r="A598" s="53">
        <f>IF(L!A599="","",L!A599)</f>
        <v>17</v>
      </c>
      <c r="B598" s="53">
        <f>IF(L!B599="","",L!B599)</f>
        <v>582</v>
      </c>
      <c r="D598" s="53" t="str">
        <f>IF(L!C599="","",L!C599)</f>
        <v>TAKDİR/TEŞEKKÜR SONUÇ LİSTESİ</v>
      </c>
      <c r="E598" s="51">
        <f t="shared" si="12"/>
        <v>0</v>
      </c>
      <c r="F598" s="51">
        <f>SUM(E$2:E598)+1</f>
        <v>19</v>
      </c>
      <c r="G598" s="103" t="str">
        <f>IF(F598=S!$C$2,S!$B$2,"")&amp;IF(F598=S!$C$3,S!$B$3,"")&amp;IF(F598=S!$C$4,S!$B$4,"")&amp;IF(F598=S!$C$5,S!$B$5,"")&amp;IF(F598=S!$C$6,S!$B$6,"")&amp;IF(F598=S!$C$7,S!$B$7,"")&amp;IF(F598=S!$C$8,S!$B$8,"")&amp;IF(F598=S!$C$9,S!$B$9,"")&amp;IF(F598=S!$C$10,S!$B$10,"")&amp;IF(F598=S!$C$11,S!$B$11,"")&amp;IF(F598=S!$C$12,S!$B$12,"")&amp;IF(F598=S!$C$13,S!$B$13,"")&amp;IF(F598=S!$C$14,S!$B$14,"")&amp;IF(F598=S!$C$15,S!$B$15,"")&amp;IF(F598=S!$C$16,S!$B$16,"")&amp;IF(F598=S!$C$17,S!$B$17,"")&amp;IF(F598=S!$C$18,S!$B$18,"")&amp;IF(F598=S!$C$19,S!$B$19,"")&amp;IF(F598=S!$C$20,S!$B$20,"")&amp;IF(F598=S!$C$21,S!$B$21,"")&amp;IF(F598=S!$C$22,S!$B$22,"")&amp;IF(F598=S!$C$23,S!$B$23,"")&amp;IF(F598=S!$C$24,S!$B$24,"")&amp;IF(F598=S!$C$25,S!$B$25,"")&amp;IF(F598=S!$C$26,S!$B$26,"")&amp;IF(F598=S!$C$27,S!$B$27,"")&amp;IF(F598=S!$C$28,S!$B$28,"")&amp;IF(F598=S!$C$29,S!$B$29,"")&amp;IF(F598=S!$C$30,S!$B$30,"")&amp;IF(F598=S!$C$31,S!$B$31,"")&amp;IF(F598=S!$C$32,S!$B$32,"")&amp;IF(F598=S!$C$33,S!$B$33,"")&amp;IF(F598=S!$C$34,S!$B$34,"")&amp;IF(F598=S!$C$35,S!$B$35,"")&amp;IF(F598=S!$C$36,S!$B$36,"")&amp;IF(F598=S!$C$37,S!$B$37,"")&amp;IF(F598=S!$C$38,S!$B$38,"")&amp;IF(F598=S!$C$39,S!$B$39,"")&amp;IF(F598=S!$C$40,S!$B$40,"")</f>
        <v>8 / F</v>
      </c>
      <c r="H598" s="103"/>
      <c r="I598" s="103"/>
    </row>
    <row r="599" spans="1:9" ht="15" x14ac:dyDescent="0.2">
      <c r="A599" s="53">
        <f>IF(L!A600="","",L!A600)</f>
        <v>18</v>
      </c>
      <c r="B599" s="53">
        <f>IF(L!B600="","",L!B600)</f>
        <v>585</v>
      </c>
      <c r="D599" s="53" t="str">
        <f>IF(L!C600="","",L!C600)</f>
        <v>TAKDİR/TEŞEKKÜR SONUÇ LİSTESİ</v>
      </c>
      <c r="E599" s="51">
        <f t="shared" si="12"/>
        <v>0</v>
      </c>
      <c r="F599" s="51">
        <f>SUM(E$2:E599)+1</f>
        <v>19</v>
      </c>
      <c r="G599" s="103" t="str">
        <f>IF(F599=S!$C$2,S!$B$2,"")&amp;IF(F599=S!$C$3,S!$B$3,"")&amp;IF(F599=S!$C$4,S!$B$4,"")&amp;IF(F599=S!$C$5,S!$B$5,"")&amp;IF(F599=S!$C$6,S!$B$6,"")&amp;IF(F599=S!$C$7,S!$B$7,"")&amp;IF(F599=S!$C$8,S!$B$8,"")&amp;IF(F599=S!$C$9,S!$B$9,"")&amp;IF(F599=S!$C$10,S!$B$10,"")&amp;IF(F599=S!$C$11,S!$B$11,"")&amp;IF(F599=S!$C$12,S!$B$12,"")&amp;IF(F599=S!$C$13,S!$B$13,"")&amp;IF(F599=S!$C$14,S!$B$14,"")&amp;IF(F599=S!$C$15,S!$B$15,"")&amp;IF(F599=S!$C$16,S!$B$16,"")&amp;IF(F599=S!$C$17,S!$B$17,"")&amp;IF(F599=S!$C$18,S!$B$18,"")&amp;IF(F599=S!$C$19,S!$B$19,"")&amp;IF(F599=S!$C$20,S!$B$20,"")&amp;IF(F599=S!$C$21,S!$B$21,"")&amp;IF(F599=S!$C$22,S!$B$22,"")&amp;IF(F599=S!$C$23,S!$B$23,"")&amp;IF(F599=S!$C$24,S!$B$24,"")&amp;IF(F599=S!$C$25,S!$B$25,"")&amp;IF(F599=S!$C$26,S!$B$26,"")&amp;IF(F599=S!$C$27,S!$B$27,"")&amp;IF(F599=S!$C$28,S!$B$28,"")&amp;IF(F599=S!$C$29,S!$B$29,"")&amp;IF(F599=S!$C$30,S!$B$30,"")&amp;IF(F599=S!$C$31,S!$B$31,"")&amp;IF(F599=S!$C$32,S!$B$32,"")&amp;IF(F599=S!$C$33,S!$B$33,"")&amp;IF(F599=S!$C$34,S!$B$34,"")&amp;IF(F599=S!$C$35,S!$B$35,"")&amp;IF(F599=S!$C$36,S!$B$36,"")&amp;IF(F599=S!$C$37,S!$B$37,"")&amp;IF(F599=S!$C$38,S!$B$38,"")&amp;IF(F599=S!$C$39,S!$B$39,"")&amp;IF(F599=S!$C$40,S!$B$40,"")</f>
        <v>8 / F</v>
      </c>
      <c r="H599" s="103"/>
      <c r="I599" s="103"/>
    </row>
    <row r="600" spans="1:9" ht="15" x14ac:dyDescent="0.2">
      <c r="A600" s="53">
        <f>IF(L!A601="","",L!A601)</f>
        <v>19</v>
      </c>
      <c r="B600" s="53">
        <f>IF(L!B601="","",L!B601)</f>
        <v>598</v>
      </c>
      <c r="D600" s="53" t="str">
        <f>IF(L!C601="","",L!C601)</f>
        <v>TAKDİR/TEŞEKKÜR SONUÇ LİSTESİ</v>
      </c>
      <c r="E600" s="51">
        <f t="shared" si="12"/>
        <v>0</v>
      </c>
      <c r="F600" s="51">
        <f>SUM(E$2:E600)+1</f>
        <v>19</v>
      </c>
      <c r="G600" s="103" t="str">
        <f>IF(F600=S!$C$2,S!$B$2,"")&amp;IF(F600=S!$C$3,S!$B$3,"")&amp;IF(F600=S!$C$4,S!$B$4,"")&amp;IF(F600=S!$C$5,S!$B$5,"")&amp;IF(F600=S!$C$6,S!$B$6,"")&amp;IF(F600=S!$C$7,S!$B$7,"")&amp;IF(F600=S!$C$8,S!$B$8,"")&amp;IF(F600=S!$C$9,S!$B$9,"")&amp;IF(F600=S!$C$10,S!$B$10,"")&amp;IF(F600=S!$C$11,S!$B$11,"")&amp;IF(F600=S!$C$12,S!$B$12,"")&amp;IF(F600=S!$C$13,S!$B$13,"")&amp;IF(F600=S!$C$14,S!$B$14,"")&amp;IF(F600=S!$C$15,S!$B$15,"")&amp;IF(F600=S!$C$16,S!$B$16,"")&amp;IF(F600=S!$C$17,S!$B$17,"")&amp;IF(F600=S!$C$18,S!$B$18,"")&amp;IF(F600=S!$C$19,S!$B$19,"")&amp;IF(F600=S!$C$20,S!$B$20,"")&amp;IF(F600=S!$C$21,S!$B$21,"")&amp;IF(F600=S!$C$22,S!$B$22,"")&amp;IF(F600=S!$C$23,S!$B$23,"")&amp;IF(F600=S!$C$24,S!$B$24,"")&amp;IF(F600=S!$C$25,S!$B$25,"")&amp;IF(F600=S!$C$26,S!$B$26,"")&amp;IF(F600=S!$C$27,S!$B$27,"")&amp;IF(F600=S!$C$28,S!$B$28,"")&amp;IF(F600=S!$C$29,S!$B$29,"")&amp;IF(F600=S!$C$30,S!$B$30,"")&amp;IF(F600=S!$C$31,S!$B$31,"")&amp;IF(F600=S!$C$32,S!$B$32,"")&amp;IF(F600=S!$C$33,S!$B$33,"")&amp;IF(F600=S!$C$34,S!$B$34,"")&amp;IF(F600=S!$C$35,S!$B$35,"")&amp;IF(F600=S!$C$36,S!$B$36,"")&amp;IF(F600=S!$C$37,S!$B$37,"")&amp;IF(F600=S!$C$38,S!$B$38,"")&amp;IF(F600=S!$C$39,S!$B$39,"")&amp;IF(F600=S!$C$40,S!$B$40,"")</f>
        <v>8 / F</v>
      </c>
      <c r="H600" s="103"/>
      <c r="I600" s="103"/>
    </row>
    <row r="601" spans="1:9" ht="15" x14ac:dyDescent="0.2">
      <c r="A601" s="53">
        <f>IF(L!A602="","",L!A602)</f>
        <v>20</v>
      </c>
      <c r="B601" s="53">
        <f>IF(L!B602="","",L!B602)</f>
        <v>606</v>
      </c>
      <c r="D601" s="53" t="str">
        <f>IF(L!C602="","",L!C602)</f>
        <v>TAKDİR/TEŞEKKÜR SONUÇ LİSTESİ</v>
      </c>
      <c r="E601" s="51">
        <f t="shared" si="12"/>
        <v>0</v>
      </c>
      <c r="F601" s="51">
        <f>SUM(E$2:E601)+1</f>
        <v>19</v>
      </c>
      <c r="G601" s="103" t="str">
        <f>IF(F601=S!$C$2,S!$B$2,"")&amp;IF(F601=S!$C$3,S!$B$3,"")&amp;IF(F601=S!$C$4,S!$B$4,"")&amp;IF(F601=S!$C$5,S!$B$5,"")&amp;IF(F601=S!$C$6,S!$B$6,"")&amp;IF(F601=S!$C$7,S!$B$7,"")&amp;IF(F601=S!$C$8,S!$B$8,"")&amp;IF(F601=S!$C$9,S!$B$9,"")&amp;IF(F601=S!$C$10,S!$B$10,"")&amp;IF(F601=S!$C$11,S!$B$11,"")&amp;IF(F601=S!$C$12,S!$B$12,"")&amp;IF(F601=S!$C$13,S!$B$13,"")&amp;IF(F601=S!$C$14,S!$B$14,"")&amp;IF(F601=S!$C$15,S!$B$15,"")&amp;IF(F601=S!$C$16,S!$B$16,"")&amp;IF(F601=S!$C$17,S!$B$17,"")&amp;IF(F601=S!$C$18,S!$B$18,"")&amp;IF(F601=S!$C$19,S!$B$19,"")&amp;IF(F601=S!$C$20,S!$B$20,"")&amp;IF(F601=S!$C$21,S!$B$21,"")&amp;IF(F601=S!$C$22,S!$B$22,"")&amp;IF(F601=S!$C$23,S!$B$23,"")&amp;IF(F601=S!$C$24,S!$B$24,"")&amp;IF(F601=S!$C$25,S!$B$25,"")&amp;IF(F601=S!$C$26,S!$B$26,"")&amp;IF(F601=S!$C$27,S!$B$27,"")&amp;IF(F601=S!$C$28,S!$B$28,"")&amp;IF(F601=S!$C$29,S!$B$29,"")&amp;IF(F601=S!$C$30,S!$B$30,"")&amp;IF(F601=S!$C$31,S!$B$31,"")&amp;IF(F601=S!$C$32,S!$B$32,"")&amp;IF(F601=S!$C$33,S!$B$33,"")&amp;IF(F601=S!$C$34,S!$B$34,"")&amp;IF(F601=S!$C$35,S!$B$35,"")&amp;IF(F601=S!$C$36,S!$B$36,"")&amp;IF(F601=S!$C$37,S!$B$37,"")&amp;IF(F601=S!$C$38,S!$B$38,"")&amp;IF(F601=S!$C$39,S!$B$39,"")&amp;IF(F601=S!$C$40,S!$B$40,"")</f>
        <v>8 / F</v>
      </c>
      <c r="H601" s="103"/>
      <c r="I601" s="103"/>
    </row>
    <row r="602" spans="1:9" ht="15" x14ac:dyDescent="0.2">
      <c r="A602" s="53">
        <f>IF(L!A603="","",L!A603)</f>
        <v>21</v>
      </c>
      <c r="B602" s="53">
        <f>IF(L!B603="","",L!B603)</f>
        <v>610</v>
      </c>
      <c r="D602" s="53" t="str">
        <f>IF(L!C603="","",L!C603)</f>
        <v>TAKDİR/TEŞEKKÜR SONUÇ LİSTESİ</v>
      </c>
      <c r="E602" s="51">
        <f t="shared" si="12"/>
        <v>0</v>
      </c>
      <c r="F602" s="51">
        <f>SUM(E$2:E602)+1</f>
        <v>19</v>
      </c>
      <c r="G602" s="103" t="str">
        <f>IF(F602=S!$C$2,S!$B$2,"")&amp;IF(F602=S!$C$3,S!$B$3,"")&amp;IF(F602=S!$C$4,S!$B$4,"")&amp;IF(F602=S!$C$5,S!$B$5,"")&amp;IF(F602=S!$C$6,S!$B$6,"")&amp;IF(F602=S!$C$7,S!$B$7,"")&amp;IF(F602=S!$C$8,S!$B$8,"")&amp;IF(F602=S!$C$9,S!$B$9,"")&amp;IF(F602=S!$C$10,S!$B$10,"")&amp;IF(F602=S!$C$11,S!$B$11,"")&amp;IF(F602=S!$C$12,S!$B$12,"")&amp;IF(F602=S!$C$13,S!$B$13,"")&amp;IF(F602=S!$C$14,S!$B$14,"")&amp;IF(F602=S!$C$15,S!$B$15,"")&amp;IF(F602=S!$C$16,S!$B$16,"")&amp;IF(F602=S!$C$17,S!$B$17,"")&amp;IF(F602=S!$C$18,S!$B$18,"")&amp;IF(F602=S!$C$19,S!$B$19,"")&amp;IF(F602=S!$C$20,S!$B$20,"")&amp;IF(F602=S!$C$21,S!$B$21,"")&amp;IF(F602=S!$C$22,S!$B$22,"")&amp;IF(F602=S!$C$23,S!$B$23,"")&amp;IF(F602=S!$C$24,S!$B$24,"")&amp;IF(F602=S!$C$25,S!$B$25,"")&amp;IF(F602=S!$C$26,S!$B$26,"")&amp;IF(F602=S!$C$27,S!$B$27,"")&amp;IF(F602=S!$C$28,S!$B$28,"")&amp;IF(F602=S!$C$29,S!$B$29,"")&amp;IF(F602=S!$C$30,S!$B$30,"")&amp;IF(F602=S!$C$31,S!$B$31,"")&amp;IF(F602=S!$C$32,S!$B$32,"")&amp;IF(F602=S!$C$33,S!$B$33,"")&amp;IF(F602=S!$C$34,S!$B$34,"")&amp;IF(F602=S!$C$35,S!$B$35,"")&amp;IF(F602=S!$C$36,S!$B$36,"")&amp;IF(F602=S!$C$37,S!$B$37,"")&amp;IF(F602=S!$C$38,S!$B$38,"")&amp;IF(F602=S!$C$39,S!$B$39,"")&amp;IF(F602=S!$C$40,S!$B$40,"")</f>
        <v>8 / F</v>
      </c>
      <c r="H602" s="103"/>
      <c r="I602" s="103"/>
    </row>
    <row r="603" spans="1:9" ht="15" x14ac:dyDescent="0.2">
      <c r="A603" s="53">
        <f>IF(L!A604="","",L!A604)</f>
        <v>22</v>
      </c>
      <c r="B603" s="53">
        <f>IF(L!B604="","",L!B604)</f>
        <v>616</v>
      </c>
      <c r="D603" s="53" t="str">
        <f>IF(L!C604="","",L!C604)</f>
        <v>TAKDİR/TEŞEKKÜR SONUÇ LİSTESİ</v>
      </c>
      <c r="E603" s="51">
        <f t="shared" si="12"/>
        <v>0</v>
      </c>
      <c r="F603" s="51">
        <f>SUM(E$2:E603)+1</f>
        <v>19</v>
      </c>
      <c r="G603" s="103" t="str">
        <f>IF(F603=S!$C$2,S!$B$2,"")&amp;IF(F603=S!$C$3,S!$B$3,"")&amp;IF(F603=S!$C$4,S!$B$4,"")&amp;IF(F603=S!$C$5,S!$B$5,"")&amp;IF(F603=S!$C$6,S!$B$6,"")&amp;IF(F603=S!$C$7,S!$B$7,"")&amp;IF(F603=S!$C$8,S!$B$8,"")&amp;IF(F603=S!$C$9,S!$B$9,"")&amp;IF(F603=S!$C$10,S!$B$10,"")&amp;IF(F603=S!$C$11,S!$B$11,"")&amp;IF(F603=S!$C$12,S!$B$12,"")&amp;IF(F603=S!$C$13,S!$B$13,"")&amp;IF(F603=S!$C$14,S!$B$14,"")&amp;IF(F603=S!$C$15,S!$B$15,"")&amp;IF(F603=S!$C$16,S!$B$16,"")&amp;IF(F603=S!$C$17,S!$B$17,"")&amp;IF(F603=S!$C$18,S!$B$18,"")&amp;IF(F603=S!$C$19,S!$B$19,"")&amp;IF(F603=S!$C$20,S!$B$20,"")&amp;IF(F603=S!$C$21,S!$B$21,"")&amp;IF(F603=S!$C$22,S!$B$22,"")&amp;IF(F603=S!$C$23,S!$B$23,"")&amp;IF(F603=S!$C$24,S!$B$24,"")&amp;IF(F603=S!$C$25,S!$B$25,"")&amp;IF(F603=S!$C$26,S!$B$26,"")&amp;IF(F603=S!$C$27,S!$B$27,"")&amp;IF(F603=S!$C$28,S!$B$28,"")&amp;IF(F603=S!$C$29,S!$B$29,"")&amp;IF(F603=S!$C$30,S!$B$30,"")&amp;IF(F603=S!$C$31,S!$B$31,"")&amp;IF(F603=S!$C$32,S!$B$32,"")&amp;IF(F603=S!$C$33,S!$B$33,"")&amp;IF(F603=S!$C$34,S!$B$34,"")&amp;IF(F603=S!$C$35,S!$B$35,"")&amp;IF(F603=S!$C$36,S!$B$36,"")&amp;IF(F603=S!$C$37,S!$B$37,"")&amp;IF(F603=S!$C$38,S!$B$38,"")&amp;IF(F603=S!$C$39,S!$B$39,"")&amp;IF(F603=S!$C$40,S!$B$40,"")</f>
        <v>8 / F</v>
      </c>
      <c r="H603" s="103"/>
      <c r="I603" s="103"/>
    </row>
    <row r="604" spans="1:9" ht="15" x14ac:dyDescent="0.2">
      <c r="A604" s="53">
        <f>IF(L!A605="","",L!A605)</f>
        <v>23</v>
      </c>
      <c r="B604" s="53">
        <f>IF(L!B605="","",L!B605)</f>
        <v>618</v>
      </c>
      <c r="D604" s="53" t="str">
        <f>IF(L!C605="","",L!C605)</f>
        <v>TAKDİR/TEŞEKKÜR SONUÇ LİSTESİ</v>
      </c>
      <c r="E604" s="51">
        <f t="shared" si="12"/>
        <v>0</v>
      </c>
      <c r="F604" s="51">
        <f>SUM(E$2:E604)+1</f>
        <v>19</v>
      </c>
      <c r="G604" s="103" t="str">
        <f>IF(F604=S!$C$2,S!$B$2,"")&amp;IF(F604=S!$C$3,S!$B$3,"")&amp;IF(F604=S!$C$4,S!$B$4,"")&amp;IF(F604=S!$C$5,S!$B$5,"")&amp;IF(F604=S!$C$6,S!$B$6,"")&amp;IF(F604=S!$C$7,S!$B$7,"")&amp;IF(F604=S!$C$8,S!$B$8,"")&amp;IF(F604=S!$C$9,S!$B$9,"")&amp;IF(F604=S!$C$10,S!$B$10,"")&amp;IF(F604=S!$C$11,S!$B$11,"")&amp;IF(F604=S!$C$12,S!$B$12,"")&amp;IF(F604=S!$C$13,S!$B$13,"")&amp;IF(F604=S!$C$14,S!$B$14,"")&amp;IF(F604=S!$C$15,S!$B$15,"")&amp;IF(F604=S!$C$16,S!$B$16,"")&amp;IF(F604=S!$C$17,S!$B$17,"")&amp;IF(F604=S!$C$18,S!$B$18,"")&amp;IF(F604=S!$C$19,S!$B$19,"")&amp;IF(F604=S!$C$20,S!$B$20,"")&amp;IF(F604=S!$C$21,S!$B$21,"")&amp;IF(F604=S!$C$22,S!$B$22,"")&amp;IF(F604=S!$C$23,S!$B$23,"")&amp;IF(F604=S!$C$24,S!$B$24,"")&amp;IF(F604=S!$C$25,S!$B$25,"")&amp;IF(F604=S!$C$26,S!$B$26,"")&amp;IF(F604=S!$C$27,S!$B$27,"")&amp;IF(F604=S!$C$28,S!$B$28,"")&amp;IF(F604=S!$C$29,S!$B$29,"")&amp;IF(F604=S!$C$30,S!$B$30,"")&amp;IF(F604=S!$C$31,S!$B$31,"")&amp;IF(F604=S!$C$32,S!$B$32,"")&amp;IF(F604=S!$C$33,S!$B$33,"")&amp;IF(F604=S!$C$34,S!$B$34,"")&amp;IF(F604=S!$C$35,S!$B$35,"")&amp;IF(F604=S!$C$36,S!$B$36,"")&amp;IF(F604=S!$C$37,S!$B$37,"")&amp;IF(F604=S!$C$38,S!$B$38,"")&amp;IF(F604=S!$C$39,S!$B$39,"")&amp;IF(F604=S!$C$40,S!$B$40,"")</f>
        <v>8 / F</v>
      </c>
      <c r="H604" s="103"/>
      <c r="I604" s="103"/>
    </row>
    <row r="605" spans="1:9" ht="15" x14ac:dyDescent="0.2">
      <c r="A605" s="53">
        <f>IF(L!A606="","",L!A606)</f>
        <v>24</v>
      </c>
      <c r="B605" s="53">
        <f>IF(L!B606="","",L!B606)</f>
        <v>624</v>
      </c>
      <c r="D605" s="53" t="str">
        <f>IF(L!C606="","",L!C606)</f>
        <v>TAKDİR/TEŞEKKÜR SONUÇ LİSTESİ</v>
      </c>
      <c r="E605" s="51">
        <f t="shared" si="12"/>
        <v>0</v>
      </c>
      <c r="F605" s="51">
        <f>SUM(E$2:E605)+1</f>
        <v>19</v>
      </c>
      <c r="G605" s="103" t="str">
        <f>IF(F605=S!$C$2,S!$B$2,"")&amp;IF(F605=S!$C$3,S!$B$3,"")&amp;IF(F605=S!$C$4,S!$B$4,"")&amp;IF(F605=S!$C$5,S!$B$5,"")&amp;IF(F605=S!$C$6,S!$B$6,"")&amp;IF(F605=S!$C$7,S!$B$7,"")&amp;IF(F605=S!$C$8,S!$B$8,"")&amp;IF(F605=S!$C$9,S!$B$9,"")&amp;IF(F605=S!$C$10,S!$B$10,"")&amp;IF(F605=S!$C$11,S!$B$11,"")&amp;IF(F605=S!$C$12,S!$B$12,"")&amp;IF(F605=S!$C$13,S!$B$13,"")&amp;IF(F605=S!$C$14,S!$B$14,"")&amp;IF(F605=S!$C$15,S!$B$15,"")&amp;IF(F605=S!$C$16,S!$B$16,"")&amp;IF(F605=S!$C$17,S!$B$17,"")&amp;IF(F605=S!$C$18,S!$B$18,"")&amp;IF(F605=S!$C$19,S!$B$19,"")&amp;IF(F605=S!$C$20,S!$B$20,"")&amp;IF(F605=S!$C$21,S!$B$21,"")&amp;IF(F605=S!$C$22,S!$B$22,"")&amp;IF(F605=S!$C$23,S!$B$23,"")&amp;IF(F605=S!$C$24,S!$B$24,"")&amp;IF(F605=S!$C$25,S!$B$25,"")&amp;IF(F605=S!$C$26,S!$B$26,"")&amp;IF(F605=S!$C$27,S!$B$27,"")&amp;IF(F605=S!$C$28,S!$B$28,"")&amp;IF(F605=S!$C$29,S!$B$29,"")&amp;IF(F605=S!$C$30,S!$B$30,"")&amp;IF(F605=S!$C$31,S!$B$31,"")&amp;IF(F605=S!$C$32,S!$B$32,"")&amp;IF(F605=S!$C$33,S!$B$33,"")&amp;IF(F605=S!$C$34,S!$B$34,"")&amp;IF(F605=S!$C$35,S!$B$35,"")&amp;IF(F605=S!$C$36,S!$B$36,"")&amp;IF(F605=S!$C$37,S!$B$37,"")&amp;IF(F605=S!$C$38,S!$B$38,"")&amp;IF(F605=S!$C$39,S!$B$39,"")&amp;IF(F605=S!$C$40,S!$B$40,"")</f>
        <v>8 / F</v>
      </c>
      <c r="H605" s="103"/>
      <c r="I605" s="103"/>
    </row>
    <row r="606" spans="1:9" ht="15" x14ac:dyDescent="0.2">
      <c r="A606" s="53">
        <f>IF(L!A607="","",L!A607)</f>
        <v>25</v>
      </c>
      <c r="B606" s="53">
        <f>IF(L!B607="","",L!B607)</f>
        <v>638</v>
      </c>
      <c r="D606" s="53" t="str">
        <f>IF(L!C607="","",L!C607)</f>
        <v>TAKDİR/TEŞEKKÜR SONUÇ LİSTESİ</v>
      </c>
      <c r="E606" s="51">
        <f t="shared" si="12"/>
        <v>0</v>
      </c>
      <c r="F606" s="51">
        <f>SUM(E$2:E606)+1</f>
        <v>19</v>
      </c>
      <c r="G606" s="103" t="str">
        <f>IF(F606=S!$C$2,S!$B$2,"")&amp;IF(F606=S!$C$3,S!$B$3,"")&amp;IF(F606=S!$C$4,S!$B$4,"")&amp;IF(F606=S!$C$5,S!$B$5,"")&amp;IF(F606=S!$C$6,S!$B$6,"")&amp;IF(F606=S!$C$7,S!$B$7,"")&amp;IF(F606=S!$C$8,S!$B$8,"")&amp;IF(F606=S!$C$9,S!$B$9,"")&amp;IF(F606=S!$C$10,S!$B$10,"")&amp;IF(F606=S!$C$11,S!$B$11,"")&amp;IF(F606=S!$C$12,S!$B$12,"")&amp;IF(F606=S!$C$13,S!$B$13,"")&amp;IF(F606=S!$C$14,S!$B$14,"")&amp;IF(F606=S!$C$15,S!$B$15,"")&amp;IF(F606=S!$C$16,S!$B$16,"")&amp;IF(F606=S!$C$17,S!$B$17,"")&amp;IF(F606=S!$C$18,S!$B$18,"")&amp;IF(F606=S!$C$19,S!$B$19,"")&amp;IF(F606=S!$C$20,S!$B$20,"")&amp;IF(F606=S!$C$21,S!$B$21,"")&amp;IF(F606=S!$C$22,S!$B$22,"")&amp;IF(F606=S!$C$23,S!$B$23,"")&amp;IF(F606=S!$C$24,S!$B$24,"")&amp;IF(F606=S!$C$25,S!$B$25,"")&amp;IF(F606=S!$C$26,S!$B$26,"")&amp;IF(F606=S!$C$27,S!$B$27,"")&amp;IF(F606=S!$C$28,S!$B$28,"")&amp;IF(F606=S!$C$29,S!$B$29,"")&amp;IF(F606=S!$C$30,S!$B$30,"")&amp;IF(F606=S!$C$31,S!$B$31,"")&amp;IF(F606=S!$C$32,S!$B$32,"")&amp;IF(F606=S!$C$33,S!$B$33,"")&amp;IF(F606=S!$C$34,S!$B$34,"")&amp;IF(F606=S!$C$35,S!$B$35,"")&amp;IF(F606=S!$C$36,S!$B$36,"")&amp;IF(F606=S!$C$37,S!$B$37,"")&amp;IF(F606=S!$C$38,S!$B$38,"")&amp;IF(F606=S!$C$39,S!$B$39,"")&amp;IF(F606=S!$C$40,S!$B$40,"")</f>
        <v>8 / F</v>
      </c>
      <c r="H606" s="103"/>
      <c r="I606" s="103"/>
    </row>
    <row r="607" spans="1:9" ht="15" x14ac:dyDescent="0.2">
      <c r="A607" s="53">
        <f>IF(L!A608="","",L!A608)</f>
        <v>26</v>
      </c>
      <c r="B607" s="53">
        <f>IF(L!B608="","",L!B608)</f>
        <v>639</v>
      </c>
      <c r="D607" s="53" t="str">
        <f>IF(L!C608="","",L!C608)</f>
        <v>TAKDİR/TEŞEKKÜR SONUÇ LİSTESİ</v>
      </c>
      <c r="E607" s="51">
        <f t="shared" si="12"/>
        <v>0</v>
      </c>
      <c r="F607" s="51">
        <f>SUM(E$2:E607)+1</f>
        <v>19</v>
      </c>
      <c r="G607" s="103" t="str">
        <f>IF(F607=S!$C$2,S!$B$2,"")&amp;IF(F607=S!$C$3,S!$B$3,"")&amp;IF(F607=S!$C$4,S!$B$4,"")&amp;IF(F607=S!$C$5,S!$B$5,"")&amp;IF(F607=S!$C$6,S!$B$6,"")&amp;IF(F607=S!$C$7,S!$B$7,"")&amp;IF(F607=S!$C$8,S!$B$8,"")&amp;IF(F607=S!$C$9,S!$B$9,"")&amp;IF(F607=S!$C$10,S!$B$10,"")&amp;IF(F607=S!$C$11,S!$B$11,"")&amp;IF(F607=S!$C$12,S!$B$12,"")&amp;IF(F607=S!$C$13,S!$B$13,"")&amp;IF(F607=S!$C$14,S!$B$14,"")&amp;IF(F607=S!$C$15,S!$B$15,"")&amp;IF(F607=S!$C$16,S!$B$16,"")&amp;IF(F607=S!$C$17,S!$B$17,"")&amp;IF(F607=S!$C$18,S!$B$18,"")&amp;IF(F607=S!$C$19,S!$B$19,"")&amp;IF(F607=S!$C$20,S!$B$20,"")&amp;IF(F607=S!$C$21,S!$B$21,"")&amp;IF(F607=S!$C$22,S!$B$22,"")&amp;IF(F607=S!$C$23,S!$B$23,"")&amp;IF(F607=S!$C$24,S!$B$24,"")&amp;IF(F607=S!$C$25,S!$B$25,"")&amp;IF(F607=S!$C$26,S!$B$26,"")&amp;IF(F607=S!$C$27,S!$B$27,"")&amp;IF(F607=S!$C$28,S!$B$28,"")&amp;IF(F607=S!$C$29,S!$B$29,"")&amp;IF(F607=S!$C$30,S!$B$30,"")&amp;IF(F607=S!$C$31,S!$B$31,"")&amp;IF(F607=S!$C$32,S!$B$32,"")&amp;IF(F607=S!$C$33,S!$B$33,"")&amp;IF(F607=S!$C$34,S!$B$34,"")&amp;IF(F607=S!$C$35,S!$B$35,"")&amp;IF(F607=S!$C$36,S!$B$36,"")&amp;IF(F607=S!$C$37,S!$B$37,"")&amp;IF(F607=S!$C$38,S!$B$38,"")&amp;IF(F607=S!$C$39,S!$B$39,"")&amp;IF(F607=S!$C$40,S!$B$40,"")</f>
        <v>8 / F</v>
      </c>
      <c r="H607" s="103"/>
      <c r="I607" s="103"/>
    </row>
    <row r="608" spans="1:9" ht="15" x14ac:dyDescent="0.2">
      <c r="A608" s="53">
        <f>IF(L!A609="","",L!A609)</f>
        <v>27</v>
      </c>
      <c r="B608" s="53">
        <f>IF(L!B609="","",L!B609)</f>
        <v>646</v>
      </c>
      <c r="D608" s="53" t="str">
        <f>IF(L!C609="","",L!C609)</f>
        <v>TAKDİR/TEŞEKKÜR SONUÇ LİSTESİ</v>
      </c>
      <c r="E608" s="51">
        <f t="shared" si="12"/>
        <v>0</v>
      </c>
      <c r="F608" s="51">
        <f>SUM(E$2:E608)+1</f>
        <v>19</v>
      </c>
      <c r="G608" s="103" t="str">
        <f>IF(F608=S!$C$2,S!$B$2,"")&amp;IF(F608=S!$C$3,S!$B$3,"")&amp;IF(F608=S!$C$4,S!$B$4,"")&amp;IF(F608=S!$C$5,S!$B$5,"")&amp;IF(F608=S!$C$6,S!$B$6,"")&amp;IF(F608=S!$C$7,S!$B$7,"")&amp;IF(F608=S!$C$8,S!$B$8,"")&amp;IF(F608=S!$C$9,S!$B$9,"")&amp;IF(F608=S!$C$10,S!$B$10,"")&amp;IF(F608=S!$C$11,S!$B$11,"")&amp;IF(F608=S!$C$12,S!$B$12,"")&amp;IF(F608=S!$C$13,S!$B$13,"")&amp;IF(F608=S!$C$14,S!$B$14,"")&amp;IF(F608=S!$C$15,S!$B$15,"")&amp;IF(F608=S!$C$16,S!$B$16,"")&amp;IF(F608=S!$C$17,S!$B$17,"")&amp;IF(F608=S!$C$18,S!$B$18,"")&amp;IF(F608=S!$C$19,S!$B$19,"")&amp;IF(F608=S!$C$20,S!$B$20,"")&amp;IF(F608=S!$C$21,S!$B$21,"")&amp;IF(F608=S!$C$22,S!$B$22,"")&amp;IF(F608=S!$C$23,S!$B$23,"")&amp;IF(F608=S!$C$24,S!$B$24,"")&amp;IF(F608=S!$C$25,S!$B$25,"")&amp;IF(F608=S!$C$26,S!$B$26,"")&amp;IF(F608=S!$C$27,S!$B$27,"")&amp;IF(F608=S!$C$28,S!$B$28,"")&amp;IF(F608=S!$C$29,S!$B$29,"")&amp;IF(F608=S!$C$30,S!$B$30,"")&amp;IF(F608=S!$C$31,S!$B$31,"")&amp;IF(F608=S!$C$32,S!$B$32,"")&amp;IF(F608=S!$C$33,S!$B$33,"")&amp;IF(F608=S!$C$34,S!$B$34,"")&amp;IF(F608=S!$C$35,S!$B$35,"")&amp;IF(F608=S!$C$36,S!$B$36,"")&amp;IF(F608=S!$C$37,S!$B$37,"")&amp;IF(F608=S!$C$38,S!$B$38,"")&amp;IF(F608=S!$C$39,S!$B$39,"")&amp;IF(F608=S!$C$40,S!$B$40,"")</f>
        <v>8 / F</v>
      </c>
      <c r="H608" s="103"/>
      <c r="I608" s="103"/>
    </row>
    <row r="609" spans="1:9" ht="15" x14ac:dyDescent="0.2">
      <c r="A609" s="53">
        <f>IF(L!A610="","",L!A610)</f>
        <v>28</v>
      </c>
      <c r="B609" s="53">
        <f>IF(L!B610="","",L!B610)</f>
        <v>666</v>
      </c>
      <c r="D609" s="53" t="str">
        <f>IF(L!C610="","",L!C610)</f>
        <v>TAKDİR/TEŞEKKÜR SONUÇ LİSTESİ</v>
      </c>
      <c r="E609" s="51">
        <f t="shared" si="12"/>
        <v>0</v>
      </c>
      <c r="F609" s="51">
        <f>SUM(E$2:E609)+1</f>
        <v>19</v>
      </c>
      <c r="G609" s="103" t="str">
        <f>IF(F609=S!$C$2,S!$B$2,"")&amp;IF(F609=S!$C$3,S!$B$3,"")&amp;IF(F609=S!$C$4,S!$B$4,"")&amp;IF(F609=S!$C$5,S!$B$5,"")&amp;IF(F609=S!$C$6,S!$B$6,"")&amp;IF(F609=S!$C$7,S!$B$7,"")&amp;IF(F609=S!$C$8,S!$B$8,"")&amp;IF(F609=S!$C$9,S!$B$9,"")&amp;IF(F609=S!$C$10,S!$B$10,"")&amp;IF(F609=S!$C$11,S!$B$11,"")&amp;IF(F609=S!$C$12,S!$B$12,"")&amp;IF(F609=S!$C$13,S!$B$13,"")&amp;IF(F609=S!$C$14,S!$B$14,"")&amp;IF(F609=S!$C$15,S!$B$15,"")&amp;IF(F609=S!$C$16,S!$B$16,"")&amp;IF(F609=S!$C$17,S!$B$17,"")&amp;IF(F609=S!$C$18,S!$B$18,"")&amp;IF(F609=S!$C$19,S!$B$19,"")&amp;IF(F609=S!$C$20,S!$B$20,"")&amp;IF(F609=S!$C$21,S!$B$21,"")&amp;IF(F609=S!$C$22,S!$B$22,"")&amp;IF(F609=S!$C$23,S!$B$23,"")&amp;IF(F609=S!$C$24,S!$B$24,"")&amp;IF(F609=S!$C$25,S!$B$25,"")&amp;IF(F609=S!$C$26,S!$B$26,"")&amp;IF(F609=S!$C$27,S!$B$27,"")&amp;IF(F609=S!$C$28,S!$B$28,"")&amp;IF(F609=S!$C$29,S!$B$29,"")&amp;IF(F609=S!$C$30,S!$B$30,"")&amp;IF(F609=S!$C$31,S!$B$31,"")&amp;IF(F609=S!$C$32,S!$B$32,"")&amp;IF(F609=S!$C$33,S!$B$33,"")&amp;IF(F609=S!$C$34,S!$B$34,"")&amp;IF(F609=S!$C$35,S!$B$35,"")&amp;IF(F609=S!$C$36,S!$B$36,"")&amp;IF(F609=S!$C$37,S!$B$37,"")&amp;IF(F609=S!$C$38,S!$B$38,"")&amp;IF(F609=S!$C$39,S!$B$39,"")&amp;IF(F609=S!$C$40,S!$B$40,"")</f>
        <v>8 / F</v>
      </c>
      <c r="H609" s="103"/>
      <c r="I609" s="103"/>
    </row>
    <row r="610" spans="1:9" ht="15" x14ac:dyDescent="0.2">
      <c r="A610" s="53" t="str">
        <f>IF(L!A611="","",L!A611)</f>
        <v/>
      </c>
      <c r="B610" s="53" t="str">
        <f>IF(L!B611="","",L!B611)</f>
        <v/>
      </c>
      <c r="D610" s="53" t="str">
        <f>IF(L!C611="","",L!C611)</f>
        <v/>
      </c>
      <c r="E610" s="51">
        <f t="shared" si="12"/>
        <v>1</v>
      </c>
      <c r="F610" s="51">
        <f>SUM(E$2:E610)+1</f>
        <v>20</v>
      </c>
      <c r="G610" s="103" t="str">
        <f>IF(F610=S!$C$2,S!$B$2,"")&amp;IF(F610=S!$C$3,S!$B$3,"")&amp;IF(F610=S!$C$4,S!$B$4,"")&amp;IF(F610=S!$C$5,S!$B$5,"")&amp;IF(F610=S!$C$6,S!$B$6,"")&amp;IF(F610=S!$C$7,S!$B$7,"")&amp;IF(F610=S!$C$8,S!$B$8,"")&amp;IF(F610=S!$C$9,S!$B$9,"")&amp;IF(F610=S!$C$10,S!$B$10,"")&amp;IF(F610=S!$C$11,S!$B$11,"")&amp;IF(F610=S!$C$12,S!$B$12,"")&amp;IF(F610=S!$C$13,S!$B$13,"")&amp;IF(F610=S!$C$14,S!$B$14,"")&amp;IF(F610=S!$C$15,S!$B$15,"")&amp;IF(F610=S!$C$16,S!$B$16,"")&amp;IF(F610=S!$C$17,S!$B$17,"")&amp;IF(F610=S!$C$18,S!$B$18,"")&amp;IF(F610=S!$C$19,S!$B$19,"")&amp;IF(F610=S!$C$20,S!$B$20,"")&amp;IF(F610=S!$C$21,S!$B$21,"")&amp;IF(F610=S!$C$22,S!$B$22,"")&amp;IF(F610=S!$C$23,S!$B$23,"")&amp;IF(F610=S!$C$24,S!$B$24,"")&amp;IF(F610=S!$C$25,S!$B$25,"")&amp;IF(F610=S!$C$26,S!$B$26,"")&amp;IF(F610=S!$C$27,S!$B$27,"")&amp;IF(F610=S!$C$28,S!$B$28,"")&amp;IF(F610=S!$C$29,S!$B$29,"")&amp;IF(F610=S!$C$30,S!$B$30,"")&amp;IF(F610=S!$C$31,S!$B$31,"")&amp;IF(F610=S!$C$32,S!$B$32,"")&amp;IF(F610=S!$C$33,S!$B$33,"")&amp;IF(F610=S!$C$34,S!$B$34,"")&amp;IF(F610=S!$C$35,S!$B$35,"")&amp;IF(F610=S!$C$36,S!$B$36,"")&amp;IF(F610=S!$C$37,S!$B$37,"")&amp;IF(F610=S!$C$38,S!$B$38,"")&amp;IF(F610=S!$C$39,S!$B$39,"")&amp;IF(F610=S!$C$40,S!$B$40,"")</f>
        <v>5 / A</v>
      </c>
      <c r="H610" s="103"/>
      <c r="I610" s="103"/>
    </row>
    <row r="611" spans="1:9" ht="15" x14ac:dyDescent="0.2">
      <c r="A611" s="53">
        <f>IF(L!A612="","",L!A612)</f>
        <v>1</v>
      </c>
      <c r="B611" s="53">
        <f>IF(L!B612="","",L!B612)</f>
        <v>4</v>
      </c>
      <c r="D611" s="53" t="str">
        <f>IF(L!C612="","",L!C612)</f>
        <v>TAKDİR/TEŞEKKÜR SONUÇ LİSTESİ</v>
      </c>
      <c r="E611" s="51">
        <f t="shared" si="12"/>
        <v>0</v>
      </c>
      <c r="F611" s="51">
        <f>SUM(E$2:E611)+1</f>
        <v>20</v>
      </c>
      <c r="G611" s="103" t="str">
        <f>IF(F611=S!$C$2,S!$B$2,"")&amp;IF(F611=S!$C$3,S!$B$3,"")&amp;IF(F611=S!$C$4,S!$B$4,"")&amp;IF(F611=S!$C$5,S!$B$5,"")&amp;IF(F611=S!$C$6,S!$B$6,"")&amp;IF(F611=S!$C$7,S!$B$7,"")&amp;IF(F611=S!$C$8,S!$B$8,"")&amp;IF(F611=S!$C$9,S!$B$9,"")&amp;IF(F611=S!$C$10,S!$B$10,"")&amp;IF(F611=S!$C$11,S!$B$11,"")&amp;IF(F611=S!$C$12,S!$B$12,"")&amp;IF(F611=S!$C$13,S!$B$13,"")&amp;IF(F611=S!$C$14,S!$B$14,"")&amp;IF(F611=S!$C$15,S!$B$15,"")&amp;IF(F611=S!$C$16,S!$B$16,"")&amp;IF(F611=S!$C$17,S!$B$17,"")&amp;IF(F611=S!$C$18,S!$B$18,"")&amp;IF(F611=S!$C$19,S!$B$19,"")&amp;IF(F611=S!$C$20,S!$B$20,"")&amp;IF(F611=S!$C$21,S!$B$21,"")&amp;IF(F611=S!$C$22,S!$B$22,"")&amp;IF(F611=S!$C$23,S!$B$23,"")&amp;IF(F611=S!$C$24,S!$B$24,"")&amp;IF(F611=S!$C$25,S!$B$25,"")&amp;IF(F611=S!$C$26,S!$B$26,"")&amp;IF(F611=S!$C$27,S!$B$27,"")&amp;IF(F611=S!$C$28,S!$B$28,"")&amp;IF(F611=S!$C$29,S!$B$29,"")&amp;IF(F611=S!$C$30,S!$B$30,"")&amp;IF(F611=S!$C$31,S!$B$31,"")&amp;IF(F611=S!$C$32,S!$B$32,"")&amp;IF(F611=S!$C$33,S!$B$33,"")&amp;IF(F611=S!$C$34,S!$B$34,"")&amp;IF(F611=S!$C$35,S!$B$35,"")&amp;IF(F611=S!$C$36,S!$B$36,"")&amp;IF(F611=S!$C$37,S!$B$37,"")&amp;IF(F611=S!$C$38,S!$B$38,"")&amp;IF(F611=S!$C$39,S!$B$39,"")&amp;IF(F611=S!$C$40,S!$B$40,"")</f>
        <v>5 / A</v>
      </c>
      <c r="H611" s="103"/>
      <c r="I611" s="103"/>
    </row>
    <row r="612" spans="1:9" ht="15" x14ac:dyDescent="0.2">
      <c r="A612" s="53">
        <f>IF(L!A613="","",L!A613)</f>
        <v>2</v>
      </c>
      <c r="B612" s="53">
        <f>IF(L!B613="","",L!B613)</f>
        <v>14</v>
      </c>
      <c r="D612" s="53" t="str">
        <f>IF(L!C613="","",L!C613)</f>
        <v>TAKDİR/TEŞEKKÜR SONUÇ LİSTESİ</v>
      </c>
      <c r="E612" s="51">
        <f t="shared" si="12"/>
        <v>0</v>
      </c>
      <c r="F612" s="51">
        <f>SUM(E$2:E612)+1</f>
        <v>20</v>
      </c>
      <c r="G612" s="103" t="str">
        <f>IF(F612=S!$C$2,S!$B$2,"")&amp;IF(F612=S!$C$3,S!$B$3,"")&amp;IF(F612=S!$C$4,S!$B$4,"")&amp;IF(F612=S!$C$5,S!$B$5,"")&amp;IF(F612=S!$C$6,S!$B$6,"")&amp;IF(F612=S!$C$7,S!$B$7,"")&amp;IF(F612=S!$C$8,S!$B$8,"")&amp;IF(F612=S!$C$9,S!$B$9,"")&amp;IF(F612=S!$C$10,S!$B$10,"")&amp;IF(F612=S!$C$11,S!$B$11,"")&amp;IF(F612=S!$C$12,S!$B$12,"")&amp;IF(F612=S!$C$13,S!$B$13,"")&amp;IF(F612=S!$C$14,S!$B$14,"")&amp;IF(F612=S!$C$15,S!$B$15,"")&amp;IF(F612=S!$C$16,S!$B$16,"")&amp;IF(F612=S!$C$17,S!$B$17,"")&amp;IF(F612=S!$C$18,S!$B$18,"")&amp;IF(F612=S!$C$19,S!$B$19,"")&amp;IF(F612=S!$C$20,S!$B$20,"")&amp;IF(F612=S!$C$21,S!$B$21,"")&amp;IF(F612=S!$C$22,S!$B$22,"")&amp;IF(F612=S!$C$23,S!$B$23,"")&amp;IF(F612=S!$C$24,S!$B$24,"")&amp;IF(F612=S!$C$25,S!$B$25,"")&amp;IF(F612=S!$C$26,S!$B$26,"")&amp;IF(F612=S!$C$27,S!$B$27,"")&amp;IF(F612=S!$C$28,S!$B$28,"")&amp;IF(F612=S!$C$29,S!$B$29,"")&amp;IF(F612=S!$C$30,S!$B$30,"")&amp;IF(F612=S!$C$31,S!$B$31,"")&amp;IF(F612=S!$C$32,S!$B$32,"")&amp;IF(F612=S!$C$33,S!$B$33,"")&amp;IF(F612=S!$C$34,S!$B$34,"")&amp;IF(F612=S!$C$35,S!$B$35,"")&amp;IF(F612=S!$C$36,S!$B$36,"")&amp;IF(F612=S!$C$37,S!$B$37,"")&amp;IF(F612=S!$C$38,S!$B$38,"")&amp;IF(F612=S!$C$39,S!$B$39,"")&amp;IF(F612=S!$C$40,S!$B$40,"")</f>
        <v>5 / A</v>
      </c>
      <c r="H612" s="103"/>
      <c r="I612" s="103"/>
    </row>
    <row r="613" spans="1:9" ht="15" x14ac:dyDescent="0.2">
      <c r="A613" s="53">
        <f>IF(L!A614="","",L!A614)</f>
        <v>3</v>
      </c>
      <c r="B613" s="53">
        <f>IF(L!B614="","",L!B614)</f>
        <v>29</v>
      </c>
      <c r="D613" s="53" t="str">
        <f>IF(L!C614="","",L!C614)</f>
        <v>TAKDİR/TEŞEKKÜR SONUÇ LİSTESİ</v>
      </c>
      <c r="E613" s="51">
        <f t="shared" si="12"/>
        <v>0</v>
      </c>
      <c r="F613" s="51">
        <f>SUM(E$2:E613)+1</f>
        <v>20</v>
      </c>
      <c r="G613" s="103" t="str">
        <f>IF(F613=S!$C$2,S!$B$2,"")&amp;IF(F613=S!$C$3,S!$B$3,"")&amp;IF(F613=S!$C$4,S!$B$4,"")&amp;IF(F613=S!$C$5,S!$B$5,"")&amp;IF(F613=S!$C$6,S!$B$6,"")&amp;IF(F613=S!$C$7,S!$B$7,"")&amp;IF(F613=S!$C$8,S!$B$8,"")&amp;IF(F613=S!$C$9,S!$B$9,"")&amp;IF(F613=S!$C$10,S!$B$10,"")&amp;IF(F613=S!$C$11,S!$B$11,"")&amp;IF(F613=S!$C$12,S!$B$12,"")&amp;IF(F613=S!$C$13,S!$B$13,"")&amp;IF(F613=S!$C$14,S!$B$14,"")&amp;IF(F613=S!$C$15,S!$B$15,"")&amp;IF(F613=S!$C$16,S!$B$16,"")&amp;IF(F613=S!$C$17,S!$B$17,"")&amp;IF(F613=S!$C$18,S!$B$18,"")&amp;IF(F613=S!$C$19,S!$B$19,"")&amp;IF(F613=S!$C$20,S!$B$20,"")&amp;IF(F613=S!$C$21,S!$B$21,"")&amp;IF(F613=S!$C$22,S!$B$22,"")&amp;IF(F613=S!$C$23,S!$B$23,"")&amp;IF(F613=S!$C$24,S!$B$24,"")&amp;IF(F613=S!$C$25,S!$B$25,"")&amp;IF(F613=S!$C$26,S!$B$26,"")&amp;IF(F613=S!$C$27,S!$B$27,"")&amp;IF(F613=S!$C$28,S!$B$28,"")&amp;IF(F613=S!$C$29,S!$B$29,"")&amp;IF(F613=S!$C$30,S!$B$30,"")&amp;IF(F613=S!$C$31,S!$B$31,"")&amp;IF(F613=S!$C$32,S!$B$32,"")&amp;IF(F613=S!$C$33,S!$B$33,"")&amp;IF(F613=S!$C$34,S!$B$34,"")&amp;IF(F613=S!$C$35,S!$B$35,"")&amp;IF(F613=S!$C$36,S!$B$36,"")&amp;IF(F613=S!$C$37,S!$B$37,"")&amp;IF(F613=S!$C$38,S!$B$38,"")&amp;IF(F613=S!$C$39,S!$B$39,"")&amp;IF(F613=S!$C$40,S!$B$40,"")</f>
        <v>5 / A</v>
      </c>
      <c r="H613" s="103"/>
      <c r="I613" s="103"/>
    </row>
    <row r="614" spans="1:9" ht="15" x14ac:dyDescent="0.2">
      <c r="A614" s="53">
        <f>IF(L!A615="","",L!A615)</f>
        <v>4</v>
      </c>
      <c r="B614" s="53">
        <f>IF(L!B615="","",L!B615)</f>
        <v>30</v>
      </c>
      <c r="D614" s="53" t="str">
        <f>IF(L!C615="","",L!C615)</f>
        <v>TAKDİR/TEŞEKKÜR SONUÇ LİSTESİ</v>
      </c>
      <c r="E614" s="51">
        <f t="shared" si="12"/>
        <v>0</v>
      </c>
      <c r="F614" s="51">
        <f>SUM(E$2:E614)+1</f>
        <v>20</v>
      </c>
      <c r="G614" s="103" t="str">
        <f>IF(F614=S!$C$2,S!$B$2,"")&amp;IF(F614=S!$C$3,S!$B$3,"")&amp;IF(F614=S!$C$4,S!$B$4,"")&amp;IF(F614=S!$C$5,S!$B$5,"")&amp;IF(F614=S!$C$6,S!$B$6,"")&amp;IF(F614=S!$C$7,S!$B$7,"")&amp;IF(F614=S!$C$8,S!$B$8,"")&amp;IF(F614=S!$C$9,S!$B$9,"")&amp;IF(F614=S!$C$10,S!$B$10,"")&amp;IF(F614=S!$C$11,S!$B$11,"")&amp;IF(F614=S!$C$12,S!$B$12,"")&amp;IF(F614=S!$C$13,S!$B$13,"")&amp;IF(F614=S!$C$14,S!$B$14,"")&amp;IF(F614=S!$C$15,S!$B$15,"")&amp;IF(F614=S!$C$16,S!$B$16,"")&amp;IF(F614=S!$C$17,S!$B$17,"")&amp;IF(F614=S!$C$18,S!$B$18,"")&amp;IF(F614=S!$C$19,S!$B$19,"")&amp;IF(F614=S!$C$20,S!$B$20,"")&amp;IF(F614=S!$C$21,S!$B$21,"")&amp;IF(F614=S!$C$22,S!$B$22,"")&amp;IF(F614=S!$C$23,S!$B$23,"")&amp;IF(F614=S!$C$24,S!$B$24,"")&amp;IF(F614=S!$C$25,S!$B$25,"")&amp;IF(F614=S!$C$26,S!$B$26,"")&amp;IF(F614=S!$C$27,S!$B$27,"")&amp;IF(F614=S!$C$28,S!$B$28,"")&amp;IF(F614=S!$C$29,S!$B$29,"")&amp;IF(F614=S!$C$30,S!$B$30,"")&amp;IF(F614=S!$C$31,S!$B$31,"")&amp;IF(F614=S!$C$32,S!$B$32,"")&amp;IF(F614=S!$C$33,S!$B$33,"")&amp;IF(F614=S!$C$34,S!$B$34,"")&amp;IF(F614=S!$C$35,S!$B$35,"")&amp;IF(F614=S!$C$36,S!$B$36,"")&amp;IF(F614=S!$C$37,S!$B$37,"")&amp;IF(F614=S!$C$38,S!$B$38,"")&amp;IF(F614=S!$C$39,S!$B$39,"")&amp;IF(F614=S!$C$40,S!$B$40,"")</f>
        <v>5 / A</v>
      </c>
      <c r="H614" s="103"/>
      <c r="I614" s="103"/>
    </row>
    <row r="615" spans="1:9" ht="15" x14ac:dyDescent="0.2">
      <c r="A615" s="53">
        <f>IF(L!A616="","",L!A616)</f>
        <v>5</v>
      </c>
      <c r="B615" s="53">
        <f>IF(L!B616="","",L!B616)</f>
        <v>36</v>
      </c>
      <c r="D615" s="53" t="str">
        <f>IF(L!C616="","",L!C616)</f>
        <v>TAKDİR/TEŞEKKÜR SONUÇ LİSTESİ</v>
      </c>
      <c r="E615" s="51">
        <f t="shared" si="12"/>
        <v>0</v>
      </c>
      <c r="F615" s="51">
        <f>SUM(E$2:E615)+1</f>
        <v>20</v>
      </c>
      <c r="G615" s="103" t="str">
        <f>IF(F615=S!$C$2,S!$B$2,"")&amp;IF(F615=S!$C$3,S!$B$3,"")&amp;IF(F615=S!$C$4,S!$B$4,"")&amp;IF(F615=S!$C$5,S!$B$5,"")&amp;IF(F615=S!$C$6,S!$B$6,"")&amp;IF(F615=S!$C$7,S!$B$7,"")&amp;IF(F615=S!$C$8,S!$B$8,"")&amp;IF(F615=S!$C$9,S!$B$9,"")&amp;IF(F615=S!$C$10,S!$B$10,"")&amp;IF(F615=S!$C$11,S!$B$11,"")&amp;IF(F615=S!$C$12,S!$B$12,"")&amp;IF(F615=S!$C$13,S!$B$13,"")&amp;IF(F615=S!$C$14,S!$B$14,"")&amp;IF(F615=S!$C$15,S!$B$15,"")&amp;IF(F615=S!$C$16,S!$B$16,"")&amp;IF(F615=S!$C$17,S!$B$17,"")&amp;IF(F615=S!$C$18,S!$B$18,"")&amp;IF(F615=S!$C$19,S!$B$19,"")&amp;IF(F615=S!$C$20,S!$B$20,"")&amp;IF(F615=S!$C$21,S!$B$21,"")&amp;IF(F615=S!$C$22,S!$B$22,"")&amp;IF(F615=S!$C$23,S!$B$23,"")&amp;IF(F615=S!$C$24,S!$B$24,"")&amp;IF(F615=S!$C$25,S!$B$25,"")&amp;IF(F615=S!$C$26,S!$B$26,"")&amp;IF(F615=S!$C$27,S!$B$27,"")&amp;IF(F615=S!$C$28,S!$B$28,"")&amp;IF(F615=S!$C$29,S!$B$29,"")&amp;IF(F615=S!$C$30,S!$B$30,"")&amp;IF(F615=S!$C$31,S!$B$31,"")&amp;IF(F615=S!$C$32,S!$B$32,"")&amp;IF(F615=S!$C$33,S!$B$33,"")&amp;IF(F615=S!$C$34,S!$B$34,"")&amp;IF(F615=S!$C$35,S!$B$35,"")&amp;IF(F615=S!$C$36,S!$B$36,"")&amp;IF(F615=S!$C$37,S!$B$37,"")&amp;IF(F615=S!$C$38,S!$B$38,"")&amp;IF(F615=S!$C$39,S!$B$39,"")&amp;IF(F615=S!$C$40,S!$B$40,"")</f>
        <v>5 / A</v>
      </c>
      <c r="H615" s="103"/>
      <c r="I615" s="103"/>
    </row>
    <row r="616" spans="1:9" ht="15" x14ac:dyDescent="0.2">
      <c r="A616" s="53">
        <f>IF(L!A617="","",L!A617)</f>
        <v>6</v>
      </c>
      <c r="B616" s="53">
        <f>IF(L!B617="","",L!B617)</f>
        <v>39</v>
      </c>
      <c r="D616" s="53" t="str">
        <f>IF(L!C617="","",L!C617)</f>
        <v>TAKDİR/TEŞEKKÜR SONUÇ LİSTESİ</v>
      </c>
      <c r="E616" s="51">
        <f t="shared" si="12"/>
        <v>0</v>
      </c>
      <c r="F616" s="51">
        <f>SUM(E$2:E616)+1</f>
        <v>20</v>
      </c>
      <c r="G616" s="103" t="str">
        <f>IF(F616=S!$C$2,S!$B$2,"")&amp;IF(F616=S!$C$3,S!$B$3,"")&amp;IF(F616=S!$C$4,S!$B$4,"")&amp;IF(F616=S!$C$5,S!$B$5,"")&amp;IF(F616=S!$C$6,S!$B$6,"")&amp;IF(F616=S!$C$7,S!$B$7,"")&amp;IF(F616=S!$C$8,S!$B$8,"")&amp;IF(F616=S!$C$9,S!$B$9,"")&amp;IF(F616=S!$C$10,S!$B$10,"")&amp;IF(F616=S!$C$11,S!$B$11,"")&amp;IF(F616=S!$C$12,S!$B$12,"")&amp;IF(F616=S!$C$13,S!$B$13,"")&amp;IF(F616=S!$C$14,S!$B$14,"")&amp;IF(F616=S!$C$15,S!$B$15,"")&amp;IF(F616=S!$C$16,S!$B$16,"")&amp;IF(F616=S!$C$17,S!$B$17,"")&amp;IF(F616=S!$C$18,S!$B$18,"")&amp;IF(F616=S!$C$19,S!$B$19,"")&amp;IF(F616=S!$C$20,S!$B$20,"")&amp;IF(F616=S!$C$21,S!$B$21,"")&amp;IF(F616=S!$C$22,S!$B$22,"")&amp;IF(F616=S!$C$23,S!$B$23,"")&amp;IF(F616=S!$C$24,S!$B$24,"")&amp;IF(F616=S!$C$25,S!$B$25,"")&amp;IF(F616=S!$C$26,S!$B$26,"")&amp;IF(F616=S!$C$27,S!$B$27,"")&amp;IF(F616=S!$C$28,S!$B$28,"")&amp;IF(F616=S!$C$29,S!$B$29,"")&amp;IF(F616=S!$C$30,S!$B$30,"")&amp;IF(F616=S!$C$31,S!$B$31,"")&amp;IF(F616=S!$C$32,S!$B$32,"")&amp;IF(F616=S!$C$33,S!$B$33,"")&amp;IF(F616=S!$C$34,S!$B$34,"")&amp;IF(F616=S!$C$35,S!$B$35,"")&amp;IF(F616=S!$C$36,S!$B$36,"")&amp;IF(F616=S!$C$37,S!$B$37,"")&amp;IF(F616=S!$C$38,S!$B$38,"")&amp;IF(F616=S!$C$39,S!$B$39,"")&amp;IF(F616=S!$C$40,S!$B$40,"")</f>
        <v>5 / A</v>
      </c>
      <c r="H616" s="103"/>
      <c r="I616" s="103"/>
    </row>
    <row r="617" spans="1:9" ht="15" x14ac:dyDescent="0.2">
      <c r="A617" s="53">
        <f>IF(L!A618="","",L!A618)</f>
        <v>7</v>
      </c>
      <c r="B617" s="53">
        <f>IF(L!B618="","",L!B618)</f>
        <v>47</v>
      </c>
      <c r="D617" s="53" t="str">
        <f>IF(L!C618="","",L!C618)</f>
        <v>TAKDİR/TEŞEKKÜR SONUÇ LİSTESİ</v>
      </c>
      <c r="E617" s="51">
        <f t="shared" si="12"/>
        <v>0</v>
      </c>
      <c r="F617" s="51">
        <f>SUM(E$2:E617)+1</f>
        <v>20</v>
      </c>
      <c r="G617" s="103" t="str">
        <f>IF(F617=S!$C$2,S!$B$2,"")&amp;IF(F617=S!$C$3,S!$B$3,"")&amp;IF(F617=S!$C$4,S!$B$4,"")&amp;IF(F617=S!$C$5,S!$B$5,"")&amp;IF(F617=S!$C$6,S!$B$6,"")&amp;IF(F617=S!$C$7,S!$B$7,"")&amp;IF(F617=S!$C$8,S!$B$8,"")&amp;IF(F617=S!$C$9,S!$B$9,"")&amp;IF(F617=S!$C$10,S!$B$10,"")&amp;IF(F617=S!$C$11,S!$B$11,"")&amp;IF(F617=S!$C$12,S!$B$12,"")&amp;IF(F617=S!$C$13,S!$B$13,"")&amp;IF(F617=S!$C$14,S!$B$14,"")&amp;IF(F617=S!$C$15,S!$B$15,"")&amp;IF(F617=S!$C$16,S!$B$16,"")&amp;IF(F617=S!$C$17,S!$B$17,"")&amp;IF(F617=S!$C$18,S!$B$18,"")&amp;IF(F617=S!$C$19,S!$B$19,"")&amp;IF(F617=S!$C$20,S!$B$20,"")&amp;IF(F617=S!$C$21,S!$B$21,"")&amp;IF(F617=S!$C$22,S!$B$22,"")&amp;IF(F617=S!$C$23,S!$B$23,"")&amp;IF(F617=S!$C$24,S!$B$24,"")&amp;IF(F617=S!$C$25,S!$B$25,"")&amp;IF(F617=S!$C$26,S!$B$26,"")&amp;IF(F617=S!$C$27,S!$B$27,"")&amp;IF(F617=S!$C$28,S!$B$28,"")&amp;IF(F617=S!$C$29,S!$B$29,"")&amp;IF(F617=S!$C$30,S!$B$30,"")&amp;IF(F617=S!$C$31,S!$B$31,"")&amp;IF(F617=S!$C$32,S!$B$32,"")&amp;IF(F617=S!$C$33,S!$B$33,"")&amp;IF(F617=S!$C$34,S!$B$34,"")&amp;IF(F617=S!$C$35,S!$B$35,"")&amp;IF(F617=S!$C$36,S!$B$36,"")&amp;IF(F617=S!$C$37,S!$B$37,"")&amp;IF(F617=S!$C$38,S!$B$38,"")&amp;IF(F617=S!$C$39,S!$B$39,"")&amp;IF(F617=S!$C$40,S!$B$40,"")</f>
        <v>5 / A</v>
      </c>
      <c r="H617" s="103"/>
      <c r="I617" s="103"/>
    </row>
    <row r="618" spans="1:9" ht="15" x14ac:dyDescent="0.2">
      <c r="A618" s="53">
        <f>IF(L!A619="","",L!A619)</f>
        <v>8</v>
      </c>
      <c r="B618" s="53">
        <f>IF(L!B619="","",L!B619)</f>
        <v>61</v>
      </c>
      <c r="D618" s="53" t="str">
        <f>IF(L!C619="","",L!C619)</f>
        <v>TAKDİR/TEŞEKKÜR SONUÇ LİSTESİ</v>
      </c>
      <c r="E618" s="51">
        <f t="shared" si="12"/>
        <v>0</v>
      </c>
      <c r="F618" s="51">
        <f>SUM(E$2:E618)+1</f>
        <v>20</v>
      </c>
      <c r="G618" s="103" t="str">
        <f>IF(F618=S!$C$2,S!$B$2,"")&amp;IF(F618=S!$C$3,S!$B$3,"")&amp;IF(F618=S!$C$4,S!$B$4,"")&amp;IF(F618=S!$C$5,S!$B$5,"")&amp;IF(F618=S!$C$6,S!$B$6,"")&amp;IF(F618=S!$C$7,S!$B$7,"")&amp;IF(F618=S!$C$8,S!$B$8,"")&amp;IF(F618=S!$C$9,S!$B$9,"")&amp;IF(F618=S!$C$10,S!$B$10,"")&amp;IF(F618=S!$C$11,S!$B$11,"")&amp;IF(F618=S!$C$12,S!$B$12,"")&amp;IF(F618=S!$C$13,S!$B$13,"")&amp;IF(F618=S!$C$14,S!$B$14,"")&amp;IF(F618=S!$C$15,S!$B$15,"")&amp;IF(F618=S!$C$16,S!$B$16,"")&amp;IF(F618=S!$C$17,S!$B$17,"")&amp;IF(F618=S!$C$18,S!$B$18,"")&amp;IF(F618=S!$C$19,S!$B$19,"")&amp;IF(F618=S!$C$20,S!$B$20,"")&amp;IF(F618=S!$C$21,S!$B$21,"")&amp;IF(F618=S!$C$22,S!$B$22,"")&amp;IF(F618=S!$C$23,S!$B$23,"")&amp;IF(F618=S!$C$24,S!$B$24,"")&amp;IF(F618=S!$C$25,S!$B$25,"")&amp;IF(F618=S!$C$26,S!$B$26,"")&amp;IF(F618=S!$C$27,S!$B$27,"")&amp;IF(F618=S!$C$28,S!$B$28,"")&amp;IF(F618=S!$C$29,S!$B$29,"")&amp;IF(F618=S!$C$30,S!$B$30,"")&amp;IF(F618=S!$C$31,S!$B$31,"")&amp;IF(F618=S!$C$32,S!$B$32,"")&amp;IF(F618=S!$C$33,S!$B$33,"")&amp;IF(F618=S!$C$34,S!$B$34,"")&amp;IF(F618=S!$C$35,S!$B$35,"")&amp;IF(F618=S!$C$36,S!$B$36,"")&amp;IF(F618=S!$C$37,S!$B$37,"")&amp;IF(F618=S!$C$38,S!$B$38,"")&amp;IF(F618=S!$C$39,S!$B$39,"")&amp;IF(F618=S!$C$40,S!$B$40,"")</f>
        <v>5 / A</v>
      </c>
      <c r="H618" s="103"/>
      <c r="I618" s="103"/>
    </row>
    <row r="619" spans="1:9" ht="15" x14ac:dyDescent="0.2">
      <c r="A619" s="53">
        <f>IF(L!A620="","",L!A620)</f>
        <v>9</v>
      </c>
      <c r="B619" s="53">
        <f>IF(L!B620="","",L!B620)</f>
        <v>64</v>
      </c>
      <c r="D619" s="53" t="str">
        <f>IF(L!C620="","",L!C620)</f>
        <v>TAKDİR/TEŞEKKÜR SONUÇ LİSTESİ</v>
      </c>
      <c r="E619" s="51">
        <f t="shared" si="12"/>
        <v>0</v>
      </c>
      <c r="F619" s="51">
        <f>SUM(E$2:E619)+1</f>
        <v>20</v>
      </c>
      <c r="G619" s="103" t="str">
        <f>IF(F619=S!$C$2,S!$B$2,"")&amp;IF(F619=S!$C$3,S!$B$3,"")&amp;IF(F619=S!$C$4,S!$B$4,"")&amp;IF(F619=S!$C$5,S!$B$5,"")&amp;IF(F619=S!$C$6,S!$B$6,"")&amp;IF(F619=S!$C$7,S!$B$7,"")&amp;IF(F619=S!$C$8,S!$B$8,"")&amp;IF(F619=S!$C$9,S!$B$9,"")&amp;IF(F619=S!$C$10,S!$B$10,"")&amp;IF(F619=S!$C$11,S!$B$11,"")&amp;IF(F619=S!$C$12,S!$B$12,"")&amp;IF(F619=S!$C$13,S!$B$13,"")&amp;IF(F619=S!$C$14,S!$B$14,"")&amp;IF(F619=S!$C$15,S!$B$15,"")&amp;IF(F619=S!$C$16,S!$B$16,"")&amp;IF(F619=S!$C$17,S!$B$17,"")&amp;IF(F619=S!$C$18,S!$B$18,"")&amp;IF(F619=S!$C$19,S!$B$19,"")&amp;IF(F619=S!$C$20,S!$B$20,"")&amp;IF(F619=S!$C$21,S!$B$21,"")&amp;IF(F619=S!$C$22,S!$B$22,"")&amp;IF(F619=S!$C$23,S!$B$23,"")&amp;IF(F619=S!$C$24,S!$B$24,"")&amp;IF(F619=S!$C$25,S!$B$25,"")&amp;IF(F619=S!$C$26,S!$B$26,"")&amp;IF(F619=S!$C$27,S!$B$27,"")&amp;IF(F619=S!$C$28,S!$B$28,"")&amp;IF(F619=S!$C$29,S!$B$29,"")&amp;IF(F619=S!$C$30,S!$B$30,"")&amp;IF(F619=S!$C$31,S!$B$31,"")&amp;IF(F619=S!$C$32,S!$B$32,"")&amp;IF(F619=S!$C$33,S!$B$33,"")&amp;IF(F619=S!$C$34,S!$B$34,"")&amp;IF(F619=S!$C$35,S!$B$35,"")&amp;IF(F619=S!$C$36,S!$B$36,"")&amp;IF(F619=S!$C$37,S!$B$37,"")&amp;IF(F619=S!$C$38,S!$B$38,"")&amp;IF(F619=S!$C$39,S!$B$39,"")&amp;IF(F619=S!$C$40,S!$B$40,"")</f>
        <v>5 / A</v>
      </c>
      <c r="H619" s="103"/>
      <c r="I619" s="103"/>
    </row>
    <row r="620" spans="1:9" ht="15" x14ac:dyDescent="0.2">
      <c r="A620" s="53">
        <f>IF(L!A621="","",L!A621)</f>
        <v>10</v>
      </c>
      <c r="B620" s="53">
        <f>IF(L!B621="","",L!B621)</f>
        <v>67</v>
      </c>
      <c r="D620" s="53" t="str">
        <f>IF(L!C621="","",L!C621)</f>
        <v>TAKDİR/TEŞEKKÜR SONUÇ LİSTESİ</v>
      </c>
      <c r="E620" s="51">
        <f t="shared" si="12"/>
        <v>0</v>
      </c>
      <c r="F620" s="51">
        <f>SUM(E$2:E620)+1</f>
        <v>20</v>
      </c>
      <c r="G620" s="103" t="str">
        <f>IF(F620=S!$C$2,S!$B$2,"")&amp;IF(F620=S!$C$3,S!$B$3,"")&amp;IF(F620=S!$C$4,S!$B$4,"")&amp;IF(F620=S!$C$5,S!$B$5,"")&amp;IF(F620=S!$C$6,S!$B$6,"")&amp;IF(F620=S!$C$7,S!$B$7,"")&amp;IF(F620=S!$C$8,S!$B$8,"")&amp;IF(F620=S!$C$9,S!$B$9,"")&amp;IF(F620=S!$C$10,S!$B$10,"")&amp;IF(F620=S!$C$11,S!$B$11,"")&amp;IF(F620=S!$C$12,S!$B$12,"")&amp;IF(F620=S!$C$13,S!$B$13,"")&amp;IF(F620=S!$C$14,S!$B$14,"")&amp;IF(F620=S!$C$15,S!$B$15,"")&amp;IF(F620=S!$C$16,S!$B$16,"")&amp;IF(F620=S!$C$17,S!$B$17,"")&amp;IF(F620=S!$C$18,S!$B$18,"")&amp;IF(F620=S!$C$19,S!$B$19,"")&amp;IF(F620=S!$C$20,S!$B$20,"")&amp;IF(F620=S!$C$21,S!$B$21,"")&amp;IF(F620=S!$C$22,S!$B$22,"")&amp;IF(F620=S!$C$23,S!$B$23,"")&amp;IF(F620=S!$C$24,S!$B$24,"")&amp;IF(F620=S!$C$25,S!$B$25,"")&amp;IF(F620=S!$C$26,S!$B$26,"")&amp;IF(F620=S!$C$27,S!$B$27,"")&amp;IF(F620=S!$C$28,S!$B$28,"")&amp;IF(F620=S!$C$29,S!$B$29,"")&amp;IF(F620=S!$C$30,S!$B$30,"")&amp;IF(F620=S!$C$31,S!$B$31,"")&amp;IF(F620=S!$C$32,S!$B$32,"")&amp;IF(F620=S!$C$33,S!$B$33,"")&amp;IF(F620=S!$C$34,S!$B$34,"")&amp;IF(F620=S!$C$35,S!$B$35,"")&amp;IF(F620=S!$C$36,S!$B$36,"")&amp;IF(F620=S!$C$37,S!$B$37,"")&amp;IF(F620=S!$C$38,S!$B$38,"")&amp;IF(F620=S!$C$39,S!$B$39,"")&amp;IF(F620=S!$C$40,S!$B$40,"")</f>
        <v>5 / A</v>
      </c>
      <c r="H620" s="103"/>
      <c r="I620" s="103"/>
    </row>
    <row r="621" spans="1:9" ht="15" x14ac:dyDescent="0.2">
      <c r="A621" s="53">
        <f>IF(L!A622="","",L!A622)</f>
        <v>11</v>
      </c>
      <c r="B621" s="53">
        <f>IF(L!B622="","",L!B622)</f>
        <v>77</v>
      </c>
      <c r="D621" s="53" t="str">
        <f>IF(L!C622="","",L!C622)</f>
        <v>TAKDİR/TEŞEKKÜR SONUÇ LİSTESİ</v>
      </c>
      <c r="E621" s="51">
        <f t="shared" si="12"/>
        <v>0</v>
      </c>
      <c r="F621" s="51">
        <f>SUM(E$2:E621)+1</f>
        <v>20</v>
      </c>
      <c r="G621" s="103" t="str">
        <f>IF(F621=S!$C$2,S!$B$2,"")&amp;IF(F621=S!$C$3,S!$B$3,"")&amp;IF(F621=S!$C$4,S!$B$4,"")&amp;IF(F621=S!$C$5,S!$B$5,"")&amp;IF(F621=S!$C$6,S!$B$6,"")&amp;IF(F621=S!$C$7,S!$B$7,"")&amp;IF(F621=S!$C$8,S!$B$8,"")&amp;IF(F621=S!$C$9,S!$B$9,"")&amp;IF(F621=S!$C$10,S!$B$10,"")&amp;IF(F621=S!$C$11,S!$B$11,"")&amp;IF(F621=S!$C$12,S!$B$12,"")&amp;IF(F621=S!$C$13,S!$B$13,"")&amp;IF(F621=S!$C$14,S!$B$14,"")&amp;IF(F621=S!$C$15,S!$B$15,"")&amp;IF(F621=S!$C$16,S!$B$16,"")&amp;IF(F621=S!$C$17,S!$B$17,"")&amp;IF(F621=S!$C$18,S!$B$18,"")&amp;IF(F621=S!$C$19,S!$B$19,"")&amp;IF(F621=S!$C$20,S!$B$20,"")&amp;IF(F621=S!$C$21,S!$B$21,"")&amp;IF(F621=S!$C$22,S!$B$22,"")&amp;IF(F621=S!$C$23,S!$B$23,"")&amp;IF(F621=S!$C$24,S!$B$24,"")&amp;IF(F621=S!$C$25,S!$B$25,"")&amp;IF(F621=S!$C$26,S!$B$26,"")&amp;IF(F621=S!$C$27,S!$B$27,"")&amp;IF(F621=S!$C$28,S!$B$28,"")&amp;IF(F621=S!$C$29,S!$B$29,"")&amp;IF(F621=S!$C$30,S!$B$30,"")&amp;IF(F621=S!$C$31,S!$B$31,"")&amp;IF(F621=S!$C$32,S!$B$32,"")&amp;IF(F621=S!$C$33,S!$B$33,"")&amp;IF(F621=S!$C$34,S!$B$34,"")&amp;IF(F621=S!$C$35,S!$B$35,"")&amp;IF(F621=S!$C$36,S!$B$36,"")&amp;IF(F621=S!$C$37,S!$B$37,"")&amp;IF(F621=S!$C$38,S!$B$38,"")&amp;IF(F621=S!$C$39,S!$B$39,"")&amp;IF(F621=S!$C$40,S!$B$40,"")</f>
        <v>5 / A</v>
      </c>
      <c r="H621" s="103"/>
      <c r="I621" s="103"/>
    </row>
    <row r="622" spans="1:9" ht="15" x14ac:dyDescent="0.2">
      <c r="A622" s="53">
        <f>IF(L!A623="","",L!A623)</f>
        <v>12</v>
      </c>
      <c r="B622" s="53">
        <f>IF(L!B623="","",L!B623)</f>
        <v>78</v>
      </c>
      <c r="D622" s="53" t="str">
        <f>IF(L!C623="","",L!C623)</f>
        <v>TAKDİR/TEŞEKKÜR SONUÇ LİSTESİ</v>
      </c>
      <c r="E622" s="51">
        <f t="shared" si="12"/>
        <v>0</v>
      </c>
      <c r="F622" s="51">
        <f>SUM(E$2:E622)+1</f>
        <v>20</v>
      </c>
      <c r="G622" s="103" t="str">
        <f>IF(F622=S!$C$2,S!$B$2,"")&amp;IF(F622=S!$C$3,S!$B$3,"")&amp;IF(F622=S!$C$4,S!$B$4,"")&amp;IF(F622=S!$C$5,S!$B$5,"")&amp;IF(F622=S!$C$6,S!$B$6,"")&amp;IF(F622=S!$C$7,S!$B$7,"")&amp;IF(F622=S!$C$8,S!$B$8,"")&amp;IF(F622=S!$C$9,S!$B$9,"")&amp;IF(F622=S!$C$10,S!$B$10,"")&amp;IF(F622=S!$C$11,S!$B$11,"")&amp;IF(F622=S!$C$12,S!$B$12,"")&amp;IF(F622=S!$C$13,S!$B$13,"")&amp;IF(F622=S!$C$14,S!$B$14,"")&amp;IF(F622=S!$C$15,S!$B$15,"")&amp;IF(F622=S!$C$16,S!$B$16,"")&amp;IF(F622=S!$C$17,S!$B$17,"")&amp;IF(F622=S!$C$18,S!$B$18,"")&amp;IF(F622=S!$C$19,S!$B$19,"")&amp;IF(F622=S!$C$20,S!$B$20,"")&amp;IF(F622=S!$C$21,S!$B$21,"")&amp;IF(F622=S!$C$22,S!$B$22,"")&amp;IF(F622=S!$C$23,S!$B$23,"")&amp;IF(F622=S!$C$24,S!$B$24,"")&amp;IF(F622=S!$C$25,S!$B$25,"")&amp;IF(F622=S!$C$26,S!$B$26,"")&amp;IF(F622=S!$C$27,S!$B$27,"")&amp;IF(F622=S!$C$28,S!$B$28,"")&amp;IF(F622=S!$C$29,S!$B$29,"")&amp;IF(F622=S!$C$30,S!$B$30,"")&amp;IF(F622=S!$C$31,S!$B$31,"")&amp;IF(F622=S!$C$32,S!$B$32,"")&amp;IF(F622=S!$C$33,S!$B$33,"")&amp;IF(F622=S!$C$34,S!$B$34,"")&amp;IF(F622=S!$C$35,S!$B$35,"")&amp;IF(F622=S!$C$36,S!$B$36,"")&amp;IF(F622=S!$C$37,S!$B$37,"")&amp;IF(F622=S!$C$38,S!$B$38,"")&amp;IF(F622=S!$C$39,S!$B$39,"")&amp;IF(F622=S!$C$40,S!$B$40,"")</f>
        <v>5 / A</v>
      </c>
      <c r="H622" s="103"/>
      <c r="I622" s="103"/>
    </row>
    <row r="623" spans="1:9" ht="15" x14ac:dyDescent="0.2">
      <c r="A623" s="53">
        <f>IF(L!A624="","",L!A624)</f>
        <v>13</v>
      </c>
      <c r="B623" s="53">
        <f>IF(L!B624="","",L!B624)</f>
        <v>83</v>
      </c>
      <c r="D623" s="53" t="str">
        <f>IF(L!C624="","",L!C624)</f>
        <v>TAKDİR/TEŞEKKÜR SONUÇ LİSTESİ</v>
      </c>
      <c r="E623" s="51">
        <f t="shared" si="12"/>
        <v>0</v>
      </c>
      <c r="F623" s="51">
        <f>SUM(E$2:E623)+1</f>
        <v>20</v>
      </c>
      <c r="G623" s="103" t="str">
        <f>IF(F623=S!$C$2,S!$B$2,"")&amp;IF(F623=S!$C$3,S!$B$3,"")&amp;IF(F623=S!$C$4,S!$B$4,"")&amp;IF(F623=S!$C$5,S!$B$5,"")&amp;IF(F623=S!$C$6,S!$B$6,"")&amp;IF(F623=S!$C$7,S!$B$7,"")&amp;IF(F623=S!$C$8,S!$B$8,"")&amp;IF(F623=S!$C$9,S!$B$9,"")&amp;IF(F623=S!$C$10,S!$B$10,"")&amp;IF(F623=S!$C$11,S!$B$11,"")&amp;IF(F623=S!$C$12,S!$B$12,"")&amp;IF(F623=S!$C$13,S!$B$13,"")&amp;IF(F623=S!$C$14,S!$B$14,"")&amp;IF(F623=S!$C$15,S!$B$15,"")&amp;IF(F623=S!$C$16,S!$B$16,"")&amp;IF(F623=S!$C$17,S!$B$17,"")&amp;IF(F623=S!$C$18,S!$B$18,"")&amp;IF(F623=S!$C$19,S!$B$19,"")&amp;IF(F623=S!$C$20,S!$B$20,"")&amp;IF(F623=S!$C$21,S!$B$21,"")&amp;IF(F623=S!$C$22,S!$B$22,"")&amp;IF(F623=S!$C$23,S!$B$23,"")&amp;IF(F623=S!$C$24,S!$B$24,"")&amp;IF(F623=S!$C$25,S!$B$25,"")&amp;IF(F623=S!$C$26,S!$B$26,"")&amp;IF(F623=S!$C$27,S!$B$27,"")&amp;IF(F623=S!$C$28,S!$B$28,"")&amp;IF(F623=S!$C$29,S!$B$29,"")&amp;IF(F623=S!$C$30,S!$B$30,"")&amp;IF(F623=S!$C$31,S!$B$31,"")&amp;IF(F623=S!$C$32,S!$B$32,"")&amp;IF(F623=S!$C$33,S!$B$33,"")&amp;IF(F623=S!$C$34,S!$B$34,"")&amp;IF(F623=S!$C$35,S!$B$35,"")&amp;IF(F623=S!$C$36,S!$B$36,"")&amp;IF(F623=S!$C$37,S!$B$37,"")&amp;IF(F623=S!$C$38,S!$B$38,"")&amp;IF(F623=S!$C$39,S!$B$39,"")&amp;IF(F623=S!$C$40,S!$B$40,"")</f>
        <v>5 / A</v>
      </c>
      <c r="H623" s="103"/>
      <c r="I623" s="103"/>
    </row>
    <row r="624" spans="1:9" ht="15" x14ac:dyDescent="0.2">
      <c r="A624" s="53">
        <f>IF(L!A625="","",L!A625)</f>
        <v>14</v>
      </c>
      <c r="B624" s="53">
        <f>IF(L!B625="","",L!B625)</f>
        <v>87</v>
      </c>
      <c r="D624" s="53" t="str">
        <f>IF(L!C625="","",L!C625)</f>
        <v>TAKDİR/TEŞEKKÜR SONUÇ LİSTESİ</v>
      </c>
      <c r="E624" s="51">
        <f t="shared" si="12"/>
        <v>0</v>
      </c>
      <c r="F624" s="51">
        <f>SUM(E$2:E624)+1</f>
        <v>20</v>
      </c>
      <c r="G624" s="103" t="str">
        <f>IF(F624=S!$C$2,S!$B$2,"")&amp;IF(F624=S!$C$3,S!$B$3,"")&amp;IF(F624=S!$C$4,S!$B$4,"")&amp;IF(F624=S!$C$5,S!$B$5,"")&amp;IF(F624=S!$C$6,S!$B$6,"")&amp;IF(F624=S!$C$7,S!$B$7,"")&amp;IF(F624=S!$C$8,S!$B$8,"")&amp;IF(F624=S!$C$9,S!$B$9,"")&amp;IF(F624=S!$C$10,S!$B$10,"")&amp;IF(F624=S!$C$11,S!$B$11,"")&amp;IF(F624=S!$C$12,S!$B$12,"")&amp;IF(F624=S!$C$13,S!$B$13,"")&amp;IF(F624=S!$C$14,S!$B$14,"")&amp;IF(F624=S!$C$15,S!$B$15,"")&amp;IF(F624=S!$C$16,S!$B$16,"")&amp;IF(F624=S!$C$17,S!$B$17,"")&amp;IF(F624=S!$C$18,S!$B$18,"")&amp;IF(F624=S!$C$19,S!$B$19,"")&amp;IF(F624=S!$C$20,S!$B$20,"")&amp;IF(F624=S!$C$21,S!$B$21,"")&amp;IF(F624=S!$C$22,S!$B$22,"")&amp;IF(F624=S!$C$23,S!$B$23,"")&amp;IF(F624=S!$C$24,S!$B$24,"")&amp;IF(F624=S!$C$25,S!$B$25,"")&amp;IF(F624=S!$C$26,S!$B$26,"")&amp;IF(F624=S!$C$27,S!$B$27,"")&amp;IF(F624=S!$C$28,S!$B$28,"")&amp;IF(F624=S!$C$29,S!$B$29,"")&amp;IF(F624=S!$C$30,S!$B$30,"")&amp;IF(F624=S!$C$31,S!$B$31,"")&amp;IF(F624=S!$C$32,S!$B$32,"")&amp;IF(F624=S!$C$33,S!$B$33,"")&amp;IF(F624=S!$C$34,S!$B$34,"")&amp;IF(F624=S!$C$35,S!$B$35,"")&amp;IF(F624=S!$C$36,S!$B$36,"")&amp;IF(F624=S!$C$37,S!$B$37,"")&amp;IF(F624=S!$C$38,S!$B$38,"")&amp;IF(F624=S!$C$39,S!$B$39,"")&amp;IF(F624=S!$C$40,S!$B$40,"")</f>
        <v>5 / A</v>
      </c>
      <c r="H624" s="103"/>
      <c r="I624" s="103"/>
    </row>
    <row r="625" spans="1:9" ht="15" x14ac:dyDescent="0.2">
      <c r="A625" s="53">
        <f>IF(L!A626="","",L!A626)</f>
        <v>15</v>
      </c>
      <c r="B625" s="53">
        <f>IF(L!B626="","",L!B626)</f>
        <v>93</v>
      </c>
      <c r="D625" s="53" t="str">
        <f>IF(L!C626="","",L!C626)</f>
        <v>TAKDİR/TEŞEKKÜR SONUÇ LİSTESİ</v>
      </c>
      <c r="E625" s="51">
        <f t="shared" si="12"/>
        <v>0</v>
      </c>
      <c r="F625" s="51">
        <f>SUM(E$2:E625)+1</f>
        <v>20</v>
      </c>
      <c r="G625" s="103" t="str">
        <f>IF(F625=S!$C$2,S!$B$2,"")&amp;IF(F625=S!$C$3,S!$B$3,"")&amp;IF(F625=S!$C$4,S!$B$4,"")&amp;IF(F625=S!$C$5,S!$B$5,"")&amp;IF(F625=S!$C$6,S!$B$6,"")&amp;IF(F625=S!$C$7,S!$B$7,"")&amp;IF(F625=S!$C$8,S!$B$8,"")&amp;IF(F625=S!$C$9,S!$B$9,"")&amp;IF(F625=S!$C$10,S!$B$10,"")&amp;IF(F625=S!$C$11,S!$B$11,"")&amp;IF(F625=S!$C$12,S!$B$12,"")&amp;IF(F625=S!$C$13,S!$B$13,"")&amp;IF(F625=S!$C$14,S!$B$14,"")&amp;IF(F625=S!$C$15,S!$B$15,"")&amp;IF(F625=S!$C$16,S!$B$16,"")&amp;IF(F625=S!$C$17,S!$B$17,"")&amp;IF(F625=S!$C$18,S!$B$18,"")&amp;IF(F625=S!$C$19,S!$B$19,"")&amp;IF(F625=S!$C$20,S!$B$20,"")&amp;IF(F625=S!$C$21,S!$B$21,"")&amp;IF(F625=S!$C$22,S!$B$22,"")&amp;IF(F625=S!$C$23,S!$B$23,"")&amp;IF(F625=S!$C$24,S!$B$24,"")&amp;IF(F625=S!$C$25,S!$B$25,"")&amp;IF(F625=S!$C$26,S!$B$26,"")&amp;IF(F625=S!$C$27,S!$B$27,"")&amp;IF(F625=S!$C$28,S!$B$28,"")&amp;IF(F625=S!$C$29,S!$B$29,"")&amp;IF(F625=S!$C$30,S!$B$30,"")&amp;IF(F625=S!$C$31,S!$B$31,"")&amp;IF(F625=S!$C$32,S!$B$32,"")&amp;IF(F625=S!$C$33,S!$B$33,"")&amp;IF(F625=S!$C$34,S!$B$34,"")&amp;IF(F625=S!$C$35,S!$B$35,"")&amp;IF(F625=S!$C$36,S!$B$36,"")&amp;IF(F625=S!$C$37,S!$B$37,"")&amp;IF(F625=S!$C$38,S!$B$38,"")&amp;IF(F625=S!$C$39,S!$B$39,"")&amp;IF(F625=S!$C$40,S!$B$40,"")</f>
        <v>5 / A</v>
      </c>
      <c r="H625" s="103"/>
      <c r="I625" s="103"/>
    </row>
    <row r="626" spans="1:9" ht="15" x14ac:dyDescent="0.2">
      <c r="A626" s="53">
        <f>IF(L!A627="","",L!A627)</f>
        <v>16</v>
      </c>
      <c r="B626" s="53">
        <f>IF(L!B627="","",L!B627)</f>
        <v>96</v>
      </c>
      <c r="D626" s="53" t="str">
        <f>IF(L!C627="","",L!C627)</f>
        <v>TAKDİR/TEŞEKKÜR SONUÇ LİSTESİ</v>
      </c>
      <c r="E626" s="51">
        <f t="shared" si="12"/>
        <v>0</v>
      </c>
      <c r="F626" s="51">
        <f>SUM(E$2:E626)+1</f>
        <v>20</v>
      </c>
      <c r="G626" s="103" t="str">
        <f>IF(F626=S!$C$2,S!$B$2,"")&amp;IF(F626=S!$C$3,S!$B$3,"")&amp;IF(F626=S!$C$4,S!$B$4,"")&amp;IF(F626=S!$C$5,S!$B$5,"")&amp;IF(F626=S!$C$6,S!$B$6,"")&amp;IF(F626=S!$C$7,S!$B$7,"")&amp;IF(F626=S!$C$8,S!$B$8,"")&amp;IF(F626=S!$C$9,S!$B$9,"")&amp;IF(F626=S!$C$10,S!$B$10,"")&amp;IF(F626=S!$C$11,S!$B$11,"")&amp;IF(F626=S!$C$12,S!$B$12,"")&amp;IF(F626=S!$C$13,S!$B$13,"")&amp;IF(F626=S!$C$14,S!$B$14,"")&amp;IF(F626=S!$C$15,S!$B$15,"")&amp;IF(F626=S!$C$16,S!$B$16,"")&amp;IF(F626=S!$C$17,S!$B$17,"")&amp;IF(F626=S!$C$18,S!$B$18,"")&amp;IF(F626=S!$C$19,S!$B$19,"")&amp;IF(F626=S!$C$20,S!$B$20,"")&amp;IF(F626=S!$C$21,S!$B$21,"")&amp;IF(F626=S!$C$22,S!$B$22,"")&amp;IF(F626=S!$C$23,S!$B$23,"")&amp;IF(F626=S!$C$24,S!$B$24,"")&amp;IF(F626=S!$C$25,S!$B$25,"")&amp;IF(F626=S!$C$26,S!$B$26,"")&amp;IF(F626=S!$C$27,S!$B$27,"")&amp;IF(F626=S!$C$28,S!$B$28,"")&amp;IF(F626=S!$C$29,S!$B$29,"")&amp;IF(F626=S!$C$30,S!$B$30,"")&amp;IF(F626=S!$C$31,S!$B$31,"")&amp;IF(F626=S!$C$32,S!$B$32,"")&amp;IF(F626=S!$C$33,S!$B$33,"")&amp;IF(F626=S!$C$34,S!$B$34,"")&amp;IF(F626=S!$C$35,S!$B$35,"")&amp;IF(F626=S!$C$36,S!$B$36,"")&amp;IF(F626=S!$C$37,S!$B$37,"")&amp;IF(F626=S!$C$38,S!$B$38,"")&amp;IF(F626=S!$C$39,S!$B$39,"")&amp;IF(F626=S!$C$40,S!$B$40,"")</f>
        <v>5 / A</v>
      </c>
      <c r="H626" s="103"/>
      <c r="I626" s="103"/>
    </row>
    <row r="627" spans="1:9" ht="15" x14ac:dyDescent="0.2">
      <c r="A627" s="53">
        <f>IF(L!A628="","",L!A628)</f>
        <v>17</v>
      </c>
      <c r="B627" s="53">
        <f>IF(L!B628="","",L!B628)</f>
        <v>98</v>
      </c>
      <c r="D627" s="53" t="str">
        <f>IF(L!C628="","",L!C628)</f>
        <v>TAKDİR/TEŞEKKÜR SONUÇ LİSTESİ</v>
      </c>
      <c r="E627" s="51">
        <f t="shared" si="12"/>
        <v>0</v>
      </c>
      <c r="F627" s="51">
        <f>SUM(E$2:E627)+1</f>
        <v>20</v>
      </c>
      <c r="G627" s="103" t="str">
        <f>IF(F627=S!$C$2,S!$B$2,"")&amp;IF(F627=S!$C$3,S!$B$3,"")&amp;IF(F627=S!$C$4,S!$B$4,"")&amp;IF(F627=S!$C$5,S!$B$5,"")&amp;IF(F627=S!$C$6,S!$B$6,"")&amp;IF(F627=S!$C$7,S!$B$7,"")&amp;IF(F627=S!$C$8,S!$B$8,"")&amp;IF(F627=S!$C$9,S!$B$9,"")&amp;IF(F627=S!$C$10,S!$B$10,"")&amp;IF(F627=S!$C$11,S!$B$11,"")&amp;IF(F627=S!$C$12,S!$B$12,"")&amp;IF(F627=S!$C$13,S!$B$13,"")&amp;IF(F627=S!$C$14,S!$B$14,"")&amp;IF(F627=S!$C$15,S!$B$15,"")&amp;IF(F627=S!$C$16,S!$B$16,"")&amp;IF(F627=S!$C$17,S!$B$17,"")&amp;IF(F627=S!$C$18,S!$B$18,"")&amp;IF(F627=S!$C$19,S!$B$19,"")&amp;IF(F627=S!$C$20,S!$B$20,"")&amp;IF(F627=S!$C$21,S!$B$21,"")&amp;IF(F627=S!$C$22,S!$B$22,"")&amp;IF(F627=S!$C$23,S!$B$23,"")&amp;IF(F627=S!$C$24,S!$B$24,"")&amp;IF(F627=S!$C$25,S!$B$25,"")&amp;IF(F627=S!$C$26,S!$B$26,"")&amp;IF(F627=S!$C$27,S!$B$27,"")&amp;IF(F627=S!$C$28,S!$B$28,"")&amp;IF(F627=S!$C$29,S!$B$29,"")&amp;IF(F627=S!$C$30,S!$B$30,"")&amp;IF(F627=S!$C$31,S!$B$31,"")&amp;IF(F627=S!$C$32,S!$B$32,"")&amp;IF(F627=S!$C$33,S!$B$33,"")&amp;IF(F627=S!$C$34,S!$B$34,"")&amp;IF(F627=S!$C$35,S!$B$35,"")&amp;IF(F627=S!$C$36,S!$B$36,"")&amp;IF(F627=S!$C$37,S!$B$37,"")&amp;IF(F627=S!$C$38,S!$B$38,"")&amp;IF(F627=S!$C$39,S!$B$39,"")&amp;IF(F627=S!$C$40,S!$B$40,"")</f>
        <v>5 / A</v>
      </c>
      <c r="H627" s="103"/>
      <c r="I627" s="103"/>
    </row>
    <row r="628" spans="1:9" ht="15" x14ac:dyDescent="0.2">
      <c r="A628" s="53">
        <f>IF(L!A629="","",L!A629)</f>
        <v>18</v>
      </c>
      <c r="B628" s="53">
        <f>IF(L!B629="","",L!B629)</f>
        <v>107</v>
      </c>
      <c r="D628" s="53" t="str">
        <f>IF(L!C629="","",L!C629)</f>
        <v>TAKDİR/TEŞEKKÜR SONUÇ LİSTESİ</v>
      </c>
      <c r="E628" s="51">
        <f t="shared" si="12"/>
        <v>0</v>
      </c>
      <c r="F628" s="51">
        <f>SUM(E$2:E628)+1</f>
        <v>20</v>
      </c>
      <c r="G628" s="103" t="str">
        <f>IF(F628=S!$C$2,S!$B$2,"")&amp;IF(F628=S!$C$3,S!$B$3,"")&amp;IF(F628=S!$C$4,S!$B$4,"")&amp;IF(F628=S!$C$5,S!$B$5,"")&amp;IF(F628=S!$C$6,S!$B$6,"")&amp;IF(F628=S!$C$7,S!$B$7,"")&amp;IF(F628=S!$C$8,S!$B$8,"")&amp;IF(F628=S!$C$9,S!$B$9,"")&amp;IF(F628=S!$C$10,S!$B$10,"")&amp;IF(F628=S!$C$11,S!$B$11,"")&amp;IF(F628=S!$C$12,S!$B$12,"")&amp;IF(F628=S!$C$13,S!$B$13,"")&amp;IF(F628=S!$C$14,S!$B$14,"")&amp;IF(F628=S!$C$15,S!$B$15,"")&amp;IF(F628=S!$C$16,S!$B$16,"")&amp;IF(F628=S!$C$17,S!$B$17,"")&amp;IF(F628=S!$C$18,S!$B$18,"")&amp;IF(F628=S!$C$19,S!$B$19,"")&amp;IF(F628=S!$C$20,S!$B$20,"")&amp;IF(F628=S!$C$21,S!$B$21,"")&amp;IF(F628=S!$C$22,S!$B$22,"")&amp;IF(F628=S!$C$23,S!$B$23,"")&amp;IF(F628=S!$C$24,S!$B$24,"")&amp;IF(F628=S!$C$25,S!$B$25,"")&amp;IF(F628=S!$C$26,S!$B$26,"")&amp;IF(F628=S!$C$27,S!$B$27,"")&amp;IF(F628=S!$C$28,S!$B$28,"")&amp;IF(F628=S!$C$29,S!$B$29,"")&amp;IF(F628=S!$C$30,S!$B$30,"")&amp;IF(F628=S!$C$31,S!$B$31,"")&amp;IF(F628=S!$C$32,S!$B$32,"")&amp;IF(F628=S!$C$33,S!$B$33,"")&amp;IF(F628=S!$C$34,S!$B$34,"")&amp;IF(F628=S!$C$35,S!$B$35,"")&amp;IF(F628=S!$C$36,S!$B$36,"")&amp;IF(F628=S!$C$37,S!$B$37,"")&amp;IF(F628=S!$C$38,S!$B$38,"")&amp;IF(F628=S!$C$39,S!$B$39,"")&amp;IF(F628=S!$C$40,S!$B$40,"")</f>
        <v>5 / A</v>
      </c>
      <c r="H628" s="103"/>
      <c r="I628" s="103"/>
    </row>
    <row r="629" spans="1:9" ht="15" x14ac:dyDescent="0.2">
      <c r="A629" s="53">
        <f>IF(L!A630="","",L!A630)</f>
        <v>19</v>
      </c>
      <c r="B629" s="53">
        <f>IF(L!B630="","",L!B630)</f>
        <v>111</v>
      </c>
      <c r="D629" s="53" t="str">
        <f>IF(L!C630="","",L!C630)</f>
        <v>TAKDİR/TEŞEKKÜR SONUÇ LİSTESİ</v>
      </c>
      <c r="E629" s="51">
        <f t="shared" si="12"/>
        <v>0</v>
      </c>
      <c r="F629" s="51">
        <f>SUM(E$2:E629)+1</f>
        <v>20</v>
      </c>
      <c r="G629" s="103" t="str">
        <f>IF(F629=S!$C$2,S!$B$2,"")&amp;IF(F629=S!$C$3,S!$B$3,"")&amp;IF(F629=S!$C$4,S!$B$4,"")&amp;IF(F629=S!$C$5,S!$B$5,"")&amp;IF(F629=S!$C$6,S!$B$6,"")&amp;IF(F629=S!$C$7,S!$B$7,"")&amp;IF(F629=S!$C$8,S!$B$8,"")&amp;IF(F629=S!$C$9,S!$B$9,"")&amp;IF(F629=S!$C$10,S!$B$10,"")&amp;IF(F629=S!$C$11,S!$B$11,"")&amp;IF(F629=S!$C$12,S!$B$12,"")&amp;IF(F629=S!$C$13,S!$B$13,"")&amp;IF(F629=S!$C$14,S!$B$14,"")&amp;IF(F629=S!$C$15,S!$B$15,"")&amp;IF(F629=S!$C$16,S!$B$16,"")&amp;IF(F629=S!$C$17,S!$B$17,"")&amp;IF(F629=S!$C$18,S!$B$18,"")&amp;IF(F629=S!$C$19,S!$B$19,"")&amp;IF(F629=S!$C$20,S!$B$20,"")&amp;IF(F629=S!$C$21,S!$B$21,"")&amp;IF(F629=S!$C$22,S!$B$22,"")&amp;IF(F629=S!$C$23,S!$B$23,"")&amp;IF(F629=S!$C$24,S!$B$24,"")&amp;IF(F629=S!$C$25,S!$B$25,"")&amp;IF(F629=S!$C$26,S!$B$26,"")&amp;IF(F629=S!$C$27,S!$B$27,"")&amp;IF(F629=S!$C$28,S!$B$28,"")&amp;IF(F629=S!$C$29,S!$B$29,"")&amp;IF(F629=S!$C$30,S!$B$30,"")&amp;IF(F629=S!$C$31,S!$B$31,"")&amp;IF(F629=S!$C$32,S!$B$32,"")&amp;IF(F629=S!$C$33,S!$B$33,"")&amp;IF(F629=S!$C$34,S!$B$34,"")&amp;IF(F629=S!$C$35,S!$B$35,"")&amp;IF(F629=S!$C$36,S!$B$36,"")&amp;IF(F629=S!$C$37,S!$B$37,"")&amp;IF(F629=S!$C$38,S!$B$38,"")&amp;IF(F629=S!$C$39,S!$B$39,"")&amp;IF(F629=S!$C$40,S!$B$40,"")</f>
        <v>5 / A</v>
      </c>
      <c r="H629" s="103"/>
      <c r="I629" s="103"/>
    </row>
    <row r="630" spans="1:9" ht="15" x14ac:dyDescent="0.2">
      <c r="A630" s="53">
        <f>IF(L!A631="","",L!A631)</f>
        <v>20</v>
      </c>
      <c r="B630" s="53">
        <f>IF(L!B631="","",L!B631)</f>
        <v>113</v>
      </c>
      <c r="D630" s="53" t="str">
        <f>IF(L!C631="","",L!C631)</f>
        <v>TAKDİR/TEŞEKKÜR SONUÇ LİSTESİ</v>
      </c>
      <c r="E630" s="51">
        <f t="shared" si="12"/>
        <v>0</v>
      </c>
      <c r="F630" s="51">
        <f>SUM(E$2:E630)+1</f>
        <v>20</v>
      </c>
      <c r="G630" s="103" t="str">
        <f>IF(F630=S!$C$2,S!$B$2,"")&amp;IF(F630=S!$C$3,S!$B$3,"")&amp;IF(F630=S!$C$4,S!$B$4,"")&amp;IF(F630=S!$C$5,S!$B$5,"")&amp;IF(F630=S!$C$6,S!$B$6,"")&amp;IF(F630=S!$C$7,S!$B$7,"")&amp;IF(F630=S!$C$8,S!$B$8,"")&amp;IF(F630=S!$C$9,S!$B$9,"")&amp;IF(F630=S!$C$10,S!$B$10,"")&amp;IF(F630=S!$C$11,S!$B$11,"")&amp;IF(F630=S!$C$12,S!$B$12,"")&amp;IF(F630=S!$C$13,S!$B$13,"")&amp;IF(F630=S!$C$14,S!$B$14,"")&amp;IF(F630=S!$C$15,S!$B$15,"")&amp;IF(F630=S!$C$16,S!$B$16,"")&amp;IF(F630=S!$C$17,S!$B$17,"")&amp;IF(F630=S!$C$18,S!$B$18,"")&amp;IF(F630=S!$C$19,S!$B$19,"")&amp;IF(F630=S!$C$20,S!$B$20,"")&amp;IF(F630=S!$C$21,S!$B$21,"")&amp;IF(F630=S!$C$22,S!$B$22,"")&amp;IF(F630=S!$C$23,S!$B$23,"")&amp;IF(F630=S!$C$24,S!$B$24,"")&amp;IF(F630=S!$C$25,S!$B$25,"")&amp;IF(F630=S!$C$26,S!$B$26,"")&amp;IF(F630=S!$C$27,S!$B$27,"")&amp;IF(F630=S!$C$28,S!$B$28,"")&amp;IF(F630=S!$C$29,S!$B$29,"")&amp;IF(F630=S!$C$30,S!$B$30,"")&amp;IF(F630=S!$C$31,S!$B$31,"")&amp;IF(F630=S!$C$32,S!$B$32,"")&amp;IF(F630=S!$C$33,S!$B$33,"")&amp;IF(F630=S!$C$34,S!$B$34,"")&amp;IF(F630=S!$C$35,S!$B$35,"")&amp;IF(F630=S!$C$36,S!$B$36,"")&amp;IF(F630=S!$C$37,S!$B$37,"")&amp;IF(F630=S!$C$38,S!$B$38,"")&amp;IF(F630=S!$C$39,S!$B$39,"")&amp;IF(F630=S!$C$40,S!$B$40,"")</f>
        <v>5 / A</v>
      </c>
      <c r="H630" s="103"/>
      <c r="I630" s="103"/>
    </row>
    <row r="631" spans="1:9" ht="15" x14ac:dyDescent="0.2">
      <c r="A631" s="53">
        <f>IF(L!A632="","",L!A632)</f>
        <v>21</v>
      </c>
      <c r="B631" s="53">
        <f>IF(L!B632="","",L!B632)</f>
        <v>267</v>
      </c>
      <c r="D631" s="53" t="str">
        <f>IF(L!C632="","",L!C632)</f>
        <v>TAKDİR/TEŞEKKÜR SONUÇ LİSTESİ</v>
      </c>
      <c r="E631" s="51">
        <f t="shared" si="12"/>
        <v>0</v>
      </c>
      <c r="F631" s="51">
        <f>SUM(E$2:E631)+1</f>
        <v>20</v>
      </c>
      <c r="G631" s="103" t="str">
        <f>IF(F631=S!$C$2,S!$B$2,"")&amp;IF(F631=S!$C$3,S!$B$3,"")&amp;IF(F631=S!$C$4,S!$B$4,"")&amp;IF(F631=S!$C$5,S!$B$5,"")&amp;IF(F631=S!$C$6,S!$B$6,"")&amp;IF(F631=S!$C$7,S!$B$7,"")&amp;IF(F631=S!$C$8,S!$B$8,"")&amp;IF(F631=S!$C$9,S!$B$9,"")&amp;IF(F631=S!$C$10,S!$B$10,"")&amp;IF(F631=S!$C$11,S!$B$11,"")&amp;IF(F631=S!$C$12,S!$B$12,"")&amp;IF(F631=S!$C$13,S!$B$13,"")&amp;IF(F631=S!$C$14,S!$B$14,"")&amp;IF(F631=S!$C$15,S!$B$15,"")&amp;IF(F631=S!$C$16,S!$B$16,"")&amp;IF(F631=S!$C$17,S!$B$17,"")&amp;IF(F631=S!$C$18,S!$B$18,"")&amp;IF(F631=S!$C$19,S!$B$19,"")&amp;IF(F631=S!$C$20,S!$B$20,"")&amp;IF(F631=S!$C$21,S!$B$21,"")&amp;IF(F631=S!$C$22,S!$B$22,"")&amp;IF(F631=S!$C$23,S!$B$23,"")&amp;IF(F631=S!$C$24,S!$B$24,"")&amp;IF(F631=S!$C$25,S!$B$25,"")&amp;IF(F631=S!$C$26,S!$B$26,"")&amp;IF(F631=S!$C$27,S!$B$27,"")&amp;IF(F631=S!$C$28,S!$B$28,"")&amp;IF(F631=S!$C$29,S!$B$29,"")&amp;IF(F631=S!$C$30,S!$B$30,"")&amp;IF(F631=S!$C$31,S!$B$31,"")&amp;IF(F631=S!$C$32,S!$B$32,"")&amp;IF(F631=S!$C$33,S!$B$33,"")&amp;IF(F631=S!$C$34,S!$B$34,"")&amp;IF(F631=S!$C$35,S!$B$35,"")&amp;IF(F631=S!$C$36,S!$B$36,"")&amp;IF(F631=S!$C$37,S!$B$37,"")&amp;IF(F631=S!$C$38,S!$B$38,"")&amp;IF(F631=S!$C$39,S!$B$39,"")&amp;IF(F631=S!$C$40,S!$B$40,"")</f>
        <v>5 / A</v>
      </c>
      <c r="H631" s="103"/>
      <c r="I631" s="103"/>
    </row>
    <row r="632" spans="1:9" ht="15" x14ac:dyDescent="0.2">
      <c r="A632" s="53">
        <f>IF(L!A633="","",L!A633)</f>
        <v>22</v>
      </c>
      <c r="B632" s="53">
        <f>IF(L!B633="","",L!B633)</f>
        <v>323</v>
      </c>
      <c r="D632" s="53" t="str">
        <f>IF(L!C633="","",L!C633)</f>
        <v>TAKDİR/TEŞEKKÜR SONUÇ LİSTESİ</v>
      </c>
      <c r="E632" s="51">
        <f t="shared" si="12"/>
        <v>0</v>
      </c>
      <c r="F632" s="51">
        <f>SUM(E$2:E632)+1</f>
        <v>20</v>
      </c>
      <c r="G632" s="103" t="str">
        <f>IF(F632=S!$C$2,S!$B$2,"")&amp;IF(F632=S!$C$3,S!$B$3,"")&amp;IF(F632=S!$C$4,S!$B$4,"")&amp;IF(F632=S!$C$5,S!$B$5,"")&amp;IF(F632=S!$C$6,S!$B$6,"")&amp;IF(F632=S!$C$7,S!$B$7,"")&amp;IF(F632=S!$C$8,S!$B$8,"")&amp;IF(F632=S!$C$9,S!$B$9,"")&amp;IF(F632=S!$C$10,S!$B$10,"")&amp;IF(F632=S!$C$11,S!$B$11,"")&amp;IF(F632=S!$C$12,S!$B$12,"")&amp;IF(F632=S!$C$13,S!$B$13,"")&amp;IF(F632=S!$C$14,S!$B$14,"")&amp;IF(F632=S!$C$15,S!$B$15,"")&amp;IF(F632=S!$C$16,S!$B$16,"")&amp;IF(F632=S!$C$17,S!$B$17,"")&amp;IF(F632=S!$C$18,S!$B$18,"")&amp;IF(F632=S!$C$19,S!$B$19,"")&amp;IF(F632=S!$C$20,S!$B$20,"")&amp;IF(F632=S!$C$21,S!$B$21,"")&amp;IF(F632=S!$C$22,S!$B$22,"")&amp;IF(F632=S!$C$23,S!$B$23,"")&amp;IF(F632=S!$C$24,S!$B$24,"")&amp;IF(F632=S!$C$25,S!$B$25,"")&amp;IF(F632=S!$C$26,S!$B$26,"")&amp;IF(F632=S!$C$27,S!$B$27,"")&amp;IF(F632=S!$C$28,S!$B$28,"")&amp;IF(F632=S!$C$29,S!$B$29,"")&amp;IF(F632=S!$C$30,S!$B$30,"")&amp;IF(F632=S!$C$31,S!$B$31,"")&amp;IF(F632=S!$C$32,S!$B$32,"")&amp;IF(F632=S!$C$33,S!$B$33,"")&amp;IF(F632=S!$C$34,S!$B$34,"")&amp;IF(F632=S!$C$35,S!$B$35,"")&amp;IF(F632=S!$C$36,S!$B$36,"")&amp;IF(F632=S!$C$37,S!$B$37,"")&amp;IF(F632=S!$C$38,S!$B$38,"")&amp;IF(F632=S!$C$39,S!$B$39,"")&amp;IF(F632=S!$C$40,S!$B$40,"")</f>
        <v>5 / A</v>
      </c>
      <c r="H632" s="103"/>
      <c r="I632" s="103"/>
    </row>
    <row r="633" spans="1:9" ht="15" x14ac:dyDescent="0.2">
      <c r="A633" s="53">
        <f>IF(L!A634="","",L!A634)</f>
        <v>23</v>
      </c>
      <c r="B633" s="53">
        <f>IF(L!B634="","",L!B634)</f>
        <v>333</v>
      </c>
      <c r="D633" s="53" t="str">
        <f>IF(L!C634="","",L!C634)</f>
        <v>TAKDİR/TEŞEKKÜR SONUÇ LİSTESİ</v>
      </c>
      <c r="E633" s="51">
        <f t="shared" si="12"/>
        <v>0</v>
      </c>
      <c r="F633" s="51">
        <f>SUM(E$2:E633)+1</f>
        <v>20</v>
      </c>
      <c r="G633" s="103" t="str">
        <f>IF(F633=S!$C$2,S!$B$2,"")&amp;IF(F633=S!$C$3,S!$B$3,"")&amp;IF(F633=S!$C$4,S!$B$4,"")&amp;IF(F633=S!$C$5,S!$B$5,"")&amp;IF(F633=S!$C$6,S!$B$6,"")&amp;IF(F633=S!$C$7,S!$B$7,"")&amp;IF(F633=S!$C$8,S!$B$8,"")&amp;IF(F633=S!$C$9,S!$B$9,"")&amp;IF(F633=S!$C$10,S!$B$10,"")&amp;IF(F633=S!$C$11,S!$B$11,"")&amp;IF(F633=S!$C$12,S!$B$12,"")&amp;IF(F633=S!$C$13,S!$B$13,"")&amp;IF(F633=S!$C$14,S!$B$14,"")&amp;IF(F633=S!$C$15,S!$B$15,"")&amp;IF(F633=S!$C$16,S!$B$16,"")&amp;IF(F633=S!$C$17,S!$B$17,"")&amp;IF(F633=S!$C$18,S!$B$18,"")&amp;IF(F633=S!$C$19,S!$B$19,"")&amp;IF(F633=S!$C$20,S!$B$20,"")&amp;IF(F633=S!$C$21,S!$B$21,"")&amp;IF(F633=S!$C$22,S!$B$22,"")&amp;IF(F633=S!$C$23,S!$B$23,"")&amp;IF(F633=S!$C$24,S!$B$24,"")&amp;IF(F633=S!$C$25,S!$B$25,"")&amp;IF(F633=S!$C$26,S!$B$26,"")&amp;IF(F633=S!$C$27,S!$B$27,"")&amp;IF(F633=S!$C$28,S!$B$28,"")&amp;IF(F633=S!$C$29,S!$B$29,"")&amp;IF(F633=S!$C$30,S!$B$30,"")&amp;IF(F633=S!$C$31,S!$B$31,"")&amp;IF(F633=S!$C$32,S!$B$32,"")&amp;IF(F633=S!$C$33,S!$B$33,"")&amp;IF(F633=S!$C$34,S!$B$34,"")&amp;IF(F633=S!$C$35,S!$B$35,"")&amp;IF(F633=S!$C$36,S!$B$36,"")&amp;IF(F633=S!$C$37,S!$B$37,"")&amp;IF(F633=S!$C$38,S!$B$38,"")&amp;IF(F633=S!$C$39,S!$B$39,"")&amp;IF(F633=S!$C$40,S!$B$40,"")</f>
        <v>5 / A</v>
      </c>
      <c r="H633" s="103"/>
      <c r="I633" s="103"/>
    </row>
    <row r="634" spans="1:9" ht="15" x14ac:dyDescent="0.2">
      <c r="A634" s="53">
        <f>IF(L!A635="","",L!A635)</f>
        <v>24</v>
      </c>
      <c r="B634" s="53">
        <f>IF(L!B635="","",L!B635)</f>
        <v>353</v>
      </c>
      <c r="D634" s="53" t="str">
        <f>IF(L!C635="","",L!C635)</f>
        <v>TAKDİR/TEŞEKKÜR SONUÇ LİSTESİ</v>
      </c>
      <c r="E634" s="51">
        <f t="shared" si="12"/>
        <v>0</v>
      </c>
      <c r="F634" s="51">
        <f>SUM(E$2:E634)+1</f>
        <v>20</v>
      </c>
      <c r="G634" s="103" t="str">
        <f>IF(F634=S!$C$2,S!$B$2,"")&amp;IF(F634=S!$C$3,S!$B$3,"")&amp;IF(F634=S!$C$4,S!$B$4,"")&amp;IF(F634=S!$C$5,S!$B$5,"")&amp;IF(F634=S!$C$6,S!$B$6,"")&amp;IF(F634=S!$C$7,S!$B$7,"")&amp;IF(F634=S!$C$8,S!$B$8,"")&amp;IF(F634=S!$C$9,S!$B$9,"")&amp;IF(F634=S!$C$10,S!$B$10,"")&amp;IF(F634=S!$C$11,S!$B$11,"")&amp;IF(F634=S!$C$12,S!$B$12,"")&amp;IF(F634=S!$C$13,S!$B$13,"")&amp;IF(F634=S!$C$14,S!$B$14,"")&amp;IF(F634=S!$C$15,S!$B$15,"")&amp;IF(F634=S!$C$16,S!$B$16,"")&amp;IF(F634=S!$C$17,S!$B$17,"")&amp;IF(F634=S!$C$18,S!$B$18,"")&amp;IF(F634=S!$C$19,S!$B$19,"")&amp;IF(F634=S!$C$20,S!$B$20,"")&amp;IF(F634=S!$C$21,S!$B$21,"")&amp;IF(F634=S!$C$22,S!$B$22,"")&amp;IF(F634=S!$C$23,S!$B$23,"")&amp;IF(F634=S!$C$24,S!$B$24,"")&amp;IF(F634=S!$C$25,S!$B$25,"")&amp;IF(F634=S!$C$26,S!$B$26,"")&amp;IF(F634=S!$C$27,S!$B$27,"")&amp;IF(F634=S!$C$28,S!$B$28,"")&amp;IF(F634=S!$C$29,S!$B$29,"")&amp;IF(F634=S!$C$30,S!$B$30,"")&amp;IF(F634=S!$C$31,S!$B$31,"")&amp;IF(F634=S!$C$32,S!$B$32,"")&amp;IF(F634=S!$C$33,S!$B$33,"")&amp;IF(F634=S!$C$34,S!$B$34,"")&amp;IF(F634=S!$C$35,S!$B$35,"")&amp;IF(F634=S!$C$36,S!$B$36,"")&amp;IF(F634=S!$C$37,S!$B$37,"")&amp;IF(F634=S!$C$38,S!$B$38,"")&amp;IF(F634=S!$C$39,S!$B$39,"")&amp;IF(F634=S!$C$40,S!$B$40,"")</f>
        <v>5 / A</v>
      </c>
      <c r="H634" s="103"/>
      <c r="I634" s="103"/>
    </row>
    <row r="635" spans="1:9" ht="15" x14ac:dyDescent="0.2">
      <c r="A635" s="53">
        <f>IF(L!A636="","",L!A636)</f>
        <v>25</v>
      </c>
      <c r="B635" s="53">
        <f>IF(L!B636="","",L!B636)</f>
        <v>363</v>
      </c>
      <c r="D635" s="53" t="str">
        <f>IF(L!C636="","",L!C636)</f>
        <v>TAKDİR/TEŞEKKÜR SONUÇ LİSTESİ</v>
      </c>
      <c r="E635" s="51">
        <f t="shared" si="12"/>
        <v>0</v>
      </c>
      <c r="F635" s="51">
        <f>SUM(E$2:E635)+1</f>
        <v>20</v>
      </c>
      <c r="G635" s="103" t="str">
        <f>IF(F635=S!$C$2,S!$B$2,"")&amp;IF(F635=S!$C$3,S!$B$3,"")&amp;IF(F635=S!$C$4,S!$B$4,"")&amp;IF(F635=S!$C$5,S!$B$5,"")&amp;IF(F635=S!$C$6,S!$B$6,"")&amp;IF(F635=S!$C$7,S!$B$7,"")&amp;IF(F635=S!$C$8,S!$B$8,"")&amp;IF(F635=S!$C$9,S!$B$9,"")&amp;IF(F635=S!$C$10,S!$B$10,"")&amp;IF(F635=S!$C$11,S!$B$11,"")&amp;IF(F635=S!$C$12,S!$B$12,"")&amp;IF(F635=S!$C$13,S!$B$13,"")&amp;IF(F635=S!$C$14,S!$B$14,"")&amp;IF(F635=S!$C$15,S!$B$15,"")&amp;IF(F635=S!$C$16,S!$B$16,"")&amp;IF(F635=S!$C$17,S!$B$17,"")&amp;IF(F635=S!$C$18,S!$B$18,"")&amp;IF(F635=S!$C$19,S!$B$19,"")&amp;IF(F635=S!$C$20,S!$B$20,"")&amp;IF(F635=S!$C$21,S!$B$21,"")&amp;IF(F635=S!$C$22,S!$B$22,"")&amp;IF(F635=S!$C$23,S!$B$23,"")&amp;IF(F635=S!$C$24,S!$B$24,"")&amp;IF(F635=S!$C$25,S!$B$25,"")&amp;IF(F635=S!$C$26,S!$B$26,"")&amp;IF(F635=S!$C$27,S!$B$27,"")&amp;IF(F635=S!$C$28,S!$B$28,"")&amp;IF(F635=S!$C$29,S!$B$29,"")&amp;IF(F635=S!$C$30,S!$B$30,"")&amp;IF(F635=S!$C$31,S!$B$31,"")&amp;IF(F635=S!$C$32,S!$B$32,"")&amp;IF(F635=S!$C$33,S!$B$33,"")&amp;IF(F635=S!$C$34,S!$B$34,"")&amp;IF(F635=S!$C$35,S!$B$35,"")&amp;IF(F635=S!$C$36,S!$B$36,"")&amp;IF(F635=S!$C$37,S!$B$37,"")&amp;IF(F635=S!$C$38,S!$B$38,"")&amp;IF(F635=S!$C$39,S!$B$39,"")&amp;IF(F635=S!$C$40,S!$B$40,"")</f>
        <v>5 / A</v>
      </c>
      <c r="H635" s="103"/>
      <c r="I635" s="103"/>
    </row>
    <row r="636" spans="1:9" ht="15" x14ac:dyDescent="0.2">
      <c r="A636" s="53">
        <f>IF(L!A637="","",L!A637)</f>
        <v>26</v>
      </c>
      <c r="B636" s="53">
        <f>IF(L!B637="","",L!B637)</f>
        <v>595</v>
      </c>
      <c r="D636" s="53" t="str">
        <f>IF(L!C637="","",L!C637)</f>
        <v>TAKDİR/TEŞEKKÜR SONUÇ LİSTESİ</v>
      </c>
      <c r="E636" s="51">
        <f t="shared" si="12"/>
        <v>0</v>
      </c>
      <c r="F636" s="51">
        <f>SUM(E$2:E636)+1</f>
        <v>20</v>
      </c>
      <c r="G636" s="103" t="str">
        <f>IF(F636=S!$C$2,S!$B$2,"")&amp;IF(F636=S!$C$3,S!$B$3,"")&amp;IF(F636=S!$C$4,S!$B$4,"")&amp;IF(F636=S!$C$5,S!$B$5,"")&amp;IF(F636=S!$C$6,S!$B$6,"")&amp;IF(F636=S!$C$7,S!$B$7,"")&amp;IF(F636=S!$C$8,S!$B$8,"")&amp;IF(F636=S!$C$9,S!$B$9,"")&amp;IF(F636=S!$C$10,S!$B$10,"")&amp;IF(F636=S!$C$11,S!$B$11,"")&amp;IF(F636=S!$C$12,S!$B$12,"")&amp;IF(F636=S!$C$13,S!$B$13,"")&amp;IF(F636=S!$C$14,S!$B$14,"")&amp;IF(F636=S!$C$15,S!$B$15,"")&amp;IF(F636=S!$C$16,S!$B$16,"")&amp;IF(F636=S!$C$17,S!$B$17,"")&amp;IF(F636=S!$C$18,S!$B$18,"")&amp;IF(F636=S!$C$19,S!$B$19,"")&amp;IF(F636=S!$C$20,S!$B$20,"")&amp;IF(F636=S!$C$21,S!$B$21,"")&amp;IF(F636=S!$C$22,S!$B$22,"")&amp;IF(F636=S!$C$23,S!$B$23,"")&amp;IF(F636=S!$C$24,S!$B$24,"")&amp;IF(F636=S!$C$25,S!$B$25,"")&amp;IF(F636=S!$C$26,S!$B$26,"")&amp;IF(F636=S!$C$27,S!$B$27,"")&amp;IF(F636=S!$C$28,S!$B$28,"")&amp;IF(F636=S!$C$29,S!$B$29,"")&amp;IF(F636=S!$C$30,S!$B$30,"")&amp;IF(F636=S!$C$31,S!$B$31,"")&amp;IF(F636=S!$C$32,S!$B$32,"")&amp;IF(F636=S!$C$33,S!$B$33,"")&amp;IF(F636=S!$C$34,S!$B$34,"")&amp;IF(F636=S!$C$35,S!$B$35,"")&amp;IF(F636=S!$C$36,S!$B$36,"")&amp;IF(F636=S!$C$37,S!$B$37,"")&amp;IF(F636=S!$C$38,S!$B$38,"")&amp;IF(F636=S!$C$39,S!$B$39,"")&amp;IF(F636=S!$C$40,S!$B$40,"")</f>
        <v>5 / A</v>
      </c>
      <c r="H636" s="103"/>
      <c r="I636" s="103"/>
    </row>
    <row r="637" spans="1:9" ht="15" x14ac:dyDescent="0.2">
      <c r="A637" s="53">
        <f>IF(L!A638="","",L!A638)</f>
        <v>27</v>
      </c>
      <c r="B637" s="53">
        <f>IF(L!B638="","",L!B638)</f>
        <v>655</v>
      </c>
      <c r="D637" s="53" t="str">
        <f>IF(L!C638="","",L!C638)</f>
        <v>TAKDİR/TEŞEKKÜR SONUÇ LİSTESİ</v>
      </c>
      <c r="E637" s="51">
        <f t="shared" si="12"/>
        <v>0</v>
      </c>
      <c r="F637" s="51">
        <f>SUM(E$2:E637)+1</f>
        <v>20</v>
      </c>
      <c r="G637" s="103" t="str">
        <f>IF(F637=S!$C$2,S!$B$2,"")&amp;IF(F637=S!$C$3,S!$B$3,"")&amp;IF(F637=S!$C$4,S!$B$4,"")&amp;IF(F637=S!$C$5,S!$B$5,"")&amp;IF(F637=S!$C$6,S!$B$6,"")&amp;IF(F637=S!$C$7,S!$B$7,"")&amp;IF(F637=S!$C$8,S!$B$8,"")&amp;IF(F637=S!$C$9,S!$B$9,"")&amp;IF(F637=S!$C$10,S!$B$10,"")&amp;IF(F637=S!$C$11,S!$B$11,"")&amp;IF(F637=S!$C$12,S!$B$12,"")&amp;IF(F637=S!$C$13,S!$B$13,"")&amp;IF(F637=S!$C$14,S!$B$14,"")&amp;IF(F637=S!$C$15,S!$B$15,"")&amp;IF(F637=S!$C$16,S!$B$16,"")&amp;IF(F637=S!$C$17,S!$B$17,"")&amp;IF(F637=S!$C$18,S!$B$18,"")&amp;IF(F637=S!$C$19,S!$B$19,"")&amp;IF(F637=S!$C$20,S!$B$20,"")&amp;IF(F637=S!$C$21,S!$B$21,"")&amp;IF(F637=S!$C$22,S!$B$22,"")&amp;IF(F637=S!$C$23,S!$B$23,"")&amp;IF(F637=S!$C$24,S!$B$24,"")&amp;IF(F637=S!$C$25,S!$B$25,"")&amp;IF(F637=S!$C$26,S!$B$26,"")&amp;IF(F637=S!$C$27,S!$B$27,"")&amp;IF(F637=S!$C$28,S!$B$28,"")&amp;IF(F637=S!$C$29,S!$B$29,"")&amp;IF(F637=S!$C$30,S!$B$30,"")&amp;IF(F637=S!$C$31,S!$B$31,"")&amp;IF(F637=S!$C$32,S!$B$32,"")&amp;IF(F637=S!$C$33,S!$B$33,"")&amp;IF(F637=S!$C$34,S!$B$34,"")&amp;IF(F637=S!$C$35,S!$B$35,"")&amp;IF(F637=S!$C$36,S!$B$36,"")&amp;IF(F637=S!$C$37,S!$B$37,"")&amp;IF(F637=S!$C$38,S!$B$38,"")&amp;IF(F637=S!$C$39,S!$B$39,"")&amp;IF(F637=S!$C$40,S!$B$40,"")</f>
        <v>5 / A</v>
      </c>
      <c r="H637" s="103"/>
      <c r="I637" s="103"/>
    </row>
    <row r="638" spans="1:9" ht="15" x14ac:dyDescent="0.2">
      <c r="A638" s="53">
        <f>IF(L!A639="","",L!A639)</f>
        <v>28</v>
      </c>
      <c r="B638" s="53">
        <f>IF(L!B639="","",L!B639)</f>
        <v>775</v>
      </c>
      <c r="D638" s="53" t="str">
        <f>IF(L!C639="","",L!C639)</f>
        <v>TAKDİR/TEŞEKKÜR SONUÇ LİSTESİ</v>
      </c>
      <c r="E638" s="51">
        <f t="shared" si="12"/>
        <v>0</v>
      </c>
      <c r="F638" s="51">
        <f>SUM(E$2:E638)+1</f>
        <v>20</v>
      </c>
      <c r="G638" s="103" t="str">
        <f>IF(F638=S!$C$2,S!$B$2,"")&amp;IF(F638=S!$C$3,S!$B$3,"")&amp;IF(F638=S!$C$4,S!$B$4,"")&amp;IF(F638=S!$C$5,S!$B$5,"")&amp;IF(F638=S!$C$6,S!$B$6,"")&amp;IF(F638=S!$C$7,S!$B$7,"")&amp;IF(F638=S!$C$8,S!$B$8,"")&amp;IF(F638=S!$C$9,S!$B$9,"")&amp;IF(F638=S!$C$10,S!$B$10,"")&amp;IF(F638=S!$C$11,S!$B$11,"")&amp;IF(F638=S!$C$12,S!$B$12,"")&amp;IF(F638=S!$C$13,S!$B$13,"")&amp;IF(F638=S!$C$14,S!$B$14,"")&amp;IF(F638=S!$C$15,S!$B$15,"")&amp;IF(F638=S!$C$16,S!$B$16,"")&amp;IF(F638=S!$C$17,S!$B$17,"")&amp;IF(F638=S!$C$18,S!$B$18,"")&amp;IF(F638=S!$C$19,S!$B$19,"")&amp;IF(F638=S!$C$20,S!$B$20,"")&amp;IF(F638=S!$C$21,S!$B$21,"")&amp;IF(F638=S!$C$22,S!$B$22,"")&amp;IF(F638=S!$C$23,S!$B$23,"")&amp;IF(F638=S!$C$24,S!$B$24,"")&amp;IF(F638=S!$C$25,S!$B$25,"")&amp;IF(F638=S!$C$26,S!$B$26,"")&amp;IF(F638=S!$C$27,S!$B$27,"")&amp;IF(F638=S!$C$28,S!$B$28,"")&amp;IF(F638=S!$C$29,S!$B$29,"")&amp;IF(F638=S!$C$30,S!$B$30,"")&amp;IF(F638=S!$C$31,S!$B$31,"")&amp;IF(F638=S!$C$32,S!$B$32,"")&amp;IF(F638=S!$C$33,S!$B$33,"")&amp;IF(F638=S!$C$34,S!$B$34,"")&amp;IF(F638=S!$C$35,S!$B$35,"")&amp;IF(F638=S!$C$36,S!$B$36,"")&amp;IF(F638=S!$C$37,S!$B$37,"")&amp;IF(F638=S!$C$38,S!$B$38,"")&amp;IF(F638=S!$C$39,S!$B$39,"")&amp;IF(F638=S!$C$40,S!$B$40,"")</f>
        <v>5 / A</v>
      </c>
      <c r="H638" s="103"/>
      <c r="I638" s="103"/>
    </row>
    <row r="639" spans="1:9" ht="15" x14ac:dyDescent="0.2">
      <c r="A639" s="53">
        <f>IF(L!A640="","",L!A640)</f>
        <v>29</v>
      </c>
      <c r="B639" s="53">
        <f>IF(L!B640="","",L!B640)</f>
        <v>782</v>
      </c>
      <c r="D639" s="53" t="str">
        <f>IF(L!C640="","",L!C640)</f>
        <v>TAKDİR/TEŞEKKÜR SONUÇ LİSTESİ</v>
      </c>
      <c r="E639" s="51">
        <f t="shared" si="12"/>
        <v>0</v>
      </c>
      <c r="F639" s="51">
        <f>SUM(E$2:E639)+1</f>
        <v>20</v>
      </c>
      <c r="G639" s="103" t="str">
        <f>IF(F639=S!$C$2,S!$B$2,"")&amp;IF(F639=S!$C$3,S!$B$3,"")&amp;IF(F639=S!$C$4,S!$B$4,"")&amp;IF(F639=S!$C$5,S!$B$5,"")&amp;IF(F639=S!$C$6,S!$B$6,"")&amp;IF(F639=S!$C$7,S!$B$7,"")&amp;IF(F639=S!$C$8,S!$B$8,"")&amp;IF(F639=S!$C$9,S!$B$9,"")&amp;IF(F639=S!$C$10,S!$B$10,"")&amp;IF(F639=S!$C$11,S!$B$11,"")&amp;IF(F639=S!$C$12,S!$B$12,"")&amp;IF(F639=S!$C$13,S!$B$13,"")&amp;IF(F639=S!$C$14,S!$B$14,"")&amp;IF(F639=S!$C$15,S!$B$15,"")&amp;IF(F639=S!$C$16,S!$B$16,"")&amp;IF(F639=S!$C$17,S!$B$17,"")&amp;IF(F639=S!$C$18,S!$B$18,"")&amp;IF(F639=S!$C$19,S!$B$19,"")&amp;IF(F639=S!$C$20,S!$B$20,"")&amp;IF(F639=S!$C$21,S!$B$21,"")&amp;IF(F639=S!$C$22,S!$B$22,"")&amp;IF(F639=S!$C$23,S!$B$23,"")&amp;IF(F639=S!$C$24,S!$B$24,"")&amp;IF(F639=S!$C$25,S!$B$25,"")&amp;IF(F639=S!$C$26,S!$B$26,"")&amp;IF(F639=S!$C$27,S!$B$27,"")&amp;IF(F639=S!$C$28,S!$B$28,"")&amp;IF(F639=S!$C$29,S!$B$29,"")&amp;IF(F639=S!$C$30,S!$B$30,"")&amp;IF(F639=S!$C$31,S!$B$31,"")&amp;IF(F639=S!$C$32,S!$B$32,"")&amp;IF(F639=S!$C$33,S!$B$33,"")&amp;IF(F639=S!$C$34,S!$B$34,"")&amp;IF(F639=S!$C$35,S!$B$35,"")&amp;IF(F639=S!$C$36,S!$B$36,"")&amp;IF(F639=S!$C$37,S!$B$37,"")&amp;IF(F639=S!$C$38,S!$B$38,"")&amp;IF(F639=S!$C$39,S!$B$39,"")&amp;IF(F639=S!$C$40,S!$B$40,"")</f>
        <v>5 / A</v>
      </c>
      <c r="H639" s="103"/>
      <c r="I639" s="103"/>
    </row>
    <row r="640" spans="1:9" ht="15" x14ac:dyDescent="0.2">
      <c r="A640" s="53">
        <f>IF(L!A641="","",L!A641)</f>
        <v>30</v>
      </c>
      <c r="B640" s="53">
        <f>IF(L!B641="","",L!B641)</f>
        <v>783</v>
      </c>
      <c r="D640" s="53" t="str">
        <f>IF(L!C641="","",L!C641)</f>
        <v>TAKDİR/TEŞEKKÜR SONUÇ LİSTESİ</v>
      </c>
      <c r="E640" s="51">
        <f t="shared" si="12"/>
        <v>0</v>
      </c>
      <c r="F640" s="51">
        <f>SUM(E$2:E640)+1</f>
        <v>20</v>
      </c>
      <c r="G640" s="103" t="str">
        <f>IF(F640=S!$C$2,S!$B$2,"")&amp;IF(F640=S!$C$3,S!$B$3,"")&amp;IF(F640=S!$C$4,S!$B$4,"")&amp;IF(F640=S!$C$5,S!$B$5,"")&amp;IF(F640=S!$C$6,S!$B$6,"")&amp;IF(F640=S!$C$7,S!$B$7,"")&amp;IF(F640=S!$C$8,S!$B$8,"")&amp;IF(F640=S!$C$9,S!$B$9,"")&amp;IF(F640=S!$C$10,S!$B$10,"")&amp;IF(F640=S!$C$11,S!$B$11,"")&amp;IF(F640=S!$C$12,S!$B$12,"")&amp;IF(F640=S!$C$13,S!$B$13,"")&amp;IF(F640=S!$C$14,S!$B$14,"")&amp;IF(F640=S!$C$15,S!$B$15,"")&amp;IF(F640=S!$C$16,S!$B$16,"")&amp;IF(F640=S!$C$17,S!$B$17,"")&amp;IF(F640=S!$C$18,S!$B$18,"")&amp;IF(F640=S!$C$19,S!$B$19,"")&amp;IF(F640=S!$C$20,S!$B$20,"")&amp;IF(F640=S!$C$21,S!$B$21,"")&amp;IF(F640=S!$C$22,S!$B$22,"")&amp;IF(F640=S!$C$23,S!$B$23,"")&amp;IF(F640=S!$C$24,S!$B$24,"")&amp;IF(F640=S!$C$25,S!$B$25,"")&amp;IF(F640=S!$C$26,S!$B$26,"")&amp;IF(F640=S!$C$27,S!$B$27,"")&amp;IF(F640=S!$C$28,S!$B$28,"")&amp;IF(F640=S!$C$29,S!$B$29,"")&amp;IF(F640=S!$C$30,S!$B$30,"")&amp;IF(F640=S!$C$31,S!$B$31,"")&amp;IF(F640=S!$C$32,S!$B$32,"")&amp;IF(F640=S!$C$33,S!$B$33,"")&amp;IF(F640=S!$C$34,S!$B$34,"")&amp;IF(F640=S!$C$35,S!$B$35,"")&amp;IF(F640=S!$C$36,S!$B$36,"")&amp;IF(F640=S!$C$37,S!$B$37,"")&amp;IF(F640=S!$C$38,S!$B$38,"")&amp;IF(F640=S!$C$39,S!$B$39,"")&amp;IF(F640=S!$C$40,S!$B$40,"")</f>
        <v>5 / A</v>
      </c>
      <c r="H640" s="103"/>
      <c r="I640" s="103"/>
    </row>
    <row r="641" spans="1:9" ht="15" x14ac:dyDescent="0.2">
      <c r="A641" s="53">
        <f>IF(L!A642="","",L!A642)</f>
        <v>31</v>
      </c>
      <c r="B641" s="53">
        <f>IF(L!B642="","",L!B642)</f>
        <v>787</v>
      </c>
      <c r="D641" s="53" t="str">
        <f>IF(L!C642="","",L!C642)</f>
        <v>TAKDİR/TEŞEKKÜR SONUÇ LİSTESİ</v>
      </c>
      <c r="E641" s="51">
        <f t="shared" si="12"/>
        <v>0</v>
      </c>
      <c r="F641" s="51">
        <f>SUM(E$2:E641)+1</f>
        <v>20</v>
      </c>
      <c r="G641" s="103" t="str">
        <f>IF(F641=S!$C$2,S!$B$2,"")&amp;IF(F641=S!$C$3,S!$B$3,"")&amp;IF(F641=S!$C$4,S!$B$4,"")&amp;IF(F641=S!$C$5,S!$B$5,"")&amp;IF(F641=S!$C$6,S!$B$6,"")&amp;IF(F641=S!$C$7,S!$B$7,"")&amp;IF(F641=S!$C$8,S!$B$8,"")&amp;IF(F641=S!$C$9,S!$B$9,"")&amp;IF(F641=S!$C$10,S!$B$10,"")&amp;IF(F641=S!$C$11,S!$B$11,"")&amp;IF(F641=S!$C$12,S!$B$12,"")&amp;IF(F641=S!$C$13,S!$B$13,"")&amp;IF(F641=S!$C$14,S!$B$14,"")&amp;IF(F641=S!$C$15,S!$B$15,"")&amp;IF(F641=S!$C$16,S!$B$16,"")&amp;IF(F641=S!$C$17,S!$B$17,"")&amp;IF(F641=S!$C$18,S!$B$18,"")&amp;IF(F641=S!$C$19,S!$B$19,"")&amp;IF(F641=S!$C$20,S!$B$20,"")&amp;IF(F641=S!$C$21,S!$B$21,"")&amp;IF(F641=S!$C$22,S!$B$22,"")&amp;IF(F641=S!$C$23,S!$B$23,"")&amp;IF(F641=S!$C$24,S!$B$24,"")&amp;IF(F641=S!$C$25,S!$B$25,"")&amp;IF(F641=S!$C$26,S!$B$26,"")&amp;IF(F641=S!$C$27,S!$B$27,"")&amp;IF(F641=S!$C$28,S!$B$28,"")&amp;IF(F641=S!$C$29,S!$B$29,"")&amp;IF(F641=S!$C$30,S!$B$30,"")&amp;IF(F641=S!$C$31,S!$B$31,"")&amp;IF(F641=S!$C$32,S!$B$32,"")&amp;IF(F641=S!$C$33,S!$B$33,"")&amp;IF(F641=S!$C$34,S!$B$34,"")&amp;IF(F641=S!$C$35,S!$B$35,"")&amp;IF(F641=S!$C$36,S!$B$36,"")&amp;IF(F641=S!$C$37,S!$B$37,"")&amp;IF(F641=S!$C$38,S!$B$38,"")&amp;IF(F641=S!$C$39,S!$B$39,"")&amp;IF(F641=S!$C$40,S!$B$40,"")</f>
        <v>5 / A</v>
      </c>
      <c r="H641" s="103"/>
      <c r="I641" s="103"/>
    </row>
    <row r="642" spans="1:9" ht="15" x14ac:dyDescent="0.2">
      <c r="A642" s="53">
        <f>IF(L!A643="","",L!A643)</f>
        <v>32</v>
      </c>
      <c r="B642" s="53">
        <f>IF(L!B643="","",L!B643)</f>
        <v>790</v>
      </c>
      <c r="D642" s="53" t="str">
        <f>IF(L!C643="","",L!C643)</f>
        <v>TAKDİR/TEŞEKKÜR SONUÇ LİSTESİ</v>
      </c>
      <c r="E642" s="51">
        <f t="shared" si="12"/>
        <v>0</v>
      </c>
      <c r="F642" s="51">
        <f>SUM(E$2:E642)+1</f>
        <v>20</v>
      </c>
      <c r="G642" s="103" t="str">
        <f>IF(F642=S!$C$2,S!$B$2,"")&amp;IF(F642=S!$C$3,S!$B$3,"")&amp;IF(F642=S!$C$4,S!$B$4,"")&amp;IF(F642=S!$C$5,S!$B$5,"")&amp;IF(F642=S!$C$6,S!$B$6,"")&amp;IF(F642=S!$C$7,S!$B$7,"")&amp;IF(F642=S!$C$8,S!$B$8,"")&amp;IF(F642=S!$C$9,S!$B$9,"")&amp;IF(F642=S!$C$10,S!$B$10,"")&amp;IF(F642=S!$C$11,S!$B$11,"")&amp;IF(F642=S!$C$12,S!$B$12,"")&amp;IF(F642=S!$C$13,S!$B$13,"")&amp;IF(F642=S!$C$14,S!$B$14,"")&amp;IF(F642=S!$C$15,S!$B$15,"")&amp;IF(F642=S!$C$16,S!$B$16,"")&amp;IF(F642=S!$C$17,S!$B$17,"")&amp;IF(F642=S!$C$18,S!$B$18,"")&amp;IF(F642=S!$C$19,S!$B$19,"")&amp;IF(F642=S!$C$20,S!$B$20,"")&amp;IF(F642=S!$C$21,S!$B$21,"")&amp;IF(F642=S!$C$22,S!$B$22,"")&amp;IF(F642=S!$C$23,S!$B$23,"")&amp;IF(F642=S!$C$24,S!$B$24,"")&amp;IF(F642=S!$C$25,S!$B$25,"")&amp;IF(F642=S!$C$26,S!$B$26,"")&amp;IF(F642=S!$C$27,S!$B$27,"")&amp;IF(F642=S!$C$28,S!$B$28,"")&amp;IF(F642=S!$C$29,S!$B$29,"")&amp;IF(F642=S!$C$30,S!$B$30,"")&amp;IF(F642=S!$C$31,S!$B$31,"")&amp;IF(F642=S!$C$32,S!$B$32,"")&amp;IF(F642=S!$C$33,S!$B$33,"")&amp;IF(F642=S!$C$34,S!$B$34,"")&amp;IF(F642=S!$C$35,S!$B$35,"")&amp;IF(F642=S!$C$36,S!$B$36,"")&amp;IF(F642=S!$C$37,S!$B$37,"")&amp;IF(F642=S!$C$38,S!$B$38,"")&amp;IF(F642=S!$C$39,S!$B$39,"")&amp;IF(F642=S!$C$40,S!$B$40,"")</f>
        <v>5 / A</v>
      </c>
      <c r="H642" s="103"/>
      <c r="I642" s="103"/>
    </row>
    <row r="643" spans="1:9" ht="15" x14ac:dyDescent="0.2">
      <c r="A643" s="53">
        <f>IF(L!A644="","",L!A644)</f>
        <v>33</v>
      </c>
      <c r="B643" s="53">
        <f>IF(L!B644="","",L!B644)</f>
        <v>808</v>
      </c>
      <c r="D643" s="53" t="str">
        <f>IF(L!C644="","",L!C644)</f>
        <v>TAKDİR/TEŞEKKÜR SONUÇ LİSTESİ</v>
      </c>
      <c r="E643" s="51">
        <f t="shared" ref="E643:E706" si="13">IF(A643="",1,0)</f>
        <v>0</v>
      </c>
      <c r="F643" s="51">
        <f>SUM(E$2:E643)+1</f>
        <v>20</v>
      </c>
      <c r="G643" s="103" t="str">
        <f>IF(F643=S!$C$2,S!$B$2,"")&amp;IF(F643=S!$C$3,S!$B$3,"")&amp;IF(F643=S!$C$4,S!$B$4,"")&amp;IF(F643=S!$C$5,S!$B$5,"")&amp;IF(F643=S!$C$6,S!$B$6,"")&amp;IF(F643=S!$C$7,S!$B$7,"")&amp;IF(F643=S!$C$8,S!$B$8,"")&amp;IF(F643=S!$C$9,S!$B$9,"")&amp;IF(F643=S!$C$10,S!$B$10,"")&amp;IF(F643=S!$C$11,S!$B$11,"")&amp;IF(F643=S!$C$12,S!$B$12,"")&amp;IF(F643=S!$C$13,S!$B$13,"")&amp;IF(F643=S!$C$14,S!$B$14,"")&amp;IF(F643=S!$C$15,S!$B$15,"")&amp;IF(F643=S!$C$16,S!$B$16,"")&amp;IF(F643=S!$C$17,S!$B$17,"")&amp;IF(F643=S!$C$18,S!$B$18,"")&amp;IF(F643=S!$C$19,S!$B$19,"")&amp;IF(F643=S!$C$20,S!$B$20,"")&amp;IF(F643=S!$C$21,S!$B$21,"")&amp;IF(F643=S!$C$22,S!$B$22,"")&amp;IF(F643=S!$C$23,S!$B$23,"")&amp;IF(F643=S!$C$24,S!$B$24,"")&amp;IF(F643=S!$C$25,S!$B$25,"")&amp;IF(F643=S!$C$26,S!$B$26,"")&amp;IF(F643=S!$C$27,S!$B$27,"")&amp;IF(F643=S!$C$28,S!$B$28,"")&amp;IF(F643=S!$C$29,S!$B$29,"")&amp;IF(F643=S!$C$30,S!$B$30,"")&amp;IF(F643=S!$C$31,S!$B$31,"")&amp;IF(F643=S!$C$32,S!$B$32,"")&amp;IF(F643=S!$C$33,S!$B$33,"")&amp;IF(F643=S!$C$34,S!$B$34,"")&amp;IF(F643=S!$C$35,S!$B$35,"")&amp;IF(F643=S!$C$36,S!$B$36,"")&amp;IF(F643=S!$C$37,S!$B$37,"")&amp;IF(F643=S!$C$38,S!$B$38,"")&amp;IF(F643=S!$C$39,S!$B$39,"")&amp;IF(F643=S!$C$40,S!$B$40,"")</f>
        <v>5 / A</v>
      </c>
      <c r="H643" s="103"/>
      <c r="I643" s="103"/>
    </row>
    <row r="644" spans="1:9" ht="15" x14ac:dyDescent="0.2">
      <c r="A644" s="53">
        <f>IF(L!A645="","",L!A645)</f>
        <v>34</v>
      </c>
      <c r="B644" s="53">
        <f>IF(L!B645="","",L!B645)</f>
        <v>820</v>
      </c>
      <c r="D644" s="53" t="str">
        <f>IF(L!C645="","",L!C645)</f>
        <v>TAKDİR/TEŞEKKÜR SONUÇ LİSTESİ</v>
      </c>
      <c r="E644" s="51">
        <f t="shared" si="13"/>
        <v>0</v>
      </c>
      <c r="F644" s="51">
        <f>SUM(E$2:E644)+1</f>
        <v>20</v>
      </c>
      <c r="G644" s="103" t="str">
        <f>IF(F644=S!$C$2,S!$B$2,"")&amp;IF(F644=S!$C$3,S!$B$3,"")&amp;IF(F644=S!$C$4,S!$B$4,"")&amp;IF(F644=S!$C$5,S!$B$5,"")&amp;IF(F644=S!$C$6,S!$B$6,"")&amp;IF(F644=S!$C$7,S!$B$7,"")&amp;IF(F644=S!$C$8,S!$B$8,"")&amp;IF(F644=S!$C$9,S!$B$9,"")&amp;IF(F644=S!$C$10,S!$B$10,"")&amp;IF(F644=S!$C$11,S!$B$11,"")&amp;IF(F644=S!$C$12,S!$B$12,"")&amp;IF(F644=S!$C$13,S!$B$13,"")&amp;IF(F644=S!$C$14,S!$B$14,"")&amp;IF(F644=S!$C$15,S!$B$15,"")&amp;IF(F644=S!$C$16,S!$B$16,"")&amp;IF(F644=S!$C$17,S!$B$17,"")&amp;IF(F644=S!$C$18,S!$B$18,"")&amp;IF(F644=S!$C$19,S!$B$19,"")&amp;IF(F644=S!$C$20,S!$B$20,"")&amp;IF(F644=S!$C$21,S!$B$21,"")&amp;IF(F644=S!$C$22,S!$B$22,"")&amp;IF(F644=S!$C$23,S!$B$23,"")&amp;IF(F644=S!$C$24,S!$B$24,"")&amp;IF(F644=S!$C$25,S!$B$25,"")&amp;IF(F644=S!$C$26,S!$B$26,"")&amp;IF(F644=S!$C$27,S!$B$27,"")&amp;IF(F644=S!$C$28,S!$B$28,"")&amp;IF(F644=S!$C$29,S!$B$29,"")&amp;IF(F644=S!$C$30,S!$B$30,"")&amp;IF(F644=S!$C$31,S!$B$31,"")&amp;IF(F644=S!$C$32,S!$B$32,"")&amp;IF(F644=S!$C$33,S!$B$33,"")&amp;IF(F644=S!$C$34,S!$B$34,"")&amp;IF(F644=S!$C$35,S!$B$35,"")&amp;IF(F644=S!$C$36,S!$B$36,"")&amp;IF(F644=S!$C$37,S!$B$37,"")&amp;IF(F644=S!$C$38,S!$B$38,"")&amp;IF(F644=S!$C$39,S!$B$39,"")&amp;IF(F644=S!$C$40,S!$B$40,"")</f>
        <v>5 / A</v>
      </c>
      <c r="H644" s="103"/>
      <c r="I644" s="103"/>
    </row>
    <row r="645" spans="1:9" ht="15" x14ac:dyDescent="0.2">
      <c r="A645" s="53">
        <f>IF(L!A646="","",L!A646)</f>
        <v>35</v>
      </c>
      <c r="B645" s="53">
        <f>IF(L!B646="","",L!B646)</f>
        <v>821</v>
      </c>
      <c r="D645" s="53" t="str">
        <f>IF(L!C646="","",L!C646)</f>
        <v>TAKDİR/TEŞEKKÜR SONUÇ LİSTESİ</v>
      </c>
      <c r="E645" s="51">
        <f t="shared" si="13"/>
        <v>0</v>
      </c>
      <c r="F645" s="51">
        <f>SUM(E$2:E645)+1</f>
        <v>20</v>
      </c>
      <c r="G645" s="103" t="str">
        <f>IF(F645=S!$C$2,S!$B$2,"")&amp;IF(F645=S!$C$3,S!$B$3,"")&amp;IF(F645=S!$C$4,S!$B$4,"")&amp;IF(F645=S!$C$5,S!$B$5,"")&amp;IF(F645=S!$C$6,S!$B$6,"")&amp;IF(F645=S!$C$7,S!$B$7,"")&amp;IF(F645=S!$C$8,S!$B$8,"")&amp;IF(F645=S!$C$9,S!$B$9,"")&amp;IF(F645=S!$C$10,S!$B$10,"")&amp;IF(F645=S!$C$11,S!$B$11,"")&amp;IF(F645=S!$C$12,S!$B$12,"")&amp;IF(F645=S!$C$13,S!$B$13,"")&amp;IF(F645=S!$C$14,S!$B$14,"")&amp;IF(F645=S!$C$15,S!$B$15,"")&amp;IF(F645=S!$C$16,S!$B$16,"")&amp;IF(F645=S!$C$17,S!$B$17,"")&amp;IF(F645=S!$C$18,S!$B$18,"")&amp;IF(F645=S!$C$19,S!$B$19,"")&amp;IF(F645=S!$C$20,S!$B$20,"")&amp;IF(F645=S!$C$21,S!$B$21,"")&amp;IF(F645=S!$C$22,S!$B$22,"")&amp;IF(F645=S!$C$23,S!$B$23,"")&amp;IF(F645=S!$C$24,S!$B$24,"")&amp;IF(F645=S!$C$25,S!$B$25,"")&amp;IF(F645=S!$C$26,S!$B$26,"")&amp;IF(F645=S!$C$27,S!$B$27,"")&amp;IF(F645=S!$C$28,S!$B$28,"")&amp;IF(F645=S!$C$29,S!$B$29,"")&amp;IF(F645=S!$C$30,S!$B$30,"")&amp;IF(F645=S!$C$31,S!$B$31,"")&amp;IF(F645=S!$C$32,S!$B$32,"")&amp;IF(F645=S!$C$33,S!$B$33,"")&amp;IF(F645=S!$C$34,S!$B$34,"")&amp;IF(F645=S!$C$35,S!$B$35,"")&amp;IF(F645=S!$C$36,S!$B$36,"")&amp;IF(F645=S!$C$37,S!$B$37,"")&amp;IF(F645=S!$C$38,S!$B$38,"")&amp;IF(F645=S!$C$39,S!$B$39,"")&amp;IF(F645=S!$C$40,S!$B$40,"")</f>
        <v>5 / A</v>
      </c>
      <c r="H645" s="103"/>
      <c r="I645" s="103"/>
    </row>
    <row r="646" spans="1:9" ht="15" x14ac:dyDescent="0.2">
      <c r="A646" s="53">
        <f>IF(L!A647="","",L!A647)</f>
        <v>36</v>
      </c>
      <c r="B646" s="53">
        <f>IF(L!B647="","",L!B647)</f>
        <v>864</v>
      </c>
      <c r="D646" s="53" t="str">
        <f>IF(L!C647="","",L!C647)</f>
        <v>TAKDİR/TEŞEKKÜR SONUÇ LİSTESİ</v>
      </c>
      <c r="E646" s="51">
        <f t="shared" si="13"/>
        <v>0</v>
      </c>
      <c r="F646" s="51">
        <f>SUM(E$2:E646)+1</f>
        <v>20</v>
      </c>
      <c r="G646" s="103" t="str">
        <f>IF(F646=S!$C$2,S!$B$2,"")&amp;IF(F646=S!$C$3,S!$B$3,"")&amp;IF(F646=S!$C$4,S!$B$4,"")&amp;IF(F646=S!$C$5,S!$B$5,"")&amp;IF(F646=S!$C$6,S!$B$6,"")&amp;IF(F646=S!$C$7,S!$B$7,"")&amp;IF(F646=S!$C$8,S!$B$8,"")&amp;IF(F646=S!$C$9,S!$B$9,"")&amp;IF(F646=S!$C$10,S!$B$10,"")&amp;IF(F646=S!$C$11,S!$B$11,"")&amp;IF(F646=S!$C$12,S!$B$12,"")&amp;IF(F646=S!$C$13,S!$B$13,"")&amp;IF(F646=S!$C$14,S!$B$14,"")&amp;IF(F646=S!$C$15,S!$B$15,"")&amp;IF(F646=S!$C$16,S!$B$16,"")&amp;IF(F646=S!$C$17,S!$B$17,"")&amp;IF(F646=S!$C$18,S!$B$18,"")&amp;IF(F646=S!$C$19,S!$B$19,"")&amp;IF(F646=S!$C$20,S!$B$20,"")&amp;IF(F646=S!$C$21,S!$B$21,"")&amp;IF(F646=S!$C$22,S!$B$22,"")&amp;IF(F646=S!$C$23,S!$B$23,"")&amp;IF(F646=S!$C$24,S!$B$24,"")&amp;IF(F646=S!$C$25,S!$B$25,"")&amp;IF(F646=S!$C$26,S!$B$26,"")&amp;IF(F646=S!$C$27,S!$B$27,"")&amp;IF(F646=S!$C$28,S!$B$28,"")&amp;IF(F646=S!$C$29,S!$B$29,"")&amp;IF(F646=S!$C$30,S!$B$30,"")&amp;IF(F646=S!$C$31,S!$B$31,"")&amp;IF(F646=S!$C$32,S!$B$32,"")&amp;IF(F646=S!$C$33,S!$B$33,"")&amp;IF(F646=S!$C$34,S!$B$34,"")&amp;IF(F646=S!$C$35,S!$B$35,"")&amp;IF(F646=S!$C$36,S!$B$36,"")&amp;IF(F646=S!$C$37,S!$B$37,"")&amp;IF(F646=S!$C$38,S!$B$38,"")&amp;IF(F646=S!$C$39,S!$B$39,"")&amp;IF(F646=S!$C$40,S!$B$40,"")</f>
        <v>5 / A</v>
      </c>
      <c r="H646" s="103"/>
      <c r="I646" s="103"/>
    </row>
    <row r="647" spans="1:9" ht="15" x14ac:dyDescent="0.2">
      <c r="A647" s="53">
        <f>IF(L!A648="","",L!A648)</f>
        <v>37</v>
      </c>
      <c r="B647" s="53">
        <f>IF(L!B648="","",L!B648)</f>
        <v>873</v>
      </c>
      <c r="D647" s="53" t="str">
        <f>IF(L!C648="","",L!C648)</f>
        <v>TAKDİR/TEŞEKKÜR SONUÇ LİSTESİ</v>
      </c>
      <c r="E647" s="51">
        <f t="shared" si="13"/>
        <v>0</v>
      </c>
      <c r="F647" s="51">
        <f>SUM(E$2:E647)+1</f>
        <v>20</v>
      </c>
      <c r="G647" s="103" t="str">
        <f>IF(F647=S!$C$2,S!$B$2,"")&amp;IF(F647=S!$C$3,S!$B$3,"")&amp;IF(F647=S!$C$4,S!$B$4,"")&amp;IF(F647=S!$C$5,S!$B$5,"")&amp;IF(F647=S!$C$6,S!$B$6,"")&amp;IF(F647=S!$C$7,S!$B$7,"")&amp;IF(F647=S!$C$8,S!$B$8,"")&amp;IF(F647=S!$C$9,S!$B$9,"")&amp;IF(F647=S!$C$10,S!$B$10,"")&amp;IF(F647=S!$C$11,S!$B$11,"")&amp;IF(F647=S!$C$12,S!$B$12,"")&amp;IF(F647=S!$C$13,S!$B$13,"")&amp;IF(F647=S!$C$14,S!$B$14,"")&amp;IF(F647=S!$C$15,S!$B$15,"")&amp;IF(F647=S!$C$16,S!$B$16,"")&amp;IF(F647=S!$C$17,S!$B$17,"")&amp;IF(F647=S!$C$18,S!$B$18,"")&amp;IF(F647=S!$C$19,S!$B$19,"")&amp;IF(F647=S!$C$20,S!$B$20,"")&amp;IF(F647=S!$C$21,S!$B$21,"")&amp;IF(F647=S!$C$22,S!$B$22,"")&amp;IF(F647=S!$C$23,S!$B$23,"")&amp;IF(F647=S!$C$24,S!$B$24,"")&amp;IF(F647=S!$C$25,S!$B$25,"")&amp;IF(F647=S!$C$26,S!$B$26,"")&amp;IF(F647=S!$C$27,S!$B$27,"")&amp;IF(F647=S!$C$28,S!$B$28,"")&amp;IF(F647=S!$C$29,S!$B$29,"")&amp;IF(F647=S!$C$30,S!$B$30,"")&amp;IF(F647=S!$C$31,S!$B$31,"")&amp;IF(F647=S!$C$32,S!$B$32,"")&amp;IF(F647=S!$C$33,S!$B$33,"")&amp;IF(F647=S!$C$34,S!$B$34,"")&amp;IF(F647=S!$C$35,S!$B$35,"")&amp;IF(F647=S!$C$36,S!$B$36,"")&amp;IF(F647=S!$C$37,S!$B$37,"")&amp;IF(F647=S!$C$38,S!$B$38,"")&amp;IF(F647=S!$C$39,S!$B$39,"")&amp;IF(F647=S!$C$40,S!$B$40,"")</f>
        <v>5 / A</v>
      </c>
      <c r="H647" s="103"/>
      <c r="I647" s="103"/>
    </row>
    <row r="648" spans="1:9" ht="15" x14ac:dyDescent="0.2">
      <c r="A648" s="53">
        <f>IF(L!A649="","",L!A649)</f>
        <v>38</v>
      </c>
      <c r="B648" s="53">
        <f>IF(L!B649="","",L!B649)</f>
        <v>891</v>
      </c>
      <c r="D648" s="53" t="str">
        <f>IF(L!C649="","",L!C649)</f>
        <v>TAKDİR/TEŞEKKÜR SONUÇ LİSTESİ</v>
      </c>
      <c r="E648" s="51">
        <f t="shared" si="13"/>
        <v>0</v>
      </c>
      <c r="F648" s="51">
        <f>SUM(E$2:E648)+1</f>
        <v>20</v>
      </c>
      <c r="G648" s="103" t="str">
        <f>IF(F648=S!$C$2,S!$B$2,"")&amp;IF(F648=S!$C$3,S!$B$3,"")&amp;IF(F648=S!$C$4,S!$B$4,"")&amp;IF(F648=S!$C$5,S!$B$5,"")&amp;IF(F648=S!$C$6,S!$B$6,"")&amp;IF(F648=S!$C$7,S!$B$7,"")&amp;IF(F648=S!$C$8,S!$B$8,"")&amp;IF(F648=S!$C$9,S!$B$9,"")&amp;IF(F648=S!$C$10,S!$B$10,"")&amp;IF(F648=S!$C$11,S!$B$11,"")&amp;IF(F648=S!$C$12,S!$B$12,"")&amp;IF(F648=S!$C$13,S!$B$13,"")&amp;IF(F648=S!$C$14,S!$B$14,"")&amp;IF(F648=S!$C$15,S!$B$15,"")&amp;IF(F648=S!$C$16,S!$B$16,"")&amp;IF(F648=S!$C$17,S!$B$17,"")&amp;IF(F648=S!$C$18,S!$B$18,"")&amp;IF(F648=S!$C$19,S!$B$19,"")&amp;IF(F648=S!$C$20,S!$B$20,"")&amp;IF(F648=S!$C$21,S!$B$21,"")&amp;IF(F648=S!$C$22,S!$B$22,"")&amp;IF(F648=S!$C$23,S!$B$23,"")&amp;IF(F648=S!$C$24,S!$B$24,"")&amp;IF(F648=S!$C$25,S!$B$25,"")&amp;IF(F648=S!$C$26,S!$B$26,"")&amp;IF(F648=S!$C$27,S!$B$27,"")&amp;IF(F648=S!$C$28,S!$B$28,"")&amp;IF(F648=S!$C$29,S!$B$29,"")&amp;IF(F648=S!$C$30,S!$B$30,"")&amp;IF(F648=S!$C$31,S!$B$31,"")&amp;IF(F648=S!$C$32,S!$B$32,"")&amp;IF(F648=S!$C$33,S!$B$33,"")&amp;IF(F648=S!$C$34,S!$B$34,"")&amp;IF(F648=S!$C$35,S!$B$35,"")&amp;IF(F648=S!$C$36,S!$B$36,"")&amp;IF(F648=S!$C$37,S!$B$37,"")&amp;IF(F648=S!$C$38,S!$B$38,"")&amp;IF(F648=S!$C$39,S!$B$39,"")&amp;IF(F648=S!$C$40,S!$B$40,"")</f>
        <v>5 / A</v>
      </c>
      <c r="H648" s="103"/>
      <c r="I648" s="103"/>
    </row>
    <row r="649" spans="1:9" ht="15" x14ac:dyDescent="0.2">
      <c r="A649" s="53" t="str">
        <f>IF(L!A650="","",L!A650)</f>
        <v/>
      </c>
      <c r="B649" s="53" t="str">
        <f>IF(L!B650="","",L!B650)</f>
        <v/>
      </c>
      <c r="D649" s="53" t="str">
        <f>IF(L!C650="","",L!C650)</f>
        <v/>
      </c>
      <c r="E649" s="51">
        <f t="shared" si="13"/>
        <v>1</v>
      </c>
      <c r="F649" s="51">
        <f>SUM(E$2:E649)+1</f>
        <v>21</v>
      </c>
      <c r="G649" s="103" t="str">
        <f>IF(F649=S!$C$2,S!$B$2,"")&amp;IF(F649=S!$C$3,S!$B$3,"")&amp;IF(F649=S!$C$4,S!$B$4,"")&amp;IF(F649=S!$C$5,S!$B$5,"")&amp;IF(F649=S!$C$6,S!$B$6,"")&amp;IF(F649=S!$C$7,S!$B$7,"")&amp;IF(F649=S!$C$8,S!$B$8,"")&amp;IF(F649=S!$C$9,S!$B$9,"")&amp;IF(F649=S!$C$10,S!$B$10,"")&amp;IF(F649=S!$C$11,S!$B$11,"")&amp;IF(F649=S!$C$12,S!$B$12,"")&amp;IF(F649=S!$C$13,S!$B$13,"")&amp;IF(F649=S!$C$14,S!$B$14,"")&amp;IF(F649=S!$C$15,S!$B$15,"")&amp;IF(F649=S!$C$16,S!$B$16,"")&amp;IF(F649=S!$C$17,S!$B$17,"")&amp;IF(F649=S!$C$18,S!$B$18,"")&amp;IF(F649=S!$C$19,S!$B$19,"")&amp;IF(F649=S!$C$20,S!$B$20,"")&amp;IF(F649=S!$C$21,S!$B$21,"")&amp;IF(F649=S!$C$22,S!$B$22,"")&amp;IF(F649=S!$C$23,S!$B$23,"")&amp;IF(F649=S!$C$24,S!$B$24,"")&amp;IF(F649=S!$C$25,S!$B$25,"")&amp;IF(F649=S!$C$26,S!$B$26,"")&amp;IF(F649=S!$C$27,S!$B$27,"")&amp;IF(F649=S!$C$28,S!$B$28,"")&amp;IF(F649=S!$C$29,S!$B$29,"")&amp;IF(F649=S!$C$30,S!$B$30,"")&amp;IF(F649=S!$C$31,S!$B$31,"")&amp;IF(F649=S!$C$32,S!$B$32,"")&amp;IF(F649=S!$C$33,S!$B$33,"")&amp;IF(F649=S!$C$34,S!$B$34,"")&amp;IF(F649=S!$C$35,S!$B$35,"")&amp;IF(F649=S!$C$36,S!$B$36,"")&amp;IF(F649=S!$C$37,S!$B$37,"")&amp;IF(F649=S!$C$38,S!$B$38,"")&amp;IF(F649=S!$C$39,S!$B$39,"")&amp;IF(F649=S!$C$40,S!$B$40,"")</f>
        <v>5 / B</v>
      </c>
      <c r="H649" s="103"/>
      <c r="I649" s="103"/>
    </row>
    <row r="650" spans="1:9" ht="15" x14ac:dyDescent="0.2">
      <c r="A650" s="53">
        <f>IF(L!A651="","",L!A651)</f>
        <v>1</v>
      </c>
      <c r="B650" s="53">
        <f>IF(L!B651="","",L!B651)</f>
        <v>103</v>
      </c>
      <c r="D650" s="53" t="str">
        <f>IF(L!C651="","",L!C651)</f>
        <v>TAKDİR/TEŞEKKÜR SONUÇ LİSTESİ</v>
      </c>
      <c r="E650" s="51">
        <f t="shared" si="13"/>
        <v>0</v>
      </c>
      <c r="F650" s="51">
        <f>SUM(E$2:E650)+1</f>
        <v>21</v>
      </c>
      <c r="G650" s="103" t="str">
        <f>IF(F650=S!$C$2,S!$B$2,"")&amp;IF(F650=S!$C$3,S!$B$3,"")&amp;IF(F650=S!$C$4,S!$B$4,"")&amp;IF(F650=S!$C$5,S!$B$5,"")&amp;IF(F650=S!$C$6,S!$B$6,"")&amp;IF(F650=S!$C$7,S!$B$7,"")&amp;IF(F650=S!$C$8,S!$B$8,"")&amp;IF(F650=S!$C$9,S!$B$9,"")&amp;IF(F650=S!$C$10,S!$B$10,"")&amp;IF(F650=S!$C$11,S!$B$11,"")&amp;IF(F650=S!$C$12,S!$B$12,"")&amp;IF(F650=S!$C$13,S!$B$13,"")&amp;IF(F650=S!$C$14,S!$B$14,"")&amp;IF(F650=S!$C$15,S!$B$15,"")&amp;IF(F650=S!$C$16,S!$B$16,"")&amp;IF(F650=S!$C$17,S!$B$17,"")&amp;IF(F650=S!$C$18,S!$B$18,"")&amp;IF(F650=S!$C$19,S!$B$19,"")&amp;IF(F650=S!$C$20,S!$B$20,"")&amp;IF(F650=S!$C$21,S!$B$21,"")&amp;IF(F650=S!$C$22,S!$B$22,"")&amp;IF(F650=S!$C$23,S!$B$23,"")&amp;IF(F650=S!$C$24,S!$B$24,"")&amp;IF(F650=S!$C$25,S!$B$25,"")&amp;IF(F650=S!$C$26,S!$B$26,"")&amp;IF(F650=S!$C$27,S!$B$27,"")&amp;IF(F650=S!$C$28,S!$B$28,"")&amp;IF(F650=S!$C$29,S!$B$29,"")&amp;IF(F650=S!$C$30,S!$B$30,"")&amp;IF(F650=S!$C$31,S!$B$31,"")&amp;IF(F650=S!$C$32,S!$B$32,"")&amp;IF(F650=S!$C$33,S!$B$33,"")&amp;IF(F650=S!$C$34,S!$B$34,"")&amp;IF(F650=S!$C$35,S!$B$35,"")&amp;IF(F650=S!$C$36,S!$B$36,"")&amp;IF(F650=S!$C$37,S!$B$37,"")&amp;IF(F650=S!$C$38,S!$B$38,"")&amp;IF(F650=S!$C$39,S!$B$39,"")&amp;IF(F650=S!$C$40,S!$B$40,"")</f>
        <v>5 / B</v>
      </c>
      <c r="H650" s="103"/>
      <c r="I650" s="103"/>
    </row>
    <row r="651" spans="1:9" ht="15" x14ac:dyDescent="0.2">
      <c r="A651" s="53">
        <f>IF(L!A652="","",L!A652)</f>
        <v>2</v>
      </c>
      <c r="B651" s="53">
        <f>IF(L!B652="","",L!B652)</f>
        <v>117</v>
      </c>
      <c r="D651" s="53" t="str">
        <f>IF(L!C652="","",L!C652)</f>
        <v>TAKDİR/TEŞEKKÜR SONUÇ LİSTESİ</v>
      </c>
      <c r="E651" s="51">
        <f t="shared" si="13"/>
        <v>0</v>
      </c>
      <c r="F651" s="51">
        <f>SUM(E$2:E651)+1</f>
        <v>21</v>
      </c>
      <c r="G651" s="103" t="str">
        <f>IF(F651=S!$C$2,S!$B$2,"")&amp;IF(F651=S!$C$3,S!$B$3,"")&amp;IF(F651=S!$C$4,S!$B$4,"")&amp;IF(F651=S!$C$5,S!$B$5,"")&amp;IF(F651=S!$C$6,S!$B$6,"")&amp;IF(F651=S!$C$7,S!$B$7,"")&amp;IF(F651=S!$C$8,S!$B$8,"")&amp;IF(F651=S!$C$9,S!$B$9,"")&amp;IF(F651=S!$C$10,S!$B$10,"")&amp;IF(F651=S!$C$11,S!$B$11,"")&amp;IF(F651=S!$C$12,S!$B$12,"")&amp;IF(F651=S!$C$13,S!$B$13,"")&amp;IF(F651=S!$C$14,S!$B$14,"")&amp;IF(F651=S!$C$15,S!$B$15,"")&amp;IF(F651=S!$C$16,S!$B$16,"")&amp;IF(F651=S!$C$17,S!$B$17,"")&amp;IF(F651=S!$C$18,S!$B$18,"")&amp;IF(F651=S!$C$19,S!$B$19,"")&amp;IF(F651=S!$C$20,S!$B$20,"")&amp;IF(F651=S!$C$21,S!$B$21,"")&amp;IF(F651=S!$C$22,S!$B$22,"")&amp;IF(F651=S!$C$23,S!$B$23,"")&amp;IF(F651=S!$C$24,S!$B$24,"")&amp;IF(F651=S!$C$25,S!$B$25,"")&amp;IF(F651=S!$C$26,S!$B$26,"")&amp;IF(F651=S!$C$27,S!$B$27,"")&amp;IF(F651=S!$C$28,S!$B$28,"")&amp;IF(F651=S!$C$29,S!$B$29,"")&amp;IF(F651=S!$C$30,S!$B$30,"")&amp;IF(F651=S!$C$31,S!$B$31,"")&amp;IF(F651=S!$C$32,S!$B$32,"")&amp;IF(F651=S!$C$33,S!$B$33,"")&amp;IF(F651=S!$C$34,S!$B$34,"")&amp;IF(F651=S!$C$35,S!$B$35,"")&amp;IF(F651=S!$C$36,S!$B$36,"")&amp;IF(F651=S!$C$37,S!$B$37,"")&amp;IF(F651=S!$C$38,S!$B$38,"")&amp;IF(F651=S!$C$39,S!$B$39,"")&amp;IF(F651=S!$C$40,S!$B$40,"")</f>
        <v>5 / B</v>
      </c>
      <c r="H651" s="103"/>
      <c r="I651" s="103"/>
    </row>
    <row r="652" spans="1:9" ht="15" x14ac:dyDescent="0.2">
      <c r="A652" s="53">
        <f>IF(L!A653="","",L!A653)</f>
        <v>3</v>
      </c>
      <c r="B652" s="53">
        <f>IF(L!B653="","",L!B653)</f>
        <v>137</v>
      </c>
      <c r="D652" s="53" t="str">
        <f>IF(L!C653="","",L!C653)</f>
        <v>TAKDİR/TEŞEKKÜR SONUÇ LİSTESİ</v>
      </c>
      <c r="E652" s="51">
        <f t="shared" si="13"/>
        <v>0</v>
      </c>
      <c r="F652" s="51">
        <f>SUM(E$2:E652)+1</f>
        <v>21</v>
      </c>
      <c r="G652" s="103" t="str">
        <f>IF(F652=S!$C$2,S!$B$2,"")&amp;IF(F652=S!$C$3,S!$B$3,"")&amp;IF(F652=S!$C$4,S!$B$4,"")&amp;IF(F652=S!$C$5,S!$B$5,"")&amp;IF(F652=S!$C$6,S!$B$6,"")&amp;IF(F652=S!$C$7,S!$B$7,"")&amp;IF(F652=S!$C$8,S!$B$8,"")&amp;IF(F652=S!$C$9,S!$B$9,"")&amp;IF(F652=S!$C$10,S!$B$10,"")&amp;IF(F652=S!$C$11,S!$B$11,"")&amp;IF(F652=S!$C$12,S!$B$12,"")&amp;IF(F652=S!$C$13,S!$B$13,"")&amp;IF(F652=S!$C$14,S!$B$14,"")&amp;IF(F652=S!$C$15,S!$B$15,"")&amp;IF(F652=S!$C$16,S!$B$16,"")&amp;IF(F652=S!$C$17,S!$B$17,"")&amp;IF(F652=S!$C$18,S!$B$18,"")&amp;IF(F652=S!$C$19,S!$B$19,"")&amp;IF(F652=S!$C$20,S!$B$20,"")&amp;IF(F652=S!$C$21,S!$B$21,"")&amp;IF(F652=S!$C$22,S!$B$22,"")&amp;IF(F652=S!$C$23,S!$B$23,"")&amp;IF(F652=S!$C$24,S!$B$24,"")&amp;IF(F652=S!$C$25,S!$B$25,"")&amp;IF(F652=S!$C$26,S!$B$26,"")&amp;IF(F652=S!$C$27,S!$B$27,"")&amp;IF(F652=S!$C$28,S!$B$28,"")&amp;IF(F652=S!$C$29,S!$B$29,"")&amp;IF(F652=S!$C$30,S!$B$30,"")&amp;IF(F652=S!$C$31,S!$B$31,"")&amp;IF(F652=S!$C$32,S!$B$32,"")&amp;IF(F652=S!$C$33,S!$B$33,"")&amp;IF(F652=S!$C$34,S!$B$34,"")&amp;IF(F652=S!$C$35,S!$B$35,"")&amp;IF(F652=S!$C$36,S!$B$36,"")&amp;IF(F652=S!$C$37,S!$B$37,"")&amp;IF(F652=S!$C$38,S!$B$38,"")&amp;IF(F652=S!$C$39,S!$B$39,"")&amp;IF(F652=S!$C$40,S!$B$40,"")</f>
        <v>5 / B</v>
      </c>
      <c r="H652" s="103"/>
      <c r="I652" s="103"/>
    </row>
    <row r="653" spans="1:9" ht="15" x14ac:dyDescent="0.2">
      <c r="A653" s="53">
        <f>IF(L!A654="","",L!A654)</f>
        <v>4</v>
      </c>
      <c r="B653" s="53">
        <f>IF(L!B654="","",L!B654)</f>
        <v>149</v>
      </c>
      <c r="D653" s="53" t="str">
        <f>IF(L!C654="","",L!C654)</f>
        <v>TAKDİR/TEŞEKKÜR SONUÇ LİSTESİ</v>
      </c>
      <c r="E653" s="51">
        <f t="shared" si="13"/>
        <v>0</v>
      </c>
      <c r="F653" s="51">
        <f>SUM(E$2:E653)+1</f>
        <v>21</v>
      </c>
      <c r="G653" s="103" t="str">
        <f>IF(F653=S!$C$2,S!$B$2,"")&amp;IF(F653=S!$C$3,S!$B$3,"")&amp;IF(F653=S!$C$4,S!$B$4,"")&amp;IF(F653=S!$C$5,S!$B$5,"")&amp;IF(F653=S!$C$6,S!$B$6,"")&amp;IF(F653=S!$C$7,S!$B$7,"")&amp;IF(F653=S!$C$8,S!$B$8,"")&amp;IF(F653=S!$C$9,S!$B$9,"")&amp;IF(F653=S!$C$10,S!$B$10,"")&amp;IF(F653=S!$C$11,S!$B$11,"")&amp;IF(F653=S!$C$12,S!$B$12,"")&amp;IF(F653=S!$C$13,S!$B$13,"")&amp;IF(F653=S!$C$14,S!$B$14,"")&amp;IF(F653=S!$C$15,S!$B$15,"")&amp;IF(F653=S!$C$16,S!$B$16,"")&amp;IF(F653=S!$C$17,S!$B$17,"")&amp;IF(F653=S!$C$18,S!$B$18,"")&amp;IF(F653=S!$C$19,S!$B$19,"")&amp;IF(F653=S!$C$20,S!$B$20,"")&amp;IF(F653=S!$C$21,S!$B$21,"")&amp;IF(F653=S!$C$22,S!$B$22,"")&amp;IF(F653=S!$C$23,S!$B$23,"")&amp;IF(F653=S!$C$24,S!$B$24,"")&amp;IF(F653=S!$C$25,S!$B$25,"")&amp;IF(F653=S!$C$26,S!$B$26,"")&amp;IF(F653=S!$C$27,S!$B$27,"")&amp;IF(F653=S!$C$28,S!$B$28,"")&amp;IF(F653=S!$C$29,S!$B$29,"")&amp;IF(F653=S!$C$30,S!$B$30,"")&amp;IF(F653=S!$C$31,S!$B$31,"")&amp;IF(F653=S!$C$32,S!$B$32,"")&amp;IF(F653=S!$C$33,S!$B$33,"")&amp;IF(F653=S!$C$34,S!$B$34,"")&amp;IF(F653=S!$C$35,S!$B$35,"")&amp;IF(F653=S!$C$36,S!$B$36,"")&amp;IF(F653=S!$C$37,S!$B$37,"")&amp;IF(F653=S!$C$38,S!$B$38,"")&amp;IF(F653=S!$C$39,S!$B$39,"")&amp;IF(F653=S!$C$40,S!$B$40,"")</f>
        <v>5 / B</v>
      </c>
      <c r="H653" s="103"/>
      <c r="I653" s="103"/>
    </row>
    <row r="654" spans="1:9" ht="15" x14ac:dyDescent="0.2">
      <c r="A654" s="53">
        <f>IF(L!A655="","",L!A655)</f>
        <v>5</v>
      </c>
      <c r="B654" s="53">
        <f>IF(L!B655="","",L!B655)</f>
        <v>151</v>
      </c>
      <c r="D654" s="53" t="str">
        <f>IF(L!C655="","",L!C655)</f>
        <v>TAKDİR/TEŞEKKÜR SONUÇ LİSTESİ</v>
      </c>
      <c r="E654" s="51">
        <f t="shared" si="13"/>
        <v>0</v>
      </c>
      <c r="F654" s="51">
        <f>SUM(E$2:E654)+1</f>
        <v>21</v>
      </c>
      <c r="G654" s="103" t="str">
        <f>IF(F654=S!$C$2,S!$B$2,"")&amp;IF(F654=S!$C$3,S!$B$3,"")&amp;IF(F654=S!$C$4,S!$B$4,"")&amp;IF(F654=S!$C$5,S!$B$5,"")&amp;IF(F654=S!$C$6,S!$B$6,"")&amp;IF(F654=S!$C$7,S!$B$7,"")&amp;IF(F654=S!$C$8,S!$B$8,"")&amp;IF(F654=S!$C$9,S!$B$9,"")&amp;IF(F654=S!$C$10,S!$B$10,"")&amp;IF(F654=S!$C$11,S!$B$11,"")&amp;IF(F654=S!$C$12,S!$B$12,"")&amp;IF(F654=S!$C$13,S!$B$13,"")&amp;IF(F654=S!$C$14,S!$B$14,"")&amp;IF(F654=S!$C$15,S!$B$15,"")&amp;IF(F654=S!$C$16,S!$B$16,"")&amp;IF(F654=S!$C$17,S!$B$17,"")&amp;IF(F654=S!$C$18,S!$B$18,"")&amp;IF(F654=S!$C$19,S!$B$19,"")&amp;IF(F654=S!$C$20,S!$B$20,"")&amp;IF(F654=S!$C$21,S!$B$21,"")&amp;IF(F654=S!$C$22,S!$B$22,"")&amp;IF(F654=S!$C$23,S!$B$23,"")&amp;IF(F654=S!$C$24,S!$B$24,"")&amp;IF(F654=S!$C$25,S!$B$25,"")&amp;IF(F654=S!$C$26,S!$B$26,"")&amp;IF(F654=S!$C$27,S!$B$27,"")&amp;IF(F654=S!$C$28,S!$B$28,"")&amp;IF(F654=S!$C$29,S!$B$29,"")&amp;IF(F654=S!$C$30,S!$B$30,"")&amp;IF(F654=S!$C$31,S!$B$31,"")&amp;IF(F654=S!$C$32,S!$B$32,"")&amp;IF(F654=S!$C$33,S!$B$33,"")&amp;IF(F654=S!$C$34,S!$B$34,"")&amp;IF(F654=S!$C$35,S!$B$35,"")&amp;IF(F654=S!$C$36,S!$B$36,"")&amp;IF(F654=S!$C$37,S!$B$37,"")&amp;IF(F654=S!$C$38,S!$B$38,"")&amp;IF(F654=S!$C$39,S!$B$39,"")&amp;IF(F654=S!$C$40,S!$B$40,"")</f>
        <v>5 / B</v>
      </c>
      <c r="H654" s="103"/>
      <c r="I654" s="103"/>
    </row>
    <row r="655" spans="1:9" ht="15" x14ac:dyDescent="0.2">
      <c r="A655" s="53">
        <f>IF(L!A656="","",L!A656)</f>
        <v>6</v>
      </c>
      <c r="B655" s="53">
        <f>IF(L!B656="","",L!B656)</f>
        <v>155</v>
      </c>
      <c r="D655" s="53" t="str">
        <f>IF(L!C656="","",L!C656)</f>
        <v>TAKDİR/TEŞEKKÜR SONUÇ LİSTESİ</v>
      </c>
      <c r="E655" s="51">
        <f t="shared" si="13"/>
        <v>0</v>
      </c>
      <c r="F655" s="51">
        <f>SUM(E$2:E655)+1</f>
        <v>21</v>
      </c>
      <c r="G655" s="103" t="str">
        <f>IF(F655=S!$C$2,S!$B$2,"")&amp;IF(F655=S!$C$3,S!$B$3,"")&amp;IF(F655=S!$C$4,S!$B$4,"")&amp;IF(F655=S!$C$5,S!$B$5,"")&amp;IF(F655=S!$C$6,S!$B$6,"")&amp;IF(F655=S!$C$7,S!$B$7,"")&amp;IF(F655=S!$C$8,S!$B$8,"")&amp;IF(F655=S!$C$9,S!$B$9,"")&amp;IF(F655=S!$C$10,S!$B$10,"")&amp;IF(F655=S!$C$11,S!$B$11,"")&amp;IF(F655=S!$C$12,S!$B$12,"")&amp;IF(F655=S!$C$13,S!$B$13,"")&amp;IF(F655=S!$C$14,S!$B$14,"")&amp;IF(F655=S!$C$15,S!$B$15,"")&amp;IF(F655=S!$C$16,S!$B$16,"")&amp;IF(F655=S!$C$17,S!$B$17,"")&amp;IF(F655=S!$C$18,S!$B$18,"")&amp;IF(F655=S!$C$19,S!$B$19,"")&amp;IF(F655=S!$C$20,S!$B$20,"")&amp;IF(F655=S!$C$21,S!$B$21,"")&amp;IF(F655=S!$C$22,S!$B$22,"")&amp;IF(F655=S!$C$23,S!$B$23,"")&amp;IF(F655=S!$C$24,S!$B$24,"")&amp;IF(F655=S!$C$25,S!$B$25,"")&amp;IF(F655=S!$C$26,S!$B$26,"")&amp;IF(F655=S!$C$27,S!$B$27,"")&amp;IF(F655=S!$C$28,S!$B$28,"")&amp;IF(F655=S!$C$29,S!$B$29,"")&amp;IF(F655=S!$C$30,S!$B$30,"")&amp;IF(F655=S!$C$31,S!$B$31,"")&amp;IF(F655=S!$C$32,S!$B$32,"")&amp;IF(F655=S!$C$33,S!$B$33,"")&amp;IF(F655=S!$C$34,S!$B$34,"")&amp;IF(F655=S!$C$35,S!$B$35,"")&amp;IF(F655=S!$C$36,S!$B$36,"")&amp;IF(F655=S!$C$37,S!$B$37,"")&amp;IF(F655=S!$C$38,S!$B$38,"")&amp;IF(F655=S!$C$39,S!$B$39,"")&amp;IF(F655=S!$C$40,S!$B$40,"")</f>
        <v>5 / B</v>
      </c>
      <c r="H655" s="103"/>
      <c r="I655" s="103"/>
    </row>
    <row r="656" spans="1:9" ht="15" x14ac:dyDescent="0.2">
      <c r="A656" s="53">
        <f>IF(L!A657="","",L!A657)</f>
        <v>7</v>
      </c>
      <c r="B656" s="53">
        <f>IF(L!B657="","",L!B657)</f>
        <v>160</v>
      </c>
      <c r="D656" s="53" t="str">
        <f>IF(L!C657="","",L!C657)</f>
        <v>TAKDİR/TEŞEKKÜR SONUÇ LİSTESİ</v>
      </c>
      <c r="E656" s="51">
        <f t="shared" si="13"/>
        <v>0</v>
      </c>
      <c r="F656" s="51">
        <f>SUM(E$2:E656)+1</f>
        <v>21</v>
      </c>
      <c r="G656" s="103" t="str">
        <f>IF(F656=S!$C$2,S!$B$2,"")&amp;IF(F656=S!$C$3,S!$B$3,"")&amp;IF(F656=S!$C$4,S!$B$4,"")&amp;IF(F656=S!$C$5,S!$B$5,"")&amp;IF(F656=S!$C$6,S!$B$6,"")&amp;IF(F656=S!$C$7,S!$B$7,"")&amp;IF(F656=S!$C$8,S!$B$8,"")&amp;IF(F656=S!$C$9,S!$B$9,"")&amp;IF(F656=S!$C$10,S!$B$10,"")&amp;IF(F656=S!$C$11,S!$B$11,"")&amp;IF(F656=S!$C$12,S!$B$12,"")&amp;IF(F656=S!$C$13,S!$B$13,"")&amp;IF(F656=S!$C$14,S!$B$14,"")&amp;IF(F656=S!$C$15,S!$B$15,"")&amp;IF(F656=S!$C$16,S!$B$16,"")&amp;IF(F656=S!$C$17,S!$B$17,"")&amp;IF(F656=S!$C$18,S!$B$18,"")&amp;IF(F656=S!$C$19,S!$B$19,"")&amp;IF(F656=S!$C$20,S!$B$20,"")&amp;IF(F656=S!$C$21,S!$B$21,"")&amp;IF(F656=S!$C$22,S!$B$22,"")&amp;IF(F656=S!$C$23,S!$B$23,"")&amp;IF(F656=S!$C$24,S!$B$24,"")&amp;IF(F656=S!$C$25,S!$B$25,"")&amp;IF(F656=S!$C$26,S!$B$26,"")&amp;IF(F656=S!$C$27,S!$B$27,"")&amp;IF(F656=S!$C$28,S!$B$28,"")&amp;IF(F656=S!$C$29,S!$B$29,"")&amp;IF(F656=S!$C$30,S!$B$30,"")&amp;IF(F656=S!$C$31,S!$B$31,"")&amp;IF(F656=S!$C$32,S!$B$32,"")&amp;IF(F656=S!$C$33,S!$B$33,"")&amp;IF(F656=S!$C$34,S!$B$34,"")&amp;IF(F656=S!$C$35,S!$B$35,"")&amp;IF(F656=S!$C$36,S!$B$36,"")&amp;IF(F656=S!$C$37,S!$B$37,"")&amp;IF(F656=S!$C$38,S!$B$38,"")&amp;IF(F656=S!$C$39,S!$B$39,"")&amp;IF(F656=S!$C$40,S!$B$40,"")</f>
        <v>5 / B</v>
      </c>
      <c r="H656" s="103"/>
      <c r="I656" s="103"/>
    </row>
    <row r="657" spans="1:9" ht="15" x14ac:dyDescent="0.2">
      <c r="A657" s="53">
        <f>IF(L!A658="","",L!A658)</f>
        <v>8</v>
      </c>
      <c r="B657" s="53">
        <f>IF(L!B658="","",L!B658)</f>
        <v>162</v>
      </c>
      <c r="D657" s="53" t="str">
        <f>IF(L!C658="","",L!C658)</f>
        <v>TAKDİR/TEŞEKKÜR SONUÇ LİSTESİ</v>
      </c>
      <c r="E657" s="51">
        <f t="shared" si="13"/>
        <v>0</v>
      </c>
      <c r="F657" s="51">
        <f>SUM(E$2:E657)+1</f>
        <v>21</v>
      </c>
      <c r="G657" s="103" t="str">
        <f>IF(F657=S!$C$2,S!$B$2,"")&amp;IF(F657=S!$C$3,S!$B$3,"")&amp;IF(F657=S!$C$4,S!$B$4,"")&amp;IF(F657=S!$C$5,S!$B$5,"")&amp;IF(F657=S!$C$6,S!$B$6,"")&amp;IF(F657=S!$C$7,S!$B$7,"")&amp;IF(F657=S!$C$8,S!$B$8,"")&amp;IF(F657=S!$C$9,S!$B$9,"")&amp;IF(F657=S!$C$10,S!$B$10,"")&amp;IF(F657=S!$C$11,S!$B$11,"")&amp;IF(F657=S!$C$12,S!$B$12,"")&amp;IF(F657=S!$C$13,S!$B$13,"")&amp;IF(F657=S!$C$14,S!$B$14,"")&amp;IF(F657=S!$C$15,S!$B$15,"")&amp;IF(F657=S!$C$16,S!$B$16,"")&amp;IF(F657=S!$C$17,S!$B$17,"")&amp;IF(F657=S!$C$18,S!$B$18,"")&amp;IF(F657=S!$C$19,S!$B$19,"")&amp;IF(F657=S!$C$20,S!$B$20,"")&amp;IF(F657=S!$C$21,S!$B$21,"")&amp;IF(F657=S!$C$22,S!$B$22,"")&amp;IF(F657=S!$C$23,S!$B$23,"")&amp;IF(F657=S!$C$24,S!$B$24,"")&amp;IF(F657=S!$C$25,S!$B$25,"")&amp;IF(F657=S!$C$26,S!$B$26,"")&amp;IF(F657=S!$C$27,S!$B$27,"")&amp;IF(F657=S!$C$28,S!$B$28,"")&amp;IF(F657=S!$C$29,S!$B$29,"")&amp;IF(F657=S!$C$30,S!$B$30,"")&amp;IF(F657=S!$C$31,S!$B$31,"")&amp;IF(F657=S!$C$32,S!$B$32,"")&amp;IF(F657=S!$C$33,S!$B$33,"")&amp;IF(F657=S!$C$34,S!$B$34,"")&amp;IF(F657=S!$C$35,S!$B$35,"")&amp;IF(F657=S!$C$36,S!$B$36,"")&amp;IF(F657=S!$C$37,S!$B$37,"")&amp;IF(F657=S!$C$38,S!$B$38,"")&amp;IF(F657=S!$C$39,S!$B$39,"")&amp;IF(F657=S!$C$40,S!$B$40,"")</f>
        <v>5 / B</v>
      </c>
      <c r="H657" s="103"/>
      <c r="I657" s="103"/>
    </row>
    <row r="658" spans="1:9" ht="15" x14ac:dyDescent="0.2">
      <c r="A658" s="53">
        <f>IF(L!A659="","",L!A659)</f>
        <v>9</v>
      </c>
      <c r="B658" s="53">
        <f>IF(L!B659="","",L!B659)</f>
        <v>168</v>
      </c>
      <c r="D658" s="53" t="str">
        <f>IF(L!C659="","",L!C659)</f>
        <v>TAKDİR/TEŞEKKÜR SONUÇ LİSTESİ</v>
      </c>
      <c r="E658" s="51">
        <f t="shared" si="13"/>
        <v>0</v>
      </c>
      <c r="F658" s="51">
        <f>SUM(E$2:E658)+1</f>
        <v>21</v>
      </c>
      <c r="G658" s="103" t="str">
        <f>IF(F658=S!$C$2,S!$B$2,"")&amp;IF(F658=S!$C$3,S!$B$3,"")&amp;IF(F658=S!$C$4,S!$B$4,"")&amp;IF(F658=S!$C$5,S!$B$5,"")&amp;IF(F658=S!$C$6,S!$B$6,"")&amp;IF(F658=S!$C$7,S!$B$7,"")&amp;IF(F658=S!$C$8,S!$B$8,"")&amp;IF(F658=S!$C$9,S!$B$9,"")&amp;IF(F658=S!$C$10,S!$B$10,"")&amp;IF(F658=S!$C$11,S!$B$11,"")&amp;IF(F658=S!$C$12,S!$B$12,"")&amp;IF(F658=S!$C$13,S!$B$13,"")&amp;IF(F658=S!$C$14,S!$B$14,"")&amp;IF(F658=S!$C$15,S!$B$15,"")&amp;IF(F658=S!$C$16,S!$B$16,"")&amp;IF(F658=S!$C$17,S!$B$17,"")&amp;IF(F658=S!$C$18,S!$B$18,"")&amp;IF(F658=S!$C$19,S!$B$19,"")&amp;IF(F658=S!$C$20,S!$B$20,"")&amp;IF(F658=S!$C$21,S!$B$21,"")&amp;IF(F658=S!$C$22,S!$B$22,"")&amp;IF(F658=S!$C$23,S!$B$23,"")&amp;IF(F658=S!$C$24,S!$B$24,"")&amp;IF(F658=S!$C$25,S!$B$25,"")&amp;IF(F658=S!$C$26,S!$B$26,"")&amp;IF(F658=S!$C$27,S!$B$27,"")&amp;IF(F658=S!$C$28,S!$B$28,"")&amp;IF(F658=S!$C$29,S!$B$29,"")&amp;IF(F658=S!$C$30,S!$B$30,"")&amp;IF(F658=S!$C$31,S!$B$31,"")&amp;IF(F658=S!$C$32,S!$B$32,"")&amp;IF(F658=S!$C$33,S!$B$33,"")&amp;IF(F658=S!$C$34,S!$B$34,"")&amp;IF(F658=S!$C$35,S!$B$35,"")&amp;IF(F658=S!$C$36,S!$B$36,"")&amp;IF(F658=S!$C$37,S!$B$37,"")&amp;IF(F658=S!$C$38,S!$B$38,"")&amp;IF(F658=S!$C$39,S!$B$39,"")&amp;IF(F658=S!$C$40,S!$B$40,"")</f>
        <v>5 / B</v>
      </c>
      <c r="H658" s="103"/>
      <c r="I658" s="103"/>
    </row>
    <row r="659" spans="1:9" ht="15" x14ac:dyDescent="0.2">
      <c r="A659" s="53">
        <f>IF(L!A660="","",L!A660)</f>
        <v>10</v>
      </c>
      <c r="B659" s="53">
        <f>IF(L!B660="","",L!B660)</f>
        <v>169</v>
      </c>
      <c r="D659" s="53" t="str">
        <f>IF(L!C660="","",L!C660)</f>
        <v>TAKDİR/TEŞEKKÜR SONUÇ LİSTESİ</v>
      </c>
      <c r="E659" s="51">
        <f t="shared" si="13"/>
        <v>0</v>
      </c>
      <c r="F659" s="51">
        <f>SUM(E$2:E659)+1</f>
        <v>21</v>
      </c>
      <c r="G659" s="103" t="str">
        <f>IF(F659=S!$C$2,S!$B$2,"")&amp;IF(F659=S!$C$3,S!$B$3,"")&amp;IF(F659=S!$C$4,S!$B$4,"")&amp;IF(F659=S!$C$5,S!$B$5,"")&amp;IF(F659=S!$C$6,S!$B$6,"")&amp;IF(F659=S!$C$7,S!$B$7,"")&amp;IF(F659=S!$C$8,S!$B$8,"")&amp;IF(F659=S!$C$9,S!$B$9,"")&amp;IF(F659=S!$C$10,S!$B$10,"")&amp;IF(F659=S!$C$11,S!$B$11,"")&amp;IF(F659=S!$C$12,S!$B$12,"")&amp;IF(F659=S!$C$13,S!$B$13,"")&amp;IF(F659=S!$C$14,S!$B$14,"")&amp;IF(F659=S!$C$15,S!$B$15,"")&amp;IF(F659=S!$C$16,S!$B$16,"")&amp;IF(F659=S!$C$17,S!$B$17,"")&amp;IF(F659=S!$C$18,S!$B$18,"")&amp;IF(F659=S!$C$19,S!$B$19,"")&amp;IF(F659=S!$C$20,S!$B$20,"")&amp;IF(F659=S!$C$21,S!$B$21,"")&amp;IF(F659=S!$C$22,S!$B$22,"")&amp;IF(F659=S!$C$23,S!$B$23,"")&amp;IF(F659=S!$C$24,S!$B$24,"")&amp;IF(F659=S!$C$25,S!$B$25,"")&amp;IF(F659=S!$C$26,S!$B$26,"")&amp;IF(F659=S!$C$27,S!$B$27,"")&amp;IF(F659=S!$C$28,S!$B$28,"")&amp;IF(F659=S!$C$29,S!$B$29,"")&amp;IF(F659=S!$C$30,S!$B$30,"")&amp;IF(F659=S!$C$31,S!$B$31,"")&amp;IF(F659=S!$C$32,S!$B$32,"")&amp;IF(F659=S!$C$33,S!$B$33,"")&amp;IF(F659=S!$C$34,S!$B$34,"")&amp;IF(F659=S!$C$35,S!$B$35,"")&amp;IF(F659=S!$C$36,S!$B$36,"")&amp;IF(F659=S!$C$37,S!$B$37,"")&amp;IF(F659=S!$C$38,S!$B$38,"")&amp;IF(F659=S!$C$39,S!$B$39,"")&amp;IF(F659=S!$C$40,S!$B$40,"")</f>
        <v>5 / B</v>
      </c>
      <c r="H659" s="103"/>
      <c r="I659" s="103"/>
    </row>
    <row r="660" spans="1:9" ht="15" x14ac:dyDescent="0.2">
      <c r="A660" s="53">
        <f>IF(L!A661="","",L!A661)</f>
        <v>11</v>
      </c>
      <c r="B660" s="53">
        <f>IF(L!B661="","",L!B661)</f>
        <v>186</v>
      </c>
      <c r="D660" s="53" t="str">
        <f>IF(L!C661="","",L!C661)</f>
        <v>TAKDİR/TEŞEKKÜR SONUÇ LİSTESİ</v>
      </c>
      <c r="E660" s="51">
        <f t="shared" si="13"/>
        <v>0</v>
      </c>
      <c r="F660" s="51">
        <f>SUM(E$2:E660)+1</f>
        <v>21</v>
      </c>
      <c r="G660" s="103" t="str">
        <f>IF(F660=S!$C$2,S!$B$2,"")&amp;IF(F660=S!$C$3,S!$B$3,"")&amp;IF(F660=S!$C$4,S!$B$4,"")&amp;IF(F660=S!$C$5,S!$B$5,"")&amp;IF(F660=S!$C$6,S!$B$6,"")&amp;IF(F660=S!$C$7,S!$B$7,"")&amp;IF(F660=S!$C$8,S!$B$8,"")&amp;IF(F660=S!$C$9,S!$B$9,"")&amp;IF(F660=S!$C$10,S!$B$10,"")&amp;IF(F660=S!$C$11,S!$B$11,"")&amp;IF(F660=S!$C$12,S!$B$12,"")&amp;IF(F660=S!$C$13,S!$B$13,"")&amp;IF(F660=S!$C$14,S!$B$14,"")&amp;IF(F660=S!$C$15,S!$B$15,"")&amp;IF(F660=S!$C$16,S!$B$16,"")&amp;IF(F660=S!$C$17,S!$B$17,"")&amp;IF(F660=S!$C$18,S!$B$18,"")&amp;IF(F660=S!$C$19,S!$B$19,"")&amp;IF(F660=S!$C$20,S!$B$20,"")&amp;IF(F660=S!$C$21,S!$B$21,"")&amp;IF(F660=S!$C$22,S!$B$22,"")&amp;IF(F660=S!$C$23,S!$B$23,"")&amp;IF(F660=S!$C$24,S!$B$24,"")&amp;IF(F660=S!$C$25,S!$B$25,"")&amp;IF(F660=S!$C$26,S!$B$26,"")&amp;IF(F660=S!$C$27,S!$B$27,"")&amp;IF(F660=S!$C$28,S!$B$28,"")&amp;IF(F660=S!$C$29,S!$B$29,"")&amp;IF(F660=S!$C$30,S!$B$30,"")&amp;IF(F660=S!$C$31,S!$B$31,"")&amp;IF(F660=S!$C$32,S!$B$32,"")&amp;IF(F660=S!$C$33,S!$B$33,"")&amp;IF(F660=S!$C$34,S!$B$34,"")&amp;IF(F660=S!$C$35,S!$B$35,"")&amp;IF(F660=S!$C$36,S!$B$36,"")&amp;IF(F660=S!$C$37,S!$B$37,"")&amp;IF(F660=S!$C$38,S!$B$38,"")&amp;IF(F660=S!$C$39,S!$B$39,"")&amp;IF(F660=S!$C$40,S!$B$40,"")</f>
        <v>5 / B</v>
      </c>
      <c r="H660" s="103"/>
      <c r="I660" s="103"/>
    </row>
    <row r="661" spans="1:9" ht="15" x14ac:dyDescent="0.2">
      <c r="A661" s="53">
        <f>IF(L!A662="","",L!A662)</f>
        <v>12</v>
      </c>
      <c r="B661" s="53">
        <f>IF(L!B662="","",L!B662)</f>
        <v>188</v>
      </c>
      <c r="D661" s="53" t="str">
        <f>IF(L!C662="","",L!C662)</f>
        <v>TAKDİR/TEŞEKKÜR SONUÇ LİSTESİ</v>
      </c>
      <c r="E661" s="51">
        <f t="shared" si="13"/>
        <v>0</v>
      </c>
      <c r="F661" s="51">
        <f>SUM(E$2:E661)+1</f>
        <v>21</v>
      </c>
      <c r="G661" s="103" t="str">
        <f>IF(F661=S!$C$2,S!$B$2,"")&amp;IF(F661=S!$C$3,S!$B$3,"")&amp;IF(F661=S!$C$4,S!$B$4,"")&amp;IF(F661=S!$C$5,S!$B$5,"")&amp;IF(F661=S!$C$6,S!$B$6,"")&amp;IF(F661=S!$C$7,S!$B$7,"")&amp;IF(F661=S!$C$8,S!$B$8,"")&amp;IF(F661=S!$C$9,S!$B$9,"")&amp;IF(F661=S!$C$10,S!$B$10,"")&amp;IF(F661=S!$C$11,S!$B$11,"")&amp;IF(F661=S!$C$12,S!$B$12,"")&amp;IF(F661=S!$C$13,S!$B$13,"")&amp;IF(F661=S!$C$14,S!$B$14,"")&amp;IF(F661=S!$C$15,S!$B$15,"")&amp;IF(F661=S!$C$16,S!$B$16,"")&amp;IF(F661=S!$C$17,S!$B$17,"")&amp;IF(F661=S!$C$18,S!$B$18,"")&amp;IF(F661=S!$C$19,S!$B$19,"")&amp;IF(F661=S!$C$20,S!$B$20,"")&amp;IF(F661=S!$C$21,S!$B$21,"")&amp;IF(F661=S!$C$22,S!$B$22,"")&amp;IF(F661=S!$C$23,S!$B$23,"")&amp;IF(F661=S!$C$24,S!$B$24,"")&amp;IF(F661=S!$C$25,S!$B$25,"")&amp;IF(F661=S!$C$26,S!$B$26,"")&amp;IF(F661=S!$C$27,S!$B$27,"")&amp;IF(F661=S!$C$28,S!$B$28,"")&amp;IF(F661=S!$C$29,S!$B$29,"")&amp;IF(F661=S!$C$30,S!$B$30,"")&amp;IF(F661=S!$C$31,S!$B$31,"")&amp;IF(F661=S!$C$32,S!$B$32,"")&amp;IF(F661=S!$C$33,S!$B$33,"")&amp;IF(F661=S!$C$34,S!$B$34,"")&amp;IF(F661=S!$C$35,S!$B$35,"")&amp;IF(F661=S!$C$36,S!$B$36,"")&amp;IF(F661=S!$C$37,S!$B$37,"")&amp;IF(F661=S!$C$38,S!$B$38,"")&amp;IF(F661=S!$C$39,S!$B$39,"")&amp;IF(F661=S!$C$40,S!$B$40,"")</f>
        <v>5 / B</v>
      </c>
      <c r="H661" s="103"/>
      <c r="I661" s="103"/>
    </row>
    <row r="662" spans="1:9" ht="15" x14ac:dyDescent="0.2">
      <c r="A662" s="53">
        <f>IF(L!A663="","",L!A663)</f>
        <v>13</v>
      </c>
      <c r="B662" s="53">
        <f>IF(L!B663="","",L!B663)</f>
        <v>191</v>
      </c>
      <c r="D662" s="53" t="str">
        <f>IF(L!C663="","",L!C663)</f>
        <v>TAKDİR/TEŞEKKÜR SONUÇ LİSTESİ</v>
      </c>
      <c r="E662" s="51">
        <f t="shared" si="13"/>
        <v>0</v>
      </c>
      <c r="F662" s="51">
        <f>SUM(E$2:E662)+1</f>
        <v>21</v>
      </c>
      <c r="G662" s="103" t="str">
        <f>IF(F662=S!$C$2,S!$B$2,"")&amp;IF(F662=S!$C$3,S!$B$3,"")&amp;IF(F662=S!$C$4,S!$B$4,"")&amp;IF(F662=S!$C$5,S!$B$5,"")&amp;IF(F662=S!$C$6,S!$B$6,"")&amp;IF(F662=S!$C$7,S!$B$7,"")&amp;IF(F662=S!$C$8,S!$B$8,"")&amp;IF(F662=S!$C$9,S!$B$9,"")&amp;IF(F662=S!$C$10,S!$B$10,"")&amp;IF(F662=S!$C$11,S!$B$11,"")&amp;IF(F662=S!$C$12,S!$B$12,"")&amp;IF(F662=S!$C$13,S!$B$13,"")&amp;IF(F662=S!$C$14,S!$B$14,"")&amp;IF(F662=S!$C$15,S!$B$15,"")&amp;IF(F662=S!$C$16,S!$B$16,"")&amp;IF(F662=S!$C$17,S!$B$17,"")&amp;IF(F662=S!$C$18,S!$B$18,"")&amp;IF(F662=S!$C$19,S!$B$19,"")&amp;IF(F662=S!$C$20,S!$B$20,"")&amp;IF(F662=S!$C$21,S!$B$21,"")&amp;IF(F662=S!$C$22,S!$B$22,"")&amp;IF(F662=S!$C$23,S!$B$23,"")&amp;IF(F662=S!$C$24,S!$B$24,"")&amp;IF(F662=S!$C$25,S!$B$25,"")&amp;IF(F662=S!$C$26,S!$B$26,"")&amp;IF(F662=S!$C$27,S!$B$27,"")&amp;IF(F662=S!$C$28,S!$B$28,"")&amp;IF(F662=S!$C$29,S!$B$29,"")&amp;IF(F662=S!$C$30,S!$B$30,"")&amp;IF(F662=S!$C$31,S!$B$31,"")&amp;IF(F662=S!$C$32,S!$B$32,"")&amp;IF(F662=S!$C$33,S!$B$33,"")&amp;IF(F662=S!$C$34,S!$B$34,"")&amp;IF(F662=S!$C$35,S!$B$35,"")&amp;IF(F662=S!$C$36,S!$B$36,"")&amp;IF(F662=S!$C$37,S!$B$37,"")&amp;IF(F662=S!$C$38,S!$B$38,"")&amp;IF(F662=S!$C$39,S!$B$39,"")&amp;IF(F662=S!$C$40,S!$B$40,"")</f>
        <v>5 / B</v>
      </c>
      <c r="H662" s="103"/>
      <c r="I662" s="103"/>
    </row>
    <row r="663" spans="1:9" ht="15" x14ac:dyDescent="0.2">
      <c r="A663" s="53">
        <f>IF(L!A664="","",L!A664)</f>
        <v>14</v>
      </c>
      <c r="B663" s="53">
        <f>IF(L!B664="","",L!B664)</f>
        <v>195</v>
      </c>
      <c r="D663" s="53" t="str">
        <f>IF(L!C664="","",L!C664)</f>
        <v>TAKDİR/TEŞEKKÜR SONUÇ LİSTESİ</v>
      </c>
      <c r="E663" s="51">
        <f t="shared" si="13"/>
        <v>0</v>
      </c>
      <c r="F663" s="51">
        <f>SUM(E$2:E663)+1</f>
        <v>21</v>
      </c>
      <c r="G663" s="103" t="str">
        <f>IF(F663=S!$C$2,S!$B$2,"")&amp;IF(F663=S!$C$3,S!$B$3,"")&amp;IF(F663=S!$C$4,S!$B$4,"")&amp;IF(F663=S!$C$5,S!$B$5,"")&amp;IF(F663=S!$C$6,S!$B$6,"")&amp;IF(F663=S!$C$7,S!$B$7,"")&amp;IF(F663=S!$C$8,S!$B$8,"")&amp;IF(F663=S!$C$9,S!$B$9,"")&amp;IF(F663=S!$C$10,S!$B$10,"")&amp;IF(F663=S!$C$11,S!$B$11,"")&amp;IF(F663=S!$C$12,S!$B$12,"")&amp;IF(F663=S!$C$13,S!$B$13,"")&amp;IF(F663=S!$C$14,S!$B$14,"")&amp;IF(F663=S!$C$15,S!$B$15,"")&amp;IF(F663=S!$C$16,S!$B$16,"")&amp;IF(F663=S!$C$17,S!$B$17,"")&amp;IF(F663=S!$C$18,S!$B$18,"")&amp;IF(F663=S!$C$19,S!$B$19,"")&amp;IF(F663=S!$C$20,S!$B$20,"")&amp;IF(F663=S!$C$21,S!$B$21,"")&amp;IF(F663=S!$C$22,S!$B$22,"")&amp;IF(F663=S!$C$23,S!$B$23,"")&amp;IF(F663=S!$C$24,S!$B$24,"")&amp;IF(F663=S!$C$25,S!$B$25,"")&amp;IF(F663=S!$C$26,S!$B$26,"")&amp;IF(F663=S!$C$27,S!$B$27,"")&amp;IF(F663=S!$C$28,S!$B$28,"")&amp;IF(F663=S!$C$29,S!$B$29,"")&amp;IF(F663=S!$C$30,S!$B$30,"")&amp;IF(F663=S!$C$31,S!$B$31,"")&amp;IF(F663=S!$C$32,S!$B$32,"")&amp;IF(F663=S!$C$33,S!$B$33,"")&amp;IF(F663=S!$C$34,S!$B$34,"")&amp;IF(F663=S!$C$35,S!$B$35,"")&amp;IF(F663=S!$C$36,S!$B$36,"")&amp;IF(F663=S!$C$37,S!$B$37,"")&amp;IF(F663=S!$C$38,S!$B$38,"")&amp;IF(F663=S!$C$39,S!$B$39,"")&amp;IF(F663=S!$C$40,S!$B$40,"")</f>
        <v>5 / B</v>
      </c>
      <c r="H663" s="103"/>
      <c r="I663" s="103"/>
    </row>
    <row r="664" spans="1:9" ht="15" x14ac:dyDescent="0.2">
      <c r="A664" s="53">
        <f>IF(L!A665="","",L!A665)</f>
        <v>15</v>
      </c>
      <c r="B664" s="53">
        <f>IF(L!B665="","",L!B665)</f>
        <v>206</v>
      </c>
      <c r="D664" s="53" t="str">
        <f>IF(L!C665="","",L!C665)</f>
        <v>TAKDİR/TEŞEKKÜR SONUÇ LİSTESİ</v>
      </c>
      <c r="E664" s="51">
        <f t="shared" si="13"/>
        <v>0</v>
      </c>
      <c r="F664" s="51">
        <f>SUM(E$2:E664)+1</f>
        <v>21</v>
      </c>
      <c r="G664" s="103" t="str">
        <f>IF(F664=S!$C$2,S!$B$2,"")&amp;IF(F664=S!$C$3,S!$B$3,"")&amp;IF(F664=S!$C$4,S!$B$4,"")&amp;IF(F664=S!$C$5,S!$B$5,"")&amp;IF(F664=S!$C$6,S!$B$6,"")&amp;IF(F664=S!$C$7,S!$B$7,"")&amp;IF(F664=S!$C$8,S!$B$8,"")&amp;IF(F664=S!$C$9,S!$B$9,"")&amp;IF(F664=S!$C$10,S!$B$10,"")&amp;IF(F664=S!$C$11,S!$B$11,"")&amp;IF(F664=S!$C$12,S!$B$12,"")&amp;IF(F664=S!$C$13,S!$B$13,"")&amp;IF(F664=S!$C$14,S!$B$14,"")&amp;IF(F664=S!$C$15,S!$B$15,"")&amp;IF(F664=S!$C$16,S!$B$16,"")&amp;IF(F664=S!$C$17,S!$B$17,"")&amp;IF(F664=S!$C$18,S!$B$18,"")&amp;IF(F664=S!$C$19,S!$B$19,"")&amp;IF(F664=S!$C$20,S!$B$20,"")&amp;IF(F664=S!$C$21,S!$B$21,"")&amp;IF(F664=S!$C$22,S!$B$22,"")&amp;IF(F664=S!$C$23,S!$B$23,"")&amp;IF(F664=S!$C$24,S!$B$24,"")&amp;IF(F664=S!$C$25,S!$B$25,"")&amp;IF(F664=S!$C$26,S!$B$26,"")&amp;IF(F664=S!$C$27,S!$B$27,"")&amp;IF(F664=S!$C$28,S!$B$28,"")&amp;IF(F664=S!$C$29,S!$B$29,"")&amp;IF(F664=S!$C$30,S!$B$30,"")&amp;IF(F664=S!$C$31,S!$B$31,"")&amp;IF(F664=S!$C$32,S!$B$32,"")&amp;IF(F664=S!$C$33,S!$B$33,"")&amp;IF(F664=S!$C$34,S!$B$34,"")&amp;IF(F664=S!$C$35,S!$B$35,"")&amp;IF(F664=S!$C$36,S!$B$36,"")&amp;IF(F664=S!$C$37,S!$B$37,"")&amp;IF(F664=S!$C$38,S!$B$38,"")&amp;IF(F664=S!$C$39,S!$B$39,"")&amp;IF(F664=S!$C$40,S!$B$40,"")</f>
        <v>5 / B</v>
      </c>
      <c r="H664" s="103"/>
      <c r="I664" s="103"/>
    </row>
    <row r="665" spans="1:9" ht="15" x14ac:dyDescent="0.2">
      <c r="A665" s="53">
        <f>IF(L!A666="","",L!A666)</f>
        <v>16</v>
      </c>
      <c r="B665" s="53">
        <f>IF(L!B666="","",L!B666)</f>
        <v>244</v>
      </c>
      <c r="D665" s="53" t="str">
        <f>IF(L!C666="","",L!C666)</f>
        <v>TAKDİR/TEŞEKKÜR SONUÇ LİSTESİ</v>
      </c>
      <c r="E665" s="51">
        <f t="shared" si="13"/>
        <v>0</v>
      </c>
      <c r="F665" s="51">
        <f>SUM(E$2:E665)+1</f>
        <v>21</v>
      </c>
      <c r="G665" s="103" t="str">
        <f>IF(F665=S!$C$2,S!$B$2,"")&amp;IF(F665=S!$C$3,S!$B$3,"")&amp;IF(F665=S!$C$4,S!$B$4,"")&amp;IF(F665=S!$C$5,S!$B$5,"")&amp;IF(F665=S!$C$6,S!$B$6,"")&amp;IF(F665=S!$C$7,S!$B$7,"")&amp;IF(F665=S!$C$8,S!$B$8,"")&amp;IF(F665=S!$C$9,S!$B$9,"")&amp;IF(F665=S!$C$10,S!$B$10,"")&amp;IF(F665=S!$C$11,S!$B$11,"")&amp;IF(F665=S!$C$12,S!$B$12,"")&amp;IF(F665=S!$C$13,S!$B$13,"")&amp;IF(F665=S!$C$14,S!$B$14,"")&amp;IF(F665=S!$C$15,S!$B$15,"")&amp;IF(F665=S!$C$16,S!$B$16,"")&amp;IF(F665=S!$C$17,S!$B$17,"")&amp;IF(F665=S!$C$18,S!$B$18,"")&amp;IF(F665=S!$C$19,S!$B$19,"")&amp;IF(F665=S!$C$20,S!$B$20,"")&amp;IF(F665=S!$C$21,S!$B$21,"")&amp;IF(F665=S!$C$22,S!$B$22,"")&amp;IF(F665=S!$C$23,S!$B$23,"")&amp;IF(F665=S!$C$24,S!$B$24,"")&amp;IF(F665=S!$C$25,S!$B$25,"")&amp;IF(F665=S!$C$26,S!$B$26,"")&amp;IF(F665=S!$C$27,S!$B$27,"")&amp;IF(F665=S!$C$28,S!$B$28,"")&amp;IF(F665=S!$C$29,S!$B$29,"")&amp;IF(F665=S!$C$30,S!$B$30,"")&amp;IF(F665=S!$C$31,S!$B$31,"")&amp;IF(F665=S!$C$32,S!$B$32,"")&amp;IF(F665=S!$C$33,S!$B$33,"")&amp;IF(F665=S!$C$34,S!$B$34,"")&amp;IF(F665=S!$C$35,S!$B$35,"")&amp;IF(F665=S!$C$36,S!$B$36,"")&amp;IF(F665=S!$C$37,S!$B$37,"")&amp;IF(F665=S!$C$38,S!$B$38,"")&amp;IF(F665=S!$C$39,S!$B$39,"")&amp;IF(F665=S!$C$40,S!$B$40,"")</f>
        <v>5 / B</v>
      </c>
      <c r="H665" s="103"/>
      <c r="I665" s="103"/>
    </row>
    <row r="666" spans="1:9" ht="15" x14ac:dyDescent="0.2">
      <c r="A666" s="53">
        <f>IF(L!A667="","",L!A667)</f>
        <v>17</v>
      </c>
      <c r="B666" s="53">
        <f>IF(L!B667="","",L!B667)</f>
        <v>316</v>
      </c>
      <c r="D666" s="53" t="str">
        <f>IF(L!C667="","",L!C667)</f>
        <v>TAKDİR/TEŞEKKÜR SONUÇ LİSTESİ</v>
      </c>
      <c r="E666" s="51">
        <f t="shared" si="13"/>
        <v>0</v>
      </c>
      <c r="F666" s="51">
        <f>SUM(E$2:E666)+1</f>
        <v>21</v>
      </c>
      <c r="G666" s="103" t="str">
        <f>IF(F666=S!$C$2,S!$B$2,"")&amp;IF(F666=S!$C$3,S!$B$3,"")&amp;IF(F666=S!$C$4,S!$B$4,"")&amp;IF(F666=S!$C$5,S!$B$5,"")&amp;IF(F666=S!$C$6,S!$B$6,"")&amp;IF(F666=S!$C$7,S!$B$7,"")&amp;IF(F666=S!$C$8,S!$B$8,"")&amp;IF(F666=S!$C$9,S!$B$9,"")&amp;IF(F666=S!$C$10,S!$B$10,"")&amp;IF(F666=S!$C$11,S!$B$11,"")&amp;IF(F666=S!$C$12,S!$B$12,"")&amp;IF(F666=S!$C$13,S!$B$13,"")&amp;IF(F666=S!$C$14,S!$B$14,"")&amp;IF(F666=S!$C$15,S!$B$15,"")&amp;IF(F666=S!$C$16,S!$B$16,"")&amp;IF(F666=S!$C$17,S!$B$17,"")&amp;IF(F666=S!$C$18,S!$B$18,"")&amp;IF(F666=S!$C$19,S!$B$19,"")&amp;IF(F666=S!$C$20,S!$B$20,"")&amp;IF(F666=S!$C$21,S!$B$21,"")&amp;IF(F666=S!$C$22,S!$B$22,"")&amp;IF(F666=S!$C$23,S!$B$23,"")&amp;IF(F666=S!$C$24,S!$B$24,"")&amp;IF(F666=S!$C$25,S!$B$25,"")&amp;IF(F666=S!$C$26,S!$B$26,"")&amp;IF(F666=S!$C$27,S!$B$27,"")&amp;IF(F666=S!$C$28,S!$B$28,"")&amp;IF(F666=S!$C$29,S!$B$29,"")&amp;IF(F666=S!$C$30,S!$B$30,"")&amp;IF(F666=S!$C$31,S!$B$31,"")&amp;IF(F666=S!$C$32,S!$B$32,"")&amp;IF(F666=S!$C$33,S!$B$33,"")&amp;IF(F666=S!$C$34,S!$B$34,"")&amp;IF(F666=S!$C$35,S!$B$35,"")&amp;IF(F666=S!$C$36,S!$B$36,"")&amp;IF(F666=S!$C$37,S!$B$37,"")&amp;IF(F666=S!$C$38,S!$B$38,"")&amp;IF(F666=S!$C$39,S!$B$39,"")&amp;IF(F666=S!$C$40,S!$B$40,"")</f>
        <v>5 / B</v>
      </c>
      <c r="H666" s="103"/>
      <c r="I666" s="103"/>
    </row>
    <row r="667" spans="1:9" ht="15" x14ac:dyDescent="0.2">
      <c r="A667" s="53">
        <f>IF(L!A668="","",L!A668)</f>
        <v>18</v>
      </c>
      <c r="B667" s="53">
        <f>IF(L!B668="","",L!B668)</f>
        <v>768</v>
      </c>
      <c r="D667" s="53" t="str">
        <f>IF(L!C668="","",L!C668)</f>
        <v>TAKDİR/TEŞEKKÜR SONUÇ LİSTESİ</v>
      </c>
      <c r="E667" s="51">
        <f t="shared" si="13"/>
        <v>0</v>
      </c>
      <c r="F667" s="51">
        <f>SUM(E$2:E667)+1</f>
        <v>21</v>
      </c>
      <c r="G667" s="103" t="str">
        <f>IF(F667=S!$C$2,S!$B$2,"")&amp;IF(F667=S!$C$3,S!$B$3,"")&amp;IF(F667=S!$C$4,S!$B$4,"")&amp;IF(F667=S!$C$5,S!$B$5,"")&amp;IF(F667=S!$C$6,S!$B$6,"")&amp;IF(F667=S!$C$7,S!$B$7,"")&amp;IF(F667=S!$C$8,S!$B$8,"")&amp;IF(F667=S!$C$9,S!$B$9,"")&amp;IF(F667=S!$C$10,S!$B$10,"")&amp;IF(F667=S!$C$11,S!$B$11,"")&amp;IF(F667=S!$C$12,S!$B$12,"")&amp;IF(F667=S!$C$13,S!$B$13,"")&amp;IF(F667=S!$C$14,S!$B$14,"")&amp;IF(F667=S!$C$15,S!$B$15,"")&amp;IF(F667=S!$C$16,S!$B$16,"")&amp;IF(F667=S!$C$17,S!$B$17,"")&amp;IF(F667=S!$C$18,S!$B$18,"")&amp;IF(F667=S!$C$19,S!$B$19,"")&amp;IF(F667=S!$C$20,S!$B$20,"")&amp;IF(F667=S!$C$21,S!$B$21,"")&amp;IF(F667=S!$C$22,S!$B$22,"")&amp;IF(F667=S!$C$23,S!$B$23,"")&amp;IF(F667=S!$C$24,S!$B$24,"")&amp;IF(F667=S!$C$25,S!$B$25,"")&amp;IF(F667=S!$C$26,S!$B$26,"")&amp;IF(F667=S!$C$27,S!$B$27,"")&amp;IF(F667=S!$C$28,S!$B$28,"")&amp;IF(F667=S!$C$29,S!$B$29,"")&amp;IF(F667=S!$C$30,S!$B$30,"")&amp;IF(F667=S!$C$31,S!$B$31,"")&amp;IF(F667=S!$C$32,S!$B$32,"")&amp;IF(F667=S!$C$33,S!$B$33,"")&amp;IF(F667=S!$C$34,S!$B$34,"")&amp;IF(F667=S!$C$35,S!$B$35,"")&amp;IF(F667=S!$C$36,S!$B$36,"")&amp;IF(F667=S!$C$37,S!$B$37,"")&amp;IF(F667=S!$C$38,S!$B$38,"")&amp;IF(F667=S!$C$39,S!$B$39,"")&amp;IF(F667=S!$C$40,S!$B$40,"")</f>
        <v>5 / B</v>
      </c>
      <c r="H667" s="103"/>
      <c r="I667" s="103"/>
    </row>
    <row r="668" spans="1:9" ht="15" x14ac:dyDescent="0.2">
      <c r="A668" s="53">
        <f>IF(L!A669="","",L!A669)</f>
        <v>19</v>
      </c>
      <c r="B668" s="53">
        <f>IF(L!B669="","",L!B669)</f>
        <v>770</v>
      </c>
      <c r="D668" s="53" t="str">
        <f>IF(L!C669="","",L!C669)</f>
        <v>TAKDİR/TEŞEKKÜR SONUÇ LİSTESİ</v>
      </c>
      <c r="E668" s="51">
        <f t="shared" si="13"/>
        <v>0</v>
      </c>
      <c r="F668" s="51">
        <f>SUM(E$2:E668)+1</f>
        <v>21</v>
      </c>
      <c r="G668" s="103" t="str">
        <f>IF(F668=S!$C$2,S!$B$2,"")&amp;IF(F668=S!$C$3,S!$B$3,"")&amp;IF(F668=S!$C$4,S!$B$4,"")&amp;IF(F668=S!$C$5,S!$B$5,"")&amp;IF(F668=S!$C$6,S!$B$6,"")&amp;IF(F668=S!$C$7,S!$B$7,"")&amp;IF(F668=S!$C$8,S!$B$8,"")&amp;IF(F668=S!$C$9,S!$B$9,"")&amp;IF(F668=S!$C$10,S!$B$10,"")&amp;IF(F668=S!$C$11,S!$B$11,"")&amp;IF(F668=S!$C$12,S!$B$12,"")&amp;IF(F668=S!$C$13,S!$B$13,"")&amp;IF(F668=S!$C$14,S!$B$14,"")&amp;IF(F668=S!$C$15,S!$B$15,"")&amp;IF(F668=S!$C$16,S!$B$16,"")&amp;IF(F668=S!$C$17,S!$B$17,"")&amp;IF(F668=S!$C$18,S!$B$18,"")&amp;IF(F668=S!$C$19,S!$B$19,"")&amp;IF(F668=S!$C$20,S!$B$20,"")&amp;IF(F668=S!$C$21,S!$B$21,"")&amp;IF(F668=S!$C$22,S!$B$22,"")&amp;IF(F668=S!$C$23,S!$B$23,"")&amp;IF(F668=S!$C$24,S!$B$24,"")&amp;IF(F668=S!$C$25,S!$B$25,"")&amp;IF(F668=S!$C$26,S!$B$26,"")&amp;IF(F668=S!$C$27,S!$B$27,"")&amp;IF(F668=S!$C$28,S!$B$28,"")&amp;IF(F668=S!$C$29,S!$B$29,"")&amp;IF(F668=S!$C$30,S!$B$30,"")&amp;IF(F668=S!$C$31,S!$B$31,"")&amp;IF(F668=S!$C$32,S!$B$32,"")&amp;IF(F668=S!$C$33,S!$B$33,"")&amp;IF(F668=S!$C$34,S!$B$34,"")&amp;IF(F668=S!$C$35,S!$B$35,"")&amp;IF(F668=S!$C$36,S!$B$36,"")&amp;IF(F668=S!$C$37,S!$B$37,"")&amp;IF(F668=S!$C$38,S!$B$38,"")&amp;IF(F668=S!$C$39,S!$B$39,"")&amp;IF(F668=S!$C$40,S!$B$40,"")</f>
        <v>5 / B</v>
      </c>
      <c r="H668" s="103"/>
      <c r="I668" s="103"/>
    </row>
    <row r="669" spans="1:9" ht="15" x14ac:dyDescent="0.2">
      <c r="A669" s="53">
        <f>IF(L!A670="","",L!A670)</f>
        <v>20</v>
      </c>
      <c r="B669" s="53">
        <f>IF(L!B670="","",L!B670)</f>
        <v>774</v>
      </c>
      <c r="D669" s="53" t="str">
        <f>IF(L!C670="","",L!C670)</f>
        <v>TAKDİR/TEŞEKKÜR SONUÇ LİSTESİ</v>
      </c>
      <c r="E669" s="51">
        <f t="shared" si="13"/>
        <v>0</v>
      </c>
      <c r="F669" s="51">
        <f>SUM(E$2:E669)+1</f>
        <v>21</v>
      </c>
      <c r="G669" s="103" t="str">
        <f>IF(F669=S!$C$2,S!$B$2,"")&amp;IF(F669=S!$C$3,S!$B$3,"")&amp;IF(F669=S!$C$4,S!$B$4,"")&amp;IF(F669=S!$C$5,S!$B$5,"")&amp;IF(F669=S!$C$6,S!$B$6,"")&amp;IF(F669=S!$C$7,S!$B$7,"")&amp;IF(F669=S!$C$8,S!$B$8,"")&amp;IF(F669=S!$C$9,S!$B$9,"")&amp;IF(F669=S!$C$10,S!$B$10,"")&amp;IF(F669=S!$C$11,S!$B$11,"")&amp;IF(F669=S!$C$12,S!$B$12,"")&amp;IF(F669=S!$C$13,S!$B$13,"")&amp;IF(F669=S!$C$14,S!$B$14,"")&amp;IF(F669=S!$C$15,S!$B$15,"")&amp;IF(F669=S!$C$16,S!$B$16,"")&amp;IF(F669=S!$C$17,S!$B$17,"")&amp;IF(F669=S!$C$18,S!$B$18,"")&amp;IF(F669=S!$C$19,S!$B$19,"")&amp;IF(F669=S!$C$20,S!$B$20,"")&amp;IF(F669=S!$C$21,S!$B$21,"")&amp;IF(F669=S!$C$22,S!$B$22,"")&amp;IF(F669=S!$C$23,S!$B$23,"")&amp;IF(F669=S!$C$24,S!$B$24,"")&amp;IF(F669=S!$C$25,S!$B$25,"")&amp;IF(F669=S!$C$26,S!$B$26,"")&amp;IF(F669=S!$C$27,S!$B$27,"")&amp;IF(F669=S!$C$28,S!$B$28,"")&amp;IF(F669=S!$C$29,S!$B$29,"")&amp;IF(F669=S!$C$30,S!$B$30,"")&amp;IF(F669=S!$C$31,S!$B$31,"")&amp;IF(F669=S!$C$32,S!$B$32,"")&amp;IF(F669=S!$C$33,S!$B$33,"")&amp;IF(F669=S!$C$34,S!$B$34,"")&amp;IF(F669=S!$C$35,S!$B$35,"")&amp;IF(F669=S!$C$36,S!$B$36,"")&amp;IF(F669=S!$C$37,S!$B$37,"")&amp;IF(F669=S!$C$38,S!$B$38,"")&amp;IF(F669=S!$C$39,S!$B$39,"")&amp;IF(F669=S!$C$40,S!$B$40,"")</f>
        <v>5 / B</v>
      </c>
      <c r="H669" s="103"/>
      <c r="I669" s="103"/>
    </row>
    <row r="670" spans="1:9" ht="15" x14ac:dyDescent="0.2">
      <c r="A670" s="53">
        <f>IF(L!A671="","",L!A671)</f>
        <v>21</v>
      </c>
      <c r="B670" s="53">
        <f>IF(L!B671="","",L!B671)</f>
        <v>776</v>
      </c>
      <c r="D670" s="53" t="str">
        <f>IF(L!C671="","",L!C671)</f>
        <v>TAKDİR/TEŞEKKÜR SONUÇ LİSTESİ</v>
      </c>
      <c r="E670" s="51">
        <f t="shared" si="13"/>
        <v>0</v>
      </c>
      <c r="F670" s="51">
        <f>SUM(E$2:E670)+1</f>
        <v>21</v>
      </c>
      <c r="G670" s="103" t="str">
        <f>IF(F670=S!$C$2,S!$B$2,"")&amp;IF(F670=S!$C$3,S!$B$3,"")&amp;IF(F670=S!$C$4,S!$B$4,"")&amp;IF(F670=S!$C$5,S!$B$5,"")&amp;IF(F670=S!$C$6,S!$B$6,"")&amp;IF(F670=S!$C$7,S!$B$7,"")&amp;IF(F670=S!$C$8,S!$B$8,"")&amp;IF(F670=S!$C$9,S!$B$9,"")&amp;IF(F670=S!$C$10,S!$B$10,"")&amp;IF(F670=S!$C$11,S!$B$11,"")&amp;IF(F670=S!$C$12,S!$B$12,"")&amp;IF(F670=S!$C$13,S!$B$13,"")&amp;IF(F670=S!$C$14,S!$B$14,"")&amp;IF(F670=S!$C$15,S!$B$15,"")&amp;IF(F670=S!$C$16,S!$B$16,"")&amp;IF(F670=S!$C$17,S!$B$17,"")&amp;IF(F670=S!$C$18,S!$B$18,"")&amp;IF(F670=S!$C$19,S!$B$19,"")&amp;IF(F670=S!$C$20,S!$B$20,"")&amp;IF(F670=S!$C$21,S!$B$21,"")&amp;IF(F670=S!$C$22,S!$B$22,"")&amp;IF(F670=S!$C$23,S!$B$23,"")&amp;IF(F670=S!$C$24,S!$B$24,"")&amp;IF(F670=S!$C$25,S!$B$25,"")&amp;IF(F670=S!$C$26,S!$B$26,"")&amp;IF(F670=S!$C$27,S!$B$27,"")&amp;IF(F670=S!$C$28,S!$B$28,"")&amp;IF(F670=S!$C$29,S!$B$29,"")&amp;IF(F670=S!$C$30,S!$B$30,"")&amp;IF(F670=S!$C$31,S!$B$31,"")&amp;IF(F670=S!$C$32,S!$B$32,"")&amp;IF(F670=S!$C$33,S!$B$33,"")&amp;IF(F670=S!$C$34,S!$B$34,"")&amp;IF(F670=S!$C$35,S!$B$35,"")&amp;IF(F670=S!$C$36,S!$B$36,"")&amp;IF(F670=S!$C$37,S!$B$37,"")&amp;IF(F670=S!$C$38,S!$B$38,"")&amp;IF(F670=S!$C$39,S!$B$39,"")&amp;IF(F670=S!$C$40,S!$B$40,"")</f>
        <v>5 / B</v>
      </c>
      <c r="H670" s="103"/>
      <c r="I670" s="103"/>
    </row>
    <row r="671" spans="1:9" ht="15" x14ac:dyDescent="0.2">
      <c r="A671" s="53">
        <f>IF(L!A672="","",L!A672)</f>
        <v>22</v>
      </c>
      <c r="B671" s="53">
        <f>IF(L!B672="","",L!B672)</f>
        <v>778</v>
      </c>
      <c r="D671" s="53" t="str">
        <f>IF(L!C672="","",L!C672)</f>
        <v>TAKDİR/TEŞEKKÜR SONUÇ LİSTESİ</v>
      </c>
      <c r="E671" s="51">
        <f t="shared" si="13"/>
        <v>0</v>
      </c>
      <c r="F671" s="51">
        <f>SUM(E$2:E671)+1</f>
        <v>21</v>
      </c>
      <c r="G671" s="103" t="str">
        <f>IF(F671=S!$C$2,S!$B$2,"")&amp;IF(F671=S!$C$3,S!$B$3,"")&amp;IF(F671=S!$C$4,S!$B$4,"")&amp;IF(F671=S!$C$5,S!$B$5,"")&amp;IF(F671=S!$C$6,S!$B$6,"")&amp;IF(F671=S!$C$7,S!$B$7,"")&amp;IF(F671=S!$C$8,S!$B$8,"")&amp;IF(F671=S!$C$9,S!$B$9,"")&amp;IF(F671=S!$C$10,S!$B$10,"")&amp;IF(F671=S!$C$11,S!$B$11,"")&amp;IF(F671=S!$C$12,S!$B$12,"")&amp;IF(F671=S!$C$13,S!$B$13,"")&amp;IF(F671=S!$C$14,S!$B$14,"")&amp;IF(F671=S!$C$15,S!$B$15,"")&amp;IF(F671=S!$C$16,S!$B$16,"")&amp;IF(F671=S!$C$17,S!$B$17,"")&amp;IF(F671=S!$C$18,S!$B$18,"")&amp;IF(F671=S!$C$19,S!$B$19,"")&amp;IF(F671=S!$C$20,S!$B$20,"")&amp;IF(F671=S!$C$21,S!$B$21,"")&amp;IF(F671=S!$C$22,S!$B$22,"")&amp;IF(F671=S!$C$23,S!$B$23,"")&amp;IF(F671=S!$C$24,S!$B$24,"")&amp;IF(F671=S!$C$25,S!$B$25,"")&amp;IF(F671=S!$C$26,S!$B$26,"")&amp;IF(F671=S!$C$27,S!$B$27,"")&amp;IF(F671=S!$C$28,S!$B$28,"")&amp;IF(F671=S!$C$29,S!$B$29,"")&amp;IF(F671=S!$C$30,S!$B$30,"")&amp;IF(F671=S!$C$31,S!$B$31,"")&amp;IF(F671=S!$C$32,S!$B$32,"")&amp;IF(F671=S!$C$33,S!$B$33,"")&amp;IF(F671=S!$C$34,S!$B$34,"")&amp;IF(F671=S!$C$35,S!$B$35,"")&amp;IF(F671=S!$C$36,S!$B$36,"")&amp;IF(F671=S!$C$37,S!$B$37,"")&amp;IF(F671=S!$C$38,S!$B$38,"")&amp;IF(F671=S!$C$39,S!$B$39,"")&amp;IF(F671=S!$C$40,S!$B$40,"")</f>
        <v>5 / B</v>
      </c>
      <c r="H671" s="103"/>
      <c r="I671" s="103"/>
    </row>
    <row r="672" spans="1:9" ht="15" x14ac:dyDescent="0.2">
      <c r="A672" s="53">
        <f>IF(L!A673="","",L!A673)</f>
        <v>23</v>
      </c>
      <c r="B672" s="53">
        <f>IF(L!B673="","",L!B673)</f>
        <v>779</v>
      </c>
      <c r="D672" s="53" t="str">
        <f>IF(L!C673="","",L!C673)</f>
        <v>TAKDİR/TEŞEKKÜR SONUÇ LİSTESİ</v>
      </c>
      <c r="E672" s="51">
        <f t="shared" si="13"/>
        <v>0</v>
      </c>
      <c r="F672" s="51">
        <f>SUM(E$2:E672)+1</f>
        <v>21</v>
      </c>
      <c r="G672" s="103" t="str">
        <f>IF(F672=S!$C$2,S!$B$2,"")&amp;IF(F672=S!$C$3,S!$B$3,"")&amp;IF(F672=S!$C$4,S!$B$4,"")&amp;IF(F672=S!$C$5,S!$B$5,"")&amp;IF(F672=S!$C$6,S!$B$6,"")&amp;IF(F672=S!$C$7,S!$B$7,"")&amp;IF(F672=S!$C$8,S!$B$8,"")&amp;IF(F672=S!$C$9,S!$B$9,"")&amp;IF(F672=S!$C$10,S!$B$10,"")&amp;IF(F672=S!$C$11,S!$B$11,"")&amp;IF(F672=S!$C$12,S!$B$12,"")&amp;IF(F672=S!$C$13,S!$B$13,"")&amp;IF(F672=S!$C$14,S!$B$14,"")&amp;IF(F672=S!$C$15,S!$B$15,"")&amp;IF(F672=S!$C$16,S!$B$16,"")&amp;IF(F672=S!$C$17,S!$B$17,"")&amp;IF(F672=S!$C$18,S!$B$18,"")&amp;IF(F672=S!$C$19,S!$B$19,"")&amp;IF(F672=S!$C$20,S!$B$20,"")&amp;IF(F672=S!$C$21,S!$B$21,"")&amp;IF(F672=S!$C$22,S!$B$22,"")&amp;IF(F672=S!$C$23,S!$B$23,"")&amp;IF(F672=S!$C$24,S!$B$24,"")&amp;IF(F672=S!$C$25,S!$B$25,"")&amp;IF(F672=S!$C$26,S!$B$26,"")&amp;IF(F672=S!$C$27,S!$B$27,"")&amp;IF(F672=S!$C$28,S!$B$28,"")&amp;IF(F672=S!$C$29,S!$B$29,"")&amp;IF(F672=S!$C$30,S!$B$30,"")&amp;IF(F672=S!$C$31,S!$B$31,"")&amp;IF(F672=S!$C$32,S!$B$32,"")&amp;IF(F672=S!$C$33,S!$B$33,"")&amp;IF(F672=S!$C$34,S!$B$34,"")&amp;IF(F672=S!$C$35,S!$B$35,"")&amp;IF(F672=S!$C$36,S!$B$36,"")&amp;IF(F672=S!$C$37,S!$B$37,"")&amp;IF(F672=S!$C$38,S!$B$38,"")&amp;IF(F672=S!$C$39,S!$B$39,"")&amp;IF(F672=S!$C$40,S!$B$40,"")</f>
        <v>5 / B</v>
      </c>
      <c r="H672" s="103"/>
      <c r="I672" s="103"/>
    </row>
    <row r="673" spans="1:9" ht="15" x14ac:dyDescent="0.2">
      <c r="A673" s="53">
        <f>IF(L!A674="","",L!A674)</f>
        <v>24</v>
      </c>
      <c r="B673" s="53">
        <f>IF(L!B674="","",L!B674)</f>
        <v>780</v>
      </c>
      <c r="D673" s="53" t="str">
        <f>IF(L!C674="","",L!C674)</f>
        <v>TAKDİR/TEŞEKKÜR SONUÇ LİSTESİ</v>
      </c>
      <c r="E673" s="51">
        <f t="shared" si="13"/>
        <v>0</v>
      </c>
      <c r="F673" s="51">
        <f>SUM(E$2:E673)+1</f>
        <v>21</v>
      </c>
      <c r="G673" s="103" t="str">
        <f>IF(F673=S!$C$2,S!$B$2,"")&amp;IF(F673=S!$C$3,S!$B$3,"")&amp;IF(F673=S!$C$4,S!$B$4,"")&amp;IF(F673=S!$C$5,S!$B$5,"")&amp;IF(F673=S!$C$6,S!$B$6,"")&amp;IF(F673=S!$C$7,S!$B$7,"")&amp;IF(F673=S!$C$8,S!$B$8,"")&amp;IF(F673=S!$C$9,S!$B$9,"")&amp;IF(F673=S!$C$10,S!$B$10,"")&amp;IF(F673=S!$C$11,S!$B$11,"")&amp;IF(F673=S!$C$12,S!$B$12,"")&amp;IF(F673=S!$C$13,S!$B$13,"")&amp;IF(F673=S!$C$14,S!$B$14,"")&amp;IF(F673=S!$C$15,S!$B$15,"")&amp;IF(F673=S!$C$16,S!$B$16,"")&amp;IF(F673=S!$C$17,S!$B$17,"")&amp;IF(F673=S!$C$18,S!$B$18,"")&amp;IF(F673=S!$C$19,S!$B$19,"")&amp;IF(F673=S!$C$20,S!$B$20,"")&amp;IF(F673=S!$C$21,S!$B$21,"")&amp;IF(F673=S!$C$22,S!$B$22,"")&amp;IF(F673=S!$C$23,S!$B$23,"")&amp;IF(F673=S!$C$24,S!$B$24,"")&amp;IF(F673=S!$C$25,S!$B$25,"")&amp;IF(F673=S!$C$26,S!$B$26,"")&amp;IF(F673=S!$C$27,S!$B$27,"")&amp;IF(F673=S!$C$28,S!$B$28,"")&amp;IF(F673=S!$C$29,S!$B$29,"")&amp;IF(F673=S!$C$30,S!$B$30,"")&amp;IF(F673=S!$C$31,S!$B$31,"")&amp;IF(F673=S!$C$32,S!$B$32,"")&amp;IF(F673=S!$C$33,S!$B$33,"")&amp;IF(F673=S!$C$34,S!$B$34,"")&amp;IF(F673=S!$C$35,S!$B$35,"")&amp;IF(F673=S!$C$36,S!$B$36,"")&amp;IF(F673=S!$C$37,S!$B$37,"")&amp;IF(F673=S!$C$38,S!$B$38,"")&amp;IF(F673=S!$C$39,S!$B$39,"")&amp;IF(F673=S!$C$40,S!$B$40,"")</f>
        <v>5 / B</v>
      </c>
      <c r="H673" s="103"/>
      <c r="I673" s="103"/>
    </row>
    <row r="674" spans="1:9" ht="15" x14ac:dyDescent="0.2">
      <c r="A674" s="53">
        <f>IF(L!A675="","",L!A675)</f>
        <v>25</v>
      </c>
      <c r="B674" s="53">
        <f>IF(L!B675="","",L!B675)</f>
        <v>781</v>
      </c>
      <c r="D674" s="53" t="str">
        <f>IF(L!C675="","",L!C675)</f>
        <v>TAKDİR/TEŞEKKÜR SONUÇ LİSTESİ</v>
      </c>
      <c r="E674" s="51">
        <f t="shared" si="13"/>
        <v>0</v>
      </c>
      <c r="F674" s="51">
        <f>SUM(E$2:E674)+1</f>
        <v>21</v>
      </c>
      <c r="G674" s="103" t="str">
        <f>IF(F674=S!$C$2,S!$B$2,"")&amp;IF(F674=S!$C$3,S!$B$3,"")&amp;IF(F674=S!$C$4,S!$B$4,"")&amp;IF(F674=S!$C$5,S!$B$5,"")&amp;IF(F674=S!$C$6,S!$B$6,"")&amp;IF(F674=S!$C$7,S!$B$7,"")&amp;IF(F674=S!$C$8,S!$B$8,"")&amp;IF(F674=S!$C$9,S!$B$9,"")&amp;IF(F674=S!$C$10,S!$B$10,"")&amp;IF(F674=S!$C$11,S!$B$11,"")&amp;IF(F674=S!$C$12,S!$B$12,"")&amp;IF(F674=S!$C$13,S!$B$13,"")&amp;IF(F674=S!$C$14,S!$B$14,"")&amp;IF(F674=S!$C$15,S!$B$15,"")&amp;IF(F674=S!$C$16,S!$B$16,"")&amp;IF(F674=S!$C$17,S!$B$17,"")&amp;IF(F674=S!$C$18,S!$B$18,"")&amp;IF(F674=S!$C$19,S!$B$19,"")&amp;IF(F674=S!$C$20,S!$B$20,"")&amp;IF(F674=S!$C$21,S!$B$21,"")&amp;IF(F674=S!$C$22,S!$B$22,"")&amp;IF(F674=S!$C$23,S!$B$23,"")&amp;IF(F674=S!$C$24,S!$B$24,"")&amp;IF(F674=S!$C$25,S!$B$25,"")&amp;IF(F674=S!$C$26,S!$B$26,"")&amp;IF(F674=S!$C$27,S!$B$27,"")&amp;IF(F674=S!$C$28,S!$B$28,"")&amp;IF(F674=S!$C$29,S!$B$29,"")&amp;IF(F674=S!$C$30,S!$B$30,"")&amp;IF(F674=S!$C$31,S!$B$31,"")&amp;IF(F674=S!$C$32,S!$B$32,"")&amp;IF(F674=S!$C$33,S!$B$33,"")&amp;IF(F674=S!$C$34,S!$B$34,"")&amp;IF(F674=S!$C$35,S!$B$35,"")&amp;IF(F674=S!$C$36,S!$B$36,"")&amp;IF(F674=S!$C$37,S!$B$37,"")&amp;IF(F674=S!$C$38,S!$B$38,"")&amp;IF(F674=S!$C$39,S!$B$39,"")&amp;IF(F674=S!$C$40,S!$B$40,"")</f>
        <v>5 / B</v>
      </c>
      <c r="H674" s="103"/>
      <c r="I674" s="103"/>
    </row>
    <row r="675" spans="1:9" ht="15" x14ac:dyDescent="0.2">
      <c r="A675" s="53">
        <f>IF(L!A676="","",L!A676)</f>
        <v>26</v>
      </c>
      <c r="B675" s="53">
        <f>IF(L!B676="","",L!B676)</f>
        <v>845</v>
      </c>
      <c r="D675" s="53" t="str">
        <f>IF(L!C676="","",L!C676)</f>
        <v>TAKDİR/TEŞEKKÜR SONUÇ LİSTESİ</v>
      </c>
      <c r="E675" s="51">
        <f t="shared" si="13"/>
        <v>0</v>
      </c>
      <c r="F675" s="51">
        <f>SUM(E$2:E675)+1</f>
        <v>21</v>
      </c>
      <c r="G675" s="103" t="str">
        <f>IF(F675=S!$C$2,S!$B$2,"")&amp;IF(F675=S!$C$3,S!$B$3,"")&amp;IF(F675=S!$C$4,S!$B$4,"")&amp;IF(F675=S!$C$5,S!$B$5,"")&amp;IF(F675=S!$C$6,S!$B$6,"")&amp;IF(F675=S!$C$7,S!$B$7,"")&amp;IF(F675=S!$C$8,S!$B$8,"")&amp;IF(F675=S!$C$9,S!$B$9,"")&amp;IF(F675=S!$C$10,S!$B$10,"")&amp;IF(F675=S!$C$11,S!$B$11,"")&amp;IF(F675=S!$C$12,S!$B$12,"")&amp;IF(F675=S!$C$13,S!$B$13,"")&amp;IF(F675=S!$C$14,S!$B$14,"")&amp;IF(F675=S!$C$15,S!$B$15,"")&amp;IF(F675=S!$C$16,S!$B$16,"")&amp;IF(F675=S!$C$17,S!$B$17,"")&amp;IF(F675=S!$C$18,S!$B$18,"")&amp;IF(F675=S!$C$19,S!$B$19,"")&amp;IF(F675=S!$C$20,S!$B$20,"")&amp;IF(F675=S!$C$21,S!$B$21,"")&amp;IF(F675=S!$C$22,S!$B$22,"")&amp;IF(F675=S!$C$23,S!$B$23,"")&amp;IF(F675=S!$C$24,S!$B$24,"")&amp;IF(F675=S!$C$25,S!$B$25,"")&amp;IF(F675=S!$C$26,S!$B$26,"")&amp;IF(F675=S!$C$27,S!$B$27,"")&amp;IF(F675=S!$C$28,S!$B$28,"")&amp;IF(F675=S!$C$29,S!$B$29,"")&amp;IF(F675=S!$C$30,S!$B$30,"")&amp;IF(F675=S!$C$31,S!$B$31,"")&amp;IF(F675=S!$C$32,S!$B$32,"")&amp;IF(F675=S!$C$33,S!$B$33,"")&amp;IF(F675=S!$C$34,S!$B$34,"")&amp;IF(F675=S!$C$35,S!$B$35,"")&amp;IF(F675=S!$C$36,S!$B$36,"")&amp;IF(F675=S!$C$37,S!$B$37,"")&amp;IF(F675=S!$C$38,S!$B$38,"")&amp;IF(F675=S!$C$39,S!$B$39,"")&amp;IF(F675=S!$C$40,S!$B$40,"")</f>
        <v>5 / B</v>
      </c>
      <c r="H675" s="103"/>
      <c r="I675" s="103"/>
    </row>
    <row r="676" spans="1:9" ht="15" x14ac:dyDescent="0.2">
      <c r="A676" s="53">
        <f>IF(L!A677="","",L!A677)</f>
        <v>27</v>
      </c>
      <c r="B676" s="53">
        <f>IF(L!B677="","",L!B677)</f>
        <v>855</v>
      </c>
      <c r="D676" s="53" t="str">
        <f>IF(L!C677="","",L!C677)</f>
        <v>TAKDİR/TEŞEKKÜR SONUÇ LİSTESİ</v>
      </c>
      <c r="E676" s="51">
        <f t="shared" si="13"/>
        <v>0</v>
      </c>
      <c r="F676" s="51">
        <f>SUM(E$2:E676)+1</f>
        <v>21</v>
      </c>
      <c r="G676" s="103" t="str">
        <f>IF(F676=S!$C$2,S!$B$2,"")&amp;IF(F676=S!$C$3,S!$B$3,"")&amp;IF(F676=S!$C$4,S!$B$4,"")&amp;IF(F676=S!$C$5,S!$B$5,"")&amp;IF(F676=S!$C$6,S!$B$6,"")&amp;IF(F676=S!$C$7,S!$B$7,"")&amp;IF(F676=S!$C$8,S!$B$8,"")&amp;IF(F676=S!$C$9,S!$B$9,"")&amp;IF(F676=S!$C$10,S!$B$10,"")&amp;IF(F676=S!$C$11,S!$B$11,"")&amp;IF(F676=S!$C$12,S!$B$12,"")&amp;IF(F676=S!$C$13,S!$B$13,"")&amp;IF(F676=S!$C$14,S!$B$14,"")&amp;IF(F676=S!$C$15,S!$B$15,"")&amp;IF(F676=S!$C$16,S!$B$16,"")&amp;IF(F676=S!$C$17,S!$B$17,"")&amp;IF(F676=S!$C$18,S!$B$18,"")&amp;IF(F676=S!$C$19,S!$B$19,"")&amp;IF(F676=S!$C$20,S!$B$20,"")&amp;IF(F676=S!$C$21,S!$B$21,"")&amp;IF(F676=S!$C$22,S!$B$22,"")&amp;IF(F676=S!$C$23,S!$B$23,"")&amp;IF(F676=S!$C$24,S!$B$24,"")&amp;IF(F676=S!$C$25,S!$B$25,"")&amp;IF(F676=S!$C$26,S!$B$26,"")&amp;IF(F676=S!$C$27,S!$B$27,"")&amp;IF(F676=S!$C$28,S!$B$28,"")&amp;IF(F676=S!$C$29,S!$B$29,"")&amp;IF(F676=S!$C$30,S!$B$30,"")&amp;IF(F676=S!$C$31,S!$B$31,"")&amp;IF(F676=S!$C$32,S!$B$32,"")&amp;IF(F676=S!$C$33,S!$B$33,"")&amp;IF(F676=S!$C$34,S!$B$34,"")&amp;IF(F676=S!$C$35,S!$B$35,"")&amp;IF(F676=S!$C$36,S!$B$36,"")&amp;IF(F676=S!$C$37,S!$B$37,"")&amp;IF(F676=S!$C$38,S!$B$38,"")&amp;IF(F676=S!$C$39,S!$B$39,"")&amp;IF(F676=S!$C$40,S!$B$40,"")</f>
        <v>5 / B</v>
      </c>
      <c r="H676" s="103"/>
      <c r="I676" s="103"/>
    </row>
    <row r="677" spans="1:9" ht="15" x14ac:dyDescent="0.2">
      <c r="A677" s="53">
        <f>IF(L!A678="","",L!A678)</f>
        <v>28</v>
      </c>
      <c r="B677" s="53">
        <f>IF(L!B678="","",L!B678)</f>
        <v>866</v>
      </c>
      <c r="D677" s="53" t="str">
        <f>IF(L!C678="","",L!C678)</f>
        <v>TAKDİR/TEŞEKKÜR SONUÇ LİSTESİ</v>
      </c>
      <c r="E677" s="51">
        <f t="shared" si="13"/>
        <v>0</v>
      </c>
      <c r="F677" s="51">
        <f>SUM(E$2:E677)+1</f>
        <v>21</v>
      </c>
      <c r="G677" s="103" t="str">
        <f>IF(F677=S!$C$2,S!$B$2,"")&amp;IF(F677=S!$C$3,S!$B$3,"")&amp;IF(F677=S!$C$4,S!$B$4,"")&amp;IF(F677=S!$C$5,S!$B$5,"")&amp;IF(F677=S!$C$6,S!$B$6,"")&amp;IF(F677=S!$C$7,S!$B$7,"")&amp;IF(F677=S!$C$8,S!$B$8,"")&amp;IF(F677=S!$C$9,S!$B$9,"")&amp;IF(F677=S!$C$10,S!$B$10,"")&amp;IF(F677=S!$C$11,S!$B$11,"")&amp;IF(F677=S!$C$12,S!$B$12,"")&amp;IF(F677=S!$C$13,S!$B$13,"")&amp;IF(F677=S!$C$14,S!$B$14,"")&amp;IF(F677=S!$C$15,S!$B$15,"")&amp;IF(F677=S!$C$16,S!$B$16,"")&amp;IF(F677=S!$C$17,S!$B$17,"")&amp;IF(F677=S!$C$18,S!$B$18,"")&amp;IF(F677=S!$C$19,S!$B$19,"")&amp;IF(F677=S!$C$20,S!$B$20,"")&amp;IF(F677=S!$C$21,S!$B$21,"")&amp;IF(F677=S!$C$22,S!$B$22,"")&amp;IF(F677=S!$C$23,S!$B$23,"")&amp;IF(F677=S!$C$24,S!$B$24,"")&amp;IF(F677=S!$C$25,S!$B$25,"")&amp;IF(F677=S!$C$26,S!$B$26,"")&amp;IF(F677=S!$C$27,S!$B$27,"")&amp;IF(F677=S!$C$28,S!$B$28,"")&amp;IF(F677=S!$C$29,S!$B$29,"")&amp;IF(F677=S!$C$30,S!$B$30,"")&amp;IF(F677=S!$C$31,S!$B$31,"")&amp;IF(F677=S!$C$32,S!$B$32,"")&amp;IF(F677=S!$C$33,S!$B$33,"")&amp;IF(F677=S!$C$34,S!$B$34,"")&amp;IF(F677=S!$C$35,S!$B$35,"")&amp;IF(F677=S!$C$36,S!$B$36,"")&amp;IF(F677=S!$C$37,S!$B$37,"")&amp;IF(F677=S!$C$38,S!$B$38,"")&amp;IF(F677=S!$C$39,S!$B$39,"")&amp;IF(F677=S!$C$40,S!$B$40,"")</f>
        <v>5 / B</v>
      </c>
      <c r="H677" s="103"/>
      <c r="I677" s="103"/>
    </row>
    <row r="678" spans="1:9" ht="15" x14ac:dyDescent="0.2">
      <c r="A678" s="53">
        <f>IF(L!A679="","",L!A679)</f>
        <v>29</v>
      </c>
      <c r="B678" s="53">
        <f>IF(L!B679="","",L!B679)</f>
        <v>867</v>
      </c>
      <c r="D678" s="53" t="str">
        <f>IF(L!C679="","",L!C679)</f>
        <v>TAKDİR/TEŞEKKÜR SONUÇ LİSTESİ</v>
      </c>
      <c r="E678" s="51">
        <f t="shared" si="13"/>
        <v>0</v>
      </c>
      <c r="F678" s="51">
        <f>SUM(E$2:E678)+1</f>
        <v>21</v>
      </c>
      <c r="G678" s="103" t="str">
        <f>IF(F678=S!$C$2,S!$B$2,"")&amp;IF(F678=S!$C$3,S!$B$3,"")&amp;IF(F678=S!$C$4,S!$B$4,"")&amp;IF(F678=S!$C$5,S!$B$5,"")&amp;IF(F678=S!$C$6,S!$B$6,"")&amp;IF(F678=S!$C$7,S!$B$7,"")&amp;IF(F678=S!$C$8,S!$B$8,"")&amp;IF(F678=S!$C$9,S!$B$9,"")&amp;IF(F678=S!$C$10,S!$B$10,"")&amp;IF(F678=S!$C$11,S!$B$11,"")&amp;IF(F678=S!$C$12,S!$B$12,"")&amp;IF(F678=S!$C$13,S!$B$13,"")&amp;IF(F678=S!$C$14,S!$B$14,"")&amp;IF(F678=S!$C$15,S!$B$15,"")&amp;IF(F678=S!$C$16,S!$B$16,"")&amp;IF(F678=S!$C$17,S!$B$17,"")&amp;IF(F678=S!$C$18,S!$B$18,"")&amp;IF(F678=S!$C$19,S!$B$19,"")&amp;IF(F678=S!$C$20,S!$B$20,"")&amp;IF(F678=S!$C$21,S!$B$21,"")&amp;IF(F678=S!$C$22,S!$B$22,"")&amp;IF(F678=S!$C$23,S!$B$23,"")&amp;IF(F678=S!$C$24,S!$B$24,"")&amp;IF(F678=S!$C$25,S!$B$25,"")&amp;IF(F678=S!$C$26,S!$B$26,"")&amp;IF(F678=S!$C$27,S!$B$27,"")&amp;IF(F678=S!$C$28,S!$B$28,"")&amp;IF(F678=S!$C$29,S!$B$29,"")&amp;IF(F678=S!$C$30,S!$B$30,"")&amp;IF(F678=S!$C$31,S!$B$31,"")&amp;IF(F678=S!$C$32,S!$B$32,"")&amp;IF(F678=S!$C$33,S!$B$33,"")&amp;IF(F678=S!$C$34,S!$B$34,"")&amp;IF(F678=S!$C$35,S!$B$35,"")&amp;IF(F678=S!$C$36,S!$B$36,"")&amp;IF(F678=S!$C$37,S!$B$37,"")&amp;IF(F678=S!$C$38,S!$B$38,"")&amp;IF(F678=S!$C$39,S!$B$39,"")&amp;IF(F678=S!$C$40,S!$B$40,"")</f>
        <v>5 / B</v>
      </c>
      <c r="H678" s="103"/>
      <c r="I678" s="103"/>
    </row>
    <row r="679" spans="1:9" ht="15" x14ac:dyDescent="0.2">
      <c r="A679" s="53">
        <f>IF(L!A680="","",L!A680)</f>
        <v>30</v>
      </c>
      <c r="B679" s="53">
        <f>IF(L!B680="","",L!B680)</f>
        <v>869</v>
      </c>
      <c r="D679" s="53" t="str">
        <f>IF(L!C680="","",L!C680)</f>
        <v>TAKDİR/TEŞEKKÜR SONUÇ LİSTESİ</v>
      </c>
      <c r="E679" s="51">
        <f t="shared" si="13"/>
        <v>0</v>
      </c>
      <c r="F679" s="51">
        <f>SUM(E$2:E679)+1</f>
        <v>21</v>
      </c>
      <c r="G679" s="103" t="str">
        <f>IF(F679=S!$C$2,S!$B$2,"")&amp;IF(F679=S!$C$3,S!$B$3,"")&amp;IF(F679=S!$C$4,S!$B$4,"")&amp;IF(F679=S!$C$5,S!$B$5,"")&amp;IF(F679=S!$C$6,S!$B$6,"")&amp;IF(F679=S!$C$7,S!$B$7,"")&amp;IF(F679=S!$C$8,S!$B$8,"")&amp;IF(F679=S!$C$9,S!$B$9,"")&amp;IF(F679=S!$C$10,S!$B$10,"")&amp;IF(F679=S!$C$11,S!$B$11,"")&amp;IF(F679=S!$C$12,S!$B$12,"")&amp;IF(F679=S!$C$13,S!$B$13,"")&amp;IF(F679=S!$C$14,S!$B$14,"")&amp;IF(F679=S!$C$15,S!$B$15,"")&amp;IF(F679=S!$C$16,S!$B$16,"")&amp;IF(F679=S!$C$17,S!$B$17,"")&amp;IF(F679=S!$C$18,S!$B$18,"")&amp;IF(F679=S!$C$19,S!$B$19,"")&amp;IF(F679=S!$C$20,S!$B$20,"")&amp;IF(F679=S!$C$21,S!$B$21,"")&amp;IF(F679=S!$C$22,S!$B$22,"")&amp;IF(F679=S!$C$23,S!$B$23,"")&amp;IF(F679=S!$C$24,S!$B$24,"")&amp;IF(F679=S!$C$25,S!$B$25,"")&amp;IF(F679=S!$C$26,S!$B$26,"")&amp;IF(F679=S!$C$27,S!$B$27,"")&amp;IF(F679=S!$C$28,S!$B$28,"")&amp;IF(F679=S!$C$29,S!$B$29,"")&amp;IF(F679=S!$C$30,S!$B$30,"")&amp;IF(F679=S!$C$31,S!$B$31,"")&amp;IF(F679=S!$C$32,S!$B$32,"")&amp;IF(F679=S!$C$33,S!$B$33,"")&amp;IF(F679=S!$C$34,S!$B$34,"")&amp;IF(F679=S!$C$35,S!$B$35,"")&amp;IF(F679=S!$C$36,S!$B$36,"")&amp;IF(F679=S!$C$37,S!$B$37,"")&amp;IF(F679=S!$C$38,S!$B$38,"")&amp;IF(F679=S!$C$39,S!$B$39,"")&amp;IF(F679=S!$C$40,S!$B$40,"")</f>
        <v>5 / B</v>
      </c>
      <c r="H679" s="103"/>
      <c r="I679" s="103"/>
    </row>
    <row r="680" spans="1:9" ht="15" x14ac:dyDescent="0.2">
      <c r="A680" s="53">
        <f>IF(L!A681="","",L!A681)</f>
        <v>31</v>
      </c>
      <c r="B680" s="53">
        <f>IF(L!B681="","",L!B681)</f>
        <v>870</v>
      </c>
      <c r="D680" s="53" t="str">
        <f>IF(L!C681="","",L!C681)</f>
        <v>TAKDİR/TEŞEKKÜR SONUÇ LİSTESİ</v>
      </c>
      <c r="E680" s="51">
        <f t="shared" si="13"/>
        <v>0</v>
      </c>
      <c r="F680" s="51">
        <f>SUM(E$2:E680)+1</f>
        <v>21</v>
      </c>
      <c r="G680" s="103" t="str">
        <f>IF(F680=S!$C$2,S!$B$2,"")&amp;IF(F680=S!$C$3,S!$B$3,"")&amp;IF(F680=S!$C$4,S!$B$4,"")&amp;IF(F680=S!$C$5,S!$B$5,"")&amp;IF(F680=S!$C$6,S!$B$6,"")&amp;IF(F680=S!$C$7,S!$B$7,"")&amp;IF(F680=S!$C$8,S!$B$8,"")&amp;IF(F680=S!$C$9,S!$B$9,"")&amp;IF(F680=S!$C$10,S!$B$10,"")&amp;IF(F680=S!$C$11,S!$B$11,"")&amp;IF(F680=S!$C$12,S!$B$12,"")&amp;IF(F680=S!$C$13,S!$B$13,"")&amp;IF(F680=S!$C$14,S!$B$14,"")&amp;IF(F680=S!$C$15,S!$B$15,"")&amp;IF(F680=S!$C$16,S!$B$16,"")&amp;IF(F680=S!$C$17,S!$B$17,"")&amp;IF(F680=S!$C$18,S!$B$18,"")&amp;IF(F680=S!$C$19,S!$B$19,"")&amp;IF(F680=S!$C$20,S!$B$20,"")&amp;IF(F680=S!$C$21,S!$B$21,"")&amp;IF(F680=S!$C$22,S!$B$22,"")&amp;IF(F680=S!$C$23,S!$B$23,"")&amp;IF(F680=S!$C$24,S!$B$24,"")&amp;IF(F680=S!$C$25,S!$B$25,"")&amp;IF(F680=S!$C$26,S!$B$26,"")&amp;IF(F680=S!$C$27,S!$B$27,"")&amp;IF(F680=S!$C$28,S!$B$28,"")&amp;IF(F680=S!$C$29,S!$B$29,"")&amp;IF(F680=S!$C$30,S!$B$30,"")&amp;IF(F680=S!$C$31,S!$B$31,"")&amp;IF(F680=S!$C$32,S!$B$32,"")&amp;IF(F680=S!$C$33,S!$B$33,"")&amp;IF(F680=S!$C$34,S!$B$34,"")&amp;IF(F680=S!$C$35,S!$B$35,"")&amp;IF(F680=S!$C$36,S!$B$36,"")&amp;IF(F680=S!$C$37,S!$B$37,"")&amp;IF(F680=S!$C$38,S!$B$38,"")&amp;IF(F680=S!$C$39,S!$B$39,"")&amp;IF(F680=S!$C$40,S!$B$40,"")</f>
        <v>5 / B</v>
      </c>
      <c r="H680" s="103"/>
      <c r="I680" s="103"/>
    </row>
    <row r="681" spans="1:9" ht="15" x14ac:dyDescent="0.2">
      <c r="A681" s="53">
        <f>IF(L!A682="","",L!A682)</f>
        <v>32</v>
      </c>
      <c r="B681" s="53">
        <f>IF(L!B682="","",L!B682)</f>
        <v>872</v>
      </c>
      <c r="D681" s="53" t="str">
        <f>IF(L!C682="","",L!C682)</f>
        <v>TAKDİR/TEŞEKKÜR SONUÇ LİSTESİ</v>
      </c>
      <c r="E681" s="51">
        <f t="shared" si="13"/>
        <v>0</v>
      </c>
      <c r="F681" s="51">
        <f>SUM(E$2:E681)+1</f>
        <v>21</v>
      </c>
      <c r="G681" s="103" t="str">
        <f>IF(F681=S!$C$2,S!$B$2,"")&amp;IF(F681=S!$C$3,S!$B$3,"")&amp;IF(F681=S!$C$4,S!$B$4,"")&amp;IF(F681=S!$C$5,S!$B$5,"")&amp;IF(F681=S!$C$6,S!$B$6,"")&amp;IF(F681=S!$C$7,S!$B$7,"")&amp;IF(F681=S!$C$8,S!$B$8,"")&amp;IF(F681=S!$C$9,S!$B$9,"")&amp;IF(F681=S!$C$10,S!$B$10,"")&amp;IF(F681=S!$C$11,S!$B$11,"")&amp;IF(F681=S!$C$12,S!$B$12,"")&amp;IF(F681=S!$C$13,S!$B$13,"")&amp;IF(F681=S!$C$14,S!$B$14,"")&amp;IF(F681=S!$C$15,S!$B$15,"")&amp;IF(F681=S!$C$16,S!$B$16,"")&amp;IF(F681=S!$C$17,S!$B$17,"")&amp;IF(F681=S!$C$18,S!$B$18,"")&amp;IF(F681=S!$C$19,S!$B$19,"")&amp;IF(F681=S!$C$20,S!$B$20,"")&amp;IF(F681=S!$C$21,S!$B$21,"")&amp;IF(F681=S!$C$22,S!$B$22,"")&amp;IF(F681=S!$C$23,S!$B$23,"")&amp;IF(F681=S!$C$24,S!$B$24,"")&amp;IF(F681=S!$C$25,S!$B$25,"")&amp;IF(F681=S!$C$26,S!$B$26,"")&amp;IF(F681=S!$C$27,S!$B$27,"")&amp;IF(F681=S!$C$28,S!$B$28,"")&amp;IF(F681=S!$C$29,S!$B$29,"")&amp;IF(F681=S!$C$30,S!$B$30,"")&amp;IF(F681=S!$C$31,S!$B$31,"")&amp;IF(F681=S!$C$32,S!$B$32,"")&amp;IF(F681=S!$C$33,S!$B$33,"")&amp;IF(F681=S!$C$34,S!$B$34,"")&amp;IF(F681=S!$C$35,S!$B$35,"")&amp;IF(F681=S!$C$36,S!$B$36,"")&amp;IF(F681=S!$C$37,S!$B$37,"")&amp;IF(F681=S!$C$38,S!$B$38,"")&amp;IF(F681=S!$C$39,S!$B$39,"")&amp;IF(F681=S!$C$40,S!$B$40,"")</f>
        <v>5 / B</v>
      </c>
      <c r="H681" s="103"/>
      <c r="I681" s="103"/>
    </row>
    <row r="682" spans="1:9" ht="15" x14ac:dyDescent="0.2">
      <c r="A682" s="53">
        <f>IF(L!A683="","",L!A683)</f>
        <v>33</v>
      </c>
      <c r="B682" s="53">
        <f>IF(L!B683="","",L!B683)</f>
        <v>918</v>
      </c>
      <c r="D682" s="53" t="str">
        <f>IF(L!C683="","",L!C683)</f>
        <v>TAKDİR/TEŞEKKÜR SONUÇ LİSTESİ</v>
      </c>
      <c r="E682" s="51">
        <f t="shared" si="13"/>
        <v>0</v>
      </c>
      <c r="F682" s="51">
        <f>SUM(E$2:E682)+1</f>
        <v>21</v>
      </c>
      <c r="G682" s="103" t="str">
        <f>IF(F682=S!$C$2,S!$B$2,"")&amp;IF(F682=S!$C$3,S!$B$3,"")&amp;IF(F682=S!$C$4,S!$B$4,"")&amp;IF(F682=S!$C$5,S!$B$5,"")&amp;IF(F682=S!$C$6,S!$B$6,"")&amp;IF(F682=S!$C$7,S!$B$7,"")&amp;IF(F682=S!$C$8,S!$B$8,"")&amp;IF(F682=S!$C$9,S!$B$9,"")&amp;IF(F682=S!$C$10,S!$B$10,"")&amp;IF(F682=S!$C$11,S!$B$11,"")&amp;IF(F682=S!$C$12,S!$B$12,"")&amp;IF(F682=S!$C$13,S!$B$13,"")&amp;IF(F682=S!$C$14,S!$B$14,"")&amp;IF(F682=S!$C$15,S!$B$15,"")&amp;IF(F682=S!$C$16,S!$B$16,"")&amp;IF(F682=S!$C$17,S!$B$17,"")&amp;IF(F682=S!$C$18,S!$B$18,"")&amp;IF(F682=S!$C$19,S!$B$19,"")&amp;IF(F682=S!$C$20,S!$B$20,"")&amp;IF(F682=S!$C$21,S!$B$21,"")&amp;IF(F682=S!$C$22,S!$B$22,"")&amp;IF(F682=S!$C$23,S!$B$23,"")&amp;IF(F682=S!$C$24,S!$B$24,"")&amp;IF(F682=S!$C$25,S!$B$25,"")&amp;IF(F682=S!$C$26,S!$B$26,"")&amp;IF(F682=S!$C$27,S!$B$27,"")&amp;IF(F682=S!$C$28,S!$B$28,"")&amp;IF(F682=S!$C$29,S!$B$29,"")&amp;IF(F682=S!$C$30,S!$B$30,"")&amp;IF(F682=S!$C$31,S!$B$31,"")&amp;IF(F682=S!$C$32,S!$B$32,"")&amp;IF(F682=S!$C$33,S!$B$33,"")&amp;IF(F682=S!$C$34,S!$B$34,"")&amp;IF(F682=S!$C$35,S!$B$35,"")&amp;IF(F682=S!$C$36,S!$B$36,"")&amp;IF(F682=S!$C$37,S!$B$37,"")&amp;IF(F682=S!$C$38,S!$B$38,"")&amp;IF(F682=S!$C$39,S!$B$39,"")&amp;IF(F682=S!$C$40,S!$B$40,"")</f>
        <v>5 / B</v>
      </c>
      <c r="H682" s="103"/>
      <c r="I682" s="103"/>
    </row>
    <row r="683" spans="1:9" ht="15" x14ac:dyDescent="0.2">
      <c r="A683" s="53" t="str">
        <f>IF(L!A684="","",L!A684)</f>
        <v/>
      </c>
      <c r="B683" s="53" t="str">
        <f>IF(L!B684="","",L!B684)</f>
        <v/>
      </c>
      <c r="D683" s="53" t="str">
        <f>IF(L!C684="","",L!C684)</f>
        <v/>
      </c>
      <c r="E683" s="51">
        <f t="shared" si="13"/>
        <v>1</v>
      </c>
      <c r="F683" s="51">
        <f>SUM(E$2:E683)+1</f>
        <v>22</v>
      </c>
      <c r="G683" s="103" t="str">
        <f>IF(F683=S!$C$2,S!$B$2,"")&amp;IF(F683=S!$C$3,S!$B$3,"")&amp;IF(F683=S!$C$4,S!$B$4,"")&amp;IF(F683=S!$C$5,S!$B$5,"")&amp;IF(F683=S!$C$6,S!$B$6,"")&amp;IF(F683=S!$C$7,S!$B$7,"")&amp;IF(F683=S!$C$8,S!$B$8,"")&amp;IF(F683=S!$C$9,S!$B$9,"")&amp;IF(F683=S!$C$10,S!$B$10,"")&amp;IF(F683=S!$C$11,S!$B$11,"")&amp;IF(F683=S!$C$12,S!$B$12,"")&amp;IF(F683=S!$C$13,S!$B$13,"")&amp;IF(F683=S!$C$14,S!$B$14,"")&amp;IF(F683=S!$C$15,S!$B$15,"")&amp;IF(F683=S!$C$16,S!$B$16,"")&amp;IF(F683=S!$C$17,S!$B$17,"")&amp;IF(F683=S!$C$18,S!$B$18,"")&amp;IF(F683=S!$C$19,S!$B$19,"")&amp;IF(F683=S!$C$20,S!$B$20,"")&amp;IF(F683=S!$C$21,S!$B$21,"")&amp;IF(F683=S!$C$22,S!$B$22,"")&amp;IF(F683=S!$C$23,S!$B$23,"")&amp;IF(F683=S!$C$24,S!$B$24,"")&amp;IF(F683=S!$C$25,S!$B$25,"")&amp;IF(F683=S!$C$26,S!$B$26,"")&amp;IF(F683=S!$C$27,S!$B$27,"")&amp;IF(F683=S!$C$28,S!$B$28,"")&amp;IF(F683=S!$C$29,S!$B$29,"")&amp;IF(F683=S!$C$30,S!$B$30,"")&amp;IF(F683=S!$C$31,S!$B$31,"")&amp;IF(F683=S!$C$32,S!$B$32,"")&amp;IF(F683=S!$C$33,S!$B$33,"")&amp;IF(F683=S!$C$34,S!$B$34,"")&amp;IF(F683=S!$C$35,S!$B$35,"")&amp;IF(F683=S!$C$36,S!$B$36,"")&amp;IF(F683=S!$C$37,S!$B$37,"")&amp;IF(F683=S!$C$38,S!$B$38,"")&amp;IF(F683=S!$C$39,S!$B$39,"")&amp;IF(F683=S!$C$40,S!$B$40,"")</f>
        <v>5 / C</v>
      </c>
      <c r="H683" s="103"/>
      <c r="I683" s="103"/>
    </row>
    <row r="684" spans="1:9" ht="15" x14ac:dyDescent="0.2">
      <c r="A684" s="53">
        <f>IF(L!A685="","",L!A685)</f>
        <v>1</v>
      </c>
      <c r="B684" s="53">
        <f>IF(L!B685="","",L!B685)</f>
        <v>8</v>
      </c>
      <c r="D684" s="53" t="str">
        <f>IF(L!C685="","",L!C685)</f>
        <v>TAKDİR/TEŞEKKÜR SONUÇ LİSTESİ</v>
      </c>
      <c r="E684" s="51">
        <f t="shared" si="13"/>
        <v>0</v>
      </c>
      <c r="F684" s="51">
        <f>SUM(E$2:E684)+1</f>
        <v>22</v>
      </c>
      <c r="G684" s="103" t="str">
        <f>IF(F684=S!$C$2,S!$B$2,"")&amp;IF(F684=S!$C$3,S!$B$3,"")&amp;IF(F684=S!$C$4,S!$B$4,"")&amp;IF(F684=S!$C$5,S!$B$5,"")&amp;IF(F684=S!$C$6,S!$B$6,"")&amp;IF(F684=S!$C$7,S!$B$7,"")&amp;IF(F684=S!$C$8,S!$B$8,"")&amp;IF(F684=S!$C$9,S!$B$9,"")&amp;IF(F684=S!$C$10,S!$B$10,"")&amp;IF(F684=S!$C$11,S!$B$11,"")&amp;IF(F684=S!$C$12,S!$B$12,"")&amp;IF(F684=S!$C$13,S!$B$13,"")&amp;IF(F684=S!$C$14,S!$B$14,"")&amp;IF(F684=S!$C$15,S!$B$15,"")&amp;IF(F684=S!$C$16,S!$B$16,"")&amp;IF(F684=S!$C$17,S!$B$17,"")&amp;IF(F684=S!$C$18,S!$B$18,"")&amp;IF(F684=S!$C$19,S!$B$19,"")&amp;IF(F684=S!$C$20,S!$B$20,"")&amp;IF(F684=S!$C$21,S!$B$21,"")&amp;IF(F684=S!$C$22,S!$B$22,"")&amp;IF(F684=S!$C$23,S!$B$23,"")&amp;IF(F684=S!$C$24,S!$B$24,"")&amp;IF(F684=S!$C$25,S!$B$25,"")&amp;IF(F684=S!$C$26,S!$B$26,"")&amp;IF(F684=S!$C$27,S!$B$27,"")&amp;IF(F684=S!$C$28,S!$B$28,"")&amp;IF(F684=S!$C$29,S!$B$29,"")&amp;IF(F684=S!$C$30,S!$B$30,"")&amp;IF(F684=S!$C$31,S!$B$31,"")&amp;IF(F684=S!$C$32,S!$B$32,"")&amp;IF(F684=S!$C$33,S!$B$33,"")&amp;IF(F684=S!$C$34,S!$B$34,"")&amp;IF(F684=S!$C$35,S!$B$35,"")&amp;IF(F684=S!$C$36,S!$B$36,"")&amp;IF(F684=S!$C$37,S!$B$37,"")&amp;IF(F684=S!$C$38,S!$B$38,"")&amp;IF(F684=S!$C$39,S!$B$39,"")&amp;IF(F684=S!$C$40,S!$B$40,"")</f>
        <v>5 / C</v>
      </c>
      <c r="H684" s="103"/>
      <c r="I684" s="103"/>
    </row>
    <row r="685" spans="1:9" ht="15" x14ac:dyDescent="0.2">
      <c r="A685" s="53">
        <f>IF(L!A686="","",L!A686)</f>
        <v>2</v>
      </c>
      <c r="B685" s="53">
        <f>IF(L!B686="","",L!B686)</f>
        <v>24</v>
      </c>
      <c r="D685" s="53" t="str">
        <f>IF(L!C686="","",L!C686)</f>
        <v>TAKDİR/TEŞEKKÜR SONUÇ LİSTESİ</v>
      </c>
      <c r="E685" s="51">
        <f t="shared" si="13"/>
        <v>0</v>
      </c>
      <c r="F685" s="51">
        <f>SUM(E$2:E685)+1</f>
        <v>22</v>
      </c>
      <c r="G685" s="103" t="str">
        <f>IF(F685=S!$C$2,S!$B$2,"")&amp;IF(F685=S!$C$3,S!$B$3,"")&amp;IF(F685=S!$C$4,S!$B$4,"")&amp;IF(F685=S!$C$5,S!$B$5,"")&amp;IF(F685=S!$C$6,S!$B$6,"")&amp;IF(F685=S!$C$7,S!$B$7,"")&amp;IF(F685=S!$C$8,S!$B$8,"")&amp;IF(F685=S!$C$9,S!$B$9,"")&amp;IF(F685=S!$C$10,S!$B$10,"")&amp;IF(F685=S!$C$11,S!$B$11,"")&amp;IF(F685=S!$C$12,S!$B$12,"")&amp;IF(F685=S!$C$13,S!$B$13,"")&amp;IF(F685=S!$C$14,S!$B$14,"")&amp;IF(F685=S!$C$15,S!$B$15,"")&amp;IF(F685=S!$C$16,S!$B$16,"")&amp;IF(F685=S!$C$17,S!$B$17,"")&amp;IF(F685=S!$C$18,S!$B$18,"")&amp;IF(F685=S!$C$19,S!$B$19,"")&amp;IF(F685=S!$C$20,S!$B$20,"")&amp;IF(F685=S!$C$21,S!$B$21,"")&amp;IF(F685=S!$C$22,S!$B$22,"")&amp;IF(F685=S!$C$23,S!$B$23,"")&amp;IF(F685=S!$C$24,S!$B$24,"")&amp;IF(F685=S!$C$25,S!$B$25,"")&amp;IF(F685=S!$C$26,S!$B$26,"")&amp;IF(F685=S!$C$27,S!$B$27,"")&amp;IF(F685=S!$C$28,S!$B$28,"")&amp;IF(F685=S!$C$29,S!$B$29,"")&amp;IF(F685=S!$C$30,S!$B$30,"")&amp;IF(F685=S!$C$31,S!$B$31,"")&amp;IF(F685=S!$C$32,S!$B$32,"")&amp;IF(F685=S!$C$33,S!$B$33,"")&amp;IF(F685=S!$C$34,S!$B$34,"")&amp;IF(F685=S!$C$35,S!$B$35,"")&amp;IF(F685=S!$C$36,S!$B$36,"")&amp;IF(F685=S!$C$37,S!$B$37,"")&amp;IF(F685=S!$C$38,S!$B$38,"")&amp;IF(F685=S!$C$39,S!$B$39,"")&amp;IF(F685=S!$C$40,S!$B$40,"")</f>
        <v>5 / C</v>
      </c>
      <c r="H685" s="103"/>
      <c r="I685" s="103"/>
    </row>
    <row r="686" spans="1:9" ht="15" x14ac:dyDescent="0.2">
      <c r="A686" s="53">
        <f>IF(L!A687="","",L!A687)</f>
        <v>3</v>
      </c>
      <c r="B686" s="53">
        <f>IF(L!B687="","",L!B687)</f>
        <v>91</v>
      </c>
      <c r="D686" s="53" t="str">
        <f>IF(L!C687="","",L!C687)</f>
        <v>TAKDİR/TEŞEKKÜR SONUÇ LİSTESİ</v>
      </c>
      <c r="E686" s="51">
        <f t="shared" si="13"/>
        <v>0</v>
      </c>
      <c r="F686" s="51">
        <f>SUM(E$2:E686)+1</f>
        <v>22</v>
      </c>
      <c r="G686" s="103" t="str">
        <f>IF(F686=S!$C$2,S!$B$2,"")&amp;IF(F686=S!$C$3,S!$B$3,"")&amp;IF(F686=S!$C$4,S!$B$4,"")&amp;IF(F686=S!$C$5,S!$B$5,"")&amp;IF(F686=S!$C$6,S!$B$6,"")&amp;IF(F686=S!$C$7,S!$B$7,"")&amp;IF(F686=S!$C$8,S!$B$8,"")&amp;IF(F686=S!$C$9,S!$B$9,"")&amp;IF(F686=S!$C$10,S!$B$10,"")&amp;IF(F686=S!$C$11,S!$B$11,"")&amp;IF(F686=S!$C$12,S!$B$12,"")&amp;IF(F686=S!$C$13,S!$B$13,"")&amp;IF(F686=S!$C$14,S!$B$14,"")&amp;IF(F686=S!$C$15,S!$B$15,"")&amp;IF(F686=S!$C$16,S!$B$16,"")&amp;IF(F686=S!$C$17,S!$B$17,"")&amp;IF(F686=S!$C$18,S!$B$18,"")&amp;IF(F686=S!$C$19,S!$B$19,"")&amp;IF(F686=S!$C$20,S!$B$20,"")&amp;IF(F686=S!$C$21,S!$B$21,"")&amp;IF(F686=S!$C$22,S!$B$22,"")&amp;IF(F686=S!$C$23,S!$B$23,"")&amp;IF(F686=S!$C$24,S!$B$24,"")&amp;IF(F686=S!$C$25,S!$B$25,"")&amp;IF(F686=S!$C$26,S!$B$26,"")&amp;IF(F686=S!$C$27,S!$B$27,"")&amp;IF(F686=S!$C$28,S!$B$28,"")&amp;IF(F686=S!$C$29,S!$B$29,"")&amp;IF(F686=S!$C$30,S!$B$30,"")&amp;IF(F686=S!$C$31,S!$B$31,"")&amp;IF(F686=S!$C$32,S!$B$32,"")&amp;IF(F686=S!$C$33,S!$B$33,"")&amp;IF(F686=S!$C$34,S!$B$34,"")&amp;IF(F686=S!$C$35,S!$B$35,"")&amp;IF(F686=S!$C$36,S!$B$36,"")&amp;IF(F686=S!$C$37,S!$B$37,"")&amp;IF(F686=S!$C$38,S!$B$38,"")&amp;IF(F686=S!$C$39,S!$B$39,"")&amp;IF(F686=S!$C$40,S!$B$40,"")</f>
        <v>5 / C</v>
      </c>
      <c r="H686" s="103"/>
      <c r="I686" s="103"/>
    </row>
    <row r="687" spans="1:9" ht="15" x14ac:dyDescent="0.2">
      <c r="A687" s="53">
        <f>IF(L!A688="","",L!A688)</f>
        <v>4</v>
      </c>
      <c r="B687" s="53">
        <f>IF(L!B688="","",L!B688)</f>
        <v>213</v>
      </c>
      <c r="D687" s="53" t="str">
        <f>IF(L!C688="","",L!C688)</f>
        <v>TAKDİR/TEŞEKKÜR SONUÇ LİSTESİ</v>
      </c>
      <c r="E687" s="51">
        <f t="shared" si="13"/>
        <v>0</v>
      </c>
      <c r="F687" s="51">
        <f>SUM(E$2:E687)+1</f>
        <v>22</v>
      </c>
      <c r="G687" s="103" t="str">
        <f>IF(F687=S!$C$2,S!$B$2,"")&amp;IF(F687=S!$C$3,S!$B$3,"")&amp;IF(F687=S!$C$4,S!$B$4,"")&amp;IF(F687=S!$C$5,S!$B$5,"")&amp;IF(F687=S!$C$6,S!$B$6,"")&amp;IF(F687=S!$C$7,S!$B$7,"")&amp;IF(F687=S!$C$8,S!$B$8,"")&amp;IF(F687=S!$C$9,S!$B$9,"")&amp;IF(F687=S!$C$10,S!$B$10,"")&amp;IF(F687=S!$C$11,S!$B$11,"")&amp;IF(F687=S!$C$12,S!$B$12,"")&amp;IF(F687=S!$C$13,S!$B$13,"")&amp;IF(F687=S!$C$14,S!$B$14,"")&amp;IF(F687=S!$C$15,S!$B$15,"")&amp;IF(F687=S!$C$16,S!$B$16,"")&amp;IF(F687=S!$C$17,S!$B$17,"")&amp;IF(F687=S!$C$18,S!$B$18,"")&amp;IF(F687=S!$C$19,S!$B$19,"")&amp;IF(F687=S!$C$20,S!$B$20,"")&amp;IF(F687=S!$C$21,S!$B$21,"")&amp;IF(F687=S!$C$22,S!$B$22,"")&amp;IF(F687=S!$C$23,S!$B$23,"")&amp;IF(F687=S!$C$24,S!$B$24,"")&amp;IF(F687=S!$C$25,S!$B$25,"")&amp;IF(F687=S!$C$26,S!$B$26,"")&amp;IF(F687=S!$C$27,S!$B$27,"")&amp;IF(F687=S!$C$28,S!$B$28,"")&amp;IF(F687=S!$C$29,S!$B$29,"")&amp;IF(F687=S!$C$30,S!$B$30,"")&amp;IF(F687=S!$C$31,S!$B$31,"")&amp;IF(F687=S!$C$32,S!$B$32,"")&amp;IF(F687=S!$C$33,S!$B$33,"")&amp;IF(F687=S!$C$34,S!$B$34,"")&amp;IF(F687=S!$C$35,S!$B$35,"")&amp;IF(F687=S!$C$36,S!$B$36,"")&amp;IF(F687=S!$C$37,S!$B$37,"")&amp;IF(F687=S!$C$38,S!$B$38,"")&amp;IF(F687=S!$C$39,S!$B$39,"")&amp;IF(F687=S!$C$40,S!$B$40,"")</f>
        <v>5 / C</v>
      </c>
      <c r="H687" s="103"/>
      <c r="I687" s="103"/>
    </row>
    <row r="688" spans="1:9" ht="15" x14ac:dyDescent="0.2">
      <c r="A688" s="53">
        <f>IF(L!A689="","",L!A689)</f>
        <v>5</v>
      </c>
      <c r="B688" s="53">
        <f>IF(L!B689="","",L!B689)</f>
        <v>214</v>
      </c>
      <c r="D688" s="53" t="str">
        <f>IF(L!C689="","",L!C689)</f>
        <v>TAKDİR/TEŞEKKÜR SONUÇ LİSTESİ</v>
      </c>
      <c r="E688" s="51">
        <f t="shared" si="13"/>
        <v>0</v>
      </c>
      <c r="F688" s="51">
        <f>SUM(E$2:E688)+1</f>
        <v>22</v>
      </c>
      <c r="G688" s="103" t="str">
        <f>IF(F688=S!$C$2,S!$B$2,"")&amp;IF(F688=S!$C$3,S!$B$3,"")&amp;IF(F688=S!$C$4,S!$B$4,"")&amp;IF(F688=S!$C$5,S!$B$5,"")&amp;IF(F688=S!$C$6,S!$B$6,"")&amp;IF(F688=S!$C$7,S!$B$7,"")&amp;IF(F688=S!$C$8,S!$B$8,"")&amp;IF(F688=S!$C$9,S!$B$9,"")&amp;IF(F688=S!$C$10,S!$B$10,"")&amp;IF(F688=S!$C$11,S!$B$11,"")&amp;IF(F688=S!$C$12,S!$B$12,"")&amp;IF(F688=S!$C$13,S!$B$13,"")&amp;IF(F688=S!$C$14,S!$B$14,"")&amp;IF(F688=S!$C$15,S!$B$15,"")&amp;IF(F688=S!$C$16,S!$B$16,"")&amp;IF(F688=S!$C$17,S!$B$17,"")&amp;IF(F688=S!$C$18,S!$B$18,"")&amp;IF(F688=S!$C$19,S!$B$19,"")&amp;IF(F688=S!$C$20,S!$B$20,"")&amp;IF(F688=S!$C$21,S!$B$21,"")&amp;IF(F688=S!$C$22,S!$B$22,"")&amp;IF(F688=S!$C$23,S!$B$23,"")&amp;IF(F688=S!$C$24,S!$B$24,"")&amp;IF(F688=S!$C$25,S!$B$25,"")&amp;IF(F688=S!$C$26,S!$B$26,"")&amp;IF(F688=S!$C$27,S!$B$27,"")&amp;IF(F688=S!$C$28,S!$B$28,"")&amp;IF(F688=S!$C$29,S!$B$29,"")&amp;IF(F688=S!$C$30,S!$B$30,"")&amp;IF(F688=S!$C$31,S!$B$31,"")&amp;IF(F688=S!$C$32,S!$B$32,"")&amp;IF(F688=S!$C$33,S!$B$33,"")&amp;IF(F688=S!$C$34,S!$B$34,"")&amp;IF(F688=S!$C$35,S!$B$35,"")&amp;IF(F688=S!$C$36,S!$B$36,"")&amp;IF(F688=S!$C$37,S!$B$37,"")&amp;IF(F688=S!$C$38,S!$B$38,"")&amp;IF(F688=S!$C$39,S!$B$39,"")&amp;IF(F688=S!$C$40,S!$B$40,"")</f>
        <v>5 / C</v>
      </c>
      <c r="H688" s="103"/>
      <c r="I688" s="103"/>
    </row>
    <row r="689" spans="1:9" ht="15" x14ac:dyDescent="0.2">
      <c r="A689" s="53">
        <f>IF(L!A690="","",L!A690)</f>
        <v>6</v>
      </c>
      <c r="B689" s="53">
        <f>IF(L!B690="","",L!B690)</f>
        <v>247</v>
      </c>
      <c r="D689" s="53" t="str">
        <f>IF(L!C690="","",L!C690)</f>
        <v>TAKDİR/TEŞEKKÜR SONUÇ LİSTESİ</v>
      </c>
      <c r="E689" s="51">
        <f t="shared" si="13"/>
        <v>0</v>
      </c>
      <c r="F689" s="51">
        <f>SUM(E$2:E689)+1</f>
        <v>22</v>
      </c>
      <c r="G689" s="103" t="str">
        <f>IF(F689=S!$C$2,S!$B$2,"")&amp;IF(F689=S!$C$3,S!$B$3,"")&amp;IF(F689=S!$C$4,S!$B$4,"")&amp;IF(F689=S!$C$5,S!$B$5,"")&amp;IF(F689=S!$C$6,S!$B$6,"")&amp;IF(F689=S!$C$7,S!$B$7,"")&amp;IF(F689=S!$C$8,S!$B$8,"")&amp;IF(F689=S!$C$9,S!$B$9,"")&amp;IF(F689=S!$C$10,S!$B$10,"")&amp;IF(F689=S!$C$11,S!$B$11,"")&amp;IF(F689=S!$C$12,S!$B$12,"")&amp;IF(F689=S!$C$13,S!$B$13,"")&amp;IF(F689=S!$C$14,S!$B$14,"")&amp;IF(F689=S!$C$15,S!$B$15,"")&amp;IF(F689=S!$C$16,S!$B$16,"")&amp;IF(F689=S!$C$17,S!$B$17,"")&amp;IF(F689=S!$C$18,S!$B$18,"")&amp;IF(F689=S!$C$19,S!$B$19,"")&amp;IF(F689=S!$C$20,S!$B$20,"")&amp;IF(F689=S!$C$21,S!$B$21,"")&amp;IF(F689=S!$C$22,S!$B$22,"")&amp;IF(F689=S!$C$23,S!$B$23,"")&amp;IF(F689=S!$C$24,S!$B$24,"")&amp;IF(F689=S!$C$25,S!$B$25,"")&amp;IF(F689=S!$C$26,S!$B$26,"")&amp;IF(F689=S!$C$27,S!$B$27,"")&amp;IF(F689=S!$C$28,S!$B$28,"")&amp;IF(F689=S!$C$29,S!$B$29,"")&amp;IF(F689=S!$C$30,S!$B$30,"")&amp;IF(F689=S!$C$31,S!$B$31,"")&amp;IF(F689=S!$C$32,S!$B$32,"")&amp;IF(F689=S!$C$33,S!$B$33,"")&amp;IF(F689=S!$C$34,S!$B$34,"")&amp;IF(F689=S!$C$35,S!$B$35,"")&amp;IF(F689=S!$C$36,S!$B$36,"")&amp;IF(F689=S!$C$37,S!$B$37,"")&amp;IF(F689=S!$C$38,S!$B$38,"")&amp;IF(F689=S!$C$39,S!$B$39,"")&amp;IF(F689=S!$C$40,S!$B$40,"")</f>
        <v>5 / C</v>
      </c>
      <c r="H689" s="103"/>
      <c r="I689" s="103"/>
    </row>
    <row r="690" spans="1:9" ht="15" x14ac:dyDescent="0.2">
      <c r="A690" s="53">
        <f>IF(L!A691="","",L!A691)</f>
        <v>7</v>
      </c>
      <c r="B690" s="53">
        <f>IF(L!B691="","",L!B691)</f>
        <v>248</v>
      </c>
      <c r="D690" s="53" t="str">
        <f>IF(L!C691="","",L!C691)</f>
        <v>TAKDİR/TEŞEKKÜR SONUÇ LİSTESİ</v>
      </c>
      <c r="E690" s="51">
        <f t="shared" si="13"/>
        <v>0</v>
      </c>
      <c r="F690" s="51">
        <f>SUM(E$2:E690)+1</f>
        <v>22</v>
      </c>
      <c r="G690" s="103" t="str">
        <f>IF(F690=S!$C$2,S!$B$2,"")&amp;IF(F690=S!$C$3,S!$B$3,"")&amp;IF(F690=S!$C$4,S!$B$4,"")&amp;IF(F690=S!$C$5,S!$B$5,"")&amp;IF(F690=S!$C$6,S!$B$6,"")&amp;IF(F690=S!$C$7,S!$B$7,"")&amp;IF(F690=S!$C$8,S!$B$8,"")&amp;IF(F690=S!$C$9,S!$B$9,"")&amp;IF(F690=S!$C$10,S!$B$10,"")&amp;IF(F690=S!$C$11,S!$B$11,"")&amp;IF(F690=S!$C$12,S!$B$12,"")&amp;IF(F690=S!$C$13,S!$B$13,"")&amp;IF(F690=S!$C$14,S!$B$14,"")&amp;IF(F690=S!$C$15,S!$B$15,"")&amp;IF(F690=S!$C$16,S!$B$16,"")&amp;IF(F690=S!$C$17,S!$B$17,"")&amp;IF(F690=S!$C$18,S!$B$18,"")&amp;IF(F690=S!$C$19,S!$B$19,"")&amp;IF(F690=S!$C$20,S!$B$20,"")&amp;IF(F690=S!$C$21,S!$B$21,"")&amp;IF(F690=S!$C$22,S!$B$22,"")&amp;IF(F690=S!$C$23,S!$B$23,"")&amp;IF(F690=S!$C$24,S!$B$24,"")&amp;IF(F690=S!$C$25,S!$B$25,"")&amp;IF(F690=S!$C$26,S!$B$26,"")&amp;IF(F690=S!$C$27,S!$B$27,"")&amp;IF(F690=S!$C$28,S!$B$28,"")&amp;IF(F690=S!$C$29,S!$B$29,"")&amp;IF(F690=S!$C$30,S!$B$30,"")&amp;IF(F690=S!$C$31,S!$B$31,"")&amp;IF(F690=S!$C$32,S!$B$32,"")&amp;IF(F690=S!$C$33,S!$B$33,"")&amp;IF(F690=S!$C$34,S!$B$34,"")&amp;IF(F690=S!$C$35,S!$B$35,"")&amp;IF(F690=S!$C$36,S!$B$36,"")&amp;IF(F690=S!$C$37,S!$B$37,"")&amp;IF(F690=S!$C$38,S!$B$38,"")&amp;IF(F690=S!$C$39,S!$B$39,"")&amp;IF(F690=S!$C$40,S!$B$40,"")</f>
        <v>5 / C</v>
      </c>
      <c r="H690" s="103"/>
      <c r="I690" s="103"/>
    </row>
    <row r="691" spans="1:9" ht="15" x14ac:dyDescent="0.2">
      <c r="A691" s="53">
        <f>IF(L!A692="","",L!A692)</f>
        <v>8</v>
      </c>
      <c r="B691" s="53">
        <f>IF(L!B692="","",L!B692)</f>
        <v>249</v>
      </c>
      <c r="D691" s="53" t="str">
        <f>IF(L!C692="","",L!C692)</f>
        <v>TAKDİR/TEŞEKKÜR SONUÇ LİSTESİ</v>
      </c>
      <c r="E691" s="51">
        <f t="shared" si="13"/>
        <v>0</v>
      </c>
      <c r="F691" s="51">
        <f>SUM(E$2:E691)+1</f>
        <v>22</v>
      </c>
      <c r="G691" s="103" t="str">
        <f>IF(F691=S!$C$2,S!$B$2,"")&amp;IF(F691=S!$C$3,S!$B$3,"")&amp;IF(F691=S!$C$4,S!$B$4,"")&amp;IF(F691=S!$C$5,S!$B$5,"")&amp;IF(F691=S!$C$6,S!$B$6,"")&amp;IF(F691=S!$C$7,S!$B$7,"")&amp;IF(F691=S!$C$8,S!$B$8,"")&amp;IF(F691=S!$C$9,S!$B$9,"")&amp;IF(F691=S!$C$10,S!$B$10,"")&amp;IF(F691=S!$C$11,S!$B$11,"")&amp;IF(F691=S!$C$12,S!$B$12,"")&amp;IF(F691=S!$C$13,S!$B$13,"")&amp;IF(F691=S!$C$14,S!$B$14,"")&amp;IF(F691=S!$C$15,S!$B$15,"")&amp;IF(F691=S!$C$16,S!$B$16,"")&amp;IF(F691=S!$C$17,S!$B$17,"")&amp;IF(F691=S!$C$18,S!$B$18,"")&amp;IF(F691=S!$C$19,S!$B$19,"")&amp;IF(F691=S!$C$20,S!$B$20,"")&amp;IF(F691=S!$C$21,S!$B$21,"")&amp;IF(F691=S!$C$22,S!$B$22,"")&amp;IF(F691=S!$C$23,S!$B$23,"")&amp;IF(F691=S!$C$24,S!$B$24,"")&amp;IF(F691=S!$C$25,S!$B$25,"")&amp;IF(F691=S!$C$26,S!$B$26,"")&amp;IF(F691=S!$C$27,S!$B$27,"")&amp;IF(F691=S!$C$28,S!$B$28,"")&amp;IF(F691=S!$C$29,S!$B$29,"")&amp;IF(F691=S!$C$30,S!$B$30,"")&amp;IF(F691=S!$C$31,S!$B$31,"")&amp;IF(F691=S!$C$32,S!$B$32,"")&amp;IF(F691=S!$C$33,S!$B$33,"")&amp;IF(F691=S!$C$34,S!$B$34,"")&amp;IF(F691=S!$C$35,S!$B$35,"")&amp;IF(F691=S!$C$36,S!$B$36,"")&amp;IF(F691=S!$C$37,S!$B$37,"")&amp;IF(F691=S!$C$38,S!$B$38,"")&amp;IF(F691=S!$C$39,S!$B$39,"")&amp;IF(F691=S!$C$40,S!$B$40,"")</f>
        <v>5 / C</v>
      </c>
      <c r="H691" s="103"/>
      <c r="I691" s="103"/>
    </row>
    <row r="692" spans="1:9" ht="15" x14ac:dyDescent="0.2">
      <c r="A692" s="53">
        <f>IF(L!A693="","",L!A693)</f>
        <v>9</v>
      </c>
      <c r="B692" s="53">
        <f>IF(L!B693="","",L!B693)</f>
        <v>274</v>
      </c>
      <c r="D692" s="53" t="str">
        <f>IF(L!C693="","",L!C693)</f>
        <v>TAKDİR/TEŞEKKÜR SONUÇ LİSTESİ</v>
      </c>
      <c r="E692" s="51">
        <f t="shared" si="13"/>
        <v>0</v>
      </c>
      <c r="F692" s="51">
        <f>SUM(E$2:E692)+1</f>
        <v>22</v>
      </c>
      <c r="G692" s="103" t="str">
        <f>IF(F692=S!$C$2,S!$B$2,"")&amp;IF(F692=S!$C$3,S!$B$3,"")&amp;IF(F692=S!$C$4,S!$B$4,"")&amp;IF(F692=S!$C$5,S!$B$5,"")&amp;IF(F692=S!$C$6,S!$B$6,"")&amp;IF(F692=S!$C$7,S!$B$7,"")&amp;IF(F692=S!$C$8,S!$B$8,"")&amp;IF(F692=S!$C$9,S!$B$9,"")&amp;IF(F692=S!$C$10,S!$B$10,"")&amp;IF(F692=S!$C$11,S!$B$11,"")&amp;IF(F692=S!$C$12,S!$B$12,"")&amp;IF(F692=S!$C$13,S!$B$13,"")&amp;IF(F692=S!$C$14,S!$B$14,"")&amp;IF(F692=S!$C$15,S!$B$15,"")&amp;IF(F692=S!$C$16,S!$B$16,"")&amp;IF(F692=S!$C$17,S!$B$17,"")&amp;IF(F692=S!$C$18,S!$B$18,"")&amp;IF(F692=S!$C$19,S!$B$19,"")&amp;IF(F692=S!$C$20,S!$B$20,"")&amp;IF(F692=S!$C$21,S!$B$21,"")&amp;IF(F692=S!$C$22,S!$B$22,"")&amp;IF(F692=S!$C$23,S!$B$23,"")&amp;IF(F692=S!$C$24,S!$B$24,"")&amp;IF(F692=S!$C$25,S!$B$25,"")&amp;IF(F692=S!$C$26,S!$B$26,"")&amp;IF(F692=S!$C$27,S!$B$27,"")&amp;IF(F692=S!$C$28,S!$B$28,"")&amp;IF(F692=S!$C$29,S!$B$29,"")&amp;IF(F692=S!$C$30,S!$B$30,"")&amp;IF(F692=S!$C$31,S!$B$31,"")&amp;IF(F692=S!$C$32,S!$B$32,"")&amp;IF(F692=S!$C$33,S!$B$33,"")&amp;IF(F692=S!$C$34,S!$B$34,"")&amp;IF(F692=S!$C$35,S!$B$35,"")&amp;IF(F692=S!$C$36,S!$B$36,"")&amp;IF(F692=S!$C$37,S!$B$37,"")&amp;IF(F692=S!$C$38,S!$B$38,"")&amp;IF(F692=S!$C$39,S!$B$39,"")&amp;IF(F692=S!$C$40,S!$B$40,"")</f>
        <v>5 / C</v>
      </c>
      <c r="H692" s="103"/>
      <c r="I692" s="103"/>
    </row>
    <row r="693" spans="1:9" ht="15" x14ac:dyDescent="0.2">
      <c r="A693" s="53">
        <f>IF(L!A694="","",L!A694)</f>
        <v>10</v>
      </c>
      <c r="B693" s="53">
        <f>IF(L!B694="","",L!B694)</f>
        <v>275</v>
      </c>
      <c r="D693" s="53" t="str">
        <f>IF(L!C694="","",L!C694)</f>
        <v>TAKDİR/TEŞEKKÜR SONUÇ LİSTESİ</v>
      </c>
      <c r="E693" s="51">
        <f t="shared" si="13"/>
        <v>0</v>
      </c>
      <c r="F693" s="51">
        <f>SUM(E$2:E693)+1</f>
        <v>22</v>
      </c>
      <c r="G693" s="103" t="str">
        <f>IF(F693=S!$C$2,S!$B$2,"")&amp;IF(F693=S!$C$3,S!$B$3,"")&amp;IF(F693=S!$C$4,S!$B$4,"")&amp;IF(F693=S!$C$5,S!$B$5,"")&amp;IF(F693=S!$C$6,S!$B$6,"")&amp;IF(F693=S!$C$7,S!$B$7,"")&amp;IF(F693=S!$C$8,S!$B$8,"")&amp;IF(F693=S!$C$9,S!$B$9,"")&amp;IF(F693=S!$C$10,S!$B$10,"")&amp;IF(F693=S!$C$11,S!$B$11,"")&amp;IF(F693=S!$C$12,S!$B$12,"")&amp;IF(F693=S!$C$13,S!$B$13,"")&amp;IF(F693=S!$C$14,S!$B$14,"")&amp;IF(F693=S!$C$15,S!$B$15,"")&amp;IF(F693=S!$C$16,S!$B$16,"")&amp;IF(F693=S!$C$17,S!$B$17,"")&amp;IF(F693=S!$C$18,S!$B$18,"")&amp;IF(F693=S!$C$19,S!$B$19,"")&amp;IF(F693=S!$C$20,S!$B$20,"")&amp;IF(F693=S!$C$21,S!$B$21,"")&amp;IF(F693=S!$C$22,S!$B$22,"")&amp;IF(F693=S!$C$23,S!$B$23,"")&amp;IF(F693=S!$C$24,S!$B$24,"")&amp;IF(F693=S!$C$25,S!$B$25,"")&amp;IF(F693=S!$C$26,S!$B$26,"")&amp;IF(F693=S!$C$27,S!$B$27,"")&amp;IF(F693=S!$C$28,S!$B$28,"")&amp;IF(F693=S!$C$29,S!$B$29,"")&amp;IF(F693=S!$C$30,S!$B$30,"")&amp;IF(F693=S!$C$31,S!$B$31,"")&amp;IF(F693=S!$C$32,S!$B$32,"")&amp;IF(F693=S!$C$33,S!$B$33,"")&amp;IF(F693=S!$C$34,S!$B$34,"")&amp;IF(F693=S!$C$35,S!$B$35,"")&amp;IF(F693=S!$C$36,S!$B$36,"")&amp;IF(F693=S!$C$37,S!$B$37,"")&amp;IF(F693=S!$C$38,S!$B$38,"")&amp;IF(F693=S!$C$39,S!$B$39,"")&amp;IF(F693=S!$C$40,S!$B$40,"")</f>
        <v>5 / C</v>
      </c>
      <c r="H693" s="103"/>
      <c r="I693" s="103"/>
    </row>
    <row r="694" spans="1:9" ht="15" x14ac:dyDescent="0.2">
      <c r="A694" s="53">
        <f>IF(L!A695="","",L!A695)</f>
        <v>11</v>
      </c>
      <c r="B694" s="53">
        <f>IF(L!B695="","",L!B695)</f>
        <v>276</v>
      </c>
      <c r="D694" s="53" t="str">
        <f>IF(L!C695="","",L!C695)</f>
        <v>TAKDİR/TEŞEKKÜR SONUÇ LİSTESİ</v>
      </c>
      <c r="E694" s="51">
        <f t="shared" si="13"/>
        <v>0</v>
      </c>
      <c r="F694" s="51">
        <f>SUM(E$2:E694)+1</f>
        <v>22</v>
      </c>
      <c r="G694" s="103" t="str">
        <f>IF(F694=S!$C$2,S!$B$2,"")&amp;IF(F694=S!$C$3,S!$B$3,"")&amp;IF(F694=S!$C$4,S!$B$4,"")&amp;IF(F694=S!$C$5,S!$B$5,"")&amp;IF(F694=S!$C$6,S!$B$6,"")&amp;IF(F694=S!$C$7,S!$B$7,"")&amp;IF(F694=S!$C$8,S!$B$8,"")&amp;IF(F694=S!$C$9,S!$B$9,"")&amp;IF(F694=S!$C$10,S!$B$10,"")&amp;IF(F694=S!$C$11,S!$B$11,"")&amp;IF(F694=S!$C$12,S!$B$12,"")&amp;IF(F694=S!$C$13,S!$B$13,"")&amp;IF(F694=S!$C$14,S!$B$14,"")&amp;IF(F694=S!$C$15,S!$B$15,"")&amp;IF(F694=S!$C$16,S!$B$16,"")&amp;IF(F694=S!$C$17,S!$B$17,"")&amp;IF(F694=S!$C$18,S!$B$18,"")&amp;IF(F694=S!$C$19,S!$B$19,"")&amp;IF(F694=S!$C$20,S!$B$20,"")&amp;IF(F694=S!$C$21,S!$B$21,"")&amp;IF(F694=S!$C$22,S!$B$22,"")&amp;IF(F694=S!$C$23,S!$B$23,"")&amp;IF(F694=S!$C$24,S!$B$24,"")&amp;IF(F694=S!$C$25,S!$B$25,"")&amp;IF(F694=S!$C$26,S!$B$26,"")&amp;IF(F694=S!$C$27,S!$B$27,"")&amp;IF(F694=S!$C$28,S!$B$28,"")&amp;IF(F694=S!$C$29,S!$B$29,"")&amp;IF(F694=S!$C$30,S!$B$30,"")&amp;IF(F694=S!$C$31,S!$B$31,"")&amp;IF(F694=S!$C$32,S!$B$32,"")&amp;IF(F694=S!$C$33,S!$B$33,"")&amp;IF(F694=S!$C$34,S!$B$34,"")&amp;IF(F694=S!$C$35,S!$B$35,"")&amp;IF(F694=S!$C$36,S!$B$36,"")&amp;IF(F694=S!$C$37,S!$B$37,"")&amp;IF(F694=S!$C$38,S!$B$38,"")&amp;IF(F694=S!$C$39,S!$B$39,"")&amp;IF(F694=S!$C$40,S!$B$40,"")</f>
        <v>5 / C</v>
      </c>
      <c r="H694" s="103"/>
      <c r="I694" s="103"/>
    </row>
    <row r="695" spans="1:9" ht="15" x14ac:dyDescent="0.2">
      <c r="A695" s="53">
        <f>IF(L!A696="","",L!A696)</f>
        <v>12</v>
      </c>
      <c r="B695" s="53">
        <f>IF(L!B696="","",L!B696)</f>
        <v>280</v>
      </c>
      <c r="D695" s="53" t="str">
        <f>IF(L!C696="","",L!C696)</f>
        <v>TAKDİR/TEŞEKKÜR SONUÇ LİSTESİ</v>
      </c>
      <c r="E695" s="51">
        <f t="shared" si="13"/>
        <v>0</v>
      </c>
      <c r="F695" s="51">
        <f>SUM(E$2:E695)+1</f>
        <v>22</v>
      </c>
      <c r="G695" s="103" t="str">
        <f>IF(F695=S!$C$2,S!$B$2,"")&amp;IF(F695=S!$C$3,S!$B$3,"")&amp;IF(F695=S!$C$4,S!$B$4,"")&amp;IF(F695=S!$C$5,S!$B$5,"")&amp;IF(F695=S!$C$6,S!$B$6,"")&amp;IF(F695=S!$C$7,S!$B$7,"")&amp;IF(F695=S!$C$8,S!$B$8,"")&amp;IF(F695=S!$C$9,S!$B$9,"")&amp;IF(F695=S!$C$10,S!$B$10,"")&amp;IF(F695=S!$C$11,S!$B$11,"")&amp;IF(F695=S!$C$12,S!$B$12,"")&amp;IF(F695=S!$C$13,S!$B$13,"")&amp;IF(F695=S!$C$14,S!$B$14,"")&amp;IF(F695=S!$C$15,S!$B$15,"")&amp;IF(F695=S!$C$16,S!$B$16,"")&amp;IF(F695=S!$C$17,S!$B$17,"")&amp;IF(F695=S!$C$18,S!$B$18,"")&amp;IF(F695=S!$C$19,S!$B$19,"")&amp;IF(F695=S!$C$20,S!$B$20,"")&amp;IF(F695=S!$C$21,S!$B$21,"")&amp;IF(F695=S!$C$22,S!$B$22,"")&amp;IF(F695=S!$C$23,S!$B$23,"")&amp;IF(F695=S!$C$24,S!$B$24,"")&amp;IF(F695=S!$C$25,S!$B$25,"")&amp;IF(F695=S!$C$26,S!$B$26,"")&amp;IF(F695=S!$C$27,S!$B$27,"")&amp;IF(F695=S!$C$28,S!$B$28,"")&amp;IF(F695=S!$C$29,S!$B$29,"")&amp;IF(F695=S!$C$30,S!$B$30,"")&amp;IF(F695=S!$C$31,S!$B$31,"")&amp;IF(F695=S!$C$32,S!$B$32,"")&amp;IF(F695=S!$C$33,S!$B$33,"")&amp;IF(F695=S!$C$34,S!$B$34,"")&amp;IF(F695=S!$C$35,S!$B$35,"")&amp;IF(F695=S!$C$36,S!$B$36,"")&amp;IF(F695=S!$C$37,S!$B$37,"")&amp;IF(F695=S!$C$38,S!$B$38,"")&amp;IF(F695=S!$C$39,S!$B$39,"")&amp;IF(F695=S!$C$40,S!$B$40,"")</f>
        <v>5 / C</v>
      </c>
      <c r="H695" s="103"/>
      <c r="I695" s="103"/>
    </row>
    <row r="696" spans="1:9" ht="15" x14ac:dyDescent="0.2">
      <c r="A696" s="53">
        <f>IF(L!A697="","",L!A697)</f>
        <v>13</v>
      </c>
      <c r="B696" s="53">
        <f>IF(L!B697="","",L!B697)</f>
        <v>281</v>
      </c>
      <c r="D696" s="53" t="str">
        <f>IF(L!C697="","",L!C697)</f>
        <v>TAKDİR/TEŞEKKÜR SONUÇ LİSTESİ</v>
      </c>
      <c r="E696" s="51">
        <f t="shared" si="13"/>
        <v>0</v>
      </c>
      <c r="F696" s="51">
        <f>SUM(E$2:E696)+1</f>
        <v>22</v>
      </c>
      <c r="G696" s="103" t="str">
        <f>IF(F696=S!$C$2,S!$B$2,"")&amp;IF(F696=S!$C$3,S!$B$3,"")&amp;IF(F696=S!$C$4,S!$B$4,"")&amp;IF(F696=S!$C$5,S!$B$5,"")&amp;IF(F696=S!$C$6,S!$B$6,"")&amp;IF(F696=S!$C$7,S!$B$7,"")&amp;IF(F696=S!$C$8,S!$B$8,"")&amp;IF(F696=S!$C$9,S!$B$9,"")&amp;IF(F696=S!$C$10,S!$B$10,"")&amp;IF(F696=S!$C$11,S!$B$11,"")&amp;IF(F696=S!$C$12,S!$B$12,"")&amp;IF(F696=S!$C$13,S!$B$13,"")&amp;IF(F696=S!$C$14,S!$B$14,"")&amp;IF(F696=S!$C$15,S!$B$15,"")&amp;IF(F696=S!$C$16,S!$B$16,"")&amp;IF(F696=S!$C$17,S!$B$17,"")&amp;IF(F696=S!$C$18,S!$B$18,"")&amp;IF(F696=S!$C$19,S!$B$19,"")&amp;IF(F696=S!$C$20,S!$B$20,"")&amp;IF(F696=S!$C$21,S!$B$21,"")&amp;IF(F696=S!$C$22,S!$B$22,"")&amp;IF(F696=S!$C$23,S!$B$23,"")&amp;IF(F696=S!$C$24,S!$B$24,"")&amp;IF(F696=S!$C$25,S!$B$25,"")&amp;IF(F696=S!$C$26,S!$B$26,"")&amp;IF(F696=S!$C$27,S!$B$27,"")&amp;IF(F696=S!$C$28,S!$B$28,"")&amp;IF(F696=S!$C$29,S!$B$29,"")&amp;IF(F696=S!$C$30,S!$B$30,"")&amp;IF(F696=S!$C$31,S!$B$31,"")&amp;IF(F696=S!$C$32,S!$B$32,"")&amp;IF(F696=S!$C$33,S!$B$33,"")&amp;IF(F696=S!$C$34,S!$B$34,"")&amp;IF(F696=S!$C$35,S!$B$35,"")&amp;IF(F696=S!$C$36,S!$B$36,"")&amp;IF(F696=S!$C$37,S!$B$37,"")&amp;IF(F696=S!$C$38,S!$B$38,"")&amp;IF(F696=S!$C$39,S!$B$39,"")&amp;IF(F696=S!$C$40,S!$B$40,"")</f>
        <v>5 / C</v>
      </c>
      <c r="H696" s="103"/>
      <c r="I696" s="103"/>
    </row>
    <row r="697" spans="1:9" ht="15" x14ac:dyDescent="0.2">
      <c r="A697" s="53">
        <f>IF(L!A698="","",L!A698)</f>
        <v>14</v>
      </c>
      <c r="B697" s="53">
        <f>IF(L!B698="","",L!B698)</f>
        <v>286</v>
      </c>
      <c r="D697" s="53" t="str">
        <f>IF(L!C698="","",L!C698)</f>
        <v>TAKDİR/TEŞEKKÜR SONUÇ LİSTESİ</v>
      </c>
      <c r="E697" s="51">
        <f t="shared" si="13"/>
        <v>0</v>
      </c>
      <c r="F697" s="51">
        <f>SUM(E$2:E697)+1</f>
        <v>22</v>
      </c>
      <c r="G697" s="103" t="str">
        <f>IF(F697=S!$C$2,S!$B$2,"")&amp;IF(F697=S!$C$3,S!$B$3,"")&amp;IF(F697=S!$C$4,S!$B$4,"")&amp;IF(F697=S!$C$5,S!$B$5,"")&amp;IF(F697=S!$C$6,S!$B$6,"")&amp;IF(F697=S!$C$7,S!$B$7,"")&amp;IF(F697=S!$C$8,S!$B$8,"")&amp;IF(F697=S!$C$9,S!$B$9,"")&amp;IF(F697=S!$C$10,S!$B$10,"")&amp;IF(F697=S!$C$11,S!$B$11,"")&amp;IF(F697=S!$C$12,S!$B$12,"")&amp;IF(F697=S!$C$13,S!$B$13,"")&amp;IF(F697=S!$C$14,S!$B$14,"")&amp;IF(F697=S!$C$15,S!$B$15,"")&amp;IF(F697=S!$C$16,S!$B$16,"")&amp;IF(F697=S!$C$17,S!$B$17,"")&amp;IF(F697=S!$C$18,S!$B$18,"")&amp;IF(F697=S!$C$19,S!$B$19,"")&amp;IF(F697=S!$C$20,S!$B$20,"")&amp;IF(F697=S!$C$21,S!$B$21,"")&amp;IF(F697=S!$C$22,S!$B$22,"")&amp;IF(F697=S!$C$23,S!$B$23,"")&amp;IF(F697=S!$C$24,S!$B$24,"")&amp;IF(F697=S!$C$25,S!$B$25,"")&amp;IF(F697=S!$C$26,S!$B$26,"")&amp;IF(F697=S!$C$27,S!$B$27,"")&amp;IF(F697=S!$C$28,S!$B$28,"")&amp;IF(F697=S!$C$29,S!$B$29,"")&amp;IF(F697=S!$C$30,S!$B$30,"")&amp;IF(F697=S!$C$31,S!$B$31,"")&amp;IF(F697=S!$C$32,S!$B$32,"")&amp;IF(F697=S!$C$33,S!$B$33,"")&amp;IF(F697=S!$C$34,S!$B$34,"")&amp;IF(F697=S!$C$35,S!$B$35,"")&amp;IF(F697=S!$C$36,S!$B$36,"")&amp;IF(F697=S!$C$37,S!$B$37,"")&amp;IF(F697=S!$C$38,S!$B$38,"")&amp;IF(F697=S!$C$39,S!$B$39,"")&amp;IF(F697=S!$C$40,S!$B$40,"")</f>
        <v>5 / C</v>
      </c>
      <c r="H697" s="103"/>
      <c r="I697" s="103"/>
    </row>
    <row r="698" spans="1:9" ht="15" x14ac:dyDescent="0.2">
      <c r="A698" s="53">
        <f>IF(L!A699="","",L!A699)</f>
        <v>15</v>
      </c>
      <c r="B698" s="53">
        <f>IF(L!B699="","",L!B699)</f>
        <v>288</v>
      </c>
      <c r="D698" s="53" t="str">
        <f>IF(L!C699="","",L!C699)</f>
        <v>TAKDİR/TEŞEKKÜR SONUÇ LİSTESİ</v>
      </c>
      <c r="E698" s="51">
        <f t="shared" si="13"/>
        <v>0</v>
      </c>
      <c r="F698" s="51">
        <f>SUM(E$2:E698)+1</f>
        <v>22</v>
      </c>
      <c r="G698" s="103" t="str">
        <f>IF(F698=S!$C$2,S!$B$2,"")&amp;IF(F698=S!$C$3,S!$B$3,"")&amp;IF(F698=S!$C$4,S!$B$4,"")&amp;IF(F698=S!$C$5,S!$B$5,"")&amp;IF(F698=S!$C$6,S!$B$6,"")&amp;IF(F698=S!$C$7,S!$B$7,"")&amp;IF(F698=S!$C$8,S!$B$8,"")&amp;IF(F698=S!$C$9,S!$B$9,"")&amp;IF(F698=S!$C$10,S!$B$10,"")&amp;IF(F698=S!$C$11,S!$B$11,"")&amp;IF(F698=S!$C$12,S!$B$12,"")&amp;IF(F698=S!$C$13,S!$B$13,"")&amp;IF(F698=S!$C$14,S!$B$14,"")&amp;IF(F698=S!$C$15,S!$B$15,"")&amp;IF(F698=S!$C$16,S!$B$16,"")&amp;IF(F698=S!$C$17,S!$B$17,"")&amp;IF(F698=S!$C$18,S!$B$18,"")&amp;IF(F698=S!$C$19,S!$B$19,"")&amp;IF(F698=S!$C$20,S!$B$20,"")&amp;IF(F698=S!$C$21,S!$B$21,"")&amp;IF(F698=S!$C$22,S!$B$22,"")&amp;IF(F698=S!$C$23,S!$B$23,"")&amp;IF(F698=S!$C$24,S!$B$24,"")&amp;IF(F698=S!$C$25,S!$B$25,"")&amp;IF(F698=S!$C$26,S!$B$26,"")&amp;IF(F698=S!$C$27,S!$B$27,"")&amp;IF(F698=S!$C$28,S!$B$28,"")&amp;IF(F698=S!$C$29,S!$B$29,"")&amp;IF(F698=S!$C$30,S!$B$30,"")&amp;IF(F698=S!$C$31,S!$B$31,"")&amp;IF(F698=S!$C$32,S!$B$32,"")&amp;IF(F698=S!$C$33,S!$B$33,"")&amp;IF(F698=S!$C$34,S!$B$34,"")&amp;IF(F698=S!$C$35,S!$B$35,"")&amp;IF(F698=S!$C$36,S!$B$36,"")&amp;IF(F698=S!$C$37,S!$B$37,"")&amp;IF(F698=S!$C$38,S!$B$38,"")&amp;IF(F698=S!$C$39,S!$B$39,"")&amp;IF(F698=S!$C$40,S!$B$40,"")</f>
        <v>5 / C</v>
      </c>
      <c r="H698" s="103"/>
      <c r="I698" s="103"/>
    </row>
    <row r="699" spans="1:9" ht="15" x14ac:dyDescent="0.2">
      <c r="A699" s="53">
        <f>IF(L!A700="","",L!A700)</f>
        <v>16</v>
      </c>
      <c r="B699" s="53">
        <f>IF(L!B700="","",L!B700)</f>
        <v>290</v>
      </c>
      <c r="D699" s="53" t="str">
        <f>IF(L!C700="","",L!C700)</f>
        <v>TAKDİR/TEŞEKKÜR SONUÇ LİSTESİ</v>
      </c>
      <c r="E699" s="51">
        <f t="shared" si="13"/>
        <v>0</v>
      </c>
      <c r="F699" s="51">
        <f>SUM(E$2:E699)+1</f>
        <v>22</v>
      </c>
      <c r="G699" s="103" t="str">
        <f>IF(F699=S!$C$2,S!$B$2,"")&amp;IF(F699=S!$C$3,S!$B$3,"")&amp;IF(F699=S!$C$4,S!$B$4,"")&amp;IF(F699=S!$C$5,S!$B$5,"")&amp;IF(F699=S!$C$6,S!$B$6,"")&amp;IF(F699=S!$C$7,S!$B$7,"")&amp;IF(F699=S!$C$8,S!$B$8,"")&amp;IF(F699=S!$C$9,S!$B$9,"")&amp;IF(F699=S!$C$10,S!$B$10,"")&amp;IF(F699=S!$C$11,S!$B$11,"")&amp;IF(F699=S!$C$12,S!$B$12,"")&amp;IF(F699=S!$C$13,S!$B$13,"")&amp;IF(F699=S!$C$14,S!$B$14,"")&amp;IF(F699=S!$C$15,S!$B$15,"")&amp;IF(F699=S!$C$16,S!$B$16,"")&amp;IF(F699=S!$C$17,S!$B$17,"")&amp;IF(F699=S!$C$18,S!$B$18,"")&amp;IF(F699=S!$C$19,S!$B$19,"")&amp;IF(F699=S!$C$20,S!$B$20,"")&amp;IF(F699=S!$C$21,S!$B$21,"")&amp;IF(F699=S!$C$22,S!$B$22,"")&amp;IF(F699=S!$C$23,S!$B$23,"")&amp;IF(F699=S!$C$24,S!$B$24,"")&amp;IF(F699=S!$C$25,S!$B$25,"")&amp;IF(F699=S!$C$26,S!$B$26,"")&amp;IF(F699=S!$C$27,S!$B$27,"")&amp;IF(F699=S!$C$28,S!$B$28,"")&amp;IF(F699=S!$C$29,S!$B$29,"")&amp;IF(F699=S!$C$30,S!$B$30,"")&amp;IF(F699=S!$C$31,S!$B$31,"")&amp;IF(F699=S!$C$32,S!$B$32,"")&amp;IF(F699=S!$C$33,S!$B$33,"")&amp;IF(F699=S!$C$34,S!$B$34,"")&amp;IF(F699=S!$C$35,S!$B$35,"")&amp;IF(F699=S!$C$36,S!$B$36,"")&amp;IF(F699=S!$C$37,S!$B$37,"")&amp;IF(F699=S!$C$38,S!$B$38,"")&amp;IF(F699=S!$C$39,S!$B$39,"")&amp;IF(F699=S!$C$40,S!$B$40,"")</f>
        <v>5 / C</v>
      </c>
      <c r="H699" s="103"/>
      <c r="I699" s="103"/>
    </row>
    <row r="700" spans="1:9" ht="15" x14ac:dyDescent="0.2">
      <c r="A700" s="53">
        <f>IF(L!A701="","",L!A701)</f>
        <v>17</v>
      </c>
      <c r="B700" s="53">
        <f>IF(L!B701="","",L!B701)</f>
        <v>303</v>
      </c>
      <c r="D700" s="53" t="str">
        <f>IF(L!C701="","",L!C701)</f>
        <v>TAKDİR/TEŞEKKÜR SONUÇ LİSTESİ</v>
      </c>
      <c r="E700" s="51">
        <f t="shared" si="13"/>
        <v>0</v>
      </c>
      <c r="F700" s="51">
        <f>SUM(E$2:E700)+1</f>
        <v>22</v>
      </c>
      <c r="G700" s="103" t="str">
        <f>IF(F700=S!$C$2,S!$B$2,"")&amp;IF(F700=S!$C$3,S!$B$3,"")&amp;IF(F700=S!$C$4,S!$B$4,"")&amp;IF(F700=S!$C$5,S!$B$5,"")&amp;IF(F700=S!$C$6,S!$B$6,"")&amp;IF(F700=S!$C$7,S!$B$7,"")&amp;IF(F700=S!$C$8,S!$B$8,"")&amp;IF(F700=S!$C$9,S!$B$9,"")&amp;IF(F700=S!$C$10,S!$B$10,"")&amp;IF(F700=S!$C$11,S!$B$11,"")&amp;IF(F700=S!$C$12,S!$B$12,"")&amp;IF(F700=S!$C$13,S!$B$13,"")&amp;IF(F700=S!$C$14,S!$B$14,"")&amp;IF(F700=S!$C$15,S!$B$15,"")&amp;IF(F700=S!$C$16,S!$B$16,"")&amp;IF(F700=S!$C$17,S!$B$17,"")&amp;IF(F700=S!$C$18,S!$B$18,"")&amp;IF(F700=S!$C$19,S!$B$19,"")&amp;IF(F700=S!$C$20,S!$B$20,"")&amp;IF(F700=S!$C$21,S!$B$21,"")&amp;IF(F700=S!$C$22,S!$B$22,"")&amp;IF(F700=S!$C$23,S!$B$23,"")&amp;IF(F700=S!$C$24,S!$B$24,"")&amp;IF(F700=S!$C$25,S!$B$25,"")&amp;IF(F700=S!$C$26,S!$B$26,"")&amp;IF(F700=S!$C$27,S!$B$27,"")&amp;IF(F700=S!$C$28,S!$B$28,"")&amp;IF(F700=S!$C$29,S!$B$29,"")&amp;IF(F700=S!$C$30,S!$B$30,"")&amp;IF(F700=S!$C$31,S!$B$31,"")&amp;IF(F700=S!$C$32,S!$B$32,"")&amp;IF(F700=S!$C$33,S!$B$33,"")&amp;IF(F700=S!$C$34,S!$B$34,"")&amp;IF(F700=S!$C$35,S!$B$35,"")&amp;IF(F700=S!$C$36,S!$B$36,"")&amp;IF(F700=S!$C$37,S!$B$37,"")&amp;IF(F700=S!$C$38,S!$B$38,"")&amp;IF(F700=S!$C$39,S!$B$39,"")&amp;IF(F700=S!$C$40,S!$B$40,"")</f>
        <v>5 / C</v>
      </c>
      <c r="H700" s="103"/>
      <c r="I700" s="103"/>
    </row>
    <row r="701" spans="1:9" ht="15" x14ac:dyDescent="0.2">
      <c r="A701" s="53">
        <f>IF(L!A702="","",L!A702)</f>
        <v>18</v>
      </c>
      <c r="B701" s="53">
        <f>IF(L!B702="","",L!B702)</f>
        <v>459</v>
      </c>
      <c r="D701" s="53" t="str">
        <f>IF(L!C702="","",L!C702)</f>
        <v>TAKDİR/TEŞEKKÜR SONUÇ LİSTESİ</v>
      </c>
      <c r="E701" s="51">
        <f t="shared" si="13"/>
        <v>0</v>
      </c>
      <c r="F701" s="51">
        <f>SUM(E$2:E701)+1</f>
        <v>22</v>
      </c>
      <c r="G701" s="103" t="str">
        <f>IF(F701=S!$C$2,S!$B$2,"")&amp;IF(F701=S!$C$3,S!$B$3,"")&amp;IF(F701=S!$C$4,S!$B$4,"")&amp;IF(F701=S!$C$5,S!$B$5,"")&amp;IF(F701=S!$C$6,S!$B$6,"")&amp;IF(F701=S!$C$7,S!$B$7,"")&amp;IF(F701=S!$C$8,S!$B$8,"")&amp;IF(F701=S!$C$9,S!$B$9,"")&amp;IF(F701=S!$C$10,S!$B$10,"")&amp;IF(F701=S!$C$11,S!$B$11,"")&amp;IF(F701=S!$C$12,S!$B$12,"")&amp;IF(F701=S!$C$13,S!$B$13,"")&amp;IF(F701=S!$C$14,S!$B$14,"")&amp;IF(F701=S!$C$15,S!$B$15,"")&amp;IF(F701=S!$C$16,S!$B$16,"")&amp;IF(F701=S!$C$17,S!$B$17,"")&amp;IF(F701=S!$C$18,S!$B$18,"")&amp;IF(F701=S!$C$19,S!$B$19,"")&amp;IF(F701=S!$C$20,S!$B$20,"")&amp;IF(F701=S!$C$21,S!$B$21,"")&amp;IF(F701=S!$C$22,S!$B$22,"")&amp;IF(F701=S!$C$23,S!$B$23,"")&amp;IF(F701=S!$C$24,S!$B$24,"")&amp;IF(F701=S!$C$25,S!$B$25,"")&amp;IF(F701=S!$C$26,S!$B$26,"")&amp;IF(F701=S!$C$27,S!$B$27,"")&amp;IF(F701=S!$C$28,S!$B$28,"")&amp;IF(F701=S!$C$29,S!$B$29,"")&amp;IF(F701=S!$C$30,S!$B$30,"")&amp;IF(F701=S!$C$31,S!$B$31,"")&amp;IF(F701=S!$C$32,S!$B$32,"")&amp;IF(F701=S!$C$33,S!$B$33,"")&amp;IF(F701=S!$C$34,S!$B$34,"")&amp;IF(F701=S!$C$35,S!$B$35,"")&amp;IF(F701=S!$C$36,S!$B$36,"")&amp;IF(F701=S!$C$37,S!$B$37,"")&amp;IF(F701=S!$C$38,S!$B$38,"")&amp;IF(F701=S!$C$39,S!$B$39,"")&amp;IF(F701=S!$C$40,S!$B$40,"")</f>
        <v>5 / C</v>
      </c>
      <c r="H701" s="103"/>
      <c r="I701" s="103"/>
    </row>
    <row r="702" spans="1:9" ht="15" x14ac:dyDescent="0.2">
      <c r="A702" s="53">
        <f>IF(L!A703="","",L!A703)</f>
        <v>19</v>
      </c>
      <c r="B702" s="53">
        <f>IF(L!B703="","",L!B703)</f>
        <v>483</v>
      </c>
      <c r="D702" s="53" t="str">
        <f>IF(L!C703="","",L!C703)</f>
        <v>TAKDİR/TEŞEKKÜR SONUÇ LİSTESİ</v>
      </c>
      <c r="E702" s="51">
        <f t="shared" si="13"/>
        <v>0</v>
      </c>
      <c r="F702" s="51">
        <f>SUM(E$2:E702)+1</f>
        <v>22</v>
      </c>
      <c r="G702" s="103" t="str">
        <f>IF(F702=S!$C$2,S!$B$2,"")&amp;IF(F702=S!$C$3,S!$B$3,"")&amp;IF(F702=S!$C$4,S!$B$4,"")&amp;IF(F702=S!$C$5,S!$B$5,"")&amp;IF(F702=S!$C$6,S!$B$6,"")&amp;IF(F702=S!$C$7,S!$B$7,"")&amp;IF(F702=S!$C$8,S!$B$8,"")&amp;IF(F702=S!$C$9,S!$B$9,"")&amp;IF(F702=S!$C$10,S!$B$10,"")&amp;IF(F702=S!$C$11,S!$B$11,"")&amp;IF(F702=S!$C$12,S!$B$12,"")&amp;IF(F702=S!$C$13,S!$B$13,"")&amp;IF(F702=S!$C$14,S!$B$14,"")&amp;IF(F702=S!$C$15,S!$B$15,"")&amp;IF(F702=S!$C$16,S!$B$16,"")&amp;IF(F702=S!$C$17,S!$B$17,"")&amp;IF(F702=S!$C$18,S!$B$18,"")&amp;IF(F702=S!$C$19,S!$B$19,"")&amp;IF(F702=S!$C$20,S!$B$20,"")&amp;IF(F702=S!$C$21,S!$B$21,"")&amp;IF(F702=S!$C$22,S!$B$22,"")&amp;IF(F702=S!$C$23,S!$B$23,"")&amp;IF(F702=S!$C$24,S!$B$24,"")&amp;IF(F702=S!$C$25,S!$B$25,"")&amp;IF(F702=S!$C$26,S!$B$26,"")&amp;IF(F702=S!$C$27,S!$B$27,"")&amp;IF(F702=S!$C$28,S!$B$28,"")&amp;IF(F702=S!$C$29,S!$B$29,"")&amp;IF(F702=S!$C$30,S!$B$30,"")&amp;IF(F702=S!$C$31,S!$B$31,"")&amp;IF(F702=S!$C$32,S!$B$32,"")&amp;IF(F702=S!$C$33,S!$B$33,"")&amp;IF(F702=S!$C$34,S!$B$34,"")&amp;IF(F702=S!$C$35,S!$B$35,"")&amp;IF(F702=S!$C$36,S!$B$36,"")&amp;IF(F702=S!$C$37,S!$B$37,"")&amp;IF(F702=S!$C$38,S!$B$38,"")&amp;IF(F702=S!$C$39,S!$B$39,"")&amp;IF(F702=S!$C$40,S!$B$40,"")</f>
        <v>5 / C</v>
      </c>
      <c r="H702" s="103"/>
      <c r="I702" s="103"/>
    </row>
    <row r="703" spans="1:9" ht="15" x14ac:dyDescent="0.2">
      <c r="A703" s="53">
        <f>IF(L!A704="","",L!A704)</f>
        <v>20</v>
      </c>
      <c r="B703" s="53">
        <f>IF(L!B704="","",L!B704)</f>
        <v>633</v>
      </c>
      <c r="D703" s="53" t="str">
        <f>IF(L!C704="","",L!C704)</f>
        <v>TAKDİR/TEŞEKKÜR SONUÇ LİSTESİ</v>
      </c>
      <c r="E703" s="51">
        <f t="shared" si="13"/>
        <v>0</v>
      </c>
      <c r="F703" s="51">
        <f>SUM(E$2:E703)+1</f>
        <v>22</v>
      </c>
      <c r="G703" s="103" t="str">
        <f>IF(F703=S!$C$2,S!$B$2,"")&amp;IF(F703=S!$C$3,S!$B$3,"")&amp;IF(F703=S!$C$4,S!$B$4,"")&amp;IF(F703=S!$C$5,S!$B$5,"")&amp;IF(F703=S!$C$6,S!$B$6,"")&amp;IF(F703=S!$C$7,S!$B$7,"")&amp;IF(F703=S!$C$8,S!$B$8,"")&amp;IF(F703=S!$C$9,S!$B$9,"")&amp;IF(F703=S!$C$10,S!$B$10,"")&amp;IF(F703=S!$C$11,S!$B$11,"")&amp;IF(F703=S!$C$12,S!$B$12,"")&amp;IF(F703=S!$C$13,S!$B$13,"")&amp;IF(F703=S!$C$14,S!$B$14,"")&amp;IF(F703=S!$C$15,S!$B$15,"")&amp;IF(F703=S!$C$16,S!$B$16,"")&amp;IF(F703=S!$C$17,S!$B$17,"")&amp;IF(F703=S!$C$18,S!$B$18,"")&amp;IF(F703=S!$C$19,S!$B$19,"")&amp;IF(F703=S!$C$20,S!$B$20,"")&amp;IF(F703=S!$C$21,S!$B$21,"")&amp;IF(F703=S!$C$22,S!$B$22,"")&amp;IF(F703=S!$C$23,S!$B$23,"")&amp;IF(F703=S!$C$24,S!$B$24,"")&amp;IF(F703=S!$C$25,S!$B$25,"")&amp;IF(F703=S!$C$26,S!$B$26,"")&amp;IF(F703=S!$C$27,S!$B$27,"")&amp;IF(F703=S!$C$28,S!$B$28,"")&amp;IF(F703=S!$C$29,S!$B$29,"")&amp;IF(F703=S!$C$30,S!$B$30,"")&amp;IF(F703=S!$C$31,S!$B$31,"")&amp;IF(F703=S!$C$32,S!$B$32,"")&amp;IF(F703=S!$C$33,S!$B$33,"")&amp;IF(F703=S!$C$34,S!$B$34,"")&amp;IF(F703=S!$C$35,S!$B$35,"")&amp;IF(F703=S!$C$36,S!$B$36,"")&amp;IF(F703=S!$C$37,S!$B$37,"")&amp;IF(F703=S!$C$38,S!$B$38,"")&amp;IF(F703=S!$C$39,S!$B$39,"")&amp;IF(F703=S!$C$40,S!$B$40,"")</f>
        <v>5 / C</v>
      </c>
      <c r="H703" s="103"/>
      <c r="I703" s="103"/>
    </row>
    <row r="704" spans="1:9" ht="15" x14ac:dyDescent="0.2">
      <c r="A704" s="53">
        <f>IF(L!A705="","",L!A705)</f>
        <v>21</v>
      </c>
      <c r="B704" s="53">
        <f>IF(L!B705="","",L!B705)</f>
        <v>794</v>
      </c>
      <c r="D704" s="53" t="str">
        <f>IF(L!C705="","",L!C705)</f>
        <v>TAKDİR/TEŞEKKÜR SONUÇ LİSTESİ</v>
      </c>
      <c r="E704" s="51">
        <f t="shared" si="13"/>
        <v>0</v>
      </c>
      <c r="F704" s="51">
        <f>SUM(E$2:E704)+1</f>
        <v>22</v>
      </c>
      <c r="G704" s="103" t="str">
        <f>IF(F704=S!$C$2,S!$B$2,"")&amp;IF(F704=S!$C$3,S!$B$3,"")&amp;IF(F704=S!$C$4,S!$B$4,"")&amp;IF(F704=S!$C$5,S!$B$5,"")&amp;IF(F704=S!$C$6,S!$B$6,"")&amp;IF(F704=S!$C$7,S!$B$7,"")&amp;IF(F704=S!$C$8,S!$B$8,"")&amp;IF(F704=S!$C$9,S!$B$9,"")&amp;IF(F704=S!$C$10,S!$B$10,"")&amp;IF(F704=S!$C$11,S!$B$11,"")&amp;IF(F704=S!$C$12,S!$B$12,"")&amp;IF(F704=S!$C$13,S!$B$13,"")&amp;IF(F704=S!$C$14,S!$B$14,"")&amp;IF(F704=S!$C$15,S!$B$15,"")&amp;IF(F704=S!$C$16,S!$B$16,"")&amp;IF(F704=S!$C$17,S!$B$17,"")&amp;IF(F704=S!$C$18,S!$B$18,"")&amp;IF(F704=S!$C$19,S!$B$19,"")&amp;IF(F704=S!$C$20,S!$B$20,"")&amp;IF(F704=S!$C$21,S!$B$21,"")&amp;IF(F704=S!$C$22,S!$B$22,"")&amp;IF(F704=S!$C$23,S!$B$23,"")&amp;IF(F704=S!$C$24,S!$B$24,"")&amp;IF(F704=S!$C$25,S!$B$25,"")&amp;IF(F704=S!$C$26,S!$B$26,"")&amp;IF(F704=S!$C$27,S!$B$27,"")&amp;IF(F704=S!$C$28,S!$B$28,"")&amp;IF(F704=S!$C$29,S!$B$29,"")&amp;IF(F704=S!$C$30,S!$B$30,"")&amp;IF(F704=S!$C$31,S!$B$31,"")&amp;IF(F704=S!$C$32,S!$B$32,"")&amp;IF(F704=S!$C$33,S!$B$33,"")&amp;IF(F704=S!$C$34,S!$B$34,"")&amp;IF(F704=S!$C$35,S!$B$35,"")&amp;IF(F704=S!$C$36,S!$B$36,"")&amp;IF(F704=S!$C$37,S!$B$37,"")&amp;IF(F704=S!$C$38,S!$B$38,"")&amp;IF(F704=S!$C$39,S!$B$39,"")&amp;IF(F704=S!$C$40,S!$B$40,"")</f>
        <v>5 / C</v>
      </c>
      <c r="H704" s="103"/>
      <c r="I704" s="103"/>
    </row>
    <row r="705" spans="1:9" ht="15" x14ac:dyDescent="0.2">
      <c r="A705" s="53">
        <f>IF(L!A706="","",L!A706)</f>
        <v>22</v>
      </c>
      <c r="B705" s="53">
        <f>IF(L!B706="","",L!B706)</f>
        <v>795</v>
      </c>
      <c r="D705" s="53" t="str">
        <f>IF(L!C706="","",L!C706)</f>
        <v>TAKDİR/TEŞEKKÜR SONUÇ LİSTESİ</v>
      </c>
      <c r="E705" s="51">
        <f t="shared" si="13"/>
        <v>0</v>
      </c>
      <c r="F705" s="51">
        <f>SUM(E$2:E705)+1</f>
        <v>22</v>
      </c>
      <c r="G705" s="103" t="str">
        <f>IF(F705=S!$C$2,S!$B$2,"")&amp;IF(F705=S!$C$3,S!$B$3,"")&amp;IF(F705=S!$C$4,S!$B$4,"")&amp;IF(F705=S!$C$5,S!$B$5,"")&amp;IF(F705=S!$C$6,S!$B$6,"")&amp;IF(F705=S!$C$7,S!$B$7,"")&amp;IF(F705=S!$C$8,S!$B$8,"")&amp;IF(F705=S!$C$9,S!$B$9,"")&amp;IF(F705=S!$C$10,S!$B$10,"")&amp;IF(F705=S!$C$11,S!$B$11,"")&amp;IF(F705=S!$C$12,S!$B$12,"")&amp;IF(F705=S!$C$13,S!$B$13,"")&amp;IF(F705=S!$C$14,S!$B$14,"")&amp;IF(F705=S!$C$15,S!$B$15,"")&amp;IF(F705=S!$C$16,S!$B$16,"")&amp;IF(F705=S!$C$17,S!$B$17,"")&amp;IF(F705=S!$C$18,S!$B$18,"")&amp;IF(F705=S!$C$19,S!$B$19,"")&amp;IF(F705=S!$C$20,S!$B$20,"")&amp;IF(F705=S!$C$21,S!$B$21,"")&amp;IF(F705=S!$C$22,S!$B$22,"")&amp;IF(F705=S!$C$23,S!$B$23,"")&amp;IF(F705=S!$C$24,S!$B$24,"")&amp;IF(F705=S!$C$25,S!$B$25,"")&amp;IF(F705=S!$C$26,S!$B$26,"")&amp;IF(F705=S!$C$27,S!$B$27,"")&amp;IF(F705=S!$C$28,S!$B$28,"")&amp;IF(F705=S!$C$29,S!$B$29,"")&amp;IF(F705=S!$C$30,S!$B$30,"")&amp;IF(F705=S!$C$31,S!$B$31,"")&amp;IF(F705=S!$C$32,S!$B$32,"")&amp;IF(F705=S!$C$33,S!$B$33,"")&amp;IF(F705=S!$C$34,S!$B$34,"")&amp;IF(F705=S!$C$35,S!$B$35,"")&amp;IF(F705=S!$C$36,S!$B$36,"")&amp;IF(F705=S!$C$37,S!$B$37,"")&amp;IF(F705=S!$C$38,S!$B$38,"")&amp;IF(F705=S!$C$39,S!$B$39,"")&amp;IF(F705=S!$C$40,S!$B$40,"")</f>
        <v>5 / C</v>
      </c>
      <c r="H705" s="103"/>
      <c r="I705" s="103"/>
    </row>
    <row r="706" spans="1:9" ht="15" x14ac:dyDescent="0.2">
      <c r="A706" s="53">
        <f>IF(L!A707="","",L!A707)</f>
        <v>23</v>
      </c>
      <c r="B706" s="53">
        <f>IF(L!B707="","",L!B707)</f>
        <v>799</v>
      </c>
      <c r="D706" s="53" t="str">
        <f>IF(L!C707="","",L!C707)</f>
        <v>TAKDİR/TEŞEKKÜR SONUÇ LİSTESİ</v>
      </c>
      <c r="E706" s="51">
        <f t="shared" si="13"/>
        <v>0</v>
      </c>
      <c r="F706" s="51">
        <f>SUM(E$2:E706)+1</f>
        <v>22</v>
      </c>
      <c r="G706" s="103" t="str">
        <f>IF(F706=S!$C$2,S!$B$2,"")&amp;IF(F706=S!$C$3,S!$B$3,"")&amp;IF(F706=S!$C$4,S!$B$4,"")&amp;IF(F706=S!$C$5,S!$B$5,"")&amp;IF(F706=S!$C$6,S!$B$6,"")&amp;IF(F706=S!$C$7,S!$B$7,"")&amp;IF(F706=S!$C$8,S!$B$8,"")&amp;IF(F706=S!$C$9,S!$B$9,"")&amp;IF(F706=S!$C$10,S!$B$10,"")&amp;IF(F706=S!$C$11,S!$B$11,"")&amp;IF(F706=S!$C$12,S!$B$12,"")&amp;IF(F706=S!$C$13,S!$B$13,"")&amp;IF(F706=S!$C$14,S!$B$14,"")&amp;IF(F706=S!$C$15,S!$B$15,"")&amp;IF(F706=S!$C$16,S!$B$16,"")&amp;IF(F706=S!$C$17,S!$B$17,"")&amp;IF(F706=S!$C$18,S!$B$18,"")&amp;IF(F706=S!$C$19,S!$B$19,"")&amp;IF(F706=S!$C$20,S!$B$20,"")&amp;IF(F706=S!$C$21,S!$B$21,"")&amp;IF(F706=S!$C$22,S!$B$22,"")&amp;IF(F706=S!$C$23,S!$B$23,"")&amp;IF(F706=S!$C$24,S!$B$24,"")&amp;IF(F706=S!$C$25,S!$B$25,"")&amp;IF(F706=S!$C$26,S!$B$26,"")&amp;IF(F706=S!$C$27,S!$B$27,"")&amp;IF(F706=S!$C$28,S!$B$28,"")&amp;IF(F706=S!$C$29,S!$B$29,"")&amp;IF(F706=S!$C$30,S!$B$30,"")&amp;IF(F706=S!$C$31,S!$B$31,"")&amp;IF(F706=S!$C$32,S!$B$32,"")&amp;IF(F706=S!$C$33,S!$B$33,"")&amp;IF(F706=S!$C$34,S!$B$34,"")&amp;IF(F706=S!$C$35,S!$B$35,"")&amp;IF(F706=S!$C$36,S!$B$36,"")&amp;IF(F706=S!$C$37,S!$B$37,"")&amp;IF(F706=S!$C$38,S!$B$38,"")&amp;IF(F706=S!$C$39,S!$B$39,"")&amp;IF(F706=S!$C$40,S!$B$40,"")</f>
        <v>5 / C</v>
      </c>
      <c r="H706" s="103"/>
      <c r="I706" s="103"/>
    </row>
    <row r="707" spans="1:9" ht="15" x14ac:dyDescent="0.2">
      <c r="A707" s="53">
        <f>IF(L!A708="","",L!A708)</f>
        <v>24</v>
      </c>
      <c r="B707" s="53">
        <f>IF(L!B708="","",L!B708)</f>
        <v>810</v>
      </c>
      <c r="D707" s="53" t="str">
        <f>IF(L!C708="","",L!C708)</f>
        <v>TAKDİR/TEŞEKKÜR SONUÇ LİSTESİ</v>
      </c>
      <c r="E707" s="51">
        <f t="shared" ref="E707:E770" si="14">IF(A707="",1,0)</f>
        <v>0</v>
      </c>
      <c r="F707" s="51">
        <f>SUM(E$2:E707)+1</f>
        <v>22</v>
      </c>
      <c r="G707" s="103" t="str">
        <f>IF(F707=S!$C$2,S!$B$2,"")&amp;IF(F707=S!$C$3,S!$B$3,"")&amp;IF(F707=S!$C$4,S!$B$4,"")&amp;IF(F707=S!$C$5,S!$B$5,"")&amp;IF(F707=S!$C$6,S!$B$6,"")&amp;IF(F707=S!$C$7,S!$B$7,"")&amp;IF(F707=S!$C$8,S!$B$8,"")&amp;IF(F707=S!$C$9,S!$B$9,"")&amp;IF(F707=S!$C$10,S!$B$10,"")&amp;IF(F707=S!$C$11,S!$B$11,"")&amp;IF(F707=S!$C$12,S!$B$12,"")&amp;IF(F707=S!$C$13,S!$B$13,"")&amp;IF(F707=S!$C$14,S!$B$14,"")&amp;IF(F707=S!$C$15,S!$B$15,"")&amp;IF(F707=S!$C$16,S!$B$16,"")&amp;IF(F707=S!$C$17,S!$B$17,"")&amp;IF(F707=S!$C$18,S!$B$18,"")&amp;IF(F707=S!$C$19,S!$B$19,"")&amp;IF(F707=S!$C$20,S!$B$20,"")&amp;IF(F707=S!$C$21,S!$B$21,"")&amp;IF(F707=S!$C$22,S!$B$22,"")&amp;IF(F707=S!$C$23,S!$B$23,"")&amp;IF(F707=S!$C$24,S!$B$24,"")&amp;IF(F707=S!$C$25,S!$B$25,"")&amp;IF(F707=S!$C$26,S!$B$26,"")&amp;IF(F707=S!$C$27,S!$B$27,"")&amp;IF(F707=S!$C$28,S!$B$28,"")&amp;IF(F707=S!$C$29,S!$B$29,"")&amp;IF(F707=S!$C$30,S!$B$30,"")&amp;IF(F707=S!$C$31,S!$B$31,"")&amp;IF(F707=S!$C$32,S!$B$32,"")&amp;IF(F707=S!$C$33,S!$B$33,"")&amp;IF(F707=S!$C$34,S!$B$34,"")&amp;IF(F707=S!$C$35,S!$B$35,"")&amp;IF(F707=S!$C$36,S!$B$36,"")&amp;IF(F707=S!$C$37,S!$B$37,"")&amp;IF(F707=S!$C$38,S!$B$38,"")&amp;IF(F707=S!$C$39,S!$B$39,"")&amp;IF(F707=S!$C$40,S!$B$40,"")</f>
        <v>5 / C</v>
      </c>
      <c r="H707" s="103"/>
      <c r="I707" s="103"/>
    </row>
    <row r="708" spans="1:9" ht="15" x14ac:dyDescent="0.2">
      <c r="A708" s="53">
        <f>IF(L!A709="","",L!A709)</f>
        <v>25</v>
      </c>
      <c r="B708" s="53">
        <f>IF(L!B709="","",L!B709)</f>
        <v>811</v>
      </c>
      <c r="D708" s="53" t="str">
        <f>IF(L!C709="","",L!C709)</f>
        <v>TAKDİR/TEŞEKKÜR SONUÇ LİSTESİ</v>
      </c>
      <c r="E708" s="51">
        <f t="shared" si="14"/>
        <v>0</v>
      </c>
      <c r="F708" s="51">
        <f>SUM(E$2:E708)+1</f>
        <v>22</v>
      </c>
      <c r="G708" s="103" t="str">
        <f>IF(F708=S!$C$2,S!$B$2,"")&amp;IF(F708=S!$C$3,S!$B$3,"")&amp;IF(F708=S!$C$4,S!$B$4,"")&amp;IF(F708=S!$C$5,S!$B$5,"")&amp;IF(F708=S!$C$6,S!$B$6,"")&amp;IF(F708=S!$C$7,S!$B$7,"")&amp;IF(F708=S!$C$8,S!$B$8,"")&amp;IF(F708=S!$C$9,S!$B$9,"")&amp;IF(F708=S!$C$10,S!$B$10,"")&amp;IF(F708=S!$C$11,S!$B$11,"")&amp;IF(F708=S!$C$12,S!$B$12,"")&amp;IF(F708=S!$C$13,S!$B$13,"")&amp;IF(F708=S!$C$14,S!$B$14,"")&amp;IF(F708=S!$C$15,S!$B$15,"")&amp;IF(F708=S!$C$16,S!$B$16,"")&amp;IF(F708=S!$C$17,S!$B$17,"")&amp;IF(F708=S!$C$18,S!$B$18,"")&amp;IF(F708=S!$C$19,S!$B$19,"")&amp;IF(F708=S!$C$20,S!$B$20,"")&amp;IF(F708=S!$C$21,S!$B$21,"")&amp;IF(F708=S!$C$22,S!$B$22,"")&amp;IF(F708=S!$C$23,S!$B$23,"")&amp;IF(F708=S!$C$24,S!$B$24,"")&amp;IF(F708=S!$C$25,S!$B$25,"")&amp;IF(F708=S!$C$26,S!$B$26,"")&amp;IF(F708=S!$C$27,S!$B$27,"")&amp;IF(F708=S!$C$28,S!$B$28,"")&amp;IF(F708=S!$C$29,S!$B$29,"")&amp;IF(F708=S!$C$30,S!$B$30,"")&amp;IF(F708=S!$C$31,S!$B$31,"")&amp;IF(F708=S!$C$32,S!$B$32,"")&amp;IF(F708=S!$C$33,S!$B$33,"")&amp;IF(F708=S!$C$34,S!$B$34,"")&amp;IF(F708=S!$C$35,S!$B$35,"")&amp;IF(F708=S!$C$36,S!$B$36,"")&amp;IF(F708=S!$C$37,S!$B$37,"")&amp;IF(F708=S!$C$38,S!$B$38,"")&amp;IF(F708=S!$C$39,S!$B$39,"")&amp;IF(F708=S!$C$40,S!$B$40,"")</f>
        <v>5 / C</v>
      </c>
      <c r="H708" s="103"/>
      <c r="I708" s="103"/>
    </row>
    <row r="709" spans="1:9" ht="15" x14ac:dyDescent="0.2">
      <c r="A709" s="53">
        <f>IF(L!A710="","",L!A710)</f>
        <v>26</v>
      </c>
      <c r="B709" s="53">
        <f>IF(L!B710="","",L!B710)</f>
        <v>813</v>
      </c>
      <c r="D709" s="53" t="str">
        <f>IF(L!C710="","",L!C710)</f>
        <v>TAKDİR/TEŞEKKÜR SONUÇ LİSTESİ</v>
      </c>
      <c r="E709" s="51">
        <f t="shared" si="14"/>
        <v>0</v>
      </c>
      <c r="F709" s="51">
        <f>SUM(E$2:E709)+1</f>
        <v>22</v>
      </c>
      <c r="G709" s="103" t="str">
        <f>IF(F709=S!$C$2,S!$B$2,"")&amp;IF(F709=S!$C$3,S!$B$3,"")&amp;IF(F709=S!$C$4,S!$B$4,"")&amp;IF(F709=S!$C$5,S!$B$5,"")&amp;IF(F709=S!$C$6,S!$B$6,"")&amp;IF(F709=S!$C$7,S!$B$7,"")&amp;IF(F709=S!$C$8,S!$B$8,"")&amp;IF(F709=S!$C$9,S!$B$9,"")&amp;IF(F709=S!$C$10,S!$B$10,"")&amp;IF(F709=S!$C$11,S!$B$11,"")&amp;IF(F709=S!$C$12,S!$B$12,"")&amp;IF(F709=S!$C$13,S!$B$13,"")&amp;IF(F709=S!$C$14,S!$B$14,"")&amp;IF(F709=S!$C$15,S!$B$15,"")&amp;IF(F709=S!$C$16,S!$B$16,"")&amp;IF(F709=S!$C$17,S!$B$17,"")&amp;IF(F709=S!$C$18,S!$B$18,"")&amp;IF(F709=S!$C$19,S!$B$19,"")&amp;IF(F709=S!$C$20,S!$B$20,"")&amp;IF(F709=S!$C$21,S!$B$21,"")&amp;IF(F709=S!$C$22,S!$B$22,"")&amp;IF(F709=S!$C$23,S!$B$23,"")&amp;IF(F709=S!$C$24,S!$B$24,"")&amp;IF(F709=S!$C$25,S!$B$25,"")&amp;IF(F709=S!$C$26,S!$B$26,"")&amp;IF(F709=S!$C$27,S!$B$27,"")&amp;IF(F709=S!$C$28,S!$B$28,"")&amp;IF(F709=S!$C$29,S!$B$29,"")&amp;IF(F709=S!$C$30,S!$B$30,"")&amp;IF(F709=S!$C$31,S!$B$31,"")&amp;IF(F709=S!$C$32,S!$B$32,"")&amp;IF(F709=S!$C$33,S!$B$33,"")&amp;IF(F709=S!$C$34,S!$B$34,"")&amp;IF(F709=S!$C$35,S!$B$35,"")&amp;IF(F709=S!$C$36,S!$B$36,"")&amp;IF(F709=S!$C$37,S!$B$37,"")&amp;IF(F709=S!$C$38,S!$B$38,"")&amp;IF(F709=S!$C$39,S!$B$39,"")&amp;IF(F709=S!$C$40,S!$B$40,"")</f>
        <v>5 / C</v>
      </c>
      <c r="H709" s="103"/>
      <c r="I709" s="103"/>
    </row>
    <row r="710" spans="1:9" ht="15" x14ac:dyDescent="0.2">
      <c r="A710" s="53">
        <f>IF(L!A711="","",L!A711)</f>
        <v>27</v>
      </c>
      <c r="B710" s="53">
        <f>IF(L!B711="","",L!B711)</f>
        <v>814</v>
      </c>
      <c r="D710" s="53" t="str">
        <f>IF(L!C711="","",L!C711)</f>
        <v>TAKDİR/TEŞEKKÜR SONUÇ LİSTESİ</v>
      </c>
      <c r="E710" s="51">
        <f t="shared" si="14"/>
        <v>0</v>
      </c>
      <c r="F710" s="51">
        <f>SUM(E$2:E710)+1</f>
        <v>22</v>
      </c>
      <c r="G710" s="103" t="str">
        <f>IF(F710=S!$C$2,S!$B$2,"")&amp;IF(F710=S!$C$3,S!$B$3,"")&amp;IF(F710=S!$C$4,S!$B$4,"")&amp;IF(F710=S!$C$5,S!$B$5,"")&amp;IF(F710=S!$C$6,S!$B$6,"")&amp;IF(F710=S!$C$7,S!$B$7,"")&amp;IF(F710=S!$C$8,S!$B$8,"")&amp;IF(F710=S!$C$9,S!$B$9,"")&amp;IF(F710=S!$C$10,S!$B$10,"")&amp;IF(F710=S!$C$11,S!$B$11,"")&amp;IF(F710=S!$C$12,S!$B$12,"")&amp;IF(F710=S!$C$13,S!$B$13,"")&amp;IF(F710=S!$C$14,S!$B$14,"")&amp;IF(F710=S!$C$15,S!$B$15,"")&amp;IF(F710=S!$C$16,S!$B$16,"")&amp;IF(F710=S!$C$17,S!$B$17,"")&amp;IF(F710=S!$C$18,S!$B$18,"")&amp;IF(F710=S!$C$19,S!$B$19,"")&amp;IF(F710=S!$C$20,S!$B$20,"")&amp;IF(F710=S!$C$21,S!$B$21,"")&amp;IF(F710=S!$C$22,S!$B$22,"")&amp;IF(F710=S!$C$23,S!$B$23,"")&amp;IF(F710=S!$C$24,S!$B$24,"")&amp;IF(F710=S!$C$25,S!$B$25,"")&amp;IF(F710=S!$C$26,S!$B$26,"")&amp;IF(F710=S!$C$27,S!$B$27,"")&amp;IF(F710=S!$C$28,S!$B$28,"")&amp;IF(F710=S!$C$29,S!$B$29,"")&amp;IF(F710=S!$C$30,S!$B$30,"")&amp;IF(F710=S!$C$31,S!$B$31,"")&amp;IF(F710=S!$C$32,S!$B$32,"")&amp;IF(F710=S!$C$33,S!$B$33,"")&amp;IF(F710=S!$C$34,S!$B$34,"")&amp;IF(F710=S!$C$35,S!$B$35,"")&amp;IF(F710=S!$C$36,S!$B$36,"")&amp;IF(F710=S!$C$37,S!$B$37,"")&amp;IF(F710=S!$C$38,S!$B$38,"")&amp;IF(F710=S!$C$39,S!$B$39,"")&amp;IF(F710=S!$C$40,S!$B$40,"")</f>
        <v>5 / C</v>
      </c>
      <c r="H710" s="103"/>
      <c r="I710" s="103"/>
    </row>
    <row r="711" spans="1:9" ht="15" x14ac:dyDescent="0.2">
      <c r="A711" s="53">
        <f>IF(L!A712="","",L!A712)</f>
        <v>28</v>
      </c>
      <c r="B711" s="53">
        <f>IF(L!B712="","",L!B712)</f>
        <v>815</v>
      </c>
      <c r="D711" s="53" t="str">
        <f>IF(L!C712="","",L!C712)</f>
        <v>TAKDİR/TEŞEKKÜR SONUÇ LİSTESİ</v>
      </c>
      <c r="E711" s="51">
        <f t="shared" si="14"/>
        <v>0</v>
      </c>
      <c r="F711" s="51">
        <f>SUM(E$2:E711)+1</f>
        <v>22</v>
      </c>
      <c r="G711" s="103" t="str">
        <f>IF(F711=S!$C$2,S!$B$2,"")&amp;IF(F711=S!$C$3,S!$B$3,"")&amp;IF(F711=S!$C$4,S!$B$4,"")&amp;IF(F711=S!$C$5,S!$B$5,"")&amp;IF(F711=S!$C$6,S!$B$6,"")&amp;IF(F711=S!$C$7,S!$B$7,"")&amp;IF(F711=S!$C$8,S!$B$8,"")&amp;IF(F711=S!$C$9,S!$B$9,"")&amp;IF(F711=S!$C$10,S!$B$10,"")&amp;IF(F711=S!$C$11,S!$B$11,"")&amp;IF(F711=S!$C$12,S!$B$12,"")&amp;IF(F711=S!$C$13,S!$B$13,"")&amp;IF(F711=S!$C$14,S!$B$14,"")&amp;IF(F711=S!$C$15,S!$B$15,"")&amp;IF(F711=S!$C$16,S!$B$16,"")&amp;IF(F711=S!$C$17,S!$B$17,"")&amp;IF(F711=S!$C$18,S!$B$18,"")&amp;IF(F711=S!$C$19,S!$B$19,"")&amp;IF(F711=S!$C$20,S!$B$20,"")&amp;IF(F711=S!$C$21,S!$B$21,"")&amp;IF(F711=S!$C$22,S!$B$22,"")&amp;IF(F711=S!$C$23,S!$B$23,"")&amp;IF(F711=S!$C$24,S!$B$24,"")&amp;IF(F711=S!$C$25,S!$B$25,"")&amp;IF(F711=S!$C$26,S!$B$26,"")&amp;IF(F711=S!$C$27,S!$B$27,"")&amp;IF(F711=S!$C$28,S!$B$28,"")&amp;IF(F711=S!$C$29,S!$B$29,"")&amp;IF(F711=S!$C$30,S!$B$30,"")&amp;IF(F711=S!$C$31,S!$B$31,"")&amp;IF(F711=S!$C$32,S!$B$32,"")&amp;IF(F711=S!$C$33,S!$B$33,"")&amp;IF(F711=S!$C$34,S!$B$34,"")&amp;IF(F711=S!$C$35,S!$B$35,"")&amp;IF(F711=S!$C$36,S!$B$36,"")&amp;IF(F711=S!$C$37,S!$B$37,"")&amp;IF(F711=S!$C$38,S!$B$38,"")&amp;IF(F711=S!$C$39,S!$B$39,"")&amp;IF(F711=S!$C$40,S!$B$40,"")</f>
        <v>5 / C</v>
      </c>
      <c r="H711" s="103"/>
      <c r="I711" s="103"/>
    </row>
    <row r="712" spans="1:9" ht="15" x14ac:dyDescent="0.2">
      <c r="A712" s="53">
        <f>IF(L!A713="","",L!A713)</f>
        <v>29</v>
      </c>
      <c r="B712" s="53">
        <f>IF(L!B713="","",L!B713)</f>
        <v>823</v>
      </c>
      <c r="D712" s="53" t="str">
        <f>IF(L!C713="","",L!C713)</f>
        <v>TAKDİR/TEŞEKKÜR SONUÇ LİSTESİ</v>
      </c>
      <c r="E712" s="51">
        <f t="shared" si="14"/>
        <v>0</v>
      </c>
      <c r="F712" s="51">
        <f>SUM(E$2:E712)+1</f>
        <v>22</v>
      </c>
      <c r="G712" s="103" t="str">
        <f>IF(F712=S!$C$2,S!$B$2,"")&amp;IF(F712=S!$C$3,S!$B$3,"")&amp;IF(F712=S!$C$4,S!$B$4,"")&amp;IF(F712=S!$C$5,S!$B$5,"")&amp;IF(F712=S!$C$6,S!$B$6,"")&amp;IF(F712=S!$C$7,S!$B$7,"")&amp;IF(F712=S!$C$8,S!$B$8,"")&amp;IF(F712=S!$C$9,S!$B$9,"")&amp;IF(F712=S!$C$10,S!$B$10,"")&amp;IF(F712=S!$C$11,S!$B$11,"")&amp;IF(F712=S!$C$12,S!$B$12,"")&amp;IF(F712=S!$C$13,S!$B$13,"")&amp;IF(F712=S!$C$14,S!$B$14,"")&amp;IF(F712=S!$C$15,S!$B$15,"")&amp;IF(F712=S!$C$16,S!$B$16,"")&amp;IF(F712=S!$C$17,S!$B$17,"")&amp;IF(F712=S!$C$18,S!$B$18,"")&amp;IF(F712=S!$C$19,S!$B$19,"")&amp;IF(F712=S!$C$20,S!$B$20,"")&amp;IF(F712=S!$C$21,S!$B$21,"")&amp;IF(F712=S!$C$22,S!$B$22,"")&amp;IF(F712=S!$C$23,S!$B$23,"")&amp;IF(F712=S!$C$24,S!$B$24,"")&amp;IF(F712=S!$C$25,S!$B$25,"")&amp;IF(F712=S!$C$26,S!$B$26,"")&amp;IF(F712=S!$C$27,S!$B$27,"")&amp;IF(F712=S!$C$28,S!$B$28,"")&amp;IF(F712=S!$C$29,S!$B$29,"")&amp;IF(F712=S!$C$30,S!$B$30,"")&amp;IF(F712=S!$C$31,S!$B$31,"")&amp;IF(F712=S!$C$32,S!$B$32,"")&amp;IF(F712=S!$C$33,S!$B$33,"")&amp;IF(F712=S!$C$34,S!$B$34,"")&amp;IF(F712=S!$C$35,S!$B$35,"")&amp;IF(F712=S!$C$36,S!$B$36,"")&amp;IF(F712=S!$C$37,S!$B$37,"")&amp;IF(F712=S!$C$38,S!$B$38,"")&amp;IF(F712=S!$C$39,S!$B$39,"")&amp;IF(F712=S!$C$40,S!$B$40,"")</f>
        <v>5 / C</v>
      </c>
      <c r="H712" s="103"/>
      <c r="I712" s="103"/>
    </row>
    <row r="713" spans="1:9" ht="15" x14ac:dyDescent="0.2">
      <c r="A713" s="53">
        <f>IF(L!A714="","",L!A714)</f>
        <v>30</v>
      </c>
      <c r="B713" s="53">
        <f>IF(L!B714="","",L!B714)</f>
        <v>824</v>
      </c>
      <c r="D713" s="53" t="str">
        <f>IF(L!C714="","",L!C714)</f>
        <v>TAKDİR/TEŞEKKÜR SONUÇ LİSTESİ</v>
      </c>
      <c r="E713" s="51">
        <f t="shared" si="14"/>
        <v>0</v>
      </c>
      <c r="F713" s="51">
        <f>SUM(E$2:E713)+1</f>
        <v>22</v>
      </c>
      <c r="G713" s="103" t="str">
        <f>IF(F713=S!$C$2,S!$B$2,"")&amp;IF(F713=S!$C$3,S!$B$3,"")&amp;IF(F713=S!$C$4,S!$B$4,"")&amp;IF(F713=S!$C$5,S!$B$5,"")&amp;IF(F713=S!$C$6,S!$B$6,"")&amp;IF(F713=S!$C$7,S!$B$7,"")&amp;IF(F713=S!$C$8,S!$B$8,"")&amp;IF(F713=S!$C$9,S!$B$9,"")&amp;IF(F713=S!$C$10,S!$B$10,"")&amp;IF(F713=S!$C$11,S!$B$11,"")&amp;IF(F713=S!$C$12,S!$B$12,"")&amp;IF(F713=S!$C$13,S!$B$13,"")&amp;IF(F713=S!$C$14,S!$B$14,"")&amp;IF(F713=S!$C$15,S!$B$15,"")&amp;IF(F713=S!$C$16,S!$B$16,"")&amp;IF(F713=S!$C$17,S!$B$17,"")&amp;IF(F713=S!$C$18,S!$B$18,"")&amp;IF(F713=S!$C$19,S!$B$19,"")&amp;IF(F713=S!$C$20,S!$B$20,"")&amp;IF(F713=S!$C$21,S!$B$21,"")&amp;IF(F713=S!$C$22,S!$B$22,"")&amp;IF(F713=S!$C$23,S!$B$23,"")&amp;IF(F713=S!$C$24,S!$B$24,"")&amp;IF(F713=S!$C$25,S!$B$25,"")&amp;IF(F713=S!$C$26,S!$B$26,"")&amp;IF(F713=S!$C$27,S!$B$27,"")&amp;IF(F713=S!$C$28,S!$B$28,"")&amp;IF(F713=S!$C$29,S!$B$29,"")&amp;IF(F713=S!$C$30,S!$B$30,"")&amp;IF(F713=S!$C$31,S!$B$31,"")&amp;IF(F713=S!$C$32,S!$B$32,"")&amp;IF(F713=S!$C$33,S!$B$33,"")&amp;IF(F713=S!$C$34,S!$B$34,"")&amp;IF(F713=S!$C$35,S!$B$35,"")&amp;IF(F713=S!$C$36,S!$B$36,"")&amp;IF(F713=S!$C$37,S!$B$37,"")&amp;IF(F713=S!$C$38,S!$B$38,"")&amp;IF(F713=S!$C$39,S!$B$39,"")&amp;IF(F713=S!$C$40,S!$B$40,"")</f>
        <v>5 / C</v>
      </c>
      <c r="H713" s="103"/>
      <c r="I713" s="103"/>
    </row>
    <row r="714" spans="1:9" ht="15" x14ac:dyDescent="0.2">
      <c r="A714" s="53">
        <f>IF(L!A715="","",L!A715)</f>
        <v>31</v>
      </c>
      <c r="B714" s="53">
        <f>IF(L!B715="","",L!B715)</f>
        <v>825</v>
      </c>
      <c r="D714" s="53" t="str">
        <f>IF(L!C715="","",L!C715)</f>
        <v>TAKDİR/TEŞEKKÜR SONUÇ LİSTESİ</v>
      </c>
      <c r="E714" s="51">
        <f t="shared" si="14"/>
        <v>0</v>
      </c>
      <c r="F714" s="51">
        <f>SUM(E$2:E714)+1</f>
        <v>22</v>
      </c>
      <c r="G714" s="103" t="str">
        <f>IF(F714=S!$C$2,S!$B$2,"")&amp;IF(F714=S!$C$3,S!$B$3,"")&amp;IF(F714=S!$C$4,S!$B$4,"")&amp;IF(F714=S!$C$5,S!$B$5,"")&amp;IF(F714=S!$C$6,S!$B$6,"")&amp;IF(F714=S!$C$7,S!$B$7,"")&amp;IF(F714=S!$C$8,S!$B$8,"")&amp;IF(F714=S!$C$9,S!$B$9,"")&amp;IF(F714=S!$C$10,S!$B$10,"")&amp;IF(F714=S!$C$11,S!$B$11,"")&amp;IF(F714=S!$C$12,S!$B$12,"")&amp;IF(F714=S!$C$13,S!$B$13,"")&amp;IF(F714=S!$C$14,S!$B$14,"")&amp;IF(F714=S!$C$15,S!$B$15,"")&amp;IF(F714=S!$C$16,S!$B$16,"")&amp;IF(F714=S!$C$17,S!$B$17,"")&amp;IF(F714=S!$C$18,S!$B$18,"")&amp;IF(F714=S!$C$19,S!$B$19,"")&amp;IF(F714=S!$C$20,S!$B$20,"")&amp;IF(F714=S!$C$21,S!$B$21,"")&amp;IF(F714=S!$C$22,S!$B$22,"")&amp;IF(F714=S!$C$23,S!$B$23,"")&amp;IF(F714=S!$C$24,S!$B$24,"")&amp;IF(F714=S!$C$25,S!$B$25,"")&amp;IF(F714=S!$C$26,S!$B$26,"")&amp;IF(F714=S!$C$27,S!$B$27,"")&amp;IF(F714=S!$C$28,S!$B$28,"")&amp;IF(F714=S!$C$29,S!$B$29,"")&amp;IF(F714=S!$C$30,S!$B$30,"")&amp;IF(F714=S!$C$31,S!$B$31,"")&amp;IF(F714=S!$C$32,S!$B$32,"")&amp;IF(F714=S!$C$33,S!$B$33,"")&amp;IF(F714=S!$C$34,S!$B$34,"")&amp;IF(F714=S!$C$35,S!$B$35,"")&amp;IF(F714=S!$C$36,S!$B$36,"")&amp;IF(F714=S!$C$37,S!$B$37,"")&amp;IF(F714=S!$C$38,S!$B$38,"")&amp;IF(F714=S!$C$39,S!$B$39,"")&amp;IF(F714=S!$C$40,S!$B$40,"")</f>
        <v>5 / C</v>
      </c>
      <c r="H714" s="103"/>
      <c r="I714" s="103"/>
    </row>
    <row r="715" spans="1:9" ht="15" x14ac:dyDescent="0.2">
      <c r="A715" s="53">
        <f>IF(L!A716="","",L!A716)</f>
        <v>32</v>
      </c>
      <c r="B715" s="53">
        <f>IF(L!B716="","",L!B716)</f>
        <v>826</v>
      </c>
      <c r="D715" s="53" t="str">
        <f>IF(L!C716="","",L!C716)</f>
        <v>TAKDİR/TEŞEKKÜR SONUÇ LİSTESİ</v>
      </c>
      <c r="E715" s="51">
        <f t="shared" si="14"/>
        <v>0</v>
      </c>
      <c r="F715" s="51">
        <f>SUM(E$2:E715)+1</f>
        <v>22</v>
      </c>
      <c r="G715" s="103" t="str">
        <f>IF(F715=S!$C$2,S!$B$2,"")&amp;IF(F715=S!$C$3,S!$B$3,"")&amp;IF(F715=S!$C$4,S!$B$4,"")&amp;IF(F715=S!$C$5,S!$B$5,"")&amp;IF(F715=S!$C$6,S!$B$6,"")&amp;IF(F715=S!$C$7,S!$B$7,"")&amp;IF(F715=S!$C$8,S!$B$8,"")&amp;IF(F715=S!$C$9,S!$B$9,"")&amp;IF(F715=S!$C$10,S!$B$10,"")&amp;IF(F715=S!$C$11,S!$B$11,"")&amp;IF(F715=S!$C$12,S!$B$12,"")&amp;IF(F715=S!$C$13,S!$B$13,"")&amp;IF(F715=S!$C$14,S!$B$14,"")&amp;IF(F715=S!$C$15,S!$B$15,"")&amp;IF(F715=S!$C$16,S!$B$16,"")&amp;IF(F715=S!$C$17,S!$B$17,"")&amp;IF(F715=S!$C$18,S!$B$18,"")&amp;IF(F715=S!$C$19,S!$B$19,"")&amp;IF(F715=S!$C$20,S!$B$20,"")&amp;IF(F715=S!$C$21,S!$B$21,"")&amp;IF(F715=S!$C$22,S!$B$22,"")&amp;IF(F715=S!$C$23,S!$B$23,"")&amp;IF(F715=S!$C$24,S!$B$24,"")&amp;IF(F715=S!$C$25,S!$B$25,"")&amp;IF(F715=S!$C$26,S!$B$26,"")&amp;IF(F715=S!$C$27,S!$B$27,"")&amp;IF(F715=S!$C$28,S!$B$28,"")&amp;IF(F715=S!$C$29,S!$B$29,"")&amp;IF(F715=S!$C$30,S!$B$30,"")&amp;IF(F715=S!$C$31,S!$B$31,"")&amp;IF(F715=S!$C$32,S!$B$32,"")&amp;IF(F715=S!$C$33,S!$B$33,"")&amp;IF(F715=S!$C$34,S!$B$34,"")&amp;IF(F715=S!$C$35,S!$B$35,"")&amp;IF(F715=S!$C$36,S!$B$36,"")&amp;IF(F715=S!$C$37,S!$B$37,"")&amp;IF(F715=S!$C$38,S!$B$38,"")&amp;IF(F715=S!$C$39,S!$B$39,"")&amp;IF(F715=S!$C$40,S!$B$40,"")</f>
        <v>5 / C</v>
      </c>
      <c r="H715" s="103"/>
      <c r="I715" s="103"/>
    </row>
    <row r="716" spans="1:9" ht="15" x14ac:dyDescent="0.2">
      <c r="A716" s="53">
        <f>IF(L!A717="","",L!A717)</f>
        <v>33</v>
      </c>
      <c r="B716" s="53">
        <f>IF(L!B717="","",L!B717)</f>
        <v>827</v>
      </c>
      <c r="D716" s="53" t="str">
        <f>IF(L!C717="","",L!C717)</f>
        <v>TAKDİR/TEŞEKKÜR SONUÇ LİSTESİ</v>
      </c>
      <c r="E716" s="51">
        <f t="shared" si="14"/>
        <v>0</v>
      </c>
      <c r="F716" s="51">
        <f>SUM(E$2:E716)+1</f>
        <v>22</v>
      </c>
      <c r="G716" s="103" t="str">
        <f>IF(F716=S!$C$2,S!$B$2,"")&amp;IF(F716=S!$C$3,S!$B$3,"")&amp;IF(F716=S!$C$4,S!$B$4,"")&amp;IF(F716=S!$C$5,S!$B$5,"")&amp;IF(F716=S!$C$6,S!$B$6,"")&amp;IF(F716=S!$C$7,S!$B$7,"")&amp;IF(F716=S!$C$8,S!$B$8,"")&amp;IF(F716=S!$C$9,S!$B$9,"")&amp;IF(F716=S!$C$10,S!$B$10,"")&amp;IF(F716=S!$C$11,S!$B$11,"")&amp;IF(F716=S!$C$12,S!$B$12,"")&amp;IF(F716=S!$C$13,S!$B$13,"")&amp;IF(F716=S!$C$14,S!$B$14,"")&amp;IF(F716=S!$C$15,S!$B$15,"")&amp;IF(F716=S!$C$16,S!$B$16,"")&amp;IF(F716=S!$C$17,S!$B$17,"")&amp;IF(F716=S!$C$18,S!$B$18,"")&amp;IF(F716=S!$C$19,S!$B$19,"")&amp;IF(F716=S!$C$20,S!$B$20,"")&amp;IF(F716=S!$C$21,S!$B$21,"")&amp;IF(F716=S!$C$22,S!$B$22,"")&amp;IF(F716=S!$C$23,S!$B$23,"")&amp;IF(F716=S!$C$24,S!$B$24,"")&amp;IF(F716=S!$C$25,S!$B$25,"")&amp;IF(F716=S!$C$26,S!$B$26,"")&amp;IF(F716=S!$C$27,S!$B$27,"")&amp;IF(F716=S!$C$28,S!$B$28,"")&amp;IF(F716=S!$C$29,S!$B$29,"")&amp;IF(F716=S!$C$30,S!$B$30,"")&amp;IF(F716=S!$C$31,S!$B$31,"")&amp;IF(F716=S!$C$32,S!$B$32,"")&amp;IF(F716=S!$C$33,S!$B$33,"")&amp;IF(F716=S!$C$34,S!$B$34,"")&amp;IF(F716=S!$C$35,S!$B$35,"")&amp;IF(F716=S!$C$36,S!$B$36,"")&amp;IF(F716=S!$C$37,S!$B$37,"")&amp;IF(F716=S!$C$38,S!$B$38,"")&amp;IF(F716=S!$C$39,S!$B$39,"")&amp;IF(F716=S!$C$40,S!$B$40,"")</f>
        <v>5 / C</v>
      </c>
      <c r="H716" s="103"/>
      <c r="I716" s="103"/>
    </row>
    <row r="717" spans="1:9" ht="15" x14ac:dyDescent="0.2">
      <c r="A717" s="53">
        <f>IF(L!A718="","",L!A718)</f>
        <v>34</v>
      </c>
      <c r="B717" s="53">
        <f>IF(L!B718="","",L!B718)</f>
        <v>828</v>
      </c>
      <c r="D717" s="53" t="str">
        <f>IF(L!C718="","",L!C718)</f>
        <v>TAKDİR/TEŞEKKÜR SONUÇ LİSTESİ</v>
      </c>
      <c r="E717" s="51">
        <f t="shared" si="14"/>
        <v>0</v>
      </c>
      <c r="F717" s="51">
        <f>SUM(E$2:E717)+1</f>
        <v>22</v>
      </c>
      <c r="G717" s="103" t="str">
        <f>IF(F717=S!$C$2,S!$B$2,"")&amp;IF(F717=S!$C$3,S!$B$3,"")&amp;IF(F717=S!$C$4,S!$B$4,"")&amp;IF(F717=S!$C$5,S!$B$5,"")&amp;IF(F717=S!$C$6,S!$B$6,"")&amp;IF(F717=S!$C$7,S!$B$7,"")&amp;IF(F717=S!$C$8,S!$B$8,"")&amp;IF(F717=S!$C$9,S!$B$9,"")&amp;IF(F717=S!$C$10,S!$B$10,"")&amp;IF(F717=S!$C$11,S!$B$11,"")&amp;IF(F717=S!$C$12,S!$B$12,"")&amp;IF(F717=S!$C$13,S!$B$13,"")&amp;IF(F717=S!$C$14,S!$B$14,"")&amp;IF(F717=S!$C$15,S!$B$15,"")&amp;IF(F717=S!$C$16,S!$B$16,"")&amp;IF(F717=S!$C$17,S!$B$17,"")&amp;IF(F717=S!$C$18,S!$B$18,"")&amp;IF(F717=S!$C$19,S!$B$19,"")&amp;IF(F717=S!$C$20,S!$B$20,"")&amp;IF(F717=S!$C$21,S!$B$21,"")&amp;IF(F717=S!$C$22,S!$B$22,"")&amp;IF(F717=S!$C$23,S!$B$23,"")&amp;IF(F717=S!$C$24,S!$B$24,"")&amp;IF(F717=S!$C$25,S!$B$25,"")&amp;IF(F717=S!$C$26,S!$B$26,"")&amp;IF(F717=S!$C$27,S!$B$27,"")&amp;IF(F717=S!$C$28,S!$B$28,"")&amp;IF(F717=S!$C$29,S!$B$29,"")&amp;IF(F717=S!$C$30,S!$B$30,"")&amp;IF(F717=S!$C$31,S!$B$31,"")&amp;IF(F717=S!$C$32,S!$B$32,"")&amp;IF(F717=S!$C$33,S!$B$33,"")&amp;IF(F717=S!$C$34,S!$B$34,"")&amp;IF(F717=S!$C$35,S!$B$35,"")&amp;IF(F717=S!$C$36,S!$B$36,"")&amp;IF(F717=S!$C$37,S!$B$37,"")&amp;IF(F717=S!$C$38,S!$B$38,"")&amp;IF(F717=S!$C$39,S!$B$39,"")&amp;IF(F717=S!$C$40,S!$B$40,"")</f>
        <v>5 / C</v>
      </c>
      <c r="H717" s="103"/>
      <c r="I717" s="103"/>
    </row>
    <row r="718" spans="1:9" ht="15" x14ac:dyDescent="0.2">
      <c r="A718" s="53" t="str">
        <f>IF(L!A719="","",L!A719)</f>
        <v/>
      </c>
      <c r="B718" s="53" t="str">
        <f>IF(L!B719="","",L!B719)</f>
        <v/>
      </c>
      <c r="D718" s="53" t="str">
        <f>IF(L!C719="","",L!C719)</f>
        <v/>
      </c>
      <c r="E718" s="51">
        <f t="shared" si="14"/>
        <v>1</v>
      </c>
      <c r="F718" s="51">
        <f>SUM(E$2:E718)+1</f>
        <v>23</v>
      </c>
      <c r="G718" s="103" t="str">
        <f>IF(F718=S!$C$2,S!$B$2,"")&amp;IF(F718=S!$C$3,S!$B$3,"")&amp;IF(F718=S!$C$4,S!$B$4,"")&amp;IF(F718=S!$C$5,S!$B$5,"")&amp;IF(F718=S!$C$6,S!$B$6,"")&amp;IF(F718=S!$C$7,S!$B$7,"")&amp;IF(F718=S!$C$8,S!$B$8,"")&amp;IF(F718=S!$C$9,S!$B$9,"")&amp;IF(F718=S!$C$10,S!$B$10,"")&amp;IF(F718=S!$C$11,S!$B$11,"")&amp;IF(F718=S!$C$12,S!$B$12,"")&amp;IF(F718=S!$C$13,S!$B$13,"")&amp;IF(F718=S!$C$14,S!$B$14,"")&amp;IF(F718=S!$C$15,S!$B$15,"")&amp;IF(F718=S!$C$16,S!$B$16,"")&amp;IF(F718=S!$C$17,S!$B$17,"")&amp;IF(F718=S!$C$18,S!$B$18,"")&amp;IF(F718=S!$C$19,S!$B$19,"")&amp;IF(F718=S!$C$20,S!$B$20,"")&amp;IF(F718=S!$C$21,S!$B$21,"")&amp;IF(F718=S!$C$22,S!$B$22,"")&amp;IF(F718=S!$C$23,S!$B$23,"")&amp;IF(F718=S!$C$24,S!$B$24,"")&amp;IF(F718=S!$C$25,S!$B$25,"")&amp;IF(F718=S!$C$26,S!$B$26,"")&amp;IF(F718=S!$C$27,S!$B$27,"")&amp;IF(F718=S!$C$28,S!$B$28,"")&amp;IF(F718=S!$C$29,S!$B$29,"")&amp;IF(F718=S!$C$30,S!$B$30,"")&amp;IF(F718=S!$C$31,S!$B$31,"")&amp;IF(F718=S!$C$32,S!$B$32,"")&amp;IF(F718=S!$C$33,S!$B$33,"")&amp;IF(F718=S!$C$34,S!$B$34,"")&amp;IF(F718=S!$C$35,S!$B$35,"")&amp;IF(F718=S!$C$36,S!$B$36,"")&amp;IF(F718=S!$C$37,S!$B$37,"")&amp;IF(F718=S!$C$38,S!$B$38,"")&amp;IF(F718=S!$C$39,S!$B$39,"")&amp;IF(F718=S!$C$40,S!$B$40,"")</f>
        <v>5 / D</v>
      </c>
      <c r="H718" s="103"/>
      <c r="I718" s="103"/>
    </row>
    <row r="719" spans="1:9" ht="15" x14ac:dyDescent="0.2">
      <c r="A719" s="53">
        <f>IF(L!A720="","",L!A720)</f>
        <v>1</v>
      </c>
      <c r="B719" s="53">
        <f>IF(L!B720="","",L!B720)</f>
        <v>220</v>
      </c>
      <c r="D719" s="53" t="str">
        <f>IF(L!C720="","",L!C720)</f>
        <v>TAKDİR/TEŞEKKÜR SONUÇ LİSTESİ</v>
      </c>
      <c r="E719" s="51">
        <f t="shared" si="14"/>
        <v>0</v>
      </c>
      <c r="F719" s="51">
        <f>SUM(E$2:E719)+1</f>
        <v>23</v>
      </c>
      <c r="G719" s="103" t="str">
        <f>IF(F719=S!$C$2,S!$B$2,"")&amp;IF(F719=S!$C$3,S!$B$3,"")&amp;IF(F719=S!$C$4,S!$B$4,"")&amp;IF(F719=S!$C$5,S!$B$5,"")&amp;IF(F719=S!$C$6,S!$B$6,"")&amp;IF(F719=S!$C$7,S!$B$7,"")&amp;IF(F719=S!$C$8,S!$B$8,"")&amp;IF(F719=S!$C$9,S!$B$9,"")&amp;IF(F719=S!$C$10,S!$B$10,"")&amp;IF(F719=S!$C$11,S!$B$11,"")&amp;IF(F719=S!$C$12,S!$B$12,"")&amp;IF(F719=S!$C$13,S!$B$13,"")&amp;IF(F719=S!$C$14,S!$B$14,"")&amp;IF(F719=S!$C$15,S!$B$15,"")&amp;IF(F719=S!$C$16,S!$B$16,"")&amp;IF(F719=S!$C$17,S!$B$17,"")&amp;IF(F719=S!$C$18,S!$B$18,"")&amp;IF(F719=S!$C$19,S!$B$19,"")&amp;IF(F719=S!$C$20,S!$B$20,"")&amp;IF(F719=S!$C$21,S!$B$21,"")&amp;IF(F719=S!$C$22,S!$B$22,"")&amp;IF(F719=S!$C$23,S!$B$23,"")&amp;IF(F719=S!$C$24,S!$B$24,"")&amp;IF(F719=S!$C$25,S!$B$25,"")&amp;IF(F719=S!$C$26,S!$B$26,"")&amp;IF(F719=S!$C$27,S!$B$27,"")&amp;IF(F719=S!$C$28,S!$B$28,"")&amp;IF(F719=S!$C$29,S!$B$29,"")&amp;IF(F719=S!$C$30,S!$B$30,"")&amp;IF(F719=S!$C$31,S!$B$31,"")&amp;IF(F719=S!$C$32,S!$B$32,"")&amp;IF(F719=S!$C$33,S!$B$33,"")&amp;IF(F719=S!$C$34,S!$B$34,"")&amp;IF(F719=S!$C$35,S!$B$35,"")&amp;IF(F719=S!$C$36,S!$B$36,"")&amp;IF(F719=S!$C$37,S!$B$37,"")&amp;IF(F719=S!$C$38,S!$B$38,"")&amp;IF(F719=S!$C$39,S!$B$39,"")&amp;IF(F719=S!$C$40,S!$B$40,"")</f>
        <v>5 / D</v>
      </c>
      <c r="H719" s="103"/>
      <c r="I719" s="103"/>
    </row>
    <row r="720" spans="1:9" ht="15" x14ac:dyDescent="0.2">
      <c r="A720" s="53">
        <f>IF(L!A721="","",L!A721)</f>
        <v>2</v>
      </c>
      <c r="B720" s="53">
        <f>IF(L!B721="","",L!B721)</f>
        <v>236</v>
      </c>
      <c r="D720" s="53" t="str">
        <f>IF(L!C721="","",L!C721)</f>
        <v>TAKDİR/TEŞEKKÜR SONUÇ LİSTESİ</v>
      </c>
      <c r="E720" s="51">
        <f t="shared" si="14"/>
        <v>0</v>
      </c>
      <c r="F720" s="51">
        <f>SUM(E$2:E720)+1</f>
        <v>23</v>
      </c>
      <c r="G720" s="103" t="str">
        <f>IF(F720=S!$C$2,S!$B$2,"")&amp;IF(F720=S!$C$3,S!$B$3,"")&amp;IF(F720=S!$C$4,S!$B$4,"")&amp;IF(F720=S!$C$5,S!$B$5,"")&amp;IF(F720=S!$C$6,S!$B$6,"")&amp;IF(F720=S!$C$7,S!$B$7,"")&amp;IF(F720=S!$C$8,S!$B$8,"")&amp;IF(F720=S!$C$9,S!$B$9,"")&amp;IF(F720=S!$C$10,S!$B$10,"")&amp;IF(F720=S!$C$11,S!$B$11,"")&amp;IF(F720=S!$C$12,S!$B$12,"")&amp;IF(F720=S!$C$13,S!$B$13,"")&amp;IF(F720=S!$C$14,S!$B$14,"")&amp;IF(F720=S!$C$15,S!$B$15,"")&amp;IF(F720=S!$C$16,S!$B$16,"")&amp;IF(F720=S!$C$17,S!$B$17,"")&amp;IF(F720=S!$C$18,S!$B$18,"")&amp;IF(F720=S!$C$19,S!$B$19,"")&amp;IF(F720=S!$C$20,S!$B$20,"")&amp;IF(F720=S!$C$21,S!$B$21,"")&amp;IF(F720=S!$C$22,S!$B$22,"")&amp;IF(F720=S!$C$23,S!$B$23,"")&amp;IF(F720=S!$C$24,S!$B$24,"")&amp;IF(F720=S!$C$25,S!$B$25,"")&amp;IF(F720=S!$C$26,S!$B$26,"")&amp;IF(F720=S!$C$27,S!$B$27,"")&amp;IF(F720=S!$C$28,S!$B$28,"")&amp;IF(F720=S!$C$29,S!$B$29,"")&amp;IF(F720=S!$C$30,S!$B$30,"")&amp;IF(F720=S!$C$31,S!$B$31,"")&amp;IF(F720=S!$C$32,S!$B$32,"")&amp;IF(F720=S!$C$33,S!$B$33,"")&amp;IF(F720=S!$C$34,S!$B$34,"")&amp;IF(F720=S!$C$35,S!$B$35,"")&amp;IF(F720=S!$C$36,S!$B$36,"")&amp;IF(F720=S!$C$37,S!$B$37,"")&amp;IF(F720=S!$C$38,S!$B$38,"")&amp;IF(F720=S!$C$39,S!$B$39,"")&amp;IF(F720=S!$C$40,S!$B$40,"")</f>
        <v>5 / D</v>
      </c>
      <c r="H720" s="103"/>
      <c r="I720" s="103"/>
    </row>
    <row r="721" spans="1:9" ht="15" x14ac:dyDescent="0.2">
      <c r="A721" s="53">
        <f>IF(L!A722="","",L!A722)</f>
        <v>3</v>
      </c>
      <c r="B721" s="53">
        <f>IF(L!B722="","",L!B722)</f>
        <v>250</v>
      </c>
      <c r="D721" s="53" t="str">
        <f>IF(L!C722="","",L!C722)</f>
        <v>TAKDİR/TEŞEKKÜR SONUÇ LİSTESİ</v>
      </c>
      <c r="E721" s="51">
        <f t="shared" si="14"/>
        <v>0</v>
      </c>
      <c r="F721" s="51">
        <f>SUM(E$2:E721)+1</f>
        <v>23</v>
      </c>
      <c r="G721" s="103" t="str">
        <f>IF(F721=S!$C$2,S!$B$2,"")&amp;IF(F721=S!$C$3,S!$B$3,"")&amp;IF(F721=S!$C$4,S!$B$4,"")&amp;IF(F721=S!$C$5,S!$B$5,"")&amp;IF(F721=S!$C$6,S!$B$6,"")&amp;IF(F721=S!$C$7,S!$B$7,"")&amp;IF(F721=S!$C$8,S!$B$8,"")&amp;IF(F721=S!$C$9,S!$B$9,"")&amp;IF(F721=S!$C$10,S!$B$10,"")&amp;IF(F721=S!$C$11,S!$B$11,"")&amp;IF(F721=S!$C$12,S!$B$12,"")&amp;IF(F721=S!$C$13,S!$B$13,"")&amp;IF(F721=S!$C$14,S!$B$14,"")&amp;IF(F721=S!$C$15,S!$B$15,"")&amp;IF(F721=S!$C$16,S!$B$16,"")&amp;IF(F721=S!$C$17,S!$B$17,"")&amp;IF(F721=S!$C$18,S!$B$18,"")&amp;IF(F721=S!$C$19,S!$B$19,"")&amp;IF(F721=S!$C$20,S!$B$20,"")&amp;IF(F721=S!$C$21,S!$B$21,"")&amp;IF(F721=S!$C$22,S!$B$22,"")&amp;IF(F721=S!$C$23,S!$B$23,"")&amp;IF(F721=S!$C$24,S!$B$24,"")&amp;IF(F721=S!$C$25,S!$B$25,"")&amp;IF(F721=S!$C$26,S!$B$26,"")&amp;IF(F721=S!$C$27,S!$B$27,"")&amp;IF(F721=S!$C$28,S!$B$28,"")&amp;IF(F721=S!$C$29,S!$B$29,"")&amp;IF(F721=S!$C$30,S!$B$30,"")&amp;IF(F721=S!$C$31,S!$B$31,"")&amp;IF(F721=S!$C$32,S!$B$32,"")&amp;IF(F721=S!$C$33,S!$B$33,"")&amp;IF(F721=S!$C$34,S!$B$34,"")&amp;IF(F721=S!$C$35,S!$B$35,"")&amp;IF(F721=S!$C$36,S!$B$36,"")&amp;IF(F721=S!$C$37,S!$B$37,"")&amp;IF(F721=S!$C$38,S!$B$38,"")&amp;IF(F721=S!$C$39,S!$B$39,"")&amp;IF(F721=S!$C$40,S!$B$40,"")</f>
        <v>5 / D</v>
      </c>
      <c r="H721" s="103"/>
      <c r="I721" s="103"/>
    </row>
    <row r="722" spans="1:9" ht="15" x14ac:dyDescent="0.2">
      <c r="A722" s="53">
        <f>IF(L!A723="","",L!A723)</f>
        <v>4</v>
      </c>
      <c r="B722" s="53">
        <f>IF(L!B723="","",L!B723)</f>
        <v>252</v>
      </c>
      <c r="D722" s="53" t="str">
        <f>IF(L!C723="","",L!C723)</f>
        <v>TAKDİR/TEŞEKKÜR SONUÇ LİSTESİ</v>
      </c>
      <c r="E722" s="51">
        <f t="shared" si="14"/>
        <v>0</v>
      </c>
      <c r="F722" s="51">
        <f>SUM(E$2:E722)+1</f>
        <v>23</v>
      </c>
      <c r="G722" s="103" t="str">
        <f>IF(F722=S!$C$2,S!$B$2,"")&amp;IF(F722=S!$C$3,S!$B$3,"")&amp;IF(F722=S!$C$4,S!$B$4,"")&amp;IF(F722=S!$C$5,S!$B$5,"")&amp;IF(F722=S!$C$6,S!$B$6,"")&amp;IF(F722=S!$C$7,S!$B$7,"")&amp;IF(F722=S!$C$8,S!$B$8,"")&amp;IF(F722=S!$C$9,S!$B$9,"")&amp;IF(F722=S!$C$10,S!$B$10,"")&amp;IF(F722=S!$C$11,S!$B$11,"")&amp;IF(F722=S!$C$12,S!$B$12,"")&amp;IF(F722=S!$C$13,S!$B$13,"")&amp;IF(F722=S!$C$14,S!$B$14,"")&amp;IF(F722=S!$C$15,S!$B$15,"")&amp;IF(F722=S!$C$16,S!$B$16,"")&amp;IF(F722=S!$C$17,S!$B$17,"")&amp;IF(F722=S!$C$18,S!$B$18,"")&amp;IF(F722=S!$C$19,S!$B$19,"")&amp;IF(F722=S!$C$20,S!$B$20,"")&amp;IF(F722=S!$C$21,S!$B$21,"")&amp;IF(F722=S!$C$22,S!$B$22,"")&amp;IF(F722=S!$C$23,S!$B$23,"")&amp;IF(F722=S!$C$24,S!$B$24,"")&amp;IF(F722=S!$C$25,S!$B$25,"")&amp;IF(F722=S!$C$26,S!$B$26,"")&amp;IF(F722=S!$C$27,S!$B$27,"")&amp;IF(F722=S!$C$28,S!$B$28,"")&amp;IF(F722=S!$C$29,S!$B$29,"")&amp;IF(F722=S!$C$30,S!$B$30,"")&amp;IF(F722=S!$C$31,S!$B$31,"")&amp;IF(F722=S!$C$32,S!$B$32,"")&amp;IF(F722=S!$C$33,S!$B$33,"")&amp;IF(F722=S!$C$34,S!$B$34,"")&amp;IF(F722=S!$C$35,S!$B$35,"")&amp;IF(F722=S!$C$36,S!$B$36,"")&amp;IF(F722=S!$C$37,S!$B$37,"")&amp;IF(F722=S!$C$38,S!$B$38,"")&amp;IF(F722=S!$C$39,S!$B$39,"")&amp;IF(F722=S!$C$40,S!$B$40,"")</f>
        <v>5 / D</v>
      </c>
      <c r="H722" s="103"/>
      <c r="I722" s="103"/>
    </row>
    <row r="723" spans="1:9" ht="15" x14ac:dyDescent="0.2">
      <c r="A723" s="53">
        <f>IF(L!A724="","",L!A724)</f>
        <v>5</v>
      </c>
      <c r="B723" s="53">
        <f>IF(L!B724="","",L!B724)</f>
        <v>295</v>
      </c>
      <c r="D723" s="53" t="str">
        <f>IF(L!C724="","",L!C724)</f>
        <v>TAKDİR/TEŞEKKÜR SONUÇ LİSTESİ</v>
      </c>
      <c r="E723" s="51">
        <f t="shared" si="14"/>
        <v>0</v>
      </c>
      <c r="F723" s="51">
        <f>SUM(E$2:E723)+1</f>
        <v>23</v>
      </c>
      <c r="G723" s="103" t="str">
        <f>IF(F723=S!$C$2,S!$B$2,"")&amp;IF(F723=S!$C$3,S!$B$3,"")&amp;IF(F723=S!$C$4,S!$B$4,"")&amp;IF(F723=S!$C$5,S!$B$5,"")&amp;IF(F723=S!$C$6,S!$B$6,"")&amp;IF(F723=S!$C$7,S!$B$7,"")&amp;IF(F723=S!$C$8,S!$B$8,"")&amp;IF(F723=S!$C$9,S!$B$9,"")&amp;IF(F723=S!$C$10,S!$B$10,"")&amp;IF(F723=S!$C$11,S!$B$11,"")&amp;IF(F723=S!$C$12,S!$B$12,"")&amp;IF(F723=S!$C$13,S!$B$13,"")&amp;IF(F723=S!$C$14,S!$B$14,"")&amp;IF(F723=S!$C$15,S!$B$15,"")&amp;IF(F723=S!$C$16,S!$B$16,"")&amp;IF(F723=S!$C$17,S!$B$17,"")&amp;IF(F723=S!$C$18,S!$B$18,"")&amp;IF(F723=S!$C$19,S!$B$19,"")&amp;IF(F723=S!$C$20,S!$B$20,"")&amp;IF(F723=S!$C$21,S!$B$21,"")&amp;IF(F723=S!$C$22,S!$B$22,"")&amp;IF(F723=S!$C$23,S!$B$23,"")&amp;IF(F723=S!$C$24,S!$B$24,"")&amp;IF(F723=S!$C$25,S!$B$25,"")&amp;IF(F723=S!$C$26,S!$B$26,"")&amp;IF(F723=S!$C$27,S!$B$27,"")&amp;IF(F723=S!$C$28,S!$B$28,"")&amp;IF(F723=S!$C$29,S!$B$29,"")&amp;IF(F723=S!$C$30,S!$B$30,"")&amp;IF(F723=S!$C$31,S!$B$31,"")&amp;IF(F723=S!$C$32,S!$B$32,"")&amp;IF(F723=S!$C$33,S!$B$33,"")&amp;IF(F723=S!$C$34,S!$B$34,"")&amp;IF(F723=S!$C$35,S!$B$35,"")&amp;IF(F723=S!$C$36,S!$B$36,"")&amp;IF(F723=S!$C$37,S!$B$37,"")&amp;IF(F723=S!$C$38,S!$B$38,"")&amp;IF(F723=S!$C$39,S!$B$39,"")&amp;IF(F723=S!$C$40,S!$B$40,"")</f>
        <v>5 / D</v>
      </c>
      <c r="H723" s="103"/>
      <c r="I723" s="103"/>
    </row>
    <row r="724" spans="1:9" ht="15" x14ac:dyDescent="0.2">
      <c r="A724" s="53">
        <f>IF(L!A725="","",L!A725)</f>
        <v>6</v>
      </c>
      <c r="B724" s="53">
        <f>IF(L!B725="","",L!B725)</f>
        <v>304</v>
      </c>
      <c r="D724" s="53" t="str">
        <f>IF(L!C725="","",L!C725)</f>
        <v>TAKDİR/TEŞEKKÜR SONUÇ LİSTESİ</v>
      </c>
      <c r="E724" s="51">
        <f t="shared" si="14"/>
        <v>0</v>
      </c>
      <c r="F724" s="51">
        <f>SUM(E$2:E724)+1</f>
        <v>23</v>
      </c>
      <c r="G724" s="103" t="str">
        <f>IF(F724=S!$C$2,S!$B$2,"")&amp;IF(F724=S!$C$3,S!$B$3,"")&amp;IF(F724=S!$C$4,S!$B$4,"")&amp;IF(F724=S!$C$5,S!$B$5,"")&amp;IF(F724=S!$C$6,S!$B$6,"")&amp;IF(F724=S!$C$7,S!$B$7,"")&amp;IF(F724=S!$C$8,S!$B$8,"")&amp;IF(F724=S!$C$9,S!$B$9,"")&amp;IF(F724=S!$C$10,S!$B$10,"")&amp;IF(F724=S!$C$11,S!$B$11,"")&amp;IF(F724=S!$C$12,S!$B$12,"")&amp;IF(F724=S!$C$13,S!$B$13,"")&amp;IF(F724=S!$C$14,S!$B$14,"")&amp;IF(F724=S!$C$15,S!$B$15,"")&amp;IF(F724=S!$C$16,S!$B$16,"")&amp;IF(F724=S!$C$17,S!$B$17,"")&amp;IF(F724=S!$C$18,S!$B$18,"")&amp;IF(F724=S!$C$19,S!$B$19,"")&amp;IF(F724=S!$C$20,S!$B$20,"")&amp;IF(F724=S!$C$21,S!$B$21,"")&amp;IF(F724=S!$C$22,S!$B$22,"")&amp;IF(F724=S!$C$23,S!$B$23,"")&amp;IF(F724=S!$C$24,S!$B$24,"")&amp;IF(F724=S!$C$25,S!$B$25,"")&amp;IF(F724=S!$C$26,S!$B$26,"")&amp;IF(F724=S!$C$27,S!$B$27,"")&amp;IF(F724=S!$C$28,S!$B$28,"")&amp;IF(F724=S!$C$29,S!$B$29,"")&amp;IF(F724=S!$C$30,S!$B$30,"")&amp;IF(F724=S!$C$31,S!$B$31,"")&amp;IF(F724=S!$C$32,S!$B$32,"")&amp;IF(F724=S!$C$33,S!$B$33,"")&amp;IF(F724=S!$C$34,S!$B$34,"")&amp;IF(F724=S!$C$35,S!$B$35,"")&amp;IF(F724=S!$C$36,S!$B$36,"")&amp;IF(F724=S!$C$37,S!$B$37,"")&amp;IF(F724=S!$C$38,S!$B$38,"")&amp;IF(F724=S!$C$39,S!$B$39,"")&amp;IF(F724=S!$C$40,S!$B$40,"")</f>
        <v>5 / D</v>
      </c>
      <c r="H724" s="103"/>
      <c r="I724" s="103"/>
    </row>
    <row r="725" spans="1:9" ht="15" x14ac:dyDescent="0.2">
      <c r="A725" s="53">
        <f>IF(L!A726="","",L!A726)</f>
        <v>7</v>
      </c>
      <c r="B725" s="53">
        <f>IF(L!B726="","",L!B726)</f>
        <v>305</v>
      </c>
      <c r="D725" s="53" t="str">
        <f>IF(L!C726="","",L!C726)</f>
        <v>TAKDİR/TEŞEKKÜR SONUÇ LİSTESİ</v>
      </c>
      <c r="E725" s="51">
        <f t="shared" si="14"/>
        <v>0</v>
      </c>
      <c r="F725" s="51">
        <f>SUM(E$2:E725)+1</f>
        <v>23</v>
      </c>
      <c r="G725" s="103" t="str">
        <f>IF(F725=S!$C$2,S!$B$2,"")&amp;IF(F725=S!$C$3,S!$B$3,"")&amp;IF(F725=S!$C$4,S!$B$4,"")&amp;IF(F725=S!$C$5,S!$B$5,"")&amp;IF(F725=S!$C$6,S!$B$6,"")&amp;IF(F725=S!$C$7,S!$B$7,"")&amp;IF(F725=S!$C$8,S!$B$8,"")&amp;IF(F725=S!$C$9,S!$B$9,"")&amp;IF(F725=S!$C$10,S!$B$10,"")&amp;IF(F725=S!$C$11,S!$B$11,"")&amp;IF(F725=S!$C$12,S!$B$12,"")&amp;IF(F725=S!$C$13,S!$B$13,"")&amp;IF(F725=S!$C$14,S!$B$14,"")&amp;IF(F725=S!$C$15,S!$B$15,"")&amp;IF(F725=S!$C$16,S!$B$16,"")&amp;IF(F725=S!$C$17,S!$B$17,"")&amp;IF(F725=S!$C$18,S!$B$18,"")&amp;IF(F725=S!$C$19,S!$B$19,"")&amp;IF(F725=S!$C$20,S!$B$20,"")&amp;IF(F725=S!$C$21,S!$B$21,"")&amp;IF(F725=S!$C$22,S!$B$22,"")&amp;IF(F725=S!$C$23,S!$B$23,"")&amp;IF(F725=S!$C$24,S!$B$24,"")&amp;IF(F725=S!$C$25,S!$B$25,"")&amp;IF(F725=S!$C$26,S!$B$26,"")&amp;IF(F725=S!$C$27,S!$B$27,"")&amp;IF(F725=S!$C$28,S!$B$28,"")&amp;IF(F725=S!$C$29,S!$B$29,"")&amp;IF(F725=S!$C$30,S!$B$30,"")&amp;IF(F725=S!$C$31,S!$B$31,"")&amp;IF(F725=S!$C$32,S!$B$32,"")&amp;IF(F725=S!$C$33,S!$B$33,"")&amp;IF(F725=S!$C$34,S!$B$34,"")&amp;IF(F725=S!$C$35,S!$B$35,"")&amp;IF(F725=S!$C$36,S!$B$36,"")&amp;IF(F725=S!$C$37,S!$B$37,"")&amp;IF(F725=S!$C$38,S!$B$38,"")&amp;IF(F725=S!$C$39,S!$B$39,"")&amp;IF(F725=S!$C$40,S!$B$40,"")</f>
        <v>5 / D</v>
      </c>
      <c r="H725" s="103"/>
      <c r="I725" s="103"/>
    </row>
    <row r="726" spans="1:9" ht="15" x14ac:dyDescent="0.2">
      <c r="A726" s="53">
        <f>IF(L!A727="","",L!A727)</f>
        <v>8</v>
      </c>
      <c r="B726" s="53">
        <f>IF(L!B727="","",L!B727)</f>
        <v>317</v>
      </c>
      <c r="D726" s="53" t="str">
        <f>IF(L!C727="","",L!C727)</f>
        <v>TAKDİR/TEŞEKKÜR SONUÇ LİSTESİ</v>
      </c>
      <c r="E726" s="51">
        <f t="shared" si="14"/>
        <v>0</v>
      </c>
      <c r="F726" s="51">
        <f>SUM(E$2:E726)+1</f>
        <v>23</v>
      </c>
      <c r="G726" s="103" t="str">
        <f>IF(F726=S!$C$2,S!$B$2,"")&amp;IF(F726=S!$C$3,S!$B$3,"")&amp;IF(F726=S!$C$4,S!$B$4,"")&amp;IF(F726=S!$C$5,S!$B$5,"")&amp;IF(F726=S!$C$6,S!$B$6,"")&amp;IF(F726=S!$C$7,S!$B$7,"")&amp;IF(F726=S!$C$8,S!$B$8,"")&amp;IF(F726=S!$C$9,S!$B$9,"")&amp;IF(F726=S!$C$10,S!$B$10,"")&amp;IF(F726=S!$C$11,S!$B$11,"")&amp;IF(F726=S!$C$12,S!$B$12,"")&amp;IF(F726=S!$C$13,S!$B$13,"")&amp;IF(F726=S!$C$14,S!$B$14,"")&amp;IF(F726=S!$C$15,S!$B$15,"")&amp;IF(F726=S!$C$16,S!$B$16,"")&amp;IF(F726=S!$C$17,S!$B$17,"")&amp;IF(F726=S!$C$18,S!$B$18,"")&amp;IF(F726=S!$C$19,S!$B$19,"")&amp;IF(F726=S!$C$20,S!$B$20,"")&amp;IF(F726=S!$C$21,S!$B$21,"")&amp;IF(F726=S!$C$22,S!$B$22,"")&amp;IF(F726=S!$C$23,S!$B$23,"")&amp;IF(F726=S!$C$24,S!$B$24,"")&amp;IF(F726=S!$C$25,S!$B$25,"")&amp;IF(F726=S!$C$26,S!$B$26,"")&amp;IF(F726=S!$C$27,S!$B$27,"")&amp;IF(F726=S!$C$28,S!$B$28,"")&amp;IF(F726=S!$C$29,S!$B$29,"")&amp;IF(F726=S!$C$30,S!$B$30,"")&amp;IF(F726=S!$C$31,S!$B$31,"")&amp;IF(F726=S!$C$32,S!$B$32,"")&amp;IF(F726=S!$C$33,S!$B$33,"")&amp;IF(F726=S!$C$34,S!$B$34,"")&amp;IF(F726=S!$C$35,S!$B$35,"")&amp;IF(F726=S!$C$36,S!$B$36,"")&amp;IF(F726=S!$C$37,S!$B$37,"")&amp;IF(F726=S!$C$38,S!$B$38,"")&amp;IF(F726=S!$C$39,S!$B$39,"")&amp;IF(F726=S!$C$40,S!$B$40,"")</f>
        <v>5 / D</v>
      </c>
      <c r="H726" s="103"/>
      <c r="I726" s="103"/>
    </row>
    <row r="727" spans="1:9" ht="15" x14ac:dyDescent="0.2">
      <c r="A727" s="53">
        <f>IF(L!A728="","",L!A728)</f>
        <v>9</v>
      </c>
      <c r="B727" s="53">
        <f>IF(L!B728="","",L!B728)</f>
        <v>324</v>
      </c>
      <c r="D727" s="53" t="str">
        <f>IF(L!C728="","",L!C728)</f>
        <v>TAKDİR/TEŞEKKÜR SONUÇ LİSTESİ</v>
      </c>
      <c r="E727" s="51">
        <f t="shared" si="14"/>
        <v>0</v>
      </c>
      <c r="F727" s="51">
        <f>SUM(E$2:E727)+1</f>
        <v>23</v>
      </c>
      <c r="G727" s="103" t="str">
        <f>IF(F727=S!$C$2,S!$B$2,"")&amp;IF(F727=S!$C$3,S!$B$3,"")&amp;IF(F727=S!$C$4,S!$B$4,"")&amp;IF(F727=S!$C$5,S!$B$5,"")&amp;IF(F727=S!$C$6,S!$B$6,"")&amp;IF(F727=S!$C$7,S!$B$7,"")&amp;IF(F727=S!$C$8,S!$B$8,"")&amp;IF(F727=S!$C$9,S!$B$9,"")&amp;IF(F727=S!$C$10,S!$B$10,"")&amp;IF(F727=S!$C$11,S!$B$11,"")&amp;IF(F727=S!$C$12,S!$B$12,"")&amp;IF(F727=S!$C$13,S!$B$13,"")&amp;IF(F727=S!$C$14,S!$B$14,"")&amp;IF(F727=S!$C$15,S!$B$15,"")&amp;IF(F727=S!$C$16,S!$B$16,"")&amp;IF(F727=S!$C$17,S!$B$17,"")&amp;IF(F727=S!$C$18,S!$B$18,"")&amp;IF(F727=S!$C$19,S!$B$19,"")&amp;IF(F727=S!$C$20,S!$B$20,"")&amp;IF(F727=S!$C$21,S!$B$21,"")&amp;IF(F727=S!$C$22,S!$B$22,"")&amp;IF(F727=S!$C$23,S!$B$23,"")&amp;IF(F727=S!$C$24,S!$B$24,"")&amp;IF(F727=S!$C$25,S!$B$25,"")&amp;IF(F727=S!$C$26,S!$B$26,"")&amp;IF(F727=S!$C$27,S!$B$27,"")&amp;IF(F727=S!$C$28,S!$B$28,"")&amp;IF(F727=S!$C$29,S!$B$29,"")&amp;IF(F727=S!$C$30,S!$B$30,"")&amp;IF(F727=S!$C$31,S!$B$31,"")&amp;IF(F727=S!$C$32,S!$B$32,"")&amp;IF(F727=S!$C$33,S!$B$33,"")&amp;IF(F727=S!$C$34,S!$B$34,"")&amp;IF(F727=S!$C$35,S!$B$35,"")&amp;IF(F727=S!$C$36,S!$B$36,"")&amp;IF(F727=S!$C$37,S!$B$37,"")&amp;IF(F727=S!$C$38,S!$B$38,"")&amp;IF(F727=S!$C$39,S!$B$39,"")&amp;IF(F727=S!$C$40,S!$B$40,"")</f>
        <v>5 / D</v>
      </c>
      <c r="H727" s="103"/>
      <c r="I727" s="103"/>
    </row>
    <row r="728" spans="1:9" ht="15" x14ac:dyDescent="0.2">
      <c r="A728" s="53">
        <f>IF(L!A729="","",L!A729)</f>
        <v>10</v>
      </c>
      <c r="B728" s="53">
        <f>IF(L!B729="","",L!B729)</f>
        <v>325</v>
      </c>
      <c r="D728" s="53" t="str">
        <f>IF(L!C729="","",L!C729)</f>
        <v>TAKDİR/TEŞEKKÜR SONUÇ LİSTESİ</v>
      </c>
      <c r="E728" s="51">
        <f t="shared" si="14"/>
        <v>0</v>
      </c>
      <c r="F728" s="51">
        <f>SUM(E$2:E728)+1</f>
        <v>23</v>
      </c>
      <c r="G728" s="103" t="str">
        <f>IF(F728=S!$C$2,S!$B$2,"")&amp;IF(F728=S!$C$3,S!$B$3,"")&amp;IF(F728=S!$C$4,S!$B$4,"")&amp;IF(F728=S!$C$5,S!$B$5,"")&amp;IF(F728=S!$C$6,S!$B$6,"")&amp;IF(F728=S!$C$7,S!$B$7,"")&amp;IF(F728=S!$C$8,S!$B$8,"")&amp;IF(F728=S!$C$9,S!$B$9,"")&amp;IF(F728=S!$C$10,S!$B$10,"")&amp;IF(F728=S!$C$11,S!$B$11,"")&amp;IF(F728=S!$C$12,S!$B$12,"")&amp;IF(F728=S!$C$13,S!$B$13,"")&amp;IF(F728=S!$C$14,S!$B$14,"")&amp;IF(F728=S!$C$15,S!$B$15,"")&amp;IF(F728=S!$C$16,S!$B$16,"")&amp;IF(F728=S!$C$17,S!$B$17,"")&amp;IF(F728=S!$C$18,S!$B$18,"")&amp;IF(F728=S!$C$19,S!$B$19,"")&amp;IF(F728=S!$C$20,S!$B$20,"")&amp;IF(F728=S!$C$21,S!$B$21,"")&amp;IF(F728=S!$C$22,S!$B$22,"")&amp;IF(F728=S!$C$23,S!$B$23,"")&amp;IF(F728=S!$C$24,S!$B$24,"")&amp;IF(F728=S!$C$25,S!$B$25,"")&amp;IF(F728=S!$C$26,S!$B$26,"")&amp;IF(F728=S!$C$27,S!$B$27,"")&amp;IF(F728=S!$C$28,S!$B$28,"")&amp;IF(F728=S!$C$29,S!$B$29,"")&amp;IF(F728=S!$C$30,S!$B$30,"")&amp;IF(F728=S!$C$31,S!$B$31,"")&amp;IF(F728=S!$C$32,S!$B$32,"")&amp;IF(F728=S!$C$33,S!$B$33,"")&amp;IF(F728=S!$C$34,S!$B$34,"")&amp;IF(F728=S!$C$35,S!$B$35,"")&amp;IF(F728=S!$C$36,S!$B$36,"")&amp;IF(F728=S!$C$37,S!$B$37,"")&amp;IF(F728=S!$C$38,S!$B$38,"")&amp;IF(F728=S!$C$39,S!$B$39,"")&amp;IF(F728=S!$C$40,S!$B$40,"")</f>
        <v>5 / D</v>
      </c>
      <c r="H728" s="103"/>
      <c r="I728" s="103"/>
    </row>
    <row r="729" spans="1:9" ht="15" x14ac:dyDescent="0.2">
      <c r="A729" s="53">
        <f>IF(L!A730="","",L!A730)</f>
        <v>11</v>
      </c>
      <c r="B729" s="53">
        <f>IF(L!B730="","",L!B730)</f>
        <v>375</v>
      </c>
      <c r="D729" s="53" t="str">
        <f>IF(L!C730="","",L!C730)</f>
        <v>TAKDİR/TEŞEKKÜR SONUÇ LİSTESİ</v>
      </c>
      <c r="E729" s="51">
        <f t="shared" si="14"/>
        <v>0</v>
      </c>
      <c r="F729" s="51">
        <f>SUM(E$2:E729)+1</f>
        <v>23</v>
      </c>
      <c r="G729" s="103" t="str">
        <f>IF(F729=S!$C$2,S!$B$2,"")&amp;IF(F729=S!$C$3,S!$B$3,"")&amp;IF(F729=S!$C$4,S!$B$4,"")&amp;IF(F729=S!$C$5,S!$B$5,"")&amp;IF(F729=S!$C$6,S!$B$6,"")&amp;IF(F729=S!$C$7,S!$B$7,"")&amp;IF(F729=S!$C$8,S!$B$8,"")&amp;IF(F729=S!$C$9,S!$B$9,"")&amp;IF(F729=S!$C$10,S!$B$10,"")&amp;IF(F729=S!$C$11,S!$B$11,"")&amp;IF(F729=S!$C$12,S!$B$12,"")&amp;IF(F729=S!$C$13,S!$B$13,"")&amp;IF(F729=S!$C$14,S!$B$14,"")&amp;IF(F729=S!$C$15,S!$B$15,"")&amp;IF(F729=S!$C$16,S!$B$16,"")&amp;IF(F729=S!$C$17,S!$B$17,"")&amp;IF(F729=S!$C$18,S!$B$18,"")&amp;IF(F729=S!$C$19,S!$B$19,"")&amp;IF(F729=S!$C$20,S!$B$20,"")&amp;IF(F729=S!$C$21,S!$B$21,"")&amp;IF(F729=S!$C$22,S!$B$22,"")&amp;IF(F729=S!$C$23,S!$B$23,"")&amp;IF(F729=S!$C$24,S!$B$24,"")&amp;IF(F729=S!$C$25,S!$B$25,"")&amp;IF(F729=S!$C$26,S!$B$26,"")&amp;IF(F729=S!$C$27,S!$B$27,"")&amp;IF(F729=S!$C$28,S!$B$28,"")&amp;IF(F729=S!$C$29,S!$B$29,"")&amp;IF(F729=S!$C$30,S!$B$30,"")&amp;IF(F729=S!$C$31,S!$B$31,"")&amp;IF(F729=S!$C$32,S!$B$32,"")&amp;IF(F729=S!$C$33,S!$B$33,"")&amp;IF(F729=S!$C$34,S!$B$34,"")&amp;IF(F729=S!$C$35,S!$B$35,"")&amp;IF(F729=S!$C$36,S!$B$36,"")&amp;IF(F729=S!$C$37,S!$B$37,"")&amp;IF(F729=S!$C$38,S!$B$38,"")&amp;IF(F729=S!$C$39,S!$B$39,"")&amp;IF(F729=S!$C$40,S!$B$40,"")</f>
        <v>5 / D</v>
      </c>
      <c r="H729" s="103"/>
      <c r="I729" s="103"/>
    </row>
    <row r="730" spans="1:9" ht="15" x14ac:dyDescent="0.2">
      <c r="A730" s="53">
        <f>IF(L!A731="","",L!A731)</f>
        <v>12</v>
      </c>
      <c r="B730" s="53">
        <f>IF(L!B731="","",L!B731)</f>
        <v>376</v>
      </c>
      <c r="D730" s="53" t="str">
        <f>IF(L!C731="","",L!C731)</f>
        <v>TAKDİR/TEŞEKKÜR SONUÇ LİSTESİ</v>
      </c>
      <c r="E730" s="51">
        <f t="shared" si="14"/>
        <v>0</v>
      </c>
      <c r="F730" s="51">
        <f>SUM(E$2:E730)+1</f>
        <v>23</v>
      </c>
      <c r="G730" s="103" t="str">
        <f>IF(F730=S!$C$2,S!$B$2,"")&amp;IF(F730=S!$C$3,S!$B$3,"")&amp;IF(F730=S!$C$4,S!$B$4,"")&amp;IF(F730=S!$C$5,S!$B$5,"")&amp;IF(F730=S!$C$6,S!$B$6,"")&amp;IF(F730=S!$C$7,S!$B$7,"")&amp;IF(F730=S!$C$8,S!$B$8,"")&amp;IF(F730=S!$C$9,S!$B$9,"")&amp;IF(F730=S!$C$10,S!$B$10,"")&amp;IF(F730=S!$C$11,S!$B$11,"")&amp;IF(F730=S!$C$12,S!$B$12,"")&amp;IF(F730=S!$C$13,S!$B$13,"")&amp;IF(F730=S!$C$14,S!$B$14,"")&amp;IF(F730=S!$C$15,S!$B$15,"")&amp;IF(F730=S!$C$16,S!$B$16,"")&amp;IF(F730=S!$C$17,S!$B$17,"")&amp;IF(F730=S!$C$18,S!$B$18,"")&amp;IF(F730=S!$C$19,S!$B$19,"")&amp;IF(F730=S!$C$20,S!$B$20,"")&amp;IF(F730=S!$C$21,S!$B$21,"")&amp;IF(F730=S!$C$22,S!$B$22,"")&amp;IF(F730=S!$C$23,S!$B$23,"")&amp;IF(F730=S!$C$24,S!$B$24,"")&amp;IF(F730=S!$C$25,S!$B$25,"")&amp;IF(F730=S!$C$26,S!$B$26,"")&amp;IF(F730=S!$C$27,S!$B$27,"")&amp;IF(F730=S!$C$28,S!$B$28,"")&amp;IF(F730=S!$C$29,S!$B$29,"")&amp;IF(F730=S!$C$30,S!$B$30,"")&amp;IF(F730=S!$C$31,S!$B$31,"")&amp;IF(F730=S!$C$32,S!$B$32,"")&amp;IF(F730=S!$C$33,S!$B$33,"")&amp;IF(F730=S!$C$34,S!$B$34,"")&amp;IF(F730=S!$C$35,S!$B$35,"")&amp;IF(F730=S!$C$36,S!$B$36,"")&amp;IF(F730=S!$C$37,S!$B$37,"")&amp;IF(F730=S!$C$38,S!$B$38,"")&amp;IF(F730=S!$C$39,S!$B$39,"")&amp;IF(F730=S!$C$40,S!$B$40,"")</f>
        <v>5 / D</v>
      </c>
      <c r="H730" s="103"/>
      <c r="I730" s="103"/>
    </row>
    <row r="731" spans="1:9" ht="15" x14ac:dyDescent="0.2">
      <c r="A731" s="53">
        <f>IF(L!A732="","",L!A732)</f>
        <v>13</v>
      </c>
      <c r="B731" s="53">
        <f>IF(L!B732="","",L!B732)</f>
        <v>379</v>
      </c>
      <c r="D731" s="53" t="str">
        <f>IF(L!C732="","",L!C732)</f>
        <v>TAKDİR/TEŞEKKÜR SONUÇ LİSTESİ</v>
      </c>
      <c r="E731" s="51">
        <f t="shared" si="14"/>
        <v>0</v>
      </c>
      <c r="F731" s="51">
        <f>SUM(E$2:E731)+1</f>
        <v>23</v>
      </c>
      <c r="G731" s="103" t="str">
        <f>IF(F731=S!$C$2,S!$B$2,"")&amp;IF(F731=S!$C$3,S!$B$3,"")&amp;IF(F731=S!$C$4,S!$B$4,"")&amp;IF(F731=S!$C$5,S!$B$5,"")&amp;IF(F731=S!$C$6,S!$B$6,"")&amp;IF(F731=S!$C$7,S!$B$7,"")&amp;IF(F731=S!$C$8,S!$B$8,"")&amp;IF(F731=S!$C$9,S!$B$9,"")&amp;IF(F731=S!$C$10,S!$B$10,"")&amp;IF(F731=S!$C$11,S!$B$11,"")&amp;IF(F731=S!$C$12,S!$B$12,"")&amp;IF(F731=S!$C$13,S!$B$13,"")&amp;IF(F731=S!$C$14,S!$B$14,"")&amp;IF(F731=S!$C$15,S!$B$15,"")&amp;IF(F731=S!$C$16,S!$B$16,"")&amp;IF(F731=S!$C$17,S!$B$17,"")&amp;IF(F731=S!$C$18,S!$B$18,"")&amp;IF(F731=S!$C$19,S!$B$19,"")&amp;IF(F731=S!$C$20,S!$B$20,"")&amp;IF(F731=S!$C$21,S!$B$21,"")&amp;IF(F731=S!$C$22,S!$B$22,"")&amp;IF(F731=S!$C$23,S!$B$23,"")&amp;IF(F731=S!$C$24,S!$B$24,"")&amp;IF(F731=S!$C$25,S!$B$25,"")&amp;IF(F731=S!$C$26,S!$B$26,"")&amp;IF(F731=S!$C$27,S!$B$27,"")&amp;IF(F731=S!$C$28,S!$B$28,"")&amp;IF(F731=S!$C$29,S!$B$29,"")&amp;IF(F731=S!$C$30,S!$B$30,"")&amp;IF(F731=S!$C$31,S!$B$31,"")&amp;IF(F731=S!$C$32,S!$B$32,"")&amp;IF(F731=S!$C$33,S!$B$33,"")&amp;IF(F731=S!$C$34,S!$B$34,"")&amp;IF(F731=S!$C$35,S!$B$35,"")&amp;IF(F731=S!$C$36,S!$B$36,"")&amp;IF(F731=S!$C$37,S!$B$37,"")&amp;IF(F731=S!$C$38,S!$B$38,"")&amp;IF(F731=S!$C$39,S!$B$39,"")&amp;IF(F731=S!$C$40,S!$B$40,"")</f>
        <v>5 / D</v>
      </c>
      <c r="H731" s="103"/>
      <c r="I731" s="103"/>
    </row>
    <row r="732" spans="1:9" ht="15" x14ac:dyDescent="0.2">
      <c r="A732" s="53">
        <f>IF(L!A733="","",L!A733)</f>
        <v>14</v>
      </c>
      <c r="B732" s="53">
        <f>IF(L!B733="","",L!B733)</f>
        <v>380</v>
      </c>
      <c r="D732" s="53" t="str">
        <f>IF(L!C733="","",L!C733)</f>
        <v>TAKDİR/TEŞEKKÜR SONUÇ LİSTESİ</v>
      </c>
      <c r="E732" s="51">
        <f t="shared" si="14"/>
        <v>0</v>
      </c>
      <c r="F732" s="51">
        <f>SUM(E$2:E732)+1</f>
        <v>23</v>
      </c>
      <c r="G732" s="103" t="str">
        <f>IF(F732=S!$C$2,S!$B$2,"")&amp;IF(F732=S!$C$3,S!$B$3,"")&amp;IF(F732=S!$C$4,S!$B$4,"")&amp;IF(F732=S!$C$5,S!$B$5,"")&amp;IF(F732=S!$C$6,S!$B$6,"")&amp;IF(F732=S!$C$7,S!$B$7,"")&amp;IF(F732=S!$C$8,S!$B$8,"")&amp;IF(F732=S!$C$9,S!$B$9,"")&amp;IF(F732=S!$C$10,S!$B$10,"")&amp;IF(F732=S!$C$11,S!$B$11,"")&amp;IF(F732=S!$C$12,S!$B$12,"")&amp;IF(F732=S!$C$13,S!$B$13,"")&amp;IF(F732=S!$C$14,S!$B$14,"")&amp;IF(F732=S!$C$15,S!$B$15,"")&amp;IF(F732=S!$C$16,S!$B$16,"")&amp;IF(F732=S!$C$17,S!$B$17,"")&amp;IF(F732=S!$C$18,S!$B$18,"")&amp;IF(F732=S!$C$19,S!$B$19,"")&amp;IF(F732=S!$C$20,S!$B$20,"")&amp;IF(F732=S!$C$21,S!$B$21,"")&amp;IF(F732=S!$C$22,S!$B$22,"")&amp;IF(F732=S!$C$23,S!$B$23,"")&amp;IF(F732=S!$C$24,S!$B$24,"")&amp;IF(F732=S!$C$25,S!$B$25,"")&amp;IF(F732=S!$C$26,S!$B$26,"")&amp;IF(F732=S!$C$27,S!$B$27,"")&amp;IF(F732=S!$C$28,S!$B$28,"")&amp;IF(F732=S!$C$29,S!$B$29,"")&amp;IF(F732=S!$C$30,S!$B$30,"")&amp;IF(F732=S!$C$31,S!$B$31,"")&amp;IF(F732=S!$C$32,S!$B$32,"")&amp;IF(F732=S!$C$33,S!$B$33,"")&amp;IF(F732=S!$C$34,S!$B$34,"")&amp;IF(F732=S!$C$35,S!$B$35,"")&amp;IF(F732=S!$C$36,S!$B$36,"")&amp;IF(F732=S!$C$37,S!$B$37,"")&amp;IF(F732=S!$C$38,S!$B$38,"")&amp;IF(F732=S!$C$39,S!$B$39,"")&amp;IF(F732=S!$C$40,S!$B$40,"")</f>
        <v>5 / D</v>
      </c>
      <c r="H732" s="103"/>
      <c r="I732" s="103"/>
    </row>
    <row r="733" spans="1:9" ht="15" x14ac:dyDescent="0.2">
      <c r="A733" s="53">
        <f>IF(L!A734="","",L!A734)</f>
        <v>15</v>
      </c>
      <c r="B733" s="53">
        <f>IF(L!B734="","",L!B734)</f>
        <v>385</v>
      </c>
      <c r="D733" s="53" t="str">
        <f>IF(L!C734="","",L!C734)</f>
        <v>TAKDİR/TEŞEKKÜR SONUÇ LİSTESİ</v>
      </c>
      <c r="E733" s="51">
        <f t="shared" si="14"/>
        <v>0</v>
      </c>
      <c r="F733" s="51">
        <f>SUM(E$2:E733)+1</f>
        <v>23</v>
      </c>
      <c r="G733" s="103" t="str">
        <f>IF(F733=S!$C$2,S!$B$2,"")&amp;IF(F733=S!$C$3,S!$B$3,"")&amp;IF(F733=S!$C$4,S!$B$4,"")&amp;IF(F733=S!$C$5,S!$B$5,"")&amp;IF(F733=S!$C$6,S!$B$6,"")&amp;IF(F733=S!$C$7,S!$B$7,"")&amp;IF(F733=S!$C$8,S!$B$8,"")&amp;IF(F733=S!$C$9,S!$B$9,"")&amp;IF(F733=S!$C$10,S!$B$10,"")&amp;IF(F733=S!$C$11,S!$B$11,"")&amp;IF(F733=S!$C$12,S!$B$12,"")&amp;IF(F733=S!$C$13,S!$B$13,"")&amp;IF(F733=S!$C$14,S!$B$14,"")&amp;IF(F733=S!$C$15,S!$B$15,"")&amp;IF(F733=S!$C$16,S!$B$16,"")&amp;IF(F733=S!$C$17,S!$B$17,"")&amp;IF(F733=S!$C$18,S!$B$18,"")&amp;IF(F733=S!$C$19,S!$B$19,"")&amp;IF(F733=S!$C$20,S!$B$20,"")&amp;IF(F733=S!$C$21,S!$B$21,"")&amp;IF(F733=S!$C$22,S!$B$22,"")&amp;IF(F733=S!$C$23,S!$B$23,"")&amp;IF(F733=S!$C$24,S!$B$24,"")&amp;IF(F733=S!$C$25,S!$B$25,"")&amp;IF(F733=S!$C$26,S!$B$26,"")&amp;IF(F733=S!$C$27,S!$B$27,"")&amp;IF(F733=S!$C$28,S!$B$28,"")&amp;IF(F733=S!$C$29,S!$B$29,"")&amp;IF(F733=S!$C$30,S!$B$30,"")&amp;IF(F733=S!$C$31,S!$B$31,"")&amp;IF(F733=S!$C$32,S!$B$32,"")&amp;IF(F733=S!$C$33,S!$B$33,"")&amp;IF(F733=S!$C$34,S!$B$34,"")&amp;IF(F733=S!$C$35,S!$B$35,"")&amp;IF(F733=S!$C$36,S!$B$36,"")&amp;IF(F733=S!$C$37,S!$B$37,"")&amp;IF(F733=S!$C$38,S!$B$38,"")&amp;IF(F733=S!$C$39,S!$B$39,"")&amp;IF(F733=S!$C$40,S!$B$40,"")</f>
        <v>5 / D</v>
      </c>
      <c r="H733" s="103"/>
      <c r="I733" s="103"/>
    </row>
    <row r="734" spans="1:9" ht="15" x14ac:dyDescent="0.2">
      <c r="A734" s="53">
        <f>IF(L!A735="","",L!A735)</f>
        <v>16</v>
      </c>
      <c r="B734" s="53">
        <f>IF(L!B735="","",L!B735)</f>
        <v>387</v>
      </c>
      <c r="D734" s="53" t="str">
        <f>IF(L!C735="","",L!C735)</f>
        <v>TAKDİR/TEŞEKKÜR SONUÇ LİSTESİ</v>
      </c>
      <c r="E734" s="51">
        <f t="shared" si="14"/>
        <v>0</v>
      </c>
      <c r="F734" s="51">
        <f>SUM(E$2:E734)+1</f>
        <v>23</v>
      </c>
      <c r="G734" s="103" t="str">
        <f>IF(F734=S!$C$2,S!$B$2,"")&amp;IF(F734=S!$C$3,S!$B$3,"")&amp;IF(F734=S!$C$4,S!$B$4,"")&amp;IF(F734=S!$C$5,S!$B$5,"")&amp;IF(F734=S!$C$6,S!$B$6,"")&amp;IF(F734=S!$C$7,S!$B$7,"")&amp;IF(F734=S!$C$8,S!$B$8,"")&amp;IF(F734=S!$C$9,S!$B$9,"")&amp;IF(F734=S!$C$10,S!$B$10,"")&amp;IF(F734=S!$C$11,S!$B$11,"")&amp;IF(F734=S!$C$12,S!$B$12,"")&amp;IF(F734=S!$C$13,S!$B$13,"")&amp;IF(F734=S!$C$14,S!$B$14,"")&amp;IF(F734=S!$C$15,S!$B$15,"")&amp;IF(F734=S!$C$16,S!$B$16,"")&amp;IF(F734=S!$C$17,S!$B$17,"")&amp;IF(F734=S!$C$18,S!$B$18,"")&amp;IF(F734=S!$C$19,S!$B$19,"")&amp;IF(F734=S!$C$20,S!$B$20,"")&amp;IF(F734=S!$C$21,S!$B$21,"")&amp;IF(F734=S!$C$22,S!$B$22,"")&amp;IF(F734=S!$C$23,S!$B$23,"")&amp;IF(F734=S!$C$24,S!$B$24,"")&amp;IF(F734=S!$C$25,S!$B$25,"")&amp;IF(F734=S!$C$26,S!$B$26,"")&amp;IF(F734=S!$C$27,S!$B$27,"")&amp;IF(F734=S!$C$28,S!$B$28,"")&amp;IF(F734=S!$C$29,S!$B$29,"")&amp;IF(F734=S!$C$30,S!$B$30,"")&amp;IF(F734=S!$C$31,S!$B$31,"")&amp;IF(F734=S!$C$32,S!$B$32,"")&amp;IF(F734=S!$C$33,S!$B$33,"")&amp;IF(F734=S!$C$34,S!$B$34,"")&amp;IF(F734=S!$C$35,S!$B$35,"")&amp;IF(F734=S!$C$36,S!$B$36,"")&amp;IF(F734=S!$C$37,S!$B$37,"")&amp;IF(F734=S!$C$38,S!$B$38,"")&amp;IF(F734=S!$C$39,S!$B$39,"")&amp;IF(F734=S!$C$40,S!$B$40,"")</f>
        <v>5 / D</v>
      </c>
      <c r="H734" s="103"/>
      <c r="I734" s="103"/>
    </row>
    <row r="735" spans="1:9" ht="15" x14ac:dyDescent="0.2">
      <c r="A735" s="53">
        <f>IF(L!A736="","",L!A736)</f>
        <v>17</v>
      </c>
      <c r="B735" s="53">
        <f>IF(L!B736="","",L!B736)</f>
        <v>389</v>
      </c>
      <c r="D735" s="53" t="str">
        <f>IF(L!C736="","",L!C736)</f>
        <v>TAKDİR/TEŞEKKÜR SONUÇ LİSTESİ</v>
      </c>
      <c r="E735" s="51">
        <f t="shared" si="14"/>
        <v>0</v>
      </c>
      <c r="F735" s="51">
        <f>SUM(E$2:E735)+1</f>
        <v>23</v>
      </c>
      <c r="G735" s="103" t="str">
        <f>IF(F735=S!$C$2,S!$B$2,"")&amp;IF(F735=S!$C$3,S!$B$3,"")&amp;IF(F735=S!$C$4,S!$B$4,"")&amp;IF(F735=S!$C$5,S!$B$5,"")&amp;IF(F735=S!$C$6,S!$B$6,"")&amp;IF(F735=S!$C$7,S!$B$7,"")&amp;IF(F735=S!$C$8,S!$B$8,"")&amp;IF(F735=S!$C$9,S!$B$9,"")&amp;IF(F735=S!$C$10,S!$B$10,"")&amp;IF(F735=S!$C$11,S!$B$11,"")&amp;IF(F735=S!$C$12,S!$B$12,"")&amp;IF(F735=S!$C$13,S!$B$13,"")&amp;IF(F735=S!$C$14,S!$B$14,"")&amp;IF(F735=S!$C$15,S!$B$15,"")&amp;IF(F735=S!$C$16,S!$B$16,"")&amp;IF(F735=S!$C$17,S!$B$17,"")&amp;IF(F735=S!$C$18,S!$B$18,"")&amp;IF(F735=S!$C$19,S!$B$19,"")&amp;IF(F735=S!$C$20,S!$B$20,"")&amp;IF(F735=S!$C$21,S!$B$21,"")&amp;IF(F735=S!$C$22,S!$B$22,"")&amp;IF(F735=S!$C$23,S!$B$23,"")&amp;IF(F735=S!$C$24,S!$B$24,"")&amp;IF(F735=S!$C$25,S!$B$25,"")&amp;IF(F735=S!$C$26,S!$B$26,"")&amp;IF(F735=S!$C$27,S!$B$27,"")&amp;IF(F735=S!$C$28,S!$B$28,"")&amp;IF(F735=S!$C$29,S!$B$29,"")&amp;IF(F735=S!$C$30,S!$B$30,"")&amp;IF(F735=S!$C$31,S!$B$31,"")&amp;IF(F735=S!$C$32,S!$B$32,"")&amp;IF(F735=S!$C$33,S!$B$33,"")&amp;IF(F735=S!$C$34,S!$B$34,"")&amp;IF(F735=S!$C$35,S!$B$35,"")&amp;IF(F735=S!$C$36,S!$B$36,"")&amp;IF(F735=S!$C$37,S!$B$37,"")&amp;IF(F735=S!$C$38,S!$B$38,"")&amp;IF(F735=S!$C$39,S!$B$39,"")&amp;IF(F735=S!$C$40,S!$B$40,"")</f>
        <v>5 / D</v>
      </c>
      <c r="H735" s="103"/>
      <c r="I735" s="103"/>
    </row>
    <row r="736" spans="1:9" ht="15" x14ac:dyDescent="0.2">
      <c r="A736" s="53">
        <f>IF(L!A737="","",L!A737)</f>
        <v>18</v>
      </c>
      <c r="B736" s="53">
        <f>IF(L!B737="","",L!B737)</f>
        <v>391</v>
      </c>
      <c r="D736" s="53" t="str">
        <f>IF(L!C737="","",L!C737)</f>
        <v>TAKDİR/TEŞEKKÜR SONUÇ LİSTESİ</v>
      </c>
      <c r="E736" s="51">
        <f t="shared" si="14"/>
        <v>0</v>
      </c>
      <c r="F736" s="51">
        <f>SUM(E$2:E736)+1</f>
        <v>23</v>
      </c>
      <c r="G736" s="103" t="str">
        <f>IF(F736=S!$C$2,S!$B$2,"")&amp;IF(F736=S!$C$3,S!$B$3,"")&amp;IF(F736=S!$C$4,S!$B$4,"")&amp;IF(F736=S!$C$5,S!$B$5,"")&amp;IF(F736=S!$C$6,S!$B$6,"")&amp;IF(F736=S!$C$7,S!$B$7,"")&amp;IF(F736=S!$C$8,S!$B$8,"")&amp;IF(F736=S!$C$9,S!$B$9,"")&amp;IF(F736=S!$C$10,S!$B$10,"")&amp;IF(F736=S!$C$11,S!$B$11,"")&amp;IF(F736=S!$C$12,S!$B$12,"")&amp;IF(F736=S!$C$13,S!$B$13,"")&amp;IF(F736=S!$C$14,S!$B$14,"")&amp;IF(F736=S!$C$15,S!$B$15,"")&amp;IF(F736=S!$C$16,S!$B$16,"")&amp;IF(F736=S!$C$17,S!$B$17,"")&amp;IF(F736=S!$C$18,S!$B$18,"")&amp;IF(F736=S!$C$19,S!$B$19,"")&amp;IF(F736=S!$C$20,S!$B$20,"")&amp;IF(F736=S!$C$21,S!$B$21,"")&amp;IF(F736=S!$C$22,S!$B$22,"")&amp;IF(F736=S!$C$23,S!$B$23,"")&amp;IF(F736=S!$C$24,S!$B$24,"")&amp;IF(F736=S!$C$25,S!$B$25,"")&amp;IF(F736=S!$C$26,S!$B$26,"")&amp;IF(F736=S!$C$27,S!$B$27,"")&amp;IF(F736=S!$C$28,S!$B$28,"")&amp;IF(F736=S!$C$29,S!$B$29,"")&amp;IF(F736=S!$C$30,S!$B$30,"")&amp;IF(F736=S!$C$31,S!$B$31,"")&amp;IF(F736=S!$C$32,S!$B$32,"")&amp;IF(F736=S!$C$33,S!$B$33,"")&amp;IF(F736=S!$C$34,S!$B$34,"")&amp;IF(F736=S!$C$35,S!$B$35,"")&amp;IF(F736=S!$C$36,S!$B$36,"")&amp;IF(F736=S!$C$37,S!$B$37,"")&amp;IF(F736=S!$C$38,S!$B$38,"")&amp;IF(F736=S!$C$39,S!$B$39,"")&amp;IF(F736=S!$C$40,S!$B$40,"")</f>
        <v>5 / D</v>
      </c>
      <c r="H736" s="103"/>
      <c r="I736" s="103"/>
    </row>
    <row r="737" spans="1:9" ht="15" x14ac:dyDescent="0.2">
      <c r="A737" s="53">
        <f>IF(L!A738="","",L!A738)</f>
        <v>19</v>
      </c>
      <c r="B737" s="53">
        <f>IF(L!B738="","",L!B738)</f>
        <v>392</v>
      </c>
      <c r="D737" s="53" t="str">
        <f>IF(L!C738="","",L!C738)</f>
        <v>TAKDİR/TEŞEKKÜR SONUÇ LİSTESİ</v>
      </c>
      <c r="E737" s="51">
        <f t="shared" si="14"/>
        <v>0</v>
      </c>
      <c r="F737" s="51">
        <f>SUM(E$2:E737)+1</f>
        <v>23</v>
      </c>
      <c r="G737" s="103" t="str">
        <f>IF(F737=S!$C$2,S!$B$2,"")&amp;IF(F737=S!$C$3,S!$B$3,"")&amp;IF(F737=S!$C$4,S!$B$4,"")&amp;IF(F737=S!$C$5,S!$B$5,"")&amp;IF(F737=S!$C$6,S!$B$6,"")&amp;IF(F737=S!$C$7,S!$B$7,"")&amp;IF(F737=S!$C$8,S!$B$8,"")&amp;IF(F737=S!$C$9,S!$B$9,"")&amp;IF(F737=S!$C$10,S!$B$10,"")&amp;IF(F737=S!$C$11,S!$B$11,"")&amp;IF(F737=S!$C$12,S!$B$12,"")&amp;IF(F737=S!$C$13,S!$B$13,"")&amp;IF(F737=S!$C$14,S!$B$14,"")&amp;IF(F737=S!$C$15,S!$B$15,"")&amp;IF(F737=S!$C$16,S!$B$16,"")&amp;IF(F737=S!$C$17,S!$B$17,"")&amp;IF(F737=S!$C$18,S!$B$18,"")&amp;IF(F737=S!$C$19,S!$B$19,"")&amp;IF(F737=S!$C$20,S!$B$20,"")&amp;IF(F737=S!$C$21,S!$B$21,"")&amp;IF(F737=S!$C$22,S!$B$22,"")&amp;IF(F737=S!$C$23,S!$B$23,"")&amp;IF(F737=S!$C$24,S!$B$24,"")&amp;IF(F737=S!$C$25,S!$B$25,"")&amp;IF(F737=S!$C$26,S!$B$26,"")&amp;IF(F737=S!$C$27,S!$B$27,"")&amp;IF(F737=S!$C$28,S!$B$28,"")&amp;IF(F737=S!$C$29,S!$B$29,"")&amp;IF(F737=S!$C$30,S!$B$30,"")&amp;IF(F737=S!$C$31,S!$B$31,"")&amp;IF(F737=S!$C$32,S!$B$32,"")&amp;IF(F737=S!$C$33,S!$B$33,"")&amp;IF(F737=S!$C$34,S!$B$34,"")&amp;IF(F737=S!$C$35,S!$B$35,"")&amp;IF(F737=S!$C$36,S!$B$36,"")&amp;IF(F737=S!$C$37,S!$B$37,"")&amp;IF(F737=S!$C$38,S!$B$38,"")&amp;IF(F737=S!$C$39,S!$B$39,"")&amp;IF(F737=S!$C$40,S!$B$40,"")</f>
        <v>5 / D</v>
      </c>
      <c r="H737" s="103"/>
      <c r="I737" s="103"/>
    </row>
    <row r="738" spans="1:9" ht="15" x14ac:dyDescent="0.2">
      <c r="A738" s="53">
        <f>IF(L!A739="","",L!A739)</f>
        <v>20</v>
      </c>
      <c r="B738" s="53">
        <f>IF(L!B739="","",L!B739)</f>
        <v>394</v>
      </c>
      <c r="D738" s="53" t="str">
        <f>IF(L!C739="","",L!C739)</f>
        <v>TAKDİR/TEŞEKKÜR SONUÇ LİSTESİ</v>
      </c>
      <c r="E738" s="51">
        <f t="shared" si="14"/>
        <v>0</v>
      </c>
      <c r="F738" s="51">
        <f>SUM(E$2:E738)+1</f>
        <v>23</v>
      </c>
      <c r="G738" s="103" t="str">
        <f>IF(F738=S!$C$2,S!$B$2,"")&amp;IF(F738=S!$C$3,S!$B$3,"")&amp;IF(F738=S!$C$4,S!$B$4,"")&amp;IF(F738=S!$C$5,S!$B$5,"")&amp;IF(F738=S!$C$6,S!$B$6,"")&amp;IF(F738=S!$C$7,S!$B$7,"")&amp;IF(F738=S!$C$8,S!$B$8,"")&amp;IF(F738=S!$C$9,S!$B$9,"")&amp;IF(F738=S!$C$10,S!$B$10,"")&amp;IF(F738=S!$C$11,S!$B$11,"")&amp;IF(F738=S!$C$12,S!$B$12,"")&amp;IF(F738=S!$C$13,S!$B$13,"")&amp;IF(F738=S!$C$14,S!$B$14,"")&amp;IF(F738=S!$C$15,S!$B$15,"")&amp;IF(F738=S!$C$16,S!$B$16,"")&amp;IF(F738=S!$C$17,S!$B$17,"")&amp;IF(F738=S!$C$18,S!$B$18,"")&amp;IF(F738=S!$C$19,S!$B$19,"")&amp;IF(F738=S!$C$20,S!$B$20,"")&amp;IF(F738=S!$C$21,S!$B$21,"")&amp;IF(F738=S!$C$22,S!$B$22,"")&amp;IF(F738=S!$C$23,S!$B$23,"")&amp;IF(F738=S!$C$24,S!$B$24,"")&amp;IF(F738=S!$C$25,S!$B$25,"")&amp;IF(F738=S!$C$26,S!$B$26,"")&amp;IF(F738=S!$C$27,S!$B$27,"")&amp;IF(F738=S!$C$28,S!$B$28,"")&amp;IF(F738=S!$C$29,S!$B$29,"")&amp;IF(F738=S!$C$30,S!$B$30,"")&amp;IF(F738=S!$C$31,S!$B$31,"")&amp;IF(F738=S!$C$32,S!$B$32,"")&amp;IF(F738=S!$C$33,S!$B$33,"")&amp;IF(F738=S!$C$34,S!$B$34,"")&amp;IF(F738=S!$C$35,S!$B$35,"")&amp;IF(F738=S!$C$36,S!$B$36,"")&amp;IF(F738=S!$C$37,S!$B$37,"")&amp;IF(F738=S!$C$38,S!$B$38,"")&amp;IF(F738=S!$C$39,S!$B$39,"")&amp;IF(F738=S!$C$40,S!$B$40,"")</f>
        <v>5 / D</v>
      </c>
      <c r="H738" s="103"/>
      <c r="I738" s="103"/>
    </row>
    <row r="739" spans="1:9" ht="15" x14ac:dyDescent="0.2">
      <c r="A739" s="53">
        <f>IF(L!A740="","",L!A740)</f>
        <v>21</v>
      </c>
      <c r="B739" s="53">
        <f>IF(L!B740="","",L!B740)</f>
        <v>397</v>
      </c>
      <c r="D739" s="53" t="str">
        <f>IF(L!C740="","",L!C740)</f>
        <v>TAKDİR/TEŞEKKÜR SONUÇ LİSTESİ</v>
      </c>
      <c r="E739" s="51">
        <f t="shared" si="14"/>
        <v>0</v>
      </c>
      <c r="F739" s="51">
        <f>SUM(E$2:E739)+1</f>
        <v>23</v>
      </c>
      <c r="G739" s="103" t="str">
        <f>IF(F739=S!$C$2,S!$B$2,"")&amp;IF(F739=S!$C$3,S!$B$3,"")&amp;IF(F739=S!$C$4,S!$B$4,"")&amp;IF(F739=S!$C$5,S!$B$5,"")&amp;IF(F739=S!$C$6,S!$B$6,"")&amp;IF(F739=S!$C$7,S!$B$7,"")&amp;IF(F739=S!$C$8,S!$B$8,"")&amp;IF(F739=S!$C$9,S!$B$9,"")&amp;IF(F739=S!$C$10,S!$B$10,"")&amp;IF(F739=S!$C$11,S!$B$11,"")&amp;IF(F739=S!$C$12,S!$B$12,"")&amp;IF(F739=S!$C$13,S!$B$13,"")&amp;IF(F739=S!$C$14,S!$B$14,"")&amp;IF(F739=S!$C$15,S!$B$15,"")&amp;IF(F739=S!$C$16,S!$B$16,"")&amp;IF(F739=S!$C$17,S!$B$17,"")&amp;IF(F739=S!$C$18,S!$B$18,"")&amp;IF(F739=S!$C$19,S!$B$19,"")&amp;IF(F739=S!$C$20,S!$B$20,"")&amp;IF(F739=S!$C$21,S!$B$21,"")&amp;IF(F739=S!$C$22,S!$B$22,"")&amp;IF(F739=S!$C$23,S!$B$23,"")&amp;IF(F739=S!$C$24,S!$B$24,"")&amp;IF(F739=S!$C$25,S!$B$25,"")&amp;IF(F739=S!$C$26,S!$B$26,"")&amp;IF(F739=S!$C$27,S!$B$27,"")&amp;IF(F739=S!$C$28,S!$B$28,"")&amp;IF(F739=S!$C$29,S!$B$29,"")&amp;IF(F739=S!$C$30,S!$B$30,"")&amp;IF(F739=S!$C$31,S!$B$31,"")&amp;IF(F739=S!$C$32,S!$B$32,"")&amp;IF(F739=S!$C$33,S!$B$33,"")&amp;IF(F739=S!$C$34,S!$B$34,"")&amp;IF(F739=S!$C$35,S!$B$35,"")&amp;IF(F739=S!$C$36,S!$B$36,"")&amp;IF(F739=S!$C$37,S!$B$37,"")&amp;IF(F739=S!$C$38,S!$B$38,"")&amp;IF(F739=S!$C$39,S!$B$39,"")&amp;IF(F739=S!$C$40,S!$B$40,"")</f>
        <v>5 / D</v>
      </c>
      <c r="H739" s="103"/>
      <c r="I739" s="103"/>
    </row>
    <row r="740" spans="1:9" ht="15" x14ac:dyDescent="0.2">
      <c r="A740" s="53">
        <f>IF(L!A741="","",L!A741)</f>
        <v>22</v>
      </c>
      <c r="B740" s="53">
        <f>IF(L!B741="","",L!B741)</f>
        <v>444</v>
      </c>
      <c r="D740" s="53" t="str">
        <f>IF(L!C741="","",L!C741)</f>
        <v>TAKDİR/TEŞEKKÜR SONUÇ LİSTESİ</v>
      </c>
      <c r="E740" s="51">
        <f t="shared" si="14"/>
        <v>0</v>
      </c>
      <c r="F740" s="51">
        <f>SUM(E$2:E740)+1</f>
        <v>23</v>
      </c>
      <c r="G740" s="103" t="str">
        <f>IF(F740=S!$C$2,S!$B$2,"")&amp;IF(F740=S!$C$3,S!$B$3,"")&amp;IF(F740=S!$C$4,S!$B$4,"")&amp;IF(F740=S!$C$5,S!$B$5,"")&amp;IF(F740=S!$C$6,S!$B$6,"")&amp;IF(F740=S!$C$7,S!$B$7,"")&amp;IF(F740=S!$C$8,S!$B$8,"")&amp;IF(F740=S!$C$9,S!$B$9,"")&amp;IF(F740=S!$C$10,S!$B$10,"")&amp;IF(F740=S!$C$11,S!$B$11,"")&amp;IF(F740=S!$C$12,S!$B$12,"")&amp;IF(F740=S!$C$13,S!$B$13,"")&amp;IF(F740=S!$C$14,S!$B$14,"")&amp;IF(F740=S!$C$15,S!$B$15,"")&amp;IF(F740=S!$C$16,S!$B$16,"")&amp;IF(F740=S!$C$17,S!$B$17,"")&amp;IF(F740=S!$C$18,S!$B$18,"")&amp;IF(F740=S!$C$19,S!$B$19,"")&amp;IF(F740=S!$C$20,S!$B$20,"")&amp;IF(F740=S!$C$21,S!$B$21,"")&amp;IF(F740=S!$C$22,S!$B$22,"")&amp;IF(F740=S!$C$23,S!$B$23,"")&amp;IF(F740=S!$C$24,S!$B$24,"")&amp;IF(F740=S!$C$25,S!$B$25,"")&amp;IF(F740=S!$C$26,S!$B$26,"")&amp;IF(F740=S!$C$27,S!$B$27,"")&amp;IF(F740=S!$C$28,S!$B$28,"")&amp;IF(F740=S!$C$29,S!$B$29,"")&amp;IF(F740=S!$C$30,S!$B$30,"")&amp;IF(F740=S!$C$31,S!$B$31,"")&amp;IF(F740=S!$C$32,S!$B$32,"")&amp;IF(F740=S!$C$33,S!$B$33,"")&amp;IF(F740=S!$C$34,S!$B$34,"")&amp;IF(F740=S!$C$35,S!$B$35,"")&amp;IF(F740=S!$C$36,S!$B$36,"")&amp;IF(F740=S!$C$37,S!$B$37,"")&amp;IF(F740=S!$C$38,S!$B$38,"")&amp;IF(F740=S!$C$39,S!$B$39,"")&amp;IF(F740=S!$C$40,S!$B$40,"")</f>
        <v>5 / D</v>
      </c>
      <c r="H740" s="103"/>
      <c r="I740" s="103"/>
    </row>
    <row r="741" spans="1:9" ht="15" x14ac:dyDescent="0.2">
      <c r="A741" s="53">
        <f>IF(L!A742="","",L!A742)</f>
        <v>23</v>
      </c>
      <c r="B741" s="53">
        <f>IF(L!B742="","",L!B742)</f>
        <v>463</v>
      </c>
      <c r="D741" s="53" t="str">
        <f>IF(L!C742="","",L!C742)</f>
        <v>TAKDİR/TEŞEKKÜR SONUÇ LİSTESİ</v>
      </c>
      <c r="E741" s="51">
        <f t="shared" si="14"/>
        <v>0</v>
      </c>
      <c r="F741" s="51">
        <f>SUM(E$2:E741)+1</f>
        <v>23</v>
      </c>
      <c r="G741" s="103" t="str">
        <f>IF(F741=S!$C$2,S!$B$2,"")&amp;IF(F741=S!$C$3,S!$B$3,"")&amp;IF(F741=S!$C$4,S!$B$4,"")&amp;IF(F741=S!$C$5,S!$B$5,"")&amp;IF(F741=S!$C$6,S!$B$6,"")&amp;IF(F741=S!$C$7,S!$B$7,"")&amp;IF(F741=S!$C$8,S!$B$8,"")&amp;IF(F741=S!$C$9,S!$B$9,"")&amp;IF(F741=S!$C$10,S!$B$10,"")&amp;IF(F741=S!$C$11,S!$B$11,"")&amp;IF(F741=S!$C$12,S!$B$12,"")&amp;IF(F741=S!$C$13,S!$B$13,"")&amp;IF(F741=S!$C$14,S!$B$14,"")&amp;IF(F741=S!$C$15,S!$B$15,"")&amp;IF(F741=S!$C$16,S!$B$16,"")&amp;IF(F741=S!$C$17,S!$B$17,"")&amp;IF(F741=S!$C$18,S!$B$18,"")&amp;IF(F741=S!$C$19,S!$B$19,"")&amp;IF(F741=S!$C$20,S!$B$20,"")&amp;IF(F741=S!$C$21,S!$B$21,"")&amp;IF(F741=S!$C$22,S!$B$22,"")&amp;IF(F741=S!$C$23,S!$B$23,"")&amp;IF(F741=S!$C$24,S!$B$24,"")&amp;IF(F741=S!$C$25,S!$B$25,"")&amp;IF(F741=S!$C$26,S!$B$26,"")&amp;IF(F741=S!$C$27,S!$B$27,"")&amp;IF(F741=S!$C$28,S!$B$28,"")&amp;IF(F741=S!$C$29,S!$B$29,"")&amp;IF(F741=S!$C$30,S!$B$30,"")&amp;IF(F741=S!$C$31,S!$B$31,"")&amp;IF(F741=S!$C$32,S!$B$32,"")&amp;IF(F741=S!$C$33,S!$B$33,"")&amp;IF(F741=S!$C$34,S!$B$34,"")&amp;IF(F741=S!$C$35,S!$B$35,"")&amp;IF(F741=S!$C$36,S!$B$36,"")&amp;IF(F741=S!$C$37,S!$B$37,"")&amp;IF(F741=S!$C$38,S!$B$38,"")&amp;IF(F741=S!$C$39,S!$B$39,"")&amp;IF(F741=S!$C$40,S!$B$40,"")</f>
        <v>5 / D</v>
      </c>
      <c r="H741" s="103"/>
      <c r="I741" s="103"/>
    </row>
    <row r="742" spans="1:9" ht="15" x14ac:dyDescent="0.2">
      <c r="A742" s="53">
        <f>IF(L!A743="","",L!A743)</f>
        <v>24</v>
      </c>
      <c r="B742" s="53">
        <f>IF(L!B743="","",L!B743)</f>
        <v>543</v>
      </c>
      <c r="D742" s="53" t="str">
        <f>IF(L!C743="","",L!C743)</f>
        <v>TAKDİR/TEŞEKKÜR SONUÇ LİSTESİ</v>
      </c>
      <c r="E742" s="51">
        <f t="shared" si="14"/>
        <v>0</v>
      </c>
      <c r="F742" s="51">
        <f>SUM(E$2:E742)+1</f>
        <v>23</v>
      </c>
      <c r="G742" s="103" t="str">
        <f>IF(F742=S!$C$2,S!$B$2,"")&amp;IF(F742=S!$C$3,S!$B$3,"")&amp;IF(F742=S!$C$4,S!$B$4,"")&amp;IF(F742=S!$C$5,S!$B$5,"")&amp;IF(F742=S!$C$6,S!$B$6,"")&amp;IF(F742=S!$C$7,S!$B$7,"")&amp;IF(F742=S!$C$8,S!$B$8,"")&amp;IF(F742=S!$C$9,S!$B$9,"")&amp;IF(F742=S!$C$10,S!$B$10,"")&amp;IF(F742=S!$C$11,S!$B$11,"")&amp;IF(F742=S!$C$12,S!$B$12,"")&amp;IF(F742=S!$C$13,S!$B$13,"")&amp;IF(F742=S!$C$14,S!$B$14,"")&amp;IF(F742=S!$C$15,S!$B$15,"")&amp;IF(F742=S!$C$16,S!$B$16,"")&amp;IF(F742=S!$C$17,S!$B$17,"")&amp;IF(F742=S!$C$18,S!$B$18,"")&amp;IF(F742=S!$C$19,S!$B$19,"")&amp;IF(F742=S!$C$20,S!$B$20,"")&amp;IF(F742=S!$C$21,S!$B$21,"")&amp;IF(F742=S!$C$22,S!$B$22,"")&amp;IF(F742=S!$C$23,S!$B$23,"")&amp;IF(F742=S!$C$24,S!$B$24,"")&amp;IF(F742=S!$C$25,S!$B$25,"")&amp;IF(F742=S!$C$26,S!$B$26,"")&amp;IF(F742=S!$C$27,S!$B$27,"")&amp;IF(F742=S!$C$28,S!$B$28,"")&amp;IF(F742=S!$C$29,S!$B$29,"")&amp;IF(F742=S!$C$30,S!$B$30,"")&amp;IF(F742=S!$C$31,S!$B$31,"")&amp;IF(F742=S!$C$32,S!$B$32,"")&amp;IF(F742=S!$C$33,S!$B$33,"")&amp;IF(F742=S!$C$34,S!$B$34,"")&amp;IF(F742=S!$C$35,S!$B$35,"")&amp;IF(F742=S!$C$36,S!$B$36,"")&amp;IF(F742=S!$C$37,S!$B$37,"")&amp;IF(F742=S!$C$38,S!$B$38,"")&amp;IF(F742=S!$C$39,S!$B$39,"")&amp;IF(F742=S!$C$40,S!$B$40,"")</f>
        <v>5 / D</v>
      </c>
      <c r="H742" s="103"/>
      <c r="I742" s="103"/>
    </row>
    <row r="743" spans="1:9" ht="15" x14ac:dyDescent="0.2">
      <c r="A743" s="53">
        <f>IF(L!A744="","",L!A744)</f>
        <v>25</v>
      </c>
      <c r="B743" s="53">
        <f>IF(L!B744="","",L!B744)</f>
        <v>642</v>
      </c>
      <c r="D743" s="53" t="str">
        <f>IF(L!C744="","",L!C744)</f>
        <v>TAKDİR/TEŞEKKÜR SONUÇ LİSTESİ</v>
      </c>
      <c r="E743" s="51">
        <f t="shared" si="14"/>
        <v>0</v>
      </c>
      <c r="F743" s="51">
        <f>SUM(E$2:E743)+1</f>
        <v>23</v>
      </c>
      <c r="G743" s="103" t="str">
        <f>IF(F743=S!$C$2,S!$B$2,"")&amp;IF(F743=S!$C$3,S!$B$3,"")&amp;IF(F743=S!$C$4,S!$B$4,"")&amp;IF(F743=S!$C$5,S!$B$5,"")&amp;IF(F743=S!$C$6,S!$B$6,"")&amp;IF(F743=S!$C$7,S!$B$7,"")&amp;IF(F743=S!$C$8,S!$B$8,"")&amp;IF(F743=S!$C$9,S!$B$9,"")&amp;IF(F743=S!$C$10,S!$B$10,"")&amp;IF(F743=S!$C$11,S!$B$11,"")&amp;IF(F743=S!$C$12,S!$B$12,"")&amp;IF(F743=S!$C$13,S!$B$13,"")&amp;IF(F743=S!$C$14,S!$B$14,"")&amp;IF(F743=S!$C$15,S!$B$15,"")&amp;IF(F743=S!$C$16,S!$B$16,"")&amp;IF(F743=S!$C$17,S!$B$17,"")&amp;IF(F743=S!$C$18,S!$B$18,"")&amp;IF(F743=S!$C$19,S!$B$19,"")&amp;IF(F743=S!$C$20,S!$B$20,"")&amp;IF(F743=S!$C$21,S!$B$21,"")&amp;IF(F743=S!$C$22,S!$B$22,"")&amp;IF(F743=S!$C$23,S!$B$23,"")&amp;IF(F743=S!$C$24,S!$B$24,"")&amp;IF(F743=S!$C$25,S!$B$25,"")&amp;IF(F743=S!$C$26,S!$B$26,"")&amp;IF(F743=S!$C$27,S!$B$27,"")&amp;IF(F743=S!$C$28,S!$B$28,"")&amp;IF(F743=S!$C$29,S!$B$29,"")&amp;IF(F743=S!$C$30,S!$B$30,"")&amp;IF(F743=S!$C$31,S!$B$31,"")&amp;IF(F743=S!$C$32,S!$B$32,"")&amp;IF(F743=S!$C$33,S!$B$33,"")&amp;IF(F743=S!$C$34,S!$B$34,"")&amp;IF(F743=S!$C$35,S!$B$35,"")&amp;IF(F743=S!$C$36,S!$B$36,"")&amp;IF(F743=S!$C$37,S!$B$37,"")&amp;IF(F743=S!$C$38,S!$B$38,"")&amp;IF(F743=S!$C$39,S!$B$39,"")&amp;IF(F743=S!$C$40,S!$B$40,"")</f>
        <v>5 / D</v>
      </c>
      <c r="H743" s="103"/>
      <c r="I743" s="103"/>
    </row>
    <row r="744" spans="1:9" ht="15" x14ac:dyDescent="0.2">
      <c r="A744" s="53">
        <f>IF(L!A745="","",L!A745)</f>
        <v>26</v>
      </c>
      <c r="B744" s="53">
        <f>IF(L!B745="","",L!B745)</f>
        <v>755</v>
      </c>
      <c r="D744" s="53" t="str">
        <f>IF(L!C745="","",L!C745)</f>
        <v>TAKDİR/TEŞEKKÜR SONUÇ LİSTESİ</v>
      </c>
      <c r="E744" s="51">
        <f t="shared" si="14"/>
        <v>0</v>
      </c>
      <c r="F744" s="51">
        <f>SUM(E$2:E744)+1</f>
        <v>23</v>
      </c>
      <c r="G744" s="103" t="str">
        <f>IF(F744=S!$C$2,S!$B$2,"")&amp;IF(F744=S!$C$3,S!$B$3,"")&amp;IF(F744=S!$C$4,S!$B$4,"")&amp;IF(F744=S!$C$5,S!$B$5,"")&amp;IF(F744=S!$C$6,S!$B$6,"")&amp;IF(F744=S!$C$7,S!$B$7,"")&amp;IF(F744=S!$C$8,S!$B$8,"")&amp;IF(F744=S!$C$9,S!$B$9,"")&amp;IF(F744=S!$C$10,S!$B$10,"")&amp;IF(F744=S!$C$11,S!$B$11,"")&amp;IF(F744=S!$C$12,S!$B$12,"")&amp;IF(F744=S!$C$13,S!$B$13,"")&amp;IF(F744=S!$C$14,S!$B$14,"")&amp;IF(F744=S!$C$15,S!$B$15,"")&amp;IF(F744=S!$C$16,S!$B$16,"")&amp;IF(F744=S!$C$17,S!$B$17,"")&amp;IF(F744=S!$C$18,S!$B$18,"")&amp;IF(F744=S!$C$19,S!$B$19,"")&amp;IF(F744=S!$C$20,S!$B$20,"")&amp;IF(F744=S!$C$21,S!$B$21,"")&amp;IF(F744=S!$C$22,S!$B$22,"")&amp;IF(F744=S!$C$23,S!$B$23,"")&amp;IF(F744=S!$C$24,S!$B$24,"")&amp;IF(F744=S!$C$25,S!$B$25,"")&amp;IF(F744=S!$C$26,S!$B$26,"")&amp;IF(F744=S!$C$27,S!$B$27,"")&amp;IF(F744=S!$C$28,S!$B$28,"")&amp;IF(F744=S!$C$29,S!$B$29,"")&amp;IF(F744=S!$C$30,S!$B$30,"")&amp;IF(F744=S!$C$31,S!$B$31,"")&amp;IF(F744=S!$C$32,S!$B$32,"")&amp;IF(F744=S!$C$33,S!$B$33,"")&amp;IF(F744=S!$C$34,S!$B$34,"")&amp;IF(F744=S!$C$35,S!$B$35,"")&amp;IF(F744=S!$C$36,S!$B$36,"")&amp;IF(F744=S!$C$37,S!$B$37,"")&amp;IF(F744=S!$C$38,S!$B$38,"")&amp;IF(F744=S!$C$39,S!$B$39,"")&amp;IF(F744=S!$C$40,S!$B$40,"")</f>
        <v>5 / D</v>
      </c>
      <c r="H744" s="103"/>
      <c r="I744" s="103"/>
    </row>
    <row r="745" spans="1:9" ht="15" x14ac:dyDescent="0.2">
      <c r="A745" s="53">
        <f>IF(L!A746="","",L!A746)</f>
        <v>27</v>
      </c>
      <c r="B745" s="53">
        <f>IF(L!B746="","",L!B746)</f>
        <v>773</v>
      </c>
      <c r="D745" s="53" t="str">
        <f>IF(L!C746="","",L!C746)</f>
        <v>TAKDİR/TEŞEKKÜR SONUÇ LİSTESİ</v>
      </c>
      <c r="E745" s="51">
        <f t="shared" si="14"/>
        <v>0</v>
      </c>
      <c r="F745" s="51">
        <f>SUM(E$2:E745)+1</f>
        <v>23</v>
      </c>
      <c r="G745" s="103" t="str">
        <f>IF(F745=S!$C$2,S!$B$2,"")&amp;IF(F745=S!$C$3,S!$B$3,"")&amp;IF(F745=S!$C$4,S!$B$4,"")&amp;IF(F745=S!$C$5,S!$B$5,"")&amp;IF(F745=S!$C$6,S!$B$6,"")&amp;IF(F745=S!$C$7,S!$B$7,"")&amp;IF(F745=S!$C$8,S!$B$8,"")&amp;IF(F745=S!$C$9,S!$B$9,"")&amp;IF(F745=S!$C$10,S!$B$10,"")&amp;IF(F745=S!$C$11,S!$B$11,"")&amp;IF(F745=S!$C$12,S!$B$12,"")&amp;IF(F745=S!$C$13,S!$B$13,"")&amp;IF(F745=S!$C$14,S!$B$14,"")&amp;IF(F745=S!$C$15,S!$B$15,"")&amp;IF(F745=S!$C$16,S!$B$16,"")&amp;IF(F745=S!$C$17,S!$B$17,"")&amp;IF(F745=S!$C$18,S!$B$18,"")&amp;IF(F745=S!$C$19,S!$B$19,"")&amp;IF(F745=S!$C$20,S!$B$20,"")&amp;IF(F745=S!$C$21,S!$B$21,"")&amp;IF(F745=S!$C$22,S!$B$22,"")&amp;IF(F745=S!$C$23,S!$B$23,"")&amp;IF(F745=S!$C$24,S!$B$24,"")&amp;IF(F745=S!$C$25,S!$B$25,"")&amp;IF(F745=S!$C$26,S!$B$26,"")&amp;IF(F745=S!$C$27,S!$B$27,"")&amp;IF(F745=S!$C$28,S!$B$28,"")&amp;IF(F745=S!$C$29,S!$B$29,"")&amp;IF(F745=S!$C$30,S!$B$30,"")&amp;IF(F745=S!$C$31,S!$B$31,"")&amp;IF(F745=S!$C$32,S!$B$32,"")&amp;IF(F745=S!$C$33,S!$B$33,"")&amp;IF(F745=S!$C$34,S!$B$34,"")&amp;IF(F745=S!$C$35,S!$B$35,"")&amp;IF(F745=S!$C$36,S!$B$36,"")&amp;IF(F745=S!$C$37,S!$B$37,"")&amp;IF(F745=S!$C$38,S!$B$38,"")&amp;IF(F745=S!$C$39,S!$B$39,"")&amp;IF(F745=S!$C$40,S!$B$40,"")</f>
        <v>5 / D</v>
      </c>
      <c r="H745" s="103"/>
      <c r="I745" s="103"/>
    </row>
    <row r="746" spans="1:9" ht="15" x14ac:dyDescent="0.2">
      <c r="A746" s="53">
        <f>IF(L!A747="","",L!A747)</f>
        <v>28</v>
      </c>
      <c r="B746" s="53">
        <f>IF(L!B747="","",L!B747)</f>
        <v>789</v>
      </c>
      <c r="D746" s="53" t="str">
        <f>IF(L!C747="","",L!C747)</f>
        <v>TAKDİR/TEŞEKKÜR SONUÇ LİSTESİ</v>
      </c>
      <c r="E746" s="51">
        <f t="shared" si="14"/>
        <v>0</v>
      </c>
      <c r="F746" s="51">
        <f>SUM(E$2:E746)+1</f>
        <v>23</v>
      </c>
      <c r="G746" s="103" t="str">
        <f>IF(F746=S!$C$2,S!$B$2,"")&amp;IF(F746=S!$C$3,S!$B$3,"")&amp;IF(F746=S!$C$4,S!$B$4,"")&amp;IF(F746=S!$C$5,S!$B$5,"")&amp;IF(F746=S!$C$6,S!$B$6,"")&amp;IF(F746=S!$C$7,S!$B$7,"")&amp;IF(F746=S!$C$8,S!$B$8,"")&amp;IF(F746=S!$C$9,S!$B$9,"")&amp;IF(F746=S!$C$10,S!$B$10,"")&amp;IF(F746=S!$C$11,S!$B$11,"")&amp;IF(F746=S!$C$12,S!$B$12,"")&amp;IF(F746=S!$C$13,S!$B$13,"")&amp;IF(F746=S!$C$14,S!$B$14,"")&amp;IF(F746=S!$C$15,S!$B$15,"")&amp;IF(F746=S!$C$16,S!$B$16,"")&amp;IF(F746=S!$C$17,S!$B$17,"")&amp;IF(F746=S!$C$18,S!$B$18,"")&amp;IF(F746=S!$C$19,S!$B$19,"")&amp;IF(F746=S!$C$20,S!$B$20,"")&amp;IF(F746=S!$C$21,S!$B$21,"")&amp;IF(F746=S!$C$22,S!$B$22,"")&amp;IF(F746=S!$C$23,S!$B$23,"")&amp;IF(F746=S!$C$24,S!$B$24,"")&amp;IF(F746=S!$C$25,S!$B$25,"")&amp;IF(F746=S!$C$26,S!$B$26,"")&amp;IF(F746=S!$C$27,S!$B$27,"")&amp;IF(F746=S!$C$28,S!$B$28,"")&amp;IF(F746=S!$C$29,S!$B$29,"")&amp;IF(F746=S!$C$30,S!$B$30,"")&amp;IF(F746=S!$C$31,S!$B$31,"")&amp;IF(F746=S!$C$32,S!$B$32,"")&amp;IF(F746=S!$C$33,S!$B$33,"")&amp;IF(F746=S!$C$34,S!$B$34,"")&amp;IF(F746=S!$C$35,S!$B$35,"")&amp;IF(F746=S!$C$36,S!$B$36,"")&amp;IF(F746=S!$C$37,S!$B$37,"")&amp;IF(F746=S!$C$38,S!$B$38,"")&amp;IF(F746=S!$C$39,S!$B$39,"")&amp;IF(F746=S!$C$40,S!$B$40,"")</f>
        <v>5 / D</v>
      </c>
      <c r="H746" s="103"/>
      <c r="I746" s="103"/>
    </row>
    <row r="747" spans="1:9" ht="15" x14ac:dyDescent="0.2">
      <c r="A747" s="53">
        <f>IF(L!A748="","",L!A748)</f>
        <v>29</v>
      </c>
      <c r="B747" s="53">
        <f>IF(L!B748="","",L!B748)</f>
        <v>791</v>
      </c>
      <c r="D747" s="53" t="str">
        <f>IF(L!C748="","",L!C748)</f>
        <v>TAKDİR/TEŞEKKÜR SONUÇ LİSTESİ</v>
      </c>
      <c r="E747" s="51">
        <f t="shared" si="14"/>
        <v>0</v>
      </c>
      <c r="F747" s="51">
        <f>SUM(E$2:E747)+1</f>
        <v>23</v>
      </c>
      <c r="G747" s="103" t="str">
        <f>IF(F747=S!$C$2,S!$B$2,"")&amp;IF(F747=S!$C$3,S!$B$3,"")&amp;IF(F747=S!$C$4,S!$B$4,"")&amp;IF(F747=S!$C$5,S!$B$5,"")&amp;IF(F747=S!$C$6,S!$B$6,"")&amp;IF(F747=S!$C$7,S!$B$7,"")&amp;IF(F747=S!$C$8,S!$B$8,"")&amp;IF(F747=S!$C$9,S!$B$9,"")&amp;IF(F747=S!$C$10,S!$B$10,"")&amp;IF(F747=S!$C$11,S!$B$11,"")&amp;IF(F747=S!$C$12,S!$B$12,"")&amp;IF(F747=S!$C$13,S!$B$13,"")&amp;IF(F747=S!$C$14,S!$B$14,"")&amp;IF(F747=S!$C$15,S!$B$15,"")&amp;IF(F747=S!$C$16,S!$B$16,"")&amp;IF(F747=S!$C$17,S!$B$17,"")&amp;IF(F747=S!$C$18,S!$B$18,"")&amp;IF(F747=S!$C$19,S!$B$19,"")&amp;IF(F747=S!$C$20,S!$B$20,"")&amp;IF(F747=S!$C$21,S!$B$21,"")&amp;IF(F747=S!$C$22,S!$B$22,"")&amp;IF(F747=S!$C$23,S!$B$23,"")&amp;IF(F747=S!$C$24,S!$B$24,"")&amp;IF(F747=S!$C$25,S!$B$25,"")&amp;IF(F747=S!$C$26,S!$B$26,"")&amp;IF(F747=S!$C$27,S!$B$27,"")&amp;IF(F747=S!$C$28,S!$B$28,"")&amp;IF(F747=S!$C$29,S!$B$29,"")&amp;IF(F747=S!$C$30,S!$B$30,"")&amp;IF(F747=S!$C$31,S!$B$31,"")&amp;IF(F747=S!$C$32,S!$B$32,"")&amp;IF(F747=S!$C$33,S!$B$33,"")&amp;IF(F747=S!$C$34,S!$B$34,"")&amp;IF(F747=S!$C$35,S!$B$35,"")&amp;IF(F747=S!$C$36,S!$B$36,"")&amp;IF(F747=S!$C$37,S!$B$37,"")&amp;IF(F747=S!$C$38,S!$B$38,"")&amp;IF(F747=S!$C$39,S!$B$39,"")&amp;IF(F747=S!$C$40,S!$B$40,"")</f>
        <v>5 / D</v>
      </c>
      <c r="H747" s="103"/>
      <c r="I747" s="103"/>
    </row>
    <row r="748" spans="1:9" ht="15" x14ac:dyDescent="0.2">
      <c r="A748" s="53">
        <f>IF(L!A749="","",L!A749)</f>
        <v>30</v>
      </c>
      <c r="B748" s="53">
        <f>IF(L!B749="","",L!B749)</f>
        <v>796</v>
      </c>
      <c r="D748" s="53" t="str">
        <f>IF(L!C749="","",L!C749)</f>
        <v>TAKDİR/TEŞEKKÜR SONUÇ LİSTESİ</v>
      </c>
      <c r="E748" s="51">
        <f t="shared" si="14"/>
        <v>0</v>
      </c>
      <c r="F748" s="51">
        <f>SUM(E$2:E748)+1</f>
        <v>23</v>
      </c>
      <c r="G748" s="103" t="str">
        <f>IF(F748=S!$C$2,S!$B$2,"")&amp;IF(F748=S!$C$3,S!$B$3,"")&amp;IF(F748=S!$C$4,S!$B$4,"")&amp;IF(F748=S!$C$5,S!$B$5,"")&amp;IF(F748=S!$C$6,S!$B$6,"")&amp;IF(F748=S!$C$7,S!$B$7,"")&amp;IF(F748=S!$C$8,S!$B$8,"")&amp;IF(F748=S!$C$9,S!$B$9,"")&amp;IF(F748=S!$C$10,S!$B$10,"")&amp;IF(F748=S!$C$11,S!$B$11,"")&amp;IF(F748=S!$C$12,S!$B$12,"")&amp;IF(F748=S!$C$13,S!$B$13,"")&amp;IF(F748=S!$C$14,S!$B$14,"")&amp;IF(F748=S!$C$15,S!$B$15,"")&amp;IF(F748=S!$C$16,S!$B$16,"")&amp;IF(F748=S!$C$17,S!$B$17,"")&amp;IF(F748=S!$C$18,S!$B$18,"")&amp;IF(F748=S!$C$19,S!$B$19,"")&amp;IF(F748=S!$C$20,S!$B$20,"")&amp;IF(F748=S!$C$21,S!$B$21,"")&amp;IF(F748=S!$C$22,S!$B$22,"")&amp;IF(F748=S!$C$23,S!$B$23,"")&amp;IF(F748=S!$C$24,S!$B$24,"")&amp;IF(F748=S!$C$25,S!$B$25,"")&amp;IF(F748=S!$C$26,S!$B$26,"")&amp;IF(F748=S!$C$27,S!$B$27,"")&amp;IF(F748=S!$C$28,S!$B$28,"")&amp;IF(F748=S!$C$29,S!$B$29,"")&amp;IF(F748=S!$C$30,S!$B$30,"")&amp;IF(F748=S!$C$31,S!$B$31,"")&amp;IF(F748=S!$C$32,S!$B$32,"")&amp;IF(F748=S!$C$33,S!$B$33,"")&amp;IF(F748=S!$C$34,S!$B$34,"")&amp;IF(F748=S!$C$35,S!$B$35,"")&amp;IF(F748=S!$C$36,S!$B$36,"")&amp;IF(F748=S!$C$37,S!$B$37,"")&amp;IF(F748=S!$C$38,S!$B$38,"")&amp;IF(F748=S!$C$39,S!$B$39,"")&amp;IF(F748=S!$C$40,S!$B$40,"")</f>
        <v>5 / D</v>
      </c>
      <c r="H748" s="103"/>
      <c r="I748" s="103"/>
    </row>
    <row r="749" spans="1:9" ht="15" x14ac:dyDescent="0.2">
      <c r="A749" s="53">
        <f>IF(L!A750="","",L!A750)</f>
        <v>31</v>
      </c>
      <c r="B749" s="53">
        <f>IF(L!B750="","",L!B750)</f>
        <v>817</v>
      </c>
      <c r="D749" s="53" t="str">
        <f>IF(L!C750="","",L!C750)</f>
        <v>TAKDİR/TEŞEKKÜR SONUÇ LİSTESİ</v>
      </c>
      <c r="E749" s="51">
        <f t="shared" si="14"/>
        <v>0</v>
      </c>
      <c r="F749" s="51">
        <f>SUM(E$2:E749)+1</f>
        <v>23</v>
      </c>
      <c r="G749" s="103" t="str">
        <f>IF(F749=S!$C$2,S!$B$2,"")&amp;IF(F749=S!$C$3,S!$B$3,"")&amp;IF(F749=S!$C$4,S!$B$4,"")&amp;IF(F749=S!$C$5,S!$B$5,"")&amp;IF(F749=S!$C$6,S!$B$6,"")&amp;IF(F749=S!$C$7,S!$B$7,"")&amp;IF(F749=S!$C$8,S!$B$8,"")&amp;IF(F749=S!$C$9,S!$B$9,"")&amp;IF(F749=S!$C$10,S!$B$10,"")&amp;IF(F749=S!$C$11,S!$B$11,"")&amp;IF(F749=S!$C$12,S!$B$12,"")&amp;IF(F749=S!$C$13,S!$B$13,"")&amp;IF(F749=S!$C$14,S!$B$14,"")&amp;IF(F749=S!$C$15,S!$B$15,"")&amp;IF(F749=S!$C$16,S!$B$16,"")&amp;IF(F749=S!$C$17,S!$B$17,"")&amp;IF(F749=S!$C$18,S!$B$18,"")&amp;IF(F749=S!$C$19,S!$B$19,"")&amp;IF(F749=S!$C$20,S!$B$20,"")&amp;IF(F749=S!$C$21,S!$B$21,"")&amp;IF(F749=S!$C$22,S!$B$22,"")&amp;IF(F749=S!$C$23,S!$B$23,"")&amp;IF(F749=S!$C$24,S!$B$24,"")&amp;IF(F749=S!$C$25,S!$B$25,"")&amp;IF(F749=S!$C$26,S!$B$26,"")&amp;IF(F749=S!$C$27,S!$B$27,"")&amp;IF(F749=S!$C$28,S!$B$28,"")&amp;IF(F749=S!$C$29,S!$B$29,"")&amp;IF(F749=S!$C$30,S!$B$30,"")&amp;IF(F749=S!$C$31,S!$B$31,"")&amp;IF(F749=S!$C$32,S!$B$32,"")&amp;IF(F749=S!$C$33,S!$B$33,"")&amp;IF(F749=S!$C$34,S!$B$34,"")&amp;IF(F749=S!$C$35,S!$B$35,"")&amp;IF(F749=S!$C$36,S!$B$36,"")&amp;IF(F749=S!$C$37,S!$B$37,"")&amp;IF(F749=S!$C$38,S!$B$38,"")&amp;IF(F749=S!$C$39,S!$B$39,"")&amp;IF(F749=S!$C$40,S!$B$40,"")</f>
        <v>5 / D</v>
      </c>
      <c r="H749" s="103"/>
      <c r="I749" s="103"/>
    </row>
    <row r="750" spans="1:9" ht="15" x14ac:dyDescent="0.2">
      <c r="A750" s="53">
        <f>IF(L!A751="","",L!A751)</f>
        <v>32</v>
      </c>
      <c r="B750" s="53">
        <f>IF(L!B751="","",L!B751)</f>
        <v>842</v>
      </c>
      <c r="D750" s="53" t="str">
        <f>IF(L!C751="","",L!C751)</f>
        <v>TAKDİR/TEŞEKKÜR SONUÇ LİSTESİ</v>
      </c>
      <c r="E750" s="51">
        <f t="shared" si="14"/>
        <v>0</v>
      </c>
      <c r="F750" s="51">
        <f>SUM(E$2:E750)+1</f>
        <v>23</v>
      </c>
      <c r="G750" s="103" t="str">
        <f>IF(F750=S!$C$2,S!$B$2,"")&amp;IF(F750=S!$C$3,S!$B$3,"")&amp;IF(F750=S!$C$4,S!$B$4,"")&amp;IF(F750=S!$C$5,S!$B$5,"")&amp;IF(F750=S!$C$6,S!$B$6,"")&amp;IF(F750=S!$C$7,S!$B$7,"")&amp;IF(F750=S!$C$8,S!$B$8,"")&amp;IF(F750=S!$C$9,S!$B$9,"")&amp;IF(F750=S!$C$10,S!$B$10,"")&amp;IF(F750=S!$C$11,S!$B$11,"")&amp;IF(F750=S!$C$12,S!$B$12,"")&amp;IF(F750=S!$C$13,S!$B$13,"")&amp;IF(F750=S!$C$14,S!$B$14,"")&amp;IF(F750=S!$C$15,S!$B$15,"")&amp;IF(F750=S!$C$16,S!$B$16,"")&amp;IF(F750=S!$C$17,S!$B$17,"")&amp;IF(F750=S!$C$18,S!$B$18,"")&amp;IF(F750=S!$C$19,S!$B$19,"")&amp;IF(F750=S!$C$20,S!$B$20,"")&amp;IF(F750=S!$C$21,S!$B$21,"")&amp;IF(F750=S!$C$22,S!$B$22,"")&amp;IF(F750=S!$C$23,S!$B$23,"")&amp;IF(F750=S!$C$24,S!$B$24,"")&amp;IF(F750=S!$C$25,S!$B$25,"")&amp;IF(F750=S!$C$26,S!$B$26,"")&amp;IF(F750=S!$C$27,S!$B$27,"")&amp;IF(F750=S!$C$28,S!$B$28,"")&amp;IF(F750=S!$C$29,S!$B$29,"")&amp;IF(F750=S!$C$30,S!$B$30,"")&amp;IF(F750=S!$C$31,S!$B$31,"")&amp;IF(F750=S!$C$32,S!$B$32,"")&amp;IF(F750=S!$C$33,S!$B$33,"")&amp;IF(F750=S!$C$34,S!$B$34,"")&amp;IF(F750=S!$C$35,S!$B$35,"")&amp;IF(F750=S!$C$36,S!$B$36,"")&amp;IF(F750=S!$C$37,S!$B$37,"")&amp;IF(F750=S!$C$38,S!$B$38,"")&amp;IF(F750=S!$C$39,S!$B$39,"")&amp;IF(F750=S!$C$40,S!$B$40,"")</f>
        <v>5 / D</v>
      </c>
      <c r="H750" s="103"/>
      <c r="I750" s="103"/>
    </row>
    <row r="751" spans="1:9" ht="15" x14ac:dyDescent="0.2">
      <c r="A751" s="53">
        <f>IF(L!A752="","",L!A752)</f>
        <v>33</v>
      </c>
      <c r="B751" s="53">
        <f>IF(L!B752="","",L!B752)</f>
        <v>852</v>
      </c>
      <c r="D751" s="53" t="str">
        <f>IF(L!C752="","",L!C752)</f>
        <v>TAKDİR/TEŞEKKÜR SONUÇ LİSTESİ</v>
      </c>
      <c r="E751" s="51">
        <f t="shared" si="14"/>
        <v>0</v>
      </c>
      <c r="F751" s="51">
        <f>SUM(E$2:E751)+1</f>
        <v>23</v>
      </c>
      <c r="G751" s="103" t="str">
        <f>IF(F751=S!$C$2,S!$B$2,"")&amp;IF(F751=S!$C$3,S!$B$3,"")&amp;IF(F751=S!$C$4,S!$B$4,"")&amp;IF(F751=S!$C$5,S!$B$5,"")&amp;IF(F751=S!$C$6,S!$B$6,"")&amp;IF(F751=S!$C$7,S!$B$7,"")&amp;IF(F751=S!$C$8,S!$B$8,"")&amp;IF(F751=S!$C$9,S!$B$9,"")&amp;IF(F751=S!$C$10,S!$B$10,"")&amp;IF(F751=S!$C$11,S!$B$11,"")&amp;IF(F751=S!$C$12,S!$B$12,"")&amp;IF(F751=S!$C$13,S!$B$13,"")&amp;IF(F751=S!$C$14,S!$B$14,"")&amp;IF(F751=S!$C$15,S!$B$15,"")&amp;IF(F751=S!$C$16,S!$B$16,"")&amp;IF(F751=S!$C$17,S!$B$17,"")&amp;IF(F751=S!$C$18,S!$B$18,"")&amp;IF(F751=S!$C$19,S!$B$19,"")&amp;IF(F751=S!$C$20,S!$B$20,"")&amp;IF(F751=S!$C$21,S!$B$21,"")&amp;IF(F751=S!$C$22,S!$B$22,"")&amp;IF(F751=S!$C$23,S!$B$23,"")&amp;IF(F751=S!$C$24,S!$B$24,"")&amp;IF(F751=S!$C$25,S!$B$25,"")&amp;IF(F751=S!$C$26,S!$B$26,"")&amp;IF(F751=S!$C$27,S!$B$27,"")&amp;IF(F751=S!$C$28,S!$B$28,"")&amp;IF(F751=S!$C$29,S!$B$29,"")&amp;IF(F751=S!$C$30,S!$B$30,"")&amp;IF(F751=S!$C$31,S!$B$31,"")&amp;IF(F751=S!$C$32,S!$B$32,"")&amp;IF(F751=S!$C$33,S!$B$33,"")&amp;IF(F751=S!$C$34,S!$B$34,"")&amp;IF(F751=S!$C$35,S!$B$35,"")&amp;IF(F751=S!$C$36,S!$B$36,"")&amp;IF(F751=S!$C$37,S!$B$37,"")&amp;IF(F751=S!$C$38,S!$B$38,"")&amp;IF(F751=S!$C$39,S!$B$39,"")&amp;IF(F751=S!$C$40,S!$B$40,"")</f>
        <v>5 / D</v>
      </c>
      <c r="H751" s="103"/>
      <c r="I751" s="103"/>
    </row>
    <row r="752" spans="1:9" ht="15" x14ac:dyDescent="0.2">
      <c r="A752" s="53">
        <f>IF(L!A753="","",L!A753)</f>
        <v>34</v>
      </c>
      <c r="B752" s="53">
        <f>IF(L!B753="","",L!B753)</f>
        <v>868</v>
      </c>
      <c r="D752" s="53" t="str">
        <f>IF(L!C753="","",L!C753)</f>
        <v>TAKDİR/TEŞEKKÜR SONUÇ LİSTESİ</v>
      </c>
      <c r="E752" s="51">
        <f t="shared" si="14"/>
        <v>0</v>
      </c>
      <c r="F752" s="51">
        <f>SUM(E$2:E752)+1</f>
        <v>23</v>
      </c>
      <c r="G752" s="103" t="str">
        <f>IF(F752=S!$C$2,S!$B$2,"")&amp;IF(F752=S!$C$3,S!$B$3,"")&amp;IF(F752=S!$C$4,S!$B$4,"")&amp;IF(F752=S!$C$5,S!$B$5,"")&amp;IF(F752=S!$C$6,S!$B$6,"")&amp;IF(F752=S!$C$7,S!$B$7,"")&amp;IF(F752=S!$C$8,S!$B$8,"")&amp;IF(F752=S!$C$9,S!$B$9,"")&amp;IF(F752=S!$C$10,S!$B$10,"")&amp;IF(F752=S!$C$11,S!$B$11,"")&amp;IF(F752=S!$C$12,S!$B$12,"")&amp;IF(F752=S!$C$13,S!$B$13,"")&amp;IF(F752=S!$C$14,S!$B$14,"")&amp;IF(F752=S!$C$15,S!$B$15,"")&amp;IF(F752=S!$C$16,S!$B$16,"")&amp;IF(F752=S!$C$17,S!$B$17,"")&amp;IF(F752=S!$C$18,S!$B$18,"")&amp;IF(F752=S!$C$19,S!$B$19,"")&amp;IF(F752=S!$C$20,S!$B$20,"")&amp;IF(F752=S!$C$21,S!$B$21,"")&amp;IF(F752=S!$C$22,S!$B$22,"")&amp;IF(F752=S!$C$23,S!$B$23,"")&amp;IF(F752=S!$C$24,S!$B$24,"")&amp;IF(F752=S!$C$25,S!$B$25,"")&amp;IF(F752=S!$C$26,S!$B$26,"")&amp;IF(F752=S!$C$27,S!$B$27,"")&amp;IF(F752=S!$C$28,S!$B$28,"")&amp;IF(F752=S!$C$29,S!$B$29,"")&amp;IF(F752=S!$C$30,S!$B$30,"")&amp;IF(F752=S!$C$31,S!$B$31,"")&amp;IF(F752=S!$C$32,S!$B$32,"")&amp;IF(F752=S!$C$33,S!$B$33,"")&amp;IF(F752=S!$C$34,S!$B$34,"")&amp;IF(F752=S!$C$35,S!$B$35,"")&amp;IF(F752=S!$C$36,S!$B$36,"")&amp;IF(F752=S!$C$37,S!$B$37,"")&amp;IF(F752=S!$C$38,S!$B$38,"")&amp;IF(F752=S!$C$39,S!$B$39,"")&amp;IF(F752=S!$C$40,S!$B$40,"")</f>
        <v>5 / D</v>
      </c>
      <c r="H752" s="103"/>
      <c r="I752" s="103"/>
    </row>
    <row r="753" spans="1:9" ht="15" x14ac:dyDescent="0.2">
      <c r="A753" s="53">
        <f>IF(L!A754="","",L!A754)</f>
        <v>35</v>
      </c>
      <c r="B753" s="53">
        <f>IF(L!B754="","",L!B754)</f>
        <v>875</v>
      </c>
      <c r="D753" s="53" t="str">
        <f>IF(L!C754="","",L!C754)</f>
        <v>TAKDİR/TEŞEKKÜR SONUÇ LİSTESİ</v>
      </c>
      <c r="E753" s="51">
        <f t="shared" si="14"/>
        <v>0</v>
      </c>
      <c r="F753" s="51">
        <f>SUM(E$2:E753)+1</f>
        <v>23</v>
      </c>
      <c r="G753" s="103" t="str">
        <f>IF(F753=S!$C$2,S!$B$2,"")&amp;IF(F753=S!$C$3,S!$B$3,"")&amp;IF(F753=S!$C$4,S!$B$4,"")&amp;IF(F753=S!$C$5,S!$B$5,"")&amp;IF(F753=S!$C$6,S!$B$6,"")&amp;IF(F753=S!$C$7,S!$B$7,"")&amp;IF(F753=S!$C$8,S!$B$8,"")&amp;IF(F753=S!$C$9,S!$B$9,"")&amp;IF(F753=S!$C$10,S!$B$10,"")&amp;IF(F753=S!$C$11,S!$B$11,"")&amp;IF(F753=S!$C$12,S!$B$12,"")&amp;IF(F753=S!$C$13,S!$B$13,"")&amp;IF(F753=S!$C$14,S!$B$14,"")&amp;IF(F753=S!$C$15,S!$B$15,"")&amp;IF(F753=S!$C$16,S!$B$16,"")&amp;IF(F753=S!$C$17,S!$B$17,"")&amp;IF(F753=S!$C$18,S!$B$18,"")&amp;IF(F753=S!$C$19,S!$B$19,"")&amp;IF(F753=S!$C$20,S!$B$20,"")&amp;IF(F753=S!$C$21,S!$B$21,"")&amp;IF(F753=S!$C$22,S!$B$22,"")&amp;IF(F753=S!$C$23,S!$B$23,"")&amp;IF(F753=S!$C$24,S!$B$24,"")&amp;IF(F753=S!$C$25,S!$B$25,"")&amp;IF(F753=S!$C$26,S!$B$26,"")&amp;IF(F753=S!$C$27,S!$B$27,"")&amp;IF(F753=S!$C$28,S!$B$28,"")&amp;IF(F753=S!$C$29,S!$B$29,"")&amp;IF(F753=S!$C$30,S!$B$30,"")&amp;IF(F753=S!$C$31,S!$B$31,"")&amp;IF(F753=S!$C$32,S!$B$32,"")&amp;IF(F753=S!$C$33,S!$B$33,"")&amp;IF(F753=S!$C$34,S!$B$34,"")&amp;IF(F753=S!$C$35,S!$B$35,"")&amp;IF(F753=S!$C$36,S!$B$36,"")&amp;IF(F753=S!$C$37,S!$B$37,"")&amp;IF(F753=S!$C$38,S!$B$38,"")&amp;IF(F753=S!$C$39,S!$B$39,"")&amp;IF(F753=S!$C$40,S!$B$40,"")</f>
        <v>5 / D</v>
      </c>
      <c r="H753" s="103"/>
      <c r="I753" s="103"/>
    </row>
    <row r="754" spans="1:9" ht="15" x14ac:dyDescent="0.2">
      <c r="A754" s="53">
        <f>IF(L!A755="","",L!A755)</f>
        <v>36</v>
      </c>
      <c r="B754" s="53">
        <f>IF(L!B755="","",L!B755)</f>
        <v>879</v>
      </c>
      <c r="D754" s="53" t="str">
        <f>IF(L!C755="","",L!C755)</f>
        <v>TAKDİR/TEŞEKKÜR SONUÇ LİSTESİ</v>
      </c>
      <c r="E754" s="51">
        <f t="shared" si="14"/>
        <v>0</v>
      </c>
      <c r="F754" s="51">
        <f>SUM(E$2:E754)+1</f>
        <v>23</v>
      </c>
      <c r="G754" s="103" t="str">
        <f>IF(F754=S!$C$2,S!$B$2,"")&amp;IF(F754=S!$C$3,S!$B$3,"")&amp;IF(F754=S!$C$4,S!$B$4,"")&amp;IF(F754=S!$C$5,S!$B$5,"")&amp;IF(F754=S!$C$6,S!$B$6,"")&amp;IF(F754=S!$C$7,S!$B$7,"")&amp;IF(F754=S!$C$8,S!$B$8,"")&amp;IF(F754=S!$C$9,S!$B$9,"")&amp;IF(F754=S!$C$10,S!$B$10,"")&amp;IF(F754=S!$C$11,S!$B$11,"")&amp;IF(F754=S!$C$12,S!$B$12,"")&amp;IF(F754=S!$C$13,S!$B$13,"")&amp;IF(F754=S!$C$14,S!$B$14,"")&amp;IF(F754=S!$C$15,S!$B$15,"")&amp;IF(F754=S!$C$16,S!$B$16,"")&amp;IF(F754=S!$C$17,S!$B$17,"")&amp;IF(F754=S!$C$18,S!$B$18,"")&amp;IF(F754=S!$C$19,S!$B$19,"")&amp;IF(F754=S!$C$20,S!$B$20,"")&amp;IF(F754=S!$C$21,S!$B$21,"")&amp;IF(F754=S!$C$22,S!$B$22,"")&amp;IF(F754=S!$C$23,S!$B$23,"")&amp;IF(F754=S!$C$24,S!$B$24,"")&amp;IF(F754=S!$C$25,S!$B$25,"")&amp;IF(F754=S!$C$26,S!$B$26,"")&amp;IF(F754=S!$C$27,S!$B$27,"")&amp;IF(F754=S!$C$28,S!$B$28,"")&amp;IF(F754=S!$C$29,S!$B$29,"")&amp;IF(F754=S!$C$30,S!$B$30,"")&amp;IF(F754=S!$C$31,S!$B$31,"")&amp;IF(F754=S!$C$32,S!$B$32,"")&amp;IF(F754=S!$C$33,S!$B$33,"")&amp;IF(F754=S!$C$34,S!$B$34,"")&amp;IF(F754=S!$C$35,S!$B$35,"")&amp;IF(F754=S!$C$36,S!$B$36,"")&amp;IF(F754=S!$C$37,S!$B$37,"")&amp;IF(F754=S!$C$38,S!$B$38,"")&amp;IF(F754=S!$C$39,S!$B$39,"")&amp;IF(F754=S!$C$40,S!$B$40,"")</f>
        <v>5 / D</v>
      </c>
      <c r="H754" s="103"/>
      <c r="I754" s="103"/>
    </row>
    <row r="755" spans="1:9" ht="15" x14ac:dyDescent="0.2">
      <c r="A755" s="53">
        <f>IF(L!A756="","",L!A756)</f>
        <v>37</v>
      </c>
      <c r="B755" s="53">
        <f>IF(L!B756="","",L!B756)</f>
        <v>880</v>
      </c>
      <c r="D755" s="53" t="str">
        <f>IF(L!C756="","",L!C756)</f>
        <v>TAKDİR/TEŞEKKÜR SONUÇ LİSTESİ</v>
      </c>
      <c r="E755" s="51">
        <f t="shared" si="14"/>
        <v>0</v>
      </c>
      <c r="F755" s="51">
        <f>SUM(E$2:E755)+1</f>
        <v>23</v>
      </c>
      <c r="G755" s="103" t="str">
        <f>IF(F755=S!$C$2,S!$B$2,"")&amp;IF(F755=S!$C$3,S!$B$3,"")&amp;IF(F755=S!$C$4,S!$B$4,"")&amp;IF(F755=S!$C$5,S!$B$5,"")&amp;IF(F755=S!$C$6,S!$B$6,"")&amp;IF(F755=S!$C$7,S!$B$7,"")&amp;IF(F755=S!$C$8,S!$B$8,"")&amp;IF(F755=S!$C$9,S!$B$9,"")&amp;IF(F755=S!$C$10,S!$B$10,"")&amp;IF(F755=S!$C$11,S!$B$11,"")&amp;IF(F755=S!$C$12,S!$B$12,"")&amp;IF(F755=S!$C$13,S!$B$13,"")&amp;IF(F755=S!$C$14,S!$B$14,"")&amp;IF(F755=S!$C$15,S!$B$15,"")&amp;IF(F755=S!$C$16,S!$B$16,"")&amp;IF(F755=S!$C$17,S!$B$17,"")&amp;IF(F755=S!$C$18,S!$B$18,"")&amp;IF(F755=S!$C$19,S!$B$19,"")&amp;IF(F755=S!$C$20,S!$B$20,"")&amp;IF(F755=S!$C$21,S!$B$21,"")&amp;IF(F755=S!$C$22,S!$B$22,"")&amp;IF(F755=S!$C$23,S!$B$23,"")&amp;IF(F755=S!$C$24,S!$B$24,"")&amp;IF(F755=S!$C$25,S!$B$25,"")&amp;IF(F755=S!$C$26,S!$B$26,"")&amp;IF(F755=S!$C$27,S!$B$27,"")&amp;IF(F755=S!$C$28,S!$B$28,"")&amp;IF(F755=S!$C$29,S!$B$29,"")&amp;IF(F755=S!$C$30,S!$B$30,"")&amp;IF(F755=S!$C$31,S!$B$31,"")&amp;IF(F755=S!$C$32,S!$B$32,"")&amp;IF(F755=S!$C$33,S!$B$33,"")&amp;IF(F755=S!$C$34,S!$B$34,"")&amp;IF(F755=S!$C$35,S!$B$35,"")&amp;IF(F755=S!$C$36,S!$B$36,"")&amp;IF(F755=S!$C$37,S!$B$37,"")&amp;IF(F755=S!$C$38,S!$B$38,"")&amp;IF(F755=S!$C$39,S!$B$39,"")&amp;IF(F755=S!$C$40,S!$B$40,"")</f>
        <v>5 / D</v>
      </c>
      <c r="H755" s="103"/>
      <c r="I755" s="103"/>
    </row>
    <row r="756" spans="1:9" ht="15" x14ac:dyDescent="0.2">
      <c r="A756" s="53">
        <f>IF(L!A757="","",L!A757)</f>
        <v>38</v>
      </c>
      <c r="B756" s="53">
        <f>IF(L!B757="","",L!B757)</f>
        <v>887</v>
      </c>
      <c r="D756" s="53" t="str">
        <f>IF(L!C757="","",L!C757)</f>
        <v>TAKDİR/TEŞEKKÜR SONUÇ LİSTESİ</v>
      </c>
      <c r="E756" s="51">
        <f t="shared" si="14"/>
        <v>0</v>
      </c>
      <c r="F756" s="51">
        <f>SUM(E$2:E756)+1</f>
        <v>23</v>
      </c>
      <c r="G756" s="103" t="str">
        <f>IF(F756=S!$C$2,S!$B$2,"")&amp;IF(F756=S!$C$3,S!$B$3,"")&amp;IF(F756=S!$C$4,S!$B$4,"")&amp;IF(F756=S!$C$5,S!$B$5,"")&amp;IF(F756=S!$C$6,S!$B$6,"")&amp;IF(F756=S!$C$7,S!$B$7,"")&amp;IF(F756=S!$C$8,S!$B$8,"")&amp;IF(F756=S!$C$9,S!$B$9,"")&amp;IF(F756=S!$C$10,S!$B$10,"")&amp;IF(F756=S!$C$11,S!$B$11,"")&amp;IF(F756=S!$C$12,S!$B$12,"")&amp;IF(F756=S!$C$13,S!$B$13,"")&amp;IF(F756=S!$C$14,S!$B$14,"")&amp;IF(F756=S!$C$15,S!$B$15,"")&amp;IF(F756=S!$C$16,S!$B$16,"")&amp;IF(F756=S!$C$17,S!$B$17,"")&amp;IF(F756=S!$C$18,S!$B$18,"")&amp;IF(F756=S!$C$19,S!$B$19,"")&amp;IF(F756=S!$C$20,S!$B$20,"")&amp;IF(F756=S!$C$21,S!$B$21,"")&amp;IF(F756=S!$C$22,S!$B$22,"")&amp;IF(F756=S!$C$23,S!$B$23,"")&amp;IF(F756=S!$C$24,S!$B$24,"")&amp;IF(F756=S!$C$25,S!$B$25,"")&amp;IF(F756=S!$C$26,S!$B$26,"")&amp;IF(F756=S!$C$27,S!$B$27,"")&amp;IF(F756=S!$C$28,S!$B$28,"")&amp;IF(F756=S!$C$29,S!$B$29,"")&amp;IF(F756=S!$C$30,S!$B$30,"")&amp;IF(F756=S!$C$31,S!$B$31,"")&amp;IF(F756=S!$C$32,S!$B$32,"")&amp;IF(F756=S!$C$33,S!$B$33,"")&amp;IF(F756=S!$C$34,S!$B$34,"")&amp;IF(F756=S!$C$35,S!$B$35,"")&amp;IF(F756=S!$C$36,S!$B$36,"")&amp;IF(F756=S!$C$37,S!$B$37,"")&amp;IF(F756=S!$C$38,S!$B$38,"")&amp;IF(F756=S!$C$39,S!$B$39,"")&amp;IF(F756=S!$C$40,S!$B$40,"")</f>
        <v>5 / D</v>
      </c>
      <c r="H756" s="103"/>
      <c r="I756" s="103"/>
    </row>
    <row r="757" spans="1:9" ht="15" x14ac:dyDescent="0.2">
      <c r="A757" s="53" t="str">
        <f>IF(L!A758="","",L!A758)</f>
        <v/>
      </c>
      <c r="B757" s="53" t="str">
        <f>IF(L!B758="","",L!B758)</f>
        <v/>
      </c>
      <c r="D757" s="53" t="str">
        <f>IF(L!C758="","",L!C758)</f>
        <v/>
      </c>
      <c r="E757" s="51">
        <f t="shared" si="14"/>
        <v>1</v>
      </c>
      <c r="F757" s="51">
        <f>SUM(E$2:E757)+1</f>
        <v>24</v>
      </c>
      <c r="G757" s="103" t="str">
        <f>IF(F757=S!$C$2,S!$B$2,"")&amp;IF(F757=S!$C$3,S!$B$3,"")&amp;IF(F757=S!$C$4,S!$B$4,"")&amp;IF(F757=S!$C$5,S!$B$5,"")&amp;IF(F757=S!$C$6,S!$B$6,"")&amp;IF(F757=S!$C$7,S!$B$7,"")&amp;IF(F757=S!$C$8,S!$B$8,"")&amp;IF(F757=S!$C$9,S!$B$9,"")&amp;IF(F757=S!$C$10,S!$B$10,"")&amp;IF(F757=S!$C$11,S!$B$11,"")&amp;IF(F757=S!$C$12,S!$B$12,"")&amp;IF(F757=S!$C$13,S!$B$13,"")&amp;IF(F757=S!$C$14,S!$B$14,"")&amp;IF(F757=S!$C$15,S!$B$15,"")&amp;IF(F757=S!$C$16,S!$B$16,"")&amp;IF(F757=S!$C$17,S!$B$17,"")&amp;IF(F757=S!$C$18,S!$B$18,"")&amp;IF(F757=S!$C$19,S!$B$19,"")&amp;IF(F757=S!$C$20,S!$B$20,"")&amp;IF(F757=S!$C$21,S!$B$21,"")&amp;IF(F757=S!$C$22,S!$B$22,"")&amp;IF(F757=S!$C$23,S!$B$23,"")&amp;IF(F757=S!$C$24,S!$B$24,"")&amp;IF(F757=S!$C$25,S!$B$25,"")&amp;IF(F757=S!$C$26,S!$B$26,"")&amp;IF(F757=S!$C$27,S!$B$27,"")&amp;IF(F757=S!$C$28,S!$B$28,"")&amp;IF(F757=S!$C$29,S!$B$29,"")&amp;IF(F757=S!$C$30,S!$B$30,"")&amp;IF(F757=S!$C$31,S!$B$31,"")&amp;IF(F757=S!$C$32,S!$B$32,"")&amp;IF(F757=S!$C$33,S!$B$33,"")&amp;IF(F757=S!$C$34,S!$B$34,"")&amp;IF(F757=S!$C$35,S!$B$35,"")&amp;IF(F757=S!$C$36,S!$B$36,"")&amp;IF(F757=S!$C$37,S!$B$37,"")&amp;IF(F757=S!$C$38,S!$B$38,"")&amp;IF(F757=S!$C$39,S!$B$39,"")&amp;IF(F757=S!$C$40,S!$B$40,"")</f>
        <v>5 / E</v>
      </c>
      <c r="H757" s="103"/>
      <c r="I757" s="103"/>
    </row>
    <row r="758" spans="1:9" ht="15" x14ac:dyDescent="0.2">
      <c r="A758" s="53">
        <f>IF(L!A759="","",L!A759)</f>
        <v>1</v>
      </c>
      <c r="B758" s="53">
        <f>IF(L!B759="","",L!B759)</f>
        <v>23</v>
      </c>
      <c r="D758" s="53" t="str">
        <f>IF(L!C759="","",L!C759)</f>
        <v>TAKDİR/TEŞEKKÜR SONUÇ LİSTESİ</v>
      </c>
      <c r="E758" s="51">
        <f t="shared" si="14"/>
        <v>0</v>
      </c>
      <c r="F758" s="51">
        <f>SUM(E$2:E758)+1</f>
        <v>24</v>
      </c>
      <c r="G758" s="103" t="str">
        <f>IF(F758=S!$C$2,S!$B$2,"")&amp;IF(F758=S!$C$3,S!$B$3,"")&amp;IF(F758=S!$C$4,S!$B$4,"")&amp;IF(F758=S!$C$5,S!$B$5,"")&amp;IF(F758=S!$C$6,S!$B$6,"")&amp;IF(F758=S!$C$7,S!$B$7,"")&amp;IF(F758=S!$C$8,S!$B$8,"")&amp;IF(F758=S!$C$9,S!$B$9,"")&amp;IF(F758=S!$C$10,S!$B$10,"")&amp;IF(F758=S!$C$11,S!$B$11,"")&amp;IF(F758=S!$C$12,S!$B$12,"")&amp;IF(F758=S!$C$13,S!$B$13,"")&amp;IF(F758=S!$C$14,S!$B$14,"")&amp;IF(F758=S!$C$15,S!$B$15,"")&amp;IF(F758=S!$C$16,S!$B$16,"")&amp;IF(F758=S!$C$17,S!$B$17,"")&amp;IF(F758=S!$C$18,S!$B$18,"")&amp;IF(F758=S!$C$19,S!$B$19,"")&amp;IF(F758=S!$C$20,S!$B$20,"")&amp;IF(F758=S!$C$21,S!$B$21,"")&amp;IF(F758=S!$C$22,S!$B$22,"")&amp;IF(F758=S!$C$23,S!$B$23,"")&amp;IF(F758=S!$C$24,S!$B$24,"")&amp;IF(F758=S!$C$25,S!$B$25,"")&amp;IF(F758=S!$C$26,S!$B$26,"")&amp;IF(F758=S!$C$27,S!$B$27,"")&amp;IF(F758=S!$C$28,S!$B$28,"")&amp;IF(F758=S!$C$29,S!$B$29,"")&amp;IF(F758=S!$C$30,S!$B$30,"")&amp;IF(F758=S!$C$31,S!$B$31,"")&amp;IF(F758=S!$C$32,S!$B$32,"")&amp;IF(F758=S!$C$33,S!$B$33,"")&amp;IF(F758=S!$C$34,S!$B$34,"")&amp;IF(F758=S!$C$35,S!$B$35,"")&amp;IF(F758=S!$C$36,S!$B$36,"")&amp;IF(F758=S!$C$37,S!$B$37,"")&amp;IF(F758=S!$C$38,S!$B$38,"")&amp;IF(F758=S!$C$39,S!$B$39,"")&amp;IF(F758=S!$C$40,S!$B$40,"")</f>
        <v>5 / E</v>
      </c>
      <c r="H758" s="103"/>
      <c r="I758" s="103"/>
    </row>
    <row r="759" spans="1:9" ht="15" x14ac:dyDescent="0.2">
      <c r="A759" s="53">
        <f>IF(L!A760="","",L!A760)</f>
        <v>2</v>
      </c>
      <c r="B759" s="53">
        <f>IF(L!B760="","",L!B760)</f>
        <v>66</v>
      </c>
      <c r="D759" s="53" t="str">
        <f>IF(L!C760="","",L!C760)</f>
        <v>TAKDİR/TEŞEKKÜR SONUÇ LİSTESİ</v>
      </c>
      <c r="E759" s="51">
        <f t="shared" si="14"/>
        <v>0</v>
      </c>
      <c r="F759" s="51">
        <f>SUM(E$2:E759)+1</f>
        <v>24</v>
      </c>
      <c r="G759" s="103" t="str">
        <f>IF(F759=S!$C$2,S!$B$2,"")&amp;IF(F759=S!$C$3,S!$B$3,"")&amp;IF(F759=S!$C$4,S!$B$4,"")&amp;IF(F759=S!$C$5,S!$B$5,"")&amp;IF(F759=S!$C$6,S!$B$6,"")&amp;IF(F759=S!$C$7,S!$B$7,"")&amp;IF(F759=S!$C$8,S!$B$8,"")&amp;IF(F759=S!$C$9,S!$B$9,"")&amp;IF(F759=S!$C$10,S!$B$10,"")&amp;IF(F759=S!$C$11,S!$B$11,"")&amp;IF(F759=S!$C$12,S!$B$12,"")&amp;IF(F759=S!$C$13,S!$B$13,"")&amp;IF(F759=S!$C$14,S!$B$14,"")&amp;IF(F759=S!$C$15,S!$B$15,"")&amp;IF(F759=S!$C$16,S!$B$16,"")&amp;IF(F759=S!$C$17,S!$B$17,"")&amp;IF(F759=S!$C$18,S!$B$18,"")&amp;IF(F759=S!$C$19,S!$B$19,"")&amp;IF(F759=S!$C$20,S!$B$20,"")&amp;IF(F759=S!$C$21,S!$B$21,"")&amp;IF(F759=S!$C$22,S!$B$22,"")&amp;IF(F759=S!$C$23,S!$B$23,"")&amp;IF(F759=S!$C$24,S!$B$24,"")&amp;IF(F759=S!$C$25,S!$B$25,"")&amp;IF(F759=S!$C$26,S!$B$26,"")&amp;IF(F759=S!$C$27,S!$B$27,"")&amp;IF(F759=S!$C$28,S!$B$28,"")&amp;IF(F759=S!$C$29,S!$B$29,"")&amp;IF(F759=S!$C$30,S!$B$30,"")&amp;IF(F759=S!$C$31,S!$B$31,"")&amp;IF(F759=S!$C$32,S!$B$32,"")&amp;IF(F759=S!$C$33,S!$B$33,"")&amp;IF(F759=S!$C$34,S!$B$34,"")&amp;IF(F759=S!$C$35,S!$B$35,"")&amp;IF(F759=S!$C$36,S!$B$36,"")&amp;IF(F759=S!$C$37,S!$B$37,"")&amp;IF(F759=S!$C$38,S!$B$38,"")&amp;IF(F759=S!$C$39,S!$B$39,"")&amp;IF(F759=S!$C$40,S!$B$40,"")</f>
        <v>5 / E</v>
      </c>
      <c r="H759" s="103"/>
      <c r="I759" s="103"/>
    </row>
    <row r="760" spans="1:9" ht="15" x14ac:dyDescent="0.2">
      <c r="A760" s="53">
        <f>IF(L!A761="","",L!A761)</f>
        <v>3</v>
      </c>
      <c r="B760" s="53">
        <f>IF(L!B761="","",L!B761)</f>
        <v>273</v>
      </c>
      <c r="D760" s="53" t="str">
        <f>IF(L!C761="","",L!C761)</f>
        <v>TAKDİR/TEŞEKKÜR SONUÇ LİSTESİ</v>
      </c>
      <c r="E760" s="51">
        <f t="shared" si="14"/>
        <v>0</v>
      </c>
      <c r="F760" s="51">
        <f>SUM(E$2:E760)+1</f>
        <v>24</v>
      </c>
      <c r="G760" s="103" t="str">
        <f>IF(F760=S!$C$2,S!$B$2,"")&amp;IF(F760=S!$C$3,S!$B$3,"")&amp;IF(F760=S!$C$4,S!$B$4,"")&amp;IF(F760=S!$C$5,S!$B$5,"")&amp;IF(F760=S!$C$6,S!$B$6,"")&amp;IF(F760=S!$C$7,S!$B$7,"")&amp;IF(F760=S!$C$8,S!$B$8,"")&amp;IF(F760=S!$C$9,S!$B$9,"")&amp;IF(F760=S!$C$10,S!$B$10,"")&amp;IF(F760=S!$C$11,S!$B$11,"")&amp;IF(F760=S!$C$12,S!$B$12,"")&amp;IF(F760=S!$C$13,S!$B$13,"")&amp;IF(F760=S!$C$14,S!$B$14,"")&amp;IF(F760=S!$C$15,S!$B$15,"")&amp;IF(F760=S!$C$16,S!$B$16,"")&amp;IF(F760=S!$C$17,S!$B$17,"")&amp;IF(F760=S!$C$18,S!$B$18,"")&amp;IF(F760=S!$C$19,S!$B$19,"")&amp;IF(F760=S!$C$20,S!$B$20,"")&amp;IF(F760=S!$C$21,S!$B$21,"")&amp;IF(F760=S!$C$22,S!$B$22,"")&amp;IF(F760=S!$C$23,S!$B$23,"")&amp;IF(F760=S!$C$24,S!$B$24,"")&amp;IF(F760=S!$C$25,S!$B$25,"")&amp;IF(F760=S!$C$26,S!$B$26,"")&amp;IF(F760=S!$C$27,S!$B$27,"")&amp;IF(F760=S!$C$28,S!$B$28,"")&amp;IF(F760=S!$C$29,S!$B$29,"")&amp;IF(F760=S!$C$30,S!$B$30,"")&amp;IF(F760=S!$C$31,S!$B$31,"")&amp;IF(F760=S!$C$32,S!$B$32,"")&amp;IF(F760=S!$C$33,S!$B$33,"")&amp;IF(F760=S!$C$34,S!$B$34,"")&amp;IF(F760=S!$C$35,S!$B$35,"")&amp;IF(F760=S!$C$36,S!$B$36,"")&amp;IF(F760=S!$C$37,S!$B$37,"")&amp;IF(F760=S!$C$38,S!$B$38,"")&amp;IF(F760=S!$C$39,S!$B$39,"")&amp;IF(F760=S!$C$40,S!$B$40,"")</f>
        <v>5 / E</v>
      </c>
      <c r="H760" s="103"/>
      <c r="I760" s="103"/>
    </row>
    <row r="761" spans="1:9" ht="15" x14ac:dyDescent="0.2">
      <c r="A761" s="53">
        <f>IF(L!A762="","",L!A762)</f>
        <v>4</v>
      </c>
      <c r="B761" s="53">
        <f>IF(L!B762="","",L!B762)</f>
        <v>298</v>
      </c>
      <c r="D761" s="53" t="str">
        <f>IF(L!C762="","",L!C762)</f>
        <v>TAKDİR/TEŞEKKÜR SONUÇ LİSTESİ</v>
      </c>
      <c r="E761" s="51">
        <f t="shared" si="14"/>
        <v>0</v>
      </c>
      <c r="F761" s="51">
        <f>SUM(E$2:E761)+1</f>
        <v>24</v>
      </c>
      <c r="G761" s="103" t="str">
        <f>IF(F761=S!$C$2,S!$B$2,"")&amp;IF(F761=S!$C$3,S!$B$3,"")&amp;IF(F761=S!$C$4,S!$B$4,"")&amp;IF(F761=S!$C$5,S!$B$5,"")&amp;IF(F761=S!$C$6,S!$B$6,"")&amp;IF(F761=S!$C$7,S!$B$7,"")&amp;IF(F761=S!$C$8,S!$B$8,"")&amp;IF(F761=S!$C$9,S!$B$9,"")&amp;IF(F761=S!$C$10,S!$B$10,"")&amp;IF(F761=S!$C$11,S!$B$11,"")&amp;IF(F761=S!$C$12,S!$B$12,"")&amp;IF(F761=S!$C$13,S!$B$13,"")&amp;IF(F761=S!$C$14,S!$B$14,"")&amp;IF(F761=S!$C$15,S!$B$15,"")&amp;IF(F761=S!$C$16,S!$B$16,"")&amp;IF(F761=S!$C$17,S!$B$17,"")&amp;IF(F761=S!$C$18,S!$B$18,"")&amp;IF(F761=S!$C$19,S!$B$19,"")&amp;IF(F761=S!$C$20,S!$B$20,"")&amp;IF(F761=S!$C$21,S!$B$21,"")&amp;IF(F761=S!$C$22,S!$B$22,"")&amp;IF(F761=S!$C$23,S!$B$23,"")&amp;IF(F761=S!$C$24,S!$B$24,"")&amp;IF(F761=S!$C$25,S!$B$25,"")&amp;IF(F761=S!$C$26,S!$B$26,"")&amp;IF(F761=S!$C$27,S!$B$27,"")&amp;IF(F761=S!$C$28,S!$B$28,"")&amp;IF(F761=S!$C$29,S!$B$29,"")&amp;IF(F761=S!$C$30,S!$B$30,"")&amp;IF(F761=S!$C$31,S!$B$31,"")&amp;IF(F761=S!$C$32,S!$B$32,"")&amp;IF(F761=S!$C$33,S!$B$33,"")&amp;IF(F761=S!$C$34,S!$B$34,"")&amp;IF(F761=S!$C$35,S!$B$35,"")&amp;IF(F761=S!$C$36,S!$B$36,"")&amp;IF(F761=S!$C$37,S!$B$37,"")&amp;IF(F761=S!$C$38,S!$B$38,"")&amp;IF(F761=S!$C$39,S!$B$39,"")&amp;IF(F761=S!$C$40,S!$B$40,"")</f>
        <v>5 / E</v>
      </c>
      <c r="H761" s="103"/>
      <c r="I761" s="103"/>
    </row>
    <row r="762" spans="1:9" ht="15" x14ac:dyDescent="0.2">
      <c r="A762" s="53">
        <f>IF(L!A763="","",L!A763)</f>
        <v>5</v>
      </c>
      <c r="B762" s="53">
        <f>IF(L!B763="","",L!B763)</f>
        <v>481</v>
      </c>
      <c r="D762" s="53" t="str">
        <f>IF(L!C763="","",L!C763)</f>
        <v>TAKDİR/TEŞEKKÜR SONUÇ LİSTESİ</v>
      </c>
      <c r="E762" s="51">
        <f t="shared" si="14"/>
        <v>0</v>
      </c>
      <c r="F762" s="51">
        <f>SUM(E$2:E762)+1</f>
        <v>24</v>
      </c>
      <c r="G762" s="103" t="str">
        <f>IF(F762=S!$C$2,S!$B$2,"")&amp;IF(F762=S!$C$3,S!$B$3,"")&amp;IF(F762=S!$C$4,S!$B$4,"")&amp;IF(F762=S!$C$5,S!$B$5,"")&amp;IF(F762=S!$C$6,S!$B$6,"")&amp;IF(F762=S!$C$7,S!$B$7,"")&amp;IF(F762=S!$C$8,S!$B$8,"")&amp;IF(F762=S!$C$9,S!$B$9,"")&amp;IF(F762=S!$C$10,S!$B$10,"")&amp;IF(F762=S!$C$11,S!$B$11,"")&amp;IF(F762=S!$C$12,S!$B$12,"")&amp;IF(F762=S!$C$13,S!$B$13,"")&amp;IF(F762=S!$C$14,S!$B$14,"")&amp;IF(F762=S!$C$15,S!$B$15,"")&amp;IF(F762=S!$C$16,S!$B$16,"")&amp;IF(F762=S!$C$17,S!$B$17,"")&amp;IF(F762=S!$C$18,S!$B$18,"")&amp;IF(F762=S!$C$19,S!$B$19,"")&amp;IF(F762=S!$C$20,S!$B$20,"")&amp;IF(F762=S!$C$21,S!$B$21,"")&amp;IF(F762=S!$C$22,S!$B$22,"")&amp;IF(F762=S!$C$23,S!$B$23,"")&amp;IF(F762=S!$C$24,S!$B$24,"")&amp;IF(F762=S!$C$25,S!$B$25,"")&amp;IF(F762=S!$C$26,S!$B$26,"")&amp;IF(F762=S!$C$27,S!$B$27,"")&amp;IF(F762=S!$C$28,S!$B$28,"")&amp;IF(F762=S!$C$29,S!$B$29,"")&amp;IF(F762=S!$C$30,S!$B$30,"")&amp;IF(F762=S!$C$31,S!$B$31,"")&amp;IF(F762=S!$C$32,S!$B$32,"")&amp;IF(F762=S!$C$33,S!$B$33,"")&amp;IF(F762=S!$C$34,S!$B$34,"")&amp;IF(F762=S!$C$35,S!$B$35,"")&amp;IF(F762=S!$C$36,S!$B$36,"")&amp;IF(F762=S!$C$37,S!$B$37,"")&amp;IF(F762=S!$C$38,S!$B$38,"")&amp;IF(F762=S!$C$39,S!$B$39,"")&amp;IF(F762=S!$C$40,S!$B$40,"")</f>
        <v>5 / E</v>
      </c>
      <c r="H762" s="103"/>
      <c r="I762" s="103"/>
    </row>
    <row r="763" spans="1:9" ht="15" x14ac:dyDescent="0.2">
      <c r="A763" s="53">
        <f>IF(L!A764="","",L!A764)</f>
        <v>6</v>
      </c>
      <c r="B763" s="53">
        <f>IF(L!B764="","",L!B764)</f>
        <v>485</v>
      </c>
      <c r="D763" s="53" t="str">
        <f>IF(L!C764="","",L!C764)</f>
        <v>TAKDİR/TEŞEKKÜR SONUÇ LİSTESİ</v>
      </c>
      <c r="E763" s="51">
        <f t="shared" si="14"/>
        <v>0</v>
      </c>
      <c r="F763" s="51">
        <f>SUM(E$2:E763)+1</f>
        <v>24</v>
      </c>
      <c r="G763" s="103" t="str">
        <f>IF(F763=S!$C$2,S!$B$2,"")&amp;IF(F763=S!$C$3,S!$B$3,"")&amp;IF(F763=S!$C$4,S!$B$4,"")&amp;IF(F763=S!$C$5,S!$B$5,"")&amp;IF(F763=S!$C$6,S!$B$6,"")&amp;IF(F763=S!$C$7,S!$B$7,"")&amp;IF(F763=S!$C$8,S!$B$8,"")&amp;IF(F763=S!$C$9,S!$B$9,"")&amp;IF(F763=S!$C$10,S!$B$10,"")&amp;IF(F763=S!$C$11,S!$B$11,"")&amp;IF(F763=S!$C$12,S!$B$12,"")&amp;IF(F763=S!$C$13,S!$B$13,"")&amp;IF(F763=S!$C$14,S!$B$14,"")&amp;IF(F763=S!$C$15,S!$B$15,"")&amp;IF(F763=S!$C$16,S!$B$16,"")&amp;IF(F763=S!$C$17,S!$B$17,"")&amp;IF(F763=S!$C$18,S!$B$18,"")&amp;IF(F763=S!$C$19,S!$B$19,"")&amp;IF(F763=S!$C$20,S!$B$20,"")&amp;IF(F763=S!$C$21,S!$B$21,"")&amp;IF(F763=S!$C$22,S!$B$22,"")&amp;IF(F763=S!$C$23,S!$B$23,"")&amp;IF(F763=S!$C$24,S!$B$24,"")&amp;IF(F763=S!$C$25,S!$B$25,"")&amp;IF(F763=S!$C$26,S!$B$26,"")&amp;IF(F763=S!$C$27,S!$B$27,"")&amp;IF(F763=S!$C$28,S!$B$28,"")&amp;IF(F763=S!$C$29,S!$B$29,"")&amp;IF(F763=S!$C$30,S!$B$30,"")&amp;IF(F763=S!$C$31,S!$B$31,"")&amp;IF(F763=S!$C$32,S!$B$32,"")&amp;IF(F763=S!$C$33,S!$B$33,"")&amp;IF(F763=S!$C$34,S!$B$34,"")&amp;IF(F763=S!$C$35,S!$B$35,"")&amp;IF(F763=S!$C$36,S!$B$36,"")&amp;IF(F763=S!$C$37,S!$B$37,"")&amp;IF(F763=S!$C$38,S!$B$38,"")&amp;IF(F763=S!$C$39,S!$B$39,"")&amp;IF(F763=S!$C$40,S!$B$40,"")</f>
        <v>5 / E</v>
      </c>
      <c r="H763" s="103"/>
      <c r="I763" s="103"/>
    </row>
    <row r="764" spans="1:9" ht="15" x14ac:dyDescent="0.2">
      <c r="A764" s="53">
        <f>IF(L!A765="","",L!A765)</f>
        <v>7</v>
      </c>
      <c r="B764" s="53">
        <f>IF(L!B765="","",L!B765)</f>
        <v>488</v>
      </c>
      <c r="D764" s="53" t="str">
        <f>IF(L!C765="","",L!C765)</f>
        <v>TAKDİR/TEŞEKKÜR SONUÇ LİSTESİ</v>
      </c>
      <c r="E764" s="51">
        <f t="shared" si="14"/>
        <v>0</v>
      </c>
      <c r="F764" s="51">
        <f>SUM(E$2:E764)+1</f>
        <v>24</v>
      </c>
      <c r="G764" s="103" t="str">
        <f>IF(F764=S!$C$2,S!$B$2,"")&amp;IF(F764=S!$C$3,S!$B$3,"")&amp;IF(F764=S!$C$4,S!$B$4,"")&amp;IF(F764=S!$C$5,S!$B$5,"")&amp;IF(F764=S!$C$6,S!$B$6,"")&amp;IF(F764=S!$C$7,S!$B$7,"")&amp;IF(F764=S!$C$8,S!$B$8,"")&amp;IF(F764=S!$C$9,S!$B$9,"")&amp;IF(F764=S!$C$10,S!$B$10,"")&amp;IF(F764=S!$C$11,S!$B$11,"")&amp;IF(F764=S!$C$12,S!$B$12,"")&amp;IF(F764=S!$C$13,S!$B$13,"")&amp;IF(F764=S!$C$14,S!$B$14,"")&amp;IF(F764=S!$C$15,S!$B$15,"")&amp;IF(F764=S!$C$16,S!$B$16,"")&amp;IF(F764=S!$C$17,S!$B$17,"")&amp;IF(F764=S!$C$18,S!$B$18,"")&amp;IF(F764=S!$C$19,S!$B$19,"")&amp;IF(F764=S!$C$20,S!$B$20,"")&amp;IF(F764=S!$C$21,S!$B$21,"")&amp;IF(F764=S!$C$22,S!$B$22,"")&amp;IF(F764=S!$C$23,S!$B$23,"")&amp;IF(F764=S!$C$24,S!$B$24,"")&amp;IF(F764=S!$C$25,S!$B$25,"")&amp;IF(F764=S!$C$26,S!$B$26,"")&amp;IF(F764=S!$C$27,S!$B$27,"")&amp;IF(F764=S!$C$28,S!$B$28,"")&amp;IF(F764=S!$C$29,S!$B$29,"")&amp;IF(F764=S!$C$30,S!$B$30,"")&amp;IF(F764=S!$C$31,S!$B$31,"")&amp;IF(F764=S!$C$32,S!$B$32,"")&amp;IF(F764=S!$C$33,S!$B$33,"")&amp;IF(F764=S!$C$34,S!$B$34,"")&amp;IF(F764=S!$C$35,S!$B$35,"")&amp;IF(F764=S!$C$36,S!$B$36,"")&amp;IF(F764=S!$C$37,S!$B$37,"")&amp;IF(F764=S!$C$38,S!$B$38,"")&amp;IF(F764=S!$C$39,S!$B$39,"")&amp;IF(F764=S!$C$40,S!$B$40,"")</f>
        <v>5 / E</v>
      </c>
      <c r="H764" s="103"/>
      <c r="I764" s="103"/>
    </row>
    <row r="765" spans="1:9" ht="15" x14ac:dyDescent="0.2">
      <c r="A765" s="53">
        <f>IF(L!A766="","",L!A766)</f>
        <v>8</v>
      </c>
      <c r="B765" s="53">
        <f>IF(L!B766="","",L!B766)</f>
        <v>491</v>
      </c>
      <c r="D765" s="53" t="str">
        <f>IF(L!C766="","",L!C766)</f>
        <v>TAKDİR/TEŞEKKÜR SONUÇ LİSTESİ</v>
      </c>
      <c r="E765" s="51">
        <f t="shared" si="14"/>
        <v>0</v>
      </c>
      <c r="F765" s="51">
        <f>SUM(E$2:E765)+1</f>
        <v>24</v>
      </c>
      <c r="G765" s="103" t="str">
        <f>IF(F765=S!$C$2,S!$B$2,"")&amp;IF(F765=S!$C$3,S!$B$3,"")&amp;IF(F765=S!$C$4,S!$B$4,"")&amp;IF(F765=S!$C$5,S!$B$5,"")&amp;IF(F765=S!$C$6,S!$B$6,"")&amp;IF(F765=S!$C$7,S!$B$7,"")&amp;IF(F765=S!$C$8,S!$B$8,"")&amp;IF(F765=S!$C$9,S!$B$9,"")&amp;IF(F765=S!$C$10,S!$B$10,"")&amp;IF(F765=S!$C$11,S!$B$11,"")&amp;IF(F765=S!$C$12,S!$B$12,"")&amp;IF(F765=S!$C$13,S!$B$13,"")&amp;IF(F765=S!$C$14,S!$B$14,"")&amp;IF(F765=S!$C$15,S!$B$15,"")&amp;IF(F765=S!$C$16,S!$B$16,"")&amp;IF(F765=S!$C$17,S!$B$17,"")&amp;IF(F765=S!$C$18,S!$B$18,"")&amp;IF(F765=S!$C$19,S!$B$19,"")&amp;IF(F765=S!$C$20,S!$B$20,"")&amp;IF(F765=S!$C$21,S!$B$21,"")&amp;IF(F765=S!$C$22,S!$B$22,"")&amp;IF(F765=S!$C$23,S!$B$23,"")&amp;IF(F765=S!$C$24,S!$B$24,"")&amp;IF(F765=S!$C$25,S!$B$25,"")&amp;IF(F765=S!$C$26,S!$B$26,"")&amp;IF(F765=S!$C$27,S!$B$27,"")&amp;IF(F765=S!$C$28,S!$B$28,"")&amp;IF(F765=S!$C$29,S!$B$29,"")&amp;IF(F765=S!$C$30,S!$B$30,"")&amp;IF(F765=S!$C$31,S!$B$31,"")&amp;IF(F765=S!$C$32,S!$B$32,"")&amp;IF(F765=S!$C$33,S!$B$33,"")&amp;IF(F765=S!$C$34,S!$B$34,"")&amp;IF(F765=S!$C$35,S!$B$35,"")&amp;IF(F765=S!$C$36,S!$B$36,"")&amp;IF(F765=S!$C$37,S!$B$37,"")&amp;IF(F765=S!$C$38,S!$B$38,"")&amp;IF(F765=S!$C$39,S!$B$39,"")&amp;IF(F765=S!$C$40,S!$B$40,"")</f>
        <v>5 / E</v>
      </c>
      <c r="H765" s="103"/>
      <c r="I765" s="103"/>
    </row>
    <row r="766" spans="1:9" ht="15" x14ac:dyDescent="0.2">
      <c r="A766" s="53">
        <f>IF(L!A767="","",L!A767)</f>
        <v>9</v>
      </c>
      <c r="B766" s="53">
        <f>IF(L!B767="","",L!B767)</f>
        <v>504</v>
      </c>
      <c r="D766" s="53" t="str">
        <f>IF(L!C767="","",L!C767)</f>
        <v>TAKDİR/TEŞEKKÜR SONUÇ LİSTESİ</v>
      </c>
      <c r="E766" s="51">
        <f t="shared" si="14"/>
        <v>0</v>
      </c>
      <c r="F766" s="51">
        <f>SUM(E$2:E766)+1</f>
        <v>24</v>
      </c>
      <c r="G766" s="103" t="str">
        <f>IF(F766=S!$C$2,S!$B$2,"")&amp;IF(F766=S!$C$3,S!$B$3,"")&amp;IF(F766=S!$C$4,S!$B$4,"")&amp;IF(F766=S!$C$5,S!$B$5,"")&amp;IF(F766=S!$C$6,S!$B$6,"")&amp;IF(F766=S!$C$7,S!$B$7,"")&amp;IF(F766=S!$C$8,S!$B$8,"")&amp;IF(F766=S!$C$9,S!$B$9,"")&amp;IF(F766=S!$C$10,S!$B$10,"")&amp;IF(F766=S!$C$11,S!$B$11,"")&amp;IF(F766=S!$C$12,S!$B$12,"")&amp;IF(F766=S!$C$13,S!$B$13,"")&amp;IF(F766=S!$C$14,S!$B$14,"")&amp;IF(F766=S!$C$15,S!$B$15,"")&amp;IF(F766=S!$C$16,S!$B$16,"")&amp;IF(F766=S!$C$17,S!$B$17,"")&amp;IF(F766=S!$C$18,S!$B$18,"")&amp;IF(F766=S!$C$19,S!$B$19,"")&amp;IF(F766=S!$C$20,S!$B$20,"")&amp;IF(F766=S!$C$21,S!$B$21,"")&amp;IF(F766=S!$C$22,S!$B$22,"")&amp;IF(F766=S!$C$23,S!$B$23,"")&amp;IF(F766=S!$C$24,S!$B$24,"")&amp;IF(F766=S!$C$25,S!$B$25,"")&amp;IF(F766=S!$C$26,S!$B$26,"")&amp;IF(F766=S!$C$27,S!$B$27,"")&amp;IF(F766=S!$C$28,S!$B$28,"")&amp;IF(F766=S!$C$29,S!$B$29,"")&amp;IF(F766=S!$C$30,S!$B$30,"")&amp;IF(F766=S!$C$31,S!$B$31,"")&amp;IF(F766=S!$C$32,S!$B$32,"")&amp;IF(F766=S!$C$33,S!$B$33,"")&amp;IF(F766=S!$C$34,S!$B$34,"")&amp;IF(F766=S!$C$35,S!$B$35,"")&amp;IF(F766=S!$C$36,S!$B$36,"")&amp;IF(F766=S!$C$37,S!$B$37,"")&amp;IF(F766=S!$C$38,S!$B$38,"")&amp;IF(F766=S!$C$39,S!$B$39,"")&amp;IF(F766=S!$C$40,S!$B$40,"")</f>
        <v>5 / E</v>
      </c>
      <c r="H766" s="103"/>
      <c r="I766" s="103"/>
    </row>
    <row r="767" spans="1:9" ht="15" x14ac:dyDescent="0.2">
      <c r="A767" s="53">
        <f>IF(L!A768="","",L!A768)</f>
        <v>10</v>
      </c>
      <c r="B767" s="53">
        <f>IF(L!B768="","",L!B768)</f>
        <v>515</v>
      </c>
      <c r="D767" s="53" t="str">
        <f>IF(L!C768="","",L!C768)</f>
        <v>TAKDİR/TEŞEKKÜR SONUÇ LİSTESİ</v>
      </c>
      <c r="E767" s="51">
        <f t="shared" si="14"/>
        <v>0</v>
      </c>
      <c r="F767" s="51">
        <f>SUM(E$2:E767)+1</f>
        <v>24</v>
      </c>
      <c r="G767" s="103" t="str">
        <f>IF(F767=S!$C$2,S!$B$2,"")&amp;IF(F767=S!$C$3,S!$B$3,"")&amp;IF(F767=S!$C$4,S!$B$4,"")&amp;IF(F767=S!$C$5,S!$B$5,"")&amp;IF(F767=S!$C$6,S!$B$6,"")&amp;IF(F767=S!$C$7,S!$B$7,"")&amp;IF(F767=S!$C$8,S!$B$8,"")&amp;IF(F767=S!$C$9,S!$B$9,"")&amp;IF(F767=S!$C$10,S!$B$10,"")&amp;IF(F767=S!$C$11,S!$B$11,"")&amp;IF(F767=S!$C$12,S!$B$12,"")&amp;IF(F767=S!$C$13,S!$B$13,"")&amp;IF(F767=S!$C$14,S!$B$14,"")&amp;IF(F767=S!$C$15,S!$B$15,"")&amp;IF(F767=S!$C$16,S!$B$16,"")&amp;IF(F767=S!$C$17,S!$B$17,"")&amp;IF(F767=S!$C$18,S!$B$18,"")&amp;IF(F767=S!$C$19,S!$B$19,"")&amp;IF(F767=S!$C$20,S!$B$20,"")&amp;IF(F767=S!$C$21,S!$B$21,"")&amp;IF(F767=S!$C$22,S!$B$22,"")&amp;IF(F767=S!$C$23,S!$B$23,"")&amp;IF(F767=S!$C$24,S!$B$24,"")&amp;IF(F767=S!$C$25,S!$B$25,"")&amp;IF(F767=S!$C$26,S!$B$26,"")&amp;IF(F767=S!$C$27,S!$B$27,"")&amp;IF(F767=S!$C$28,S!$B$28,"")&amp;IF(F767=S!$C$29,S!$B$29,"")&amp;IF(F767=S!$C$30,S!$B$30,"")&amp;IF(F767=S!$C$31,S!$B$31,"")&amp;IF(F767=S!$C$32,S!$B$32,"")&amp;IF(F767=S!$C$33,S!$B$33,"")&amp;IF(F767=S!$C$34,S!$B$34,"")&amp;IF(F767=S!$C$35,S!$B$35,"")&amp;IF(F767=S!$C$36,S!$B$36,"")&amp;IF(F767=S!$C$37,S!$B$37,"")&amp;IF(F767=S!$C$38,S!$B$38,"")&amp;IF(F767=S!$C$39,S!$B$39,"")&amp;IF(F767=S!$C$40,S!$B$40,"")</f>
        <v>5 / E</v>
      </c>
      <c r="H767" s="103"/>
      <c r="I767" s="103"/>
    </row>
    <row r="768" spans="1:9" ht="15" x14ac:dyDescent="0.2">
      <c r="A768" s="53">
        <f>IF(L!A769="","",L!A769)</f>
        <v>11</v>
      </c>
      <c r="B768" s="53">
        <f>IF(L!B769="","",L!B769)</f>
        <v>517</v>
      </c>
      <c r="D768" s="53" t="str">
        <f>IF(L!C769="","",L!C769)</f>
        <v>TAKDİR/TEŞEKKÜR SONUÇ LİSTESİ</v>
      </c>
      <c r="E768" s="51">
        <f t="shared" si="14"/>
        <v>0</v>
      </c>
      <c r="F768" s="51">
        <f>SUM(E$2:E768)+1</f>
        <v>24</v>
      </c>
      <c r="G768" s="103" t="str">
        <f>IF(F768=S!$C$2,S!$B$2,"")&amp;IF(F768=S!$C$3,S!$B$3,"")&amp;IF(F768=S!$C$4,S!$B$4,"")&amp;IF(F768=S!$C$5,S!$B$5,"")&amp;IF(F768=S!$C$6,S!$B$6,"")&amp;IF(F768=S!$C$7,S!$B$7,"")&amp;IF(F768=S!$C$8,S!$B$8,"")&amp;IF(F768=S!$C$9,S!$B$9,"")&amp;IF(F768=S!$C$10,S!$B$10,"")&amp;IF(F768=S!$C$11,S!$B$11,"")&amp;IF(F768=S!$C$12,S!$B$12,"")&amp;IF(F768=S!$C$13,S!$B$13,"")&amp;IF(F768=S!$C$14,S!$B$14,"")&amp;IF(F768=S!$C$15,S!$B$15,"")&amp;IF(F768=S!$C$16,S!$B$16,"")&amp;IF(F768=S!$C$17,S!$B$17,"")&amp;IF(F768=S!$C$18,S!$B$18,"")&amp;IF(F768=S!$C$19,S!$B$19,"")&amp;IF(F768=S!$C$20,S!$B$20,"")&amp;IF(F768=S!$C$21,S!$B$21,"")&amp;IF(F768=S!$C$22,S!$B$22,"")&amp;IF(F768=S!$C$23,S!$B$23,"")&amp;IF(F768=S!$C$24,S!$B$24,"")&amp;IF(F768=S!$C$25,S!$B$25,"")&amp;IF(F768=S!$C$26,S!$B$26,"")&amp;IF(F768=S!$C$27,S!$B$27,"")&amp;IF(F768=S!$C$28,S!$B$28,"")&amp;IF(F768=S!$C$29,S!$B$29,"")&amp;IF(F768=S!$C$30,S!$B$30,"")&amp;IF(F768=S!$C$31,S!$B$31,"")&amp;IF(F768=S!$C$32,S!$B$32,"")&amp;IF(F768=S!$C$33,S!$B$33,"")&amp;IF(F768=S!$C$34,S!$B$34,"")&amp;IF(F768=S!$C$35,S!$B$35,"")&amp;IF(F768=S!$C$36,S!$B$36,"")&amp;IF(F768=S!$C$37,S!$B$37,"")&amp;IF(F768=S!$C$38,S!$B$38,"")&amp;IF(F768=S!$C$39,S!$B$39,"")&amp;IF(F768=S!$C$40,S!$B$40,"")</f>
        <v>5 / E</v>
      </c>
      <c r="H768" s="103"/>
      <c r="I768" s="103"/>
    </row>
    <row r="769" spans="1:9" ht="15" x14ac:dyDescent="0.2">
      <c r="A769" s="53">
        <f>IF(L!A770="","",L!A770)</f>
        <v>12</v>
      </c>
      <c r="B769" s="53">
        <f>IF(L!B770="","",L!B770)</f>
        <v>518</v>
      </c>
      <c r="D769" s="53" t="str">
        <f>IF(L!C770="","",L!C770)</f>
        <v>TAKDİR/TEŞEKKÜR SONUÇ LİSTESİ</v>
      </c>
      <c r="E769" s="51">
        <f t="shared" si="14"/>
        <v>0</v>
      </c>
      <c r="F769" s="51">
        <f>SUM(E$2:E769)+1</f>
        <v>24</v>
      </c>
      <c r="G769" s="103" t="str">
        <f>IF(F769=S!$C$2,S!$B$2,"")&amp;IF(F769=S!$C$3,S!$B$3,"")&amp;IF(F769=S!$C$4,S!$B$4,"")&amp;IF(F769=S!$C$5,S!$B$5,"")&amp;IF(F769=S!$C$6,S!$B$6,"")&amp;IF(F769=S!$C$7,S!$B$7,"")&amp;IF(F769=S!$C$8,S!$B$8,"")&amp;IF(F769=S!$C$9,S!$B$9,"")&amp;IF(F769=S!$C$10,S!$B$10,"")&amp;IF(F769=S!$C$11,S!$B$11,"")&amp;IF(F769=S!$C$12,S!$B$12,"")&amp;IF(F769=S!$C$13,S!$B$13,"")&amp;IF(F769=S!$C$14,S!$B$14,"")&amp;IF(F769=S!$C$15,S!$B$15,"")&amp;IF(F769=S!$C$16,S!$B$16,"")&amp;IF(F769=S!$C$17,S!$B$17,"")&amp;IF(F769=S!$C$18,S!$B$18,"")&amp;IF(F769=S!$C$19,S!$B$19,"")&amp;IF(F769=S!$C$20,S!$B$20,"")&amp;IF(F769=S!$C$21,S!$B$21,"")&amp;IF(F769=S!$C$22,S!$B$22,"")&amp;IF(F769=S!$C$23,S!$B$23,"")&amp;IF(F769=S!$C$24,S!$B$24,"")&amp;IF(F769=S!$C$25,S!$B$25,"")&amp;IF(F769=S!$C$26,S!$B$26,"")&amp;IF(F769=S!$C$27,S!$B$27,"")&amp;IF(F769=S!$C$28,S!$B$28,"")&amp;IF(F769=S!$C$29,S!$B$29,"")&amp;IF(F769=S!$C$30,S!$B$30,"")&amp;IF(F769=S!$C$31,S!$B$31,"")&amp;IF(F769=S!$C$32,S!$B$32,"")&amp;IF(F769=S!$C$33,S!$B$33,"")&amp;IF(F769=S!$C$34,S!$B$34,"")&amp;IF(F769=S!$C$35,S!$B$35,"")&amp;IF(F769=S!$C$36,S!$B$36,"")&amp;IF(F769=S!$C$37,S!$B$37,"")&amp;IF(F769=S!$C$38,S!$B$38,"")&amp;IF(F769=S!$C$39,S!$B$39,"")&amp;IF(F769=S!$C$40,S!$B$40,"")</f>
        <v>5 / E</v>
      </c>
      <c r="H769" s="103"/>
      <c r="I769" s="103"/>
    </row>
    <row r="770" spans="1:9" ht="15" x14ac:dyDescent="0.2">
      <c r="A770" s="53">
        <f>IF(L!A771="","",L!A771)</f>
        <v>13</v>
      </c>
      <c r="B770" s="53">
        <f>IF(L!B771="","",L!B771)</f>
        <v>519</v>
      </c>
      <c r="D770" s="53" t="str">
        <f>IF(L!C771="","",L!C771)</f>
        <v>TAKDİR/TEŞEKKÜR SONUÇ LİSTESİ</v>
      </c>
      <c r="E770" s="51">
        <f t="shared" si="14"/>
        <v>0</v>
      </c>
      <c r="F770" s="51">
        <f>SUM(E$2:E770)+1</f>
        <v>24</v>
      </c>
      <c r="G770" s="103" t="str">
        <f>IF(F770=S!$C$2,S!$B$2,"")&amp;IF(F770=S!$C$3,S!$B$3,"")&amp;IF(F770=S!$C$4,S!$B$4,"")&amp;IF(F770=S!$C$5,S!$B$5,"")&amp;IF(F770=S!$C$6,S!$B$6,"")&amp;IF(F770=S!$C$7,S!$B$7,"")&amp;IF(F770=S!$C$8,S!$B$8,"")&amp;IF(F770=S!$C$9,S!$B$9,"")&amp;IF(F770=S!$C$10,S!$B$10,"")&amp;IF(F770=S!$C$11,S!$B$11,"")&amp;IF(F770=S!$C$12,S!$B$12,"")&amp;IF(F770=S!$C$13,S!$B$13,"")&amp;IF(F770=S!$C$14,S!$B$14,"")&amp;IF(F770=S!$C$15,S!$B$15,"")&amp;IF(F770=S!$C$16,S!$B$16,"")&amp;IF(F770=S!$C$17,S!$B$17,"")&amp;IF(F770=S!$C$18,S!$B$18,"")&amp;IF(F770=S!$C$19,S!$B$19,"")&amp;IF(F770=S!$C$20,S!$B$20,"")&amp;IF(F770=S!$C$21,S!$B$21,"")&amp;IF(F770=S!$C$22,S!$B$22,"")&amp;IF(F770=S!$C$23,S!$B$23,"")&amp;IF(F770=S!$C$24,S!$B$24,"")&amp;IF(F770=S!$C$25,S!$B$25,"")&amp;IF(F770=S!$C$26,S!$B$26,"")&amp;IF(F770=S!$C$27,S!$B$27,"")&amp;IF(F770=S!$C$28,S!$B$28,"")&amp;IF(F770=S!$C$29,S!$B$29,"")&amp;IF(F770=S!$C$30,S!$B$30,"")&amp;IF(F770=S!$C$31,S!$B$31,"")&amp;IF(F770=S!$C$32,S!$B$32,"")&amp;IF(F770=S!$C$33,S!$B$33,"")&amp;IF(F770=S!$C$34,S!$B$34,"")&amp;IF(F770=S!$C$35,S!$B$35,"")&amp;IF(F770=S!$C$36,S!$B$36,"")&amp;IF(F770=S!$C$37,S!$B$37,"")&amp;IF(F770=S!$C$38,S!$B$38,"")&amp;IF(F770=S!$C$39,S!$B$39,"")&amp;IF(F770=S!$C$40,S!$B$40,"")</f>
        <v>5 / E</v>
      </c>
      <c r="H770" s="103"/>
      <c r="I770" s="103"/>
    </row>
    <row r="771" spans="1:9" ht="15" x14ac:dyDescent="0.2">
      <c r="A771" s="53">
        <f>IF(L!A772="","",L!A772)</f>
        <v>14</v>
      </c>
      <c r="B771" s="53">
        <f>IF(L!B772="","",L!B772)</f>
        <v>525</v>
      </c>
      <c r="D771" s="53" t="str">
        <f>IF(L!C772="","",L!C772)</f>
        <v>TAKDİR/TEŞEKKÜR SONUÇ LİSTESİ</v>
      </c>
      <c r="E771" s="51">
        <f t="shared" ref="E771:E834" si="15">IF(A771="",1,0)</f>
        <v>0</v>
      </c>
      <c r="F771" s="51">
        <f>SUM(E$2:E771)+1</f>
        <v>24</v>
      </c>
      <c r="G771" s="103" t="str">
        <f>IF(F771=S!$C$2,S!$B$2,"")&amp;IF(F771=S!$C$3,S!$B$3,"")&amp;IF(F771=S!$C$4,S!$B$4,"")&amp;IF(F771=S!$C$5,S!$B$5,"")&amp;IF(F771=S!$C$6,S!$B$6,"")&amp;IF(F771=S!$C$7,S!$B$7,"")&amp;IF(F771=S!$C$8,S!$B$8,"")&amp;IF(F771=S!$C$9,S!$B$9,"")&amp;IF(F771=S!$C$10,S!$B$10,"")&amp;IF(F771=S!$C$11,S!$B$11,"")&amp;IF(F771=S!$C$12,S!$B$12,"")&amp;IF(F771=S!$C$13,S!$B$13,"")&amp;IF(F771=S!$C$14,S!$B$14,"")&amp;IF(F771=S!$C$15,S!$B$15,"")&amp;IF(F771=S!$C$16,S!$B$16,"")&amp;IF(F771=S!$C$17,S!$B$17,"")&amp;IF(F771=S!$C$18,S!$B$18,"")&amp;IF(F771=S!$C$19,S!$B$19,"")&amp;IF(F771=S!$C$20,S!$B$20,"")&amp;IF(F771=S!$C$21,S!$B$21,"")&amp;IF(F771=S!$C$22,S!$B$22,"")&amp;IF(F771=S!$C$23,S!$B$23,"")&amp;IF(F771=S!$C$24,S!$B$24,"")&amp;IF(F771=S!$C$25,S!$B$25,"")&amp;IF(F771=S!$C$26,S!$B$26,"")&amp;IF(F771=S!$C$27,S!$B$27,"")&amp;IF(F771=S!$C$28,S!$B$28,"")&amp;IF(F771=S!$C$29,S!$B$29,"")&amp;IF(F771=S!$C$30,S!$B$30,"")&amp;IF(F771=S!$C$31,S!$B$31,"")&amp;IF(F771=S!$C$32,S!$B$32,"")&amp;IF(F771=S!$C$33,S!$B$33,"")&amp;IF(F771=S!$C$34,S!$B$34,"")&amp;IF(F771=S!$C$35,S!$B$35,"")&amp;IF(F771=S!$C$36,S!$B$36,"")&amp;IF(F771=S!$C$37,S!$B$37,"")&amp;IF(F771=S!$C$38,S!$B$38,"")&amp;IF(F771=S!$C$39,S!$B$39,"")&amp;IF(F771=S!$C$40,S!$B$40,"")</f>
        <v>5 / E</v>
      </c>
      <c r="H771" s="103"/>
      <c r="I771" s="103"/>
    </row>
    <row r="772" spans="1:9" ht="15" x14ac:dyDescent="0.2">
      <c r="A772" s="53">
        <f>IF(L!A773="","",L!A773)</f>
        <v>15</v>
      </c>
      <c r="B772" s="53">
        <f>IF(L!B773="","",L!B773)</f>
        <v>529</v>
      </c>
      <c r="D772" s="53" t="str">
        <f>IF(L!C773="","",L!C773)</f>
        <v>TAKDİR/TEŞEKKÜR SONUÇ LİSTESİ</v>
      </c>
      <c r="E772" s="51">
        <f t="shared" si="15"/>
        <v>0</v>
      </c>
      <c r="F772" s="51">
        <f>SUM(E$2:E772)+1</f>
        <v>24</v>
      </c>
      <c r="G772" s="103" t="str">
        <f>IF(F772=S!$C$2,S!$B$2,"")&amp;IF(F772=S!$C$3,S!$B$3,"")&amp;IF(F772=S!$C$4,S!$B$4,"")&amp;IF(F772=S!$C$5,S!$B$5,"")&amp;IF(F772=S!$C$6,S!$B$6,"")&amp;IF(F772=S!$C$7,S!$B$7,"")&amp;IF(F772=S!$C$8,S!$B$8,"")&amp;IF(F772=S!$C$9,S!$B$9,"")&amp;IF(F772=S!$C$10,S!$B$10,"")&amp;IF(F772=S!$C$11,S!$B$11,"")&amp;IF(F772=S!$C$12,S!$B$12,"")&amp;IF(F772=S!$C$13,S!$B$13,"")&amp;IF(F772=S!$C$14,S!$B$14,"")&amp;IF(F772=S!$C$15,S!$B$15,"")&amp;IF(F772=S!$C$16,S!$B$16,"")&amp;IF(F772=S!$C$17,S!$B$17,"")&amp;IF(F772=S!$C$18,S!$B$18,"")&amp;IF(F772=S!$C$19,S!$B$19,"")&amp;IF(F772=S!$C$20,S!$B$20,"")&amp;IF(F772=S!$C$21,S!$B$21,"")&amp;IF(F772=S!$C$22,S!$B$22,"")&amp;IF(F772=S!$C$23,S!$B$23,"")&amp;IF(F772=S!$C$24,S!$B$24,"")&amp;IF(F772=S!$C$25,S!$B$25,"")&amp;IF(F772=S!$C$26,S!$B$26,"")&amp;IF(F772=S!$C$27,S!$B$27,"")&amp;IF(F772=S!$C$28,S!$B$28,"")&amp;IF(F772=S!$C$29,S!$B$29,"")&amp;IF(F772=S!$C$30,S!$B$30,"")&amp;IF(F772=S!$C$31,S!$B$31,"")&amp;IF(F772=S!$C$32,S!$B$32,"")&amp;IF(F772=S!$C$33,S!$B$33,"")&amp;IF(F772=S!$C$34,S!$B$34,"")&amp;IF(F772=S!$C$35,S!$B$35,"")&amp;IF(F772=S!$C$36,S!$B$36,"")&amp;IF(F772=S!$C$37,S!$B$37,"")&amp;IF(F772=S!$C$38,S!$B$38,"")&amp;IF(F772=S!$C$39,S!$B$39,"")&amp;IF(F772=S!$C$40,S!$B$40,"")</f>
        <v>5 / E</v>
      </c>
      <c r="H772" s="103"/>
      <c r="I772" s="103"/>
    </row>
    <row r="773" spans="1:9" ht="15" x14ac:dyDescent="0.2">
      <c r="A773" s="53">
        <f>IF(L!A774="","",L!A774)</f>
        <v>16</v>
      </c>
      <c r="B773" s="53">
        <f>IF(L!B774="","",L!B774)</f>
        <v>531</v>
      </c>
      <c r="D773" s="53" t="str">
        <f>IF(L!C774="","",L!C774)</f>
        <v>TAKDİR/TEŞEKKÜR SONUÇ LİSTESİ</v>
      </c>
      <c r="E773" s="51">
        <f t="shared" si="15"/>
        <v>0</v>
      </c>
      <c r="F773" s="51">
        <f>SUM(E$2:E773)+1</f>
        <v>24</v>
      </c>
      <c r="G773" s="103" t="str">
        <f>IF(F773=S!$C$2,S!$B$2,"")&amp;IF(F773=S!$C$3,S!$B$3,"")&amp;IF(F773=S!$C$4,S!$B$4,"")&amp;IF(F773=S!$C$5,S!$B$5,"")&amp;IF(F773=S!$C$6,S!$B$6,"")&amp;IF(F773=S!$C$7,S!$B$7,"")&amp;IF(F773=S!$C$8,S!$B$8,"")&amp;IF(F773=S!$C$9,S!$B$9,"")&amp;IF(F773=S!$C$10,S!$B$10,"")&amp;IF(F773=S!$C$11,S!$B$11,"")&amp;IF(F773=S!$C$12,S!$B$12,"")&amp;IF(F773=S!$C$13,S!$B$13,"")&amp;IF(F773=S!$C$14,S!$B$14,"")&amp;IF(F773=S!$C$15,S!$B$15,"")&amp;IF(F773=S!$C$16,S!$B$16,"")&amp;IF(F773=S!$C$17,S!$B$17,"")&amp;IF(F773=S!$C$18,S!$B$18,"")&amp;IF(F773=S!$C$19,S!$B$19,"")&amp;IF(F773=S!$C$20,S!$B$20,"")&amp;IF(F773=S!$C$21,S!$B$21,"")&amp;IF(F773=S!$C$22,S!$B$22,"")&amp;IF(F773=S!$C$23,S!$B$23,"")&amp;IF(F773=S!$C$24,S!$B$24,"")&amp;IF(F773=S!$C$25,S!$B$25,"")&amp;IF(F773=S!$C$26,S!$B$26,"")&amp;IF(F773=S!$C$27,S!$B$27,"")&amp;IF(F773=S!$C$28,S!$B$28,"")&amp;IF(F773=S!$C$29,S!$B$29,"")&amp;IF(F773=S!$C$30,S!$B$30,"")&amp;IF(F773=S!$C$31,S!$B$31,"")&amp;IF(F773=S!$C$32,S!$B$32,"")&amp;IF(F773=S!$C$33,S!$B$33,"")&amp;IF(F773=S!$C$34,S!$B$34,"")&amp;IF(F773=S!$C$35,S!$B$35,"")&amp;IF(F773=S!$C$36,S!$B$36,"")&amp;IF(F773=S!$C$37,S!$B$37,"")&amp;IF(F773=S!$C$38,S!$B$38,"")&amp;IF(F773=S!$C$39,S!$B$39,"")&amp;IF(F773=S!$C$40,S!$B$40,"")</f>
        <v>5 / E</v>
      </c>
      <c r="H773" s="103"/>
      <c r="I773" s="103"/>
    </row>
    <row r="774" spans="1:9" ht="15" x14ac:dyDescent="0.2">
      <c r="A774" s="53">
        <f>IF(L!A775="","",L!A775)</f>
        <v>17</v>
      </c>
      <c r="B774" s="53">
        <f>IF(L!B775="","",L!B775)</f>
        <v>542</v>
      </c>
      <c r="D774" s="53" t="str">
        <f>IF(L!C775="","",L!C775)</f>
        <v>TAKDİR/TEŞEKKÜR SONUÇ LİSTESİ</v>
      </c>
      <c r="E774" s="51">
        <f t="shared" si="15"/>
        <v>0</v>
      </c>
      <c r="F774" s="51">
        <f>SUM(E$2:E774)+1</f>
        <v>24</v>
      </c>
      <c r="G774" s="103" t="str">
        <f>IF(F774=S!$C$2,S!$B$2,"")&amp;IF(F774=S!$C$3,S!$B$3,"")&amp;IF(F774=S!$C$4,S!$B$4,"")&amp;IF(F774=S!$C$5,S!$B$5,"")&amp;IF(F774=S!$C$6,S!$B$6,"")&amp;IF(F774=S!$C$7,S!$B$7,"")&amp;IF(F774=S!$C$8,S!$B$8,"")&amp;IF(F774=S!$C$9,S!$B$9,"")&amp;IF(F774=S!$C$10,S!$B$10,"")&amp;IF(F774=S!$C$11,S!$B$11,"")&amp;IF(F774=S!$C$12,S!$B$12,"")&amp;IF(F774=S!$C$13,S!$B$13,"")&amp;IF(F774=S!$C$14,S!$B$14,"")&amp;IF(F774=S!$C$15,S!$B$15,"")&amp;IF(F774=S!$C$16,S!$B$16,"")&amp;IF(F774=S!$C$17,S!$B$17,"")&amp;IF(F774=S!$C$18,S!$B$18,"")&amp;IF(F774=S!$C$19,S!$B$19,"")&amp;IF(F774=S!$C$20,S!$B$20,"")&amp;IF(F774=S!$C$21,S!$B$21,"")&amp;IF(F774=S!$C$22,S!$B$22,"")&amp;IF(F774=S!$C$23,S!$B$23,"")&amp;IF(F774=S!$C$24,S!$B$24,"")&amp;IF(F774=S!$C$25,S!$B$25,"")&amp;IF(F774=S!$C$26,S!$B$26,"")&amp;IF(F774=S!$C$27,S!$B$27,"")&amp;IF(F774=S!$C$28,S!$B$28,"")&amp;IF(F774=S!$C$29,S!$B$29,"")&amp;IF(F774=S!$C$30,S!$B$30,"")&amp;IF(F774=S!$C$31,S!$B$31,"")&amp;IF(F774=S!$C$32,S!$B$32,"")&amp;IF(F774=S!$C$33,S!$B$33,"")&amp;IF(F774=S!$C$34,S!$B$34,"")&amp;IF(F774=S!$C$35,S!$B$35,"")&amp;IF(F774=S!$C$36,S!$B$36,"")&amp;IF(F774=S!$C$37,S!$B$37,"")&amp;IF(F774=S!$C$38,S!$B$38,"")&amp;IF(F774=S!$C$39,S!$B$39,"")&amp;IF(F774=S!$C$40,S!$B$40,"")</f>
        <v>5 / E</v>
      </c>
      <c r="H774" s="103"/>
      <c r="I774" s="103"/>
    </row>
    <row r="775" spans="1:9" ht="15" x14ac:dyDescent="0.2">
      <c r="A775" s="53">
        <f>IF(L!A776="","",L!A776)</f>
        <v>18</v>
      </c>
      <c r="B775" s="53">
        <f>IF(L!B776="","",L!B776)</f>
        <v>785</v>
      </c>
      <c r="D775" s="53" t="str">
        <f>IF(L!C776="","",L!C776)</f>
        <v>TAKDİR/TEŞEKKÜR SONUÇ LİSTESİ</v>
      </c>
      <c r="E775" s="51">
        <f t="shared" si="15"/>
        <v>0</v>
      </c>
      <c r="F775" s="51">
        <f>SUM(E$2:E775)+1</f>
        <v>24</v>
      </c>
      <c r="G775" s="103" t="str">
        <f>IF(F775=S!$C$2,S!$B$2,"")&amp;IF(F775=S!$C$3,S!$B$3,"")&amp;IF(F775=S!$C$4,S!$B$4,"")&amp;IF(F775=S!$C$5,S!$B$5,"")&amp;IF(F775=S!$C$6,S!$B$6,"")&amp;IF(F775=S!$C$7,S!$B$7,"")&amp;IF(F775=S!$C$8,S!$B$8,"")&amp;IF(F775=S!$C$9,S!$B$9,"")&amp;IF(F775=S!$C$10,S!$B$10,"")&amp;IF(F775=S!$C$11,S!$B$11,"")&amp;IF(F775=S!$C$12,S!$B$12,"")&amp;IF(F775=S!$C$13,S!$B$13,"")&amp;IF(F775=S!$C$14,S!$B$14,"")&amp;IF(F775=S!$C$15,S!$B$15,"")&amp;IF(F775=S!$C$16,S!$B$16,"")&amp;IF(F775=S!$C$17,S!$B$17,"")&amp;IF(F775=S!$C$18,S!$B$18,"")&amp;IF(F775=S!$C$19,S!$B$19,"")&amp;IF(F775=S!$C$20,S!$B$20,"")&amp;IF(F775=S!$C$21,S!$B$21,"")&amp;IF(F775=S!$C$22,S!$B$22,"")&amp;IF(F775=S!$C$23,S!$B$23,"")&amp;IF(F775=S!$C$24,S!$B$24,"")&amp;IF(F775=S!$C$25,S!$B$25,"")&amp;IF(F775=S!$C$26,S!$B$26,"")&amp;IF(F775=S!$C$27,S!$B$27,"")&amp;IF(F775=S!$C$28,S!$B$28,"")&amp;IF(F775=S!$C$29,S!$B$29,"")&amp;IF(F775=S!$C$30,S!$B$30,"")&amp;IF(F775=S!$C$31,S!$B$31,"")&amp;IF(F775=S!$C$32,S!$B$32,"")&amp;IF(F775=S!$C$33,S!$B$33,"")&amp;IF(F775=S!$C$34,S!$B$34,"")&amp;IF(F775=S!$C$35,S!$B$35,"")&amp;IF(F775=S!$C$36,S!$B$36,"")&amp;IF(F775=S!$C$37,S!$B$37,"")&amp;IF(F775=S!$C$38,S!$B$38,"")&amp;IF(F775=S!$C$39,S!$B$39,"")&amp;IF(F775=S!$C$40,S!$B$40,"")</f>
        <v>5 / E</v>
      </c>
      <c r="H775" s="103"/>
      <c r="I775" s="103"/>
    </row>
    <row r="776" spans="1:9" ht="15" x14ac:dyDescent="0.2">
      <c r="A776" s="53">
        <f>IF(L!A777="","",L!A777)</f>
        <v>19</v>
      </c>
      <c r="B776" s="53">
        <f>IF(L!B777="","",L!B777)</f>
        <v>803</v>
      </c>
      <c r="D776" s="53" t="str">
        <f>IF(L!C777="","",L!C777)</f>
        <v>TAKDİR/TEŞEKKÜR SONUÇ LİSTESİ</v>
      </c>
      <c r="E776" s="51">
        <f t="shared" si="15"/>
        <v>0</v>
      </c>
      <c r="F776" s="51">
        <f>SUM(E$2:E776)+1</f>
        <v>24</v>
      </c>
      <c r="G776" s="103" t="str">
        <f>IF(F776=S!$C$2,S!$B$2,"")&amp;IF(F776=S!$C$3,S!$B$3,"")&amp;IF(F776=S!$C$4,S!$B$4,"")&amp;IF(F776=S!$C$5,S!$B$5,"")&amp;IF(F776=S!$C$6,S!$B$6,"")&amp;IF(F776=S!$C$7,S!$B$7,"")&amp;IF(F776=S!$C$8,S!$B$8,"")&amp;IF(F776=S!$C$9,S!$B$9,"")&amp;IF(F776=S!$C$10,S!$B$10,"")&amp;IF(F776=S!$C$11,S!$B$11,"")&amp;IF(F776=S!$C$12,S!$B$12,"")&amp;IF(F776=S!$C$13,S!$B$13,"")&amp;IF(F776=S!$C$14,S!$B$14,"")&amp;IF(F776=S!$C$15,S!$B$15,"")&amp;IF(F776=S!$C$16,S!$B$16,"")&amp;IF(F776=S!$C$17,S!$B$17,"")&amp;IF(F776=S!$C$18,S!$B$18,"")&amp;IF(F776=S!$C$19,S!$B$19,"")&amp;IF(F776=S!$C$20,S!$B$20,"")&amp;IF(F776=S!$C$21,S!$B$21,"")&amp;IF(F776=S!$C$22,S!$B$22,"")&amp;IF(F776=S!$C$23,S!$B$23,"")&amp;IF(F776=S!$C$24,S!$B$24,"")&amp;IF(F776=S!$C$25,S!$B$25,"")&amp;IF(F776=S!$C$26,S!$B$26,"")&amp;IF(F776=S!$C$27,S!$B$27,"")&amp;IF(F776=S!$C$28,S!$B$28,"")&amp;IF(F776=S!$C$29,S!$B$29,"")&amp;IF(F776=S!$C$30,S!$B$30,"")&amp;IF(F776=S!$C$31,S!$B$31,"")&amp;IF(F776=S!$C$32,S!$B$32,"")&amp;IF(F776=S!$C$33,S!$B$33,"")&amp;IF(F776=S!$C$34,S!$B$34,"")&amp;IF(F776=S!$C$35,S!$B$35,"")&amp;IF(F776=S!$C$36,S!$B$36,"")&amp;IF(F776=S!$C$37,S!$B$37,"")&amp;IF(F776=S!$C$38,S!$B$38,"")&amp;IF(F776=S!$C$39,S!$B$39,"")&amp;IF(F776=S!$C$40,S!$B$40,"")</f>
        <v>5 / E</v>
      </c>
      <c r="H776" s="103"/>
      <c r="I776" s="103"/>
    </row>
    <row r="777" spans="1:9" ht="15" x14ac:dyDescent="0.2">
      <c r="A777" s="53">
        <f>IF(L!A778="","",L!A778)</f>
        <v>20</v>
      </c>
      <c r="B777" s="53">
        <f>IF(L!B778="","",L!B778)</f>
        <v>804</v>
      </c>
      <c r="D777" s="53" t="str">
        <f>IF(L!C778="","",L!C778)</f>
        <v>TAKDİR/TEŞEKKÜR SONUÇ LİSTESİ</v>
      </c>
      <c r="E777" s="51">
        <f t="shared" si="15"/>
        <v>0</v>
      </c>
      <c r="F777" s="51">
        <f>SUM(E$2:E777)+1</f>
        <v>24</v>
      </c>
      <c r="G777" s="103" t="str">
        <f>IF(F777=S!$C$2,S!$B$2,"")&amp;IF(F777=S!$C$3,S!$B$3,"")&amp;IF(F777=S!$C$4,S!$B$4,"")&amp;IF(F777=S!$C$5,S!$B$5,"")&amp;IF(F777=S!$C$6,S!$B$6,"")&amp;IF(F777=S!$C$7,S!$B$7,"")&amp;IF(F777=S!$C$8,S!$B$8,"")&amp;IF(F777=S!$C$9,S!$B$9,"")&amp;IF(F777=S!$C$10,S!$B$10,"")&amp;IF(F777=S!$C$11,S!$B$11,"")&amp;IF(F777=S!$C$12,S!$B$12,"")&amp;IF(F777=S!$C$13,S!$B$13,"")&amp;IF(F777=S!$C$14,S!$B$14,"")&amp;IF(F777=S!$C$15,S!$B$15,"")&amp;IF(F777=S!$C$16,S!$B$16,"")&amp;IF(F777=S!$C$17,S!$B$17,"")&amp;IF(F777=S!$C$18,S!$B$18,"")&amp;IF(F777=S!$C$19,S!$B$19,"")&amp;IF(F777=S!$C$20,S!$B$20,"")&amp;IF(F777=S!$C$21,S!$B$21,"")&amp;IF(F777=S!$C$22,S!$B$22,"")&amp;IF(F777=S!$C$23,S!$B$23,"")&amp;IF(F777=S!$C$24,S!$B$24,"")&amp;IF(F777=S!$C$25,S!$B$25,"")&amp;IF(F777=S!$C$26,S!$B$26,"")&amp;IF(F777=S!$C$27,S!$B$27,"")&amp;IF(F777=S!$C$28,S!$B$28,"")&amp;IF(F777=S!$C$29,S!$B$29,"")&amp;IF(F777=S!$C$30,S!$B$30,"")&amp;IF(F777=S!$C$31,S!$B$31,"")&amp;IF(F777=S!$C$32,S!$B$32,"")&amp;IF(F777=S!$C$33,S!$B$33,"")&amp;IF(F777=S!$C$34,S!$B$34,"")&amp;IF(F777=S!$C$35,S!$B$35,"")&amp;IF(F777=S!$C$36,S!$B$36,"")&amp;IF(F777=S!$C$37,S!$B$37,"")&amp;IF(F777=S!$C$38,S!$B$38,"")&amp;IF(F777=S!$C$39,S!$B$39,"")&amp;IF(F777=S!$C$40,S!$B$40,"")</f>
        <v>5 / E</v>
      </c>
      <c r="H777" s="103"/>
      <c r="I777" s="103"/>
    </row>
    <row r="778" spans="1:9" ht="15" x14ac:dyDescent="0.2">
      <c r="A778" s="53">
        <f>IF(L!A779="","",L!A779)</f>
        <v>21</v>
      </c>
      <c r="B778" s="53">
        <f>IF(L!B779="","",L!B779)</f>
        <v>805</v>
      </c>
      <c r="D778" s="53" t="str">
        <f>IF(L!C779="","",L!C779)</f>
        <v>TAKDİR/TEŞEKKÜR SONUÇ LİSTESİ</v>
      </c>
      <c r="E778" s="51">
        <f t="shared" si="15"/>
        <v>0</v>
      </c>
      <c r="F778" s="51">
        <f>SUM(E$2:E778)+1</f>
        <v>24</v>
      </c>
      <c r="G778" s="103" t="str">
        <f>IF(F778=S!$C$2,S!$B$2,"")&amp;IF(F778=S!$C$3,S!$B$3,"")&amp;IF(F778=S!$C$4,S!$B$4,"")&amp;IF(F778=S!$C$5,S!$B$5,"")&amp;IF(F778=S!$C$6,S!$B$6,"")&amp;IF(F778=S!$C$7,S!$B$7,"")&amp;IF(F778=S!$C$8,S!$B$8,"")&amp;IF(F778=S!$C$9,S!$B$9,"")&amp;IF(F778=S!$C$10,S!$B$10,"")&amp;IF(F778=S!$C$11,S!$B$11,"")&amp;IF(F778=S!$C$12,S!$B$12,"")&amp;IF(F778=S!$C$13,S!$B$13,"")&amp;IF(F778=S!$C$14,S!$B$14,"")&amp;IF(F778=S!$C$15,S!$B$15,"")&amp;IF(F778=S!$C$16,S!$B$16,"")&amp;IF(F778=S!$C$17,S!$B$17,"")&amp;IF(F778=S!$C$18,S!$B$18,"")&amp;IF(F778=S!$C$19,S!$B$19,"")&amp;IF(F778=S!$C$20,S!$B$20,"")&amp;IF(F778=S!$C$21,S!$B$21,"")&amp;IF(F778=S!$C$22,S!$B$22,"")&amp;IF(F778=S!$C$23,S!$B$23,"")&amp;IF(F778=S!$C$24,S!$B$24,"")&amp;IF(F778=S!$C$25,S!$B$25,"")&amp;IF(F778=S!$C$26,S!$B$26,"")&amp;IF(F778=S!$C$27,S!$B$27,"")&amp;IF(F778=S!$C$28,S!$B$28,"")&amp;IF(F778=S!$C$29,S!$B$29,"")&amp;IF(F778=S!$C$30,S!$B$30,"")&amp;IF(F778=S!$C$31,S!$B$31,"")&amp;IF(F778=S!$C$32,S!$B$32,"")&amp;IF(F778=S!$C$33,S!$B$33,"")&amp;IF(F778=S!$C$34,S!$B$34,"")&amp;IF(F778=S!$C$35,S!$B$35,"")&amp;IF(F778=S!$C$36,S!$B$36,"")&amp;IF(F778=S!$C$37,S!$B$37,"")&amp;IF(F778=S!$C$38,S!$B$38,"")&amp;IF(F778=S!$C$39,S!$B$39,"")&amp;IF(F778=S!$C$40,S!$B$40,"")</f>
        <v>5 / E</v>
      </c>
      <c r="H778" s="103"/>
      <c r="I778" s="103"/>
    </row>
    <row r="779" spans="1:9" ht="15" x14ac:dyDescent="0.2">
      <c r="A779" s="53">
        <f>IF(L!A780="","",L!A780)</f>
        <v>22</v>
      </c>
      <c r="B779" s="53">
        <f>IF(L!B780="","",L!B780)</f>
        <v>806</v>
      </c>
      <c r="D779" s="53" t="str">
        <f>IF(L!C780="","",L!C780)</f>
        <v>TAKDİR/TEŞEKKÜR SONUÇ LİSTESİ</v>
      </c>
      <c r="E779" s="51">
        <f t="shared" si="15"/>
        <v>0</v>
      </c>
      <c r="F779" s="51">
        <f>SUM(E$2:E779)+1</f>
        <v>24</v>
      </c>
      <c r="G779" s="103" t="str">
        <f>IF(F779=S!$C$2,S!$B$2,"")&amp;IF(F779=S!$C$3,S!$B$3,"")&amp;IF(F779=S!$C$4,S!$B$4,"")&amp;IF(F779=S!$C$5,S!$B$5,"")&amp;IF(F779=S!$C$6,S!$B$6,"")&amp;IF(F779=S!$C$7,S!$B$7,"")&amp;IF(F779=S!$C$8,S!$B$8,"")&amp;IF(F779=S!$C$9,S!$B$9,"")&amp;IF(F779=S!$C$10,S!$B$10,"")&amp;IF(F779=S!$C$11,S!$B$11,"")&amp;IF(F779=S!$C$12,S!$B$12,"")&amp;IF(F779=S!$C$13,S!$B$13,"")&amp;IF(F779=S!$C$14,S!$B$14,"")&amp;IF(F779=S!$C$15,S!$B$15,"")&amp;IF(F779=S!$C$16,S!$B$16,"")&amp;IF(F779=S!$C$17,S!$B$17,"")&amp;IF(F779=S!$C$18,S!$B$18,"")&amp;IF(F779=S!$C$19,S!$B$19,"")&amp;IF(F779=S!$C$20,S!$B$20,"")&amp;IF(F779=S!$C$21,S!$B$21,"")&amp;IF(F779=S!$C$22,S!$B$22,"")&amp;IF(F779=S!$C$23,S!$B$23,"")&amp;IF(F779=S!$C$24,S!$B$24,"")&amp;IF(F779=S!$C$25,S!$B$25,"")&amp;IF(F779=S!$C$26,S!$B$26,"")&amp;IF(F779=S!$C$27,S!$B$27,"")&amp;IF(F779=S!$C$28,S!$B$28,"")&amp;IF(F779=S!$C$29,S!$B$29,"")&amp;IF(F779=S!$C$30,S!$B$30,"")&amp;IF(F779=S!$C$31,S!$B$31,"")&amp;IF(F779=S!$C$32,S!$B$32,"")&amp;IF(F779=S!$C$33,S!$B$33,"")&amp;IF(F779=S!$C$34,S!$B$34,"")&amp;IF(F779=S!$C$35,S!$B$35,"")&amp;IF(F779=S!$C$36,S!$B$36,"")&amp;IF(F779=S!$C$37,S!$B$37,"")&amp;IF(F779=S!$C$38,S!$B$38,"")&amp;IF(F779=S!$C$39,S!$B$39,"")&amp;IF(F779=S!$C$40,S!$B$40,"")</f>
        <v>5 / E</v>
      </c>
      <c r="H779" s="103"/>
      <c r="I779" s="103"/>
    </row>
    <row r="780" spans="1:9" ht="15" x14ac:dyDescent="0.2">
      <c r="A780" s="53">
        <f>IF(L!A781="","",L!A781)</f>
        <v>23</v>
      </c>
      <c r="B780" s="53">
        <f>IF(L!B781="","",L!B781)</f>
        <v>809</v>
      </c>
      <c r="D780" s="53" t="str">
        <f>IF(L!C781="","",L!C781)</f>
        <v>TAKDİR/TEŞEKKÜR SONUÇ LİSTESİ</v>
      </c>
      <c r="E780" s="51">
        <f t="shared" si="15"/>
        <v>0</v>
      </c>
      <c r="F780" s="51">
        <f>SUM(E$2:E780)+1</f>
        <v>24</v>
      </c>
      <c r="G780" s="103" t="str">
        <f>IF(F780=S!$C$2,S!$B$2,"")&amp;IF(F780=S!$C$3,S!$B$3,"")&amp;IF(F780=S!$C$4,S!$B$4,"")&amp;IF(F780=S!$C$5,S!$B$5,"")&amp;IF(F780=S!$C$6,S!$B$6,"")&amp;IF(F780=S!$C$7,S!$B$7,"")&amp;IF(F780=S!$C$8,S!$B$8,"")&amp;IF(F780=S!$C$9,S!$B$9,"")&amp;IF(F780=S!$C$10,S!$B$10,"")&amp;IF(F780=S!$C$11,S!$B$11,"")&amp;IF(F780=S!$C$12,S!$B$12,"")&amp;IF(F780=S!$C$13,S!$B$13,"")&amp;IF(F780=S!$C$14,S!$B$14,"")&amp;IF(F780=S!$C$15,S!$B$15,"")&amp;IF(F780=S!$C$16,S!$B$16,"")&amp;IF(F780=S!$C$17,S!$B$17,"")&amp;IF(F780=S!$C$18,S!$B$18,"")&amp;IF(F780=S!$C$19,S!$B$19,"")&amp;IF(F780=S!$C$20,S!$B$20,"")&amp;IF(F780=S!$C$21,S!$B$21,"")&amp;IF(F780=S!$C$22,S!$B$22,"")&amp;IF(F780=S!$C$23,S!$B$23,"")&amp;IF(F780=S!$C$24,S!$B$24,"")&amp;IF(F780=S!$C$25,S!$B$25,"")&amp;IF(F780=S!$C$26,S!$B$26,"")&amp;IF(F780=S!$C$27,S!$B$27,"")&amp;IF(F780=S!$C$28,S!$B$28,"")&amp;IF(F780=S!$C$29,S!$B$29,"")&amp;IF(F780=S!$C$30,S!$B$30,"")&amp;IF(F780=S!$C$31,S!$B$31,"")&amp;IF(F780=S!$C$32,S!$B$32,"")&amp;IF(F780=S!$C$33,S!$B$33,"")&amp;IF(F780=S!$C$34,S!$B$34,"")&amp;IF(F780=S!$C$35,S!$B$35,"")&amp;IF(F780=S!$C$36,S!$B$36,"")&amp;IF(F780=S!$C$37,S!$B$37,"")&amp;IF(F780=S!$C$38,S!$B$38,"")&amp;IF(F780=S!$C$39,S!$B$39,"")&amp;IF(F780=S!$C$40,S!$B$40,"")</f>
        <v>5 / E</v>
      </c>
      <c r="H780" s="103"/>
      <c r="I780" s="103"/>
    </row>
    <row r="781" spans="1:9" ht="15" x14ac:dyDescent="0.2">
      <c r="A781" s="53">
        <f>IF(L!A782="","",L!A782)</f>
        <v>24</v>
      </c>
      <c r="B781" s="53">
        <f>IF(L!B782="","",L!B782)</f>
        <v>839</v>
      </c>
      <c r="D781" s="53" t="str">
        <f>IF(L!C782="","",L!C782)</f>
        <v>TAKDİR/TEŞEKKÜR SONUÇ LİSTESİ</v>
      </c>
      <c r="E781" s="51">
        <f t="shared" si="15"/>
        <v>0</v>
      </c>
      <c r="F781" s="51">
        <f>SUM(E$2:E781)+1</f>
        <v>24</v>
      </c>
      <c r="G781" s="103" t="str">
        <f>IF(F781=S!$C$2,S!$B$2,"")&amp;IF(F781=S!$C$3,S!$B$3,"")&amp;IF(F781=S!$C$4,S!$B$4,"")&amp;IF(F781=S!$C$5,S!$B$5,"")&amp;IF(F781=S!$C$6,S!$B$6,"")&amp;IF(F781=S!$C$7,S!$B$7,"")&amp;IF(F781=S!$C$8,S!$B$8,"")&amp;IF(F781=S!$C$9,S!$B$9,"")&amp;IF(F781=S!$C$10,S!$B$10,"")&amp;IF(F781=S!$C$11,S!$B$11,"")&amp;IF(F781=S!$C$12,S!$B$12,"")&amp;IF(F781=S!$C$13,S!$B$13,"")&amp;IF(F781=S!$C$14,S!$B$14,"")&amp;IF(F781=S!$C$15,S!$B$15,"")&amp;IF(F781=S!$C$16,S!$B$16,"")&amp;IF(F781=S!$C$17,S!$B$17,"")&amp;IF(F781=S!$C$18,S!$B$18,"")&amp;IF(F781=S!$C$19,S!$B$19,"")&amp;IF(F781=S!$C$20,S!$B$20,"")&amp;IF(F781=S!$C$21,S!$B$21,"")&amp;IF(F781=S!$C$22,S!$B$22,"")&amp;IF(F781=S!$C$23,S!$B$23,"")&amp;IF(F781=S!$C$24,S!$B$24,"")&amp;IF(F781=S!$C$25,S!$B$25,"")&amp;IF(F781=S!$C$26,S!$B$26,"")&amp;IF(F781=S!$C$27,S!$B$27,"")&amp;IF(F781=S!$C$28,S!$B$28,"")&amp;IF(F781=S!$C$29,S!$B$29,"")&amp;IF(F781=S!$C$30,S!$B$30,"")&amp;IF(F781=S!$C$31,S!$B$31,"")&amp;IF(F781=S!$C$32,S!$B$32,"")&amp;IF(F781=S!$C$33,S!$B$33,"")&amp;IF(F781=S!$C$34,S!$B$34,"")&amp;IF(F781=S!$C$35,S!$B$35,"")&amp;IF(F781=S!$C$36,S!$B$36,"")&amp;IF(F781=S!$C$37,S!$B$37,"")&amp;IF(F781=S!$C$38,S!$B$38,"")&amp;IF(F781=S!$C$39,S!$B$39,"")&amp;IF(F781=S!$C$40,S!$B$40,"")</f>
        <v>5 / E</v>
      </c>
      <c r="H781" s="103"/>
      <c r="I781" s="103"/>
    </row>
    <row r="782" spans="1:9" ht="15" x14ac:dyDescent="0.2">
      <c r="A782" s="53">
        <f>IF(L!A783="","",L!A783)</f>
        <v>25</v>
      </c>
      <c r="B782" s="53">
        <f>IF(L!B783="","",L!B783)</f>
        <v>841</v>
      </c>
      <c r="D782" s="53" t="str">
        <f>IF(L!C783="","",L!C783)</f>
        <v>TAKDİR/TEŞEKKÜR SONUÇ LİSTESİ</v>
      </c>
      <c r="E782" s="51">
        <f t="shared" si="15"/>
        <v>0</v>
      </c>
      <c r="F782" s="51">
        <f>SUM(E$2:E782)+1</f>
        <v>24</v>
      </c>
      <c r="G782" s="103" t="str">
        <f>IF(F782=S!$C$2,S!$B$2,"")&amp;IF(F782=S!$C$3,S!$B$3,"")&amp;IF(F782=S!$C$4,S!$B$4,"")&amp;IF(F782=S!$C$5,S!$B$5,"")&amp;IF(F782=S!$C$6,S!$B$6,"")&amp;IF(F782=S!$C$7,S!$B$7,"")&amp;IF(F782=S!$C$8,S!$B$8,"")&amp;IF(F782=S!$C$9,S!$B$9,"")&amp;IF(F782=S!$C$10,S!$B$10,"")&amp;IF(F782=S!$C$11,S!$B$11,"")&amp;IF(F782=S!$C$12,S!$B$12,"")&amp;IF(F782=S!$C$13,S!$B$13,"")&amp;IF(F782=S!$C$14,S!$B$14,"")&amp;IF(F782=S!$C$15,S!$B$15,"")&amp;IF(F782=S!$C$16,S!$B$16,"")&amp;IF(F782=S!$C$17,S!$B$17,"")&amp;IF(F782=S!$C$18,S!$B$18,"")&amp;IF(F782=S!$C$19,S!$B$19,"")&amp;IF(F782=S!$C$20,S!$B$20,"")&amp;IF(F782=S!$C$21,S!$B$21,"")&amp;IF(F782=S!$C$22,S!$B$22,"")&amp;IF(F782=S!$C$23,S!$B$23,"")&amp;IF(F782=S!$C$24,S!$B$24,"")&amp;IF(F782=S!$C$25,S!$B$25,"")&amp;IF(F782=S!$C$26,S!$B$26,"")&amp;IF(F782=S!$C$27,S!$B$27,"")&amp;IF(F782=S!$C$28,S!$B$28,"")&amp;IF(F782=S!$C$29,S!$B$29,"")&amp;IF(F782=S!$C$30,S!$B$30,"")&amp;IF(F782=S!$C$31,S!$B$31,"")&amp;IF(F782=S!$C$32,S!$B$32,"")&amp;IF(F782=S!$C$33,S!$B$33,"")&amp;IF(F782=S!$C$34,S!$B$34,"")&amp;IF(F782=S!$C$35,S!$B$35,"")&amp;IF(F782=S!$C$36,S!$B$36,"")&amp;IF(F782=S!$C$37,S!$B$37,"")&amp;IF(F782=S!$C$38,S!$B$38,"")&amp;IF(F782=S!$C$39,S!$B$39,"")&amp;IF(F782=S!$C$40,S!$B$40,"")</f>
        <v>5 / E</v>
      </c>
      <c r="H782" s="103"/>
      <c r="I782" s="103"/>
    </row>
    <row r="783" spans="1:9" ht="15" x14ac:dyDescent="0.2">
      <c r="A783" s="53">
        <f>IF(L!A784="","",L!A784)</f>
        <v>26</v>
      </c>
      <c r="B783" s="53">
        <f>IF(L!B784="","",L!B784)</f>
        <v>849</v>
      </c>
      <c r="D783" s="53" t="str">
        <f>IF(L!C784="","",L!C784)</f>
        <v>TAKDİR/TEŞEKKÜR SONUÇ LİSTESİ</v>
      </c>
      <c r="E783" s="51">
        <f t="shared" si="15"/>
        <v>0</v>
      </c>
      <c r="F783" s="51">
        <f>SUM(E$2:E783)+1</f>
        <v>24</v>
      </c>
      <c r="G783" s="103" t="str">
        <f>IF(F783=S!$C$2,S!$B$2,"")&amp;IF(F783=S!$C$3,S!$B$3,"")&amp;IF(F783=S!$C$4,S!$B$4,"")&amp;IF(F783=S!$C$5,S!$B$5,"")&amp;IF(F783=S!$C$6,S!$B$6,"")&amp;IF(F783=S!$C$7,S!$B$7,"")&amp;IF(F783=S!$C$8,S!$B$8,"")&amp;IF(F783=S!$C$9,S!$B$9,"")&amp;IF(F783=S!$C$10,S!$B$10,"")&amp;IF(F783=S!$C$11,S!$B$11,"")&amp;IF(F783=S!$C$12,S!$B$12,"")&amp;IF(F783=S!$C$13,S!$B$13,"")&amp;IF(F783=S!$C$14,S!$B$14,"")&amp;IF(F783=S!$C$15,S!$B$15,"")&amp;IF(F783=S!$C$16,S!$B$16,"")&amp;IF(F783=S!$C$17,S!$B$17,"")&amp;IF(F783=S!$C$18,S!$B$18,"")&amp;IF(F783=S!$C$19,S!$B$19,"")&amp;IF(F783=S!$C$20,S!$B$20,"")&amp;IF(F783=S!$C$21,S!$B$21,"")&amp;IF(F783=S!$C$22,S!$B$22,"")&amp;IF(F783=S!$C$23,S!$B$23,"")&amp;IF(F783=S!$C$24,S!$B$24,"")&amp;IF(F783=S!$C$25,S!$B$25,"")&amp;IF(F783=S!$C$26,S!$B$26,"")&amp;IF(F783=S!$C$27,S!$B$27,"")&amp;IF(F783=S!$C$28,S!$B$28,"")&amp;IF(F783=S!$C$29,S!$B$29,"")&amp;IF(F783=S!$C$30,S!$B$30,"")&amp;IF(F783=S!$C$31,S!$B$31,"")&amp;IF(F783=S!$C$32,S!$B$32,"")&amp;IF(F783=S!$C$33,S!$B$33,"")&amp;IF(F783=S!$C$34,S!$B$34,"")&amp;IF(F783=S!$C$35,S!$B$35,"")&amp;IF(F783=S!$C$36,S!$B$36,"")&amp;IF(F783=S!$C$37,S!$B$37,"")&amp;IF(F783=S!$C$38,S!$B$38,"")&amp;IF(F783=S!$C$39,S!$B$39,"")&amp;IF(F783=S!$C$40,S!$B$40,"")</f>
        <v>5 / E</v>
      </c>
      <c r="H783" s="103"/>
      <c r="I783" s="103"/>
    </row>
    <row r="784" spans="1:9" ht="15" x14ac:dyDescent="0.2">
      <c r="A784" s="53">
        <f>IF(L!A785="","",L!A785)</f>
        <v>27</v>
      </c>
      <c r="B784" s="53">
        <f>IF(L!B785="","",L!B785)</f>
        <v>851</v>
      </c>
      <c r="D784" s="53" t="str">
        <f>IF(L!C785="","",L!C785)</f>
        <v>TAKDİR/TEŞEKKÜR SONUÇ LİSTESİ</v>
      </c>
      <c r="E784" s="51">
        <f t="shared" si="15"/>
        <v>0</v>
      </c>
      <c r="F784" s="51">
        <f>SUM(E$2:E784)+1</f>
        <v>24</v>
      </c>
      <c r="G784" s="103" t="str">
        <f>IF(F784=S!$C$2,S!$B$2,"")&amp;IF(F784=S!$C$3,S!$B$3,"")&amp;IF(F784=S!$C$4,S!$B$4,"")&amp;IF(F784=S!$C$5,S!$B$5,"")&amp;IF(F784=S!$C$6,S!$B$6,"")&amp;IF(F784=S!$C$7,S!$B$7,"")&amp;IF(F784=S!$C$8,S!$B$8,"")&amp;IF(F784=S!$C$9,S!$B$9,"")&amp;IF(F784=S!$C$10,S!$B$10,"")&amp;IF(F784=S!$C$11,S!$B$11,"")&amp;IF(F784=S!$C$12,S!$B$12,"")&amp;IF(F784=S!$C$13,S!$B$13,"")&amp;IF(F784=S!$C$14,S!$B$14,"")&amp;IF(F784=S!$C$15,S!$B$15,"")&amp;IF(F784=S!$C$16,S!$B$16,"")&amp;IF(F784=S!$C$17,S!$B$17,"")&amp;IF(F784=S!$C$18,S!$B$18,"")&amp;IF(F784=S!$C$19,S!$B$19,"")&amp;IF(F784=S!$C$20,S!$B$20,"")&amp;IF(F784=S!$C$21,S!$B$21,"")&amp;IF(F784=S!$C$22,S!$B$22,"")&amp;IF(F784=S!$C$23,S!$B$23,"")&amp;IF(F784=S!$C$24,S!$B$24,"")&amp;IF(F784=S!$C$25,S!$B$25,"")&amp;IF(F784=S!$C$26,S!$B$26,"")&amp;IF(F784=S!$C$27,S!$B$27,"")&amp;IF(F784=S!$C$28,S!$B$28,"")&amp;IF(F784=S!$C$29,S!$B$29,"")&amp;IF(F784=S!$C$30,S!$B$30,"")&amp;IF(F784=S!$C$31,S!$B$31,"")&amp;IF(F784=S!$C$32,S!$B$32,"")&amp;IF(F784=S!$C$33,S!$B$33,"")&amp;IF(F784=S!$C$34,S!$B$34,"")&amp;IF(F784=S!$C$35,S!$B$35,"")&amp;IF(F784=S!$C$36,S!$B$36,"")&amp;IF(F784=S!$C$37,S!$B$37,"")&amp;IF(F784=S!$C$38,S!$B$38,"")&amp;IF(F784=S!$C$39,S!$B$39,"")&amp;IF(F784=S!$C$40,S!$B$40,"")</f>
        <v>5 / E</v>
      </c>
      <c r="H784" s="103"/>
      <c r="I784" s="103"/>
    </row>
    <row r="785" spans="1:9" ht="15" x14ac:dyDescent="0.2">
      <c r="A785" s="53">
        <f>IF(L!A786="","",L!A786)</f>
        <v>28</v>
      </c>
      <c r="B785" s="53">
        <f>IF(L!B786="","",L!B786)</f>
        <v>853</v>
      </c>
      <c r="D785" s="53" t="str">
        <f>IF(L!C786="","",L!C786)</f>
        <v>TAKDİR/TEŞEKKÜR SONUÇ LİSTESİ</v>
      </c>
      <c r="E785" s="51">
        <f t="shared" si="15"/>
        <v>0</v>
      </c>
      <c r="F785" s="51">
        <f>SUM(E$2:E785)+1</f>
        <v>24</v>
      </c>
      <c r="G785" s="103" t="str">
        <f>IF(F785=S!$C$2,S!$B$2,"")&amp;IF(F785=S!$C$3,S!$B$3,"")&amp;IF(F785=S!$C$4,S!$B$4,"")&amp;IF(F785=S!$C$5,S!$B$5,"")&amp;IF(F785=S!$C$6,S!$B$6,"")&amp;IF(F785=S!$C$7,S!$B$7,"")&amp;IF(F785=S!$C$8,S!$B$8,"")&amp;IF(F785=S!$C$9,S!$B$9,"")&amp;IF(F785=S!$C$10,S!$B$10,"")&amp;IF(F785=S!$C$11,S!$B$11,"")&amp;IF(F785=S!$C$12,S!$B$12,"")&amp;IF(F785=S!$C$13,S!$B$13,"")&amp;IF(F785=S!$C$14,S!$B$14,"")&amp;IF(F785=S!$C$15,S!$B$15,"")&amp;IF(F785=S!$C$16,S!$B$16,"")&amp;IF(F785=S!$C$17,S!$B$17,"")&amp;IF(F785=S!$C$18,S!$B$18,"")&amp;IF(F785=S!$C$19,S!$B$19,"")&amp;IF(F785=S!$C$20,S!$B$20,"")&amp;IF(F785=S!$C$21,S!$B$21,"")&amp;IF(F785=S!$C$22,S!$B$22,"")&amp;IF(F785=S!$C$23,S!$B$23,"")&amp;IF(F785=S!$C$24,S!$B$24,"")&amp;IF(F785=S!$C$25,S!$B$25,"")&amp;IF(F785=S!$C$26,S!$B$26,"")&amp;IF(F785=S!$C$27,S!$B$27,"")&amp;IF(F785=S!$C$28,S!$B$28,"")&amp;IF(F785=S!$C$29,S!$B$29,"")&amp;IF(F785=S!$C$30,S!$B$30,"")&amp;IF(F785=S!$C$31,S!$B$31,"")&amp;IF(F785=S!$C$32,S!$B$32,"")&amp;IF(F785=S!$C$33,S!$B$33,"")&amp;IF(F785=S!$C$34,S!$B$34,"")&amp;IF(F785=S!$C$35,S!$B$35,"")&amp;IF(F785=S!$C$36,S!$B$36,"")&amp;IF(F785=S!$C$37,S!$B$37,"")&amp;IF(F785=S!$C$38,S!$B$38,"")&amp;IF(F785=S!$C$39,S!$B$39,"")&amp;IF(F785=S!$C$40,S!$B$40,"")</f>
        <v>5 / E</v>
      </c>
      <c r="H785" s="103"/>
      <c r="I785" s="103"/>
    </row>
    <row r="786" spans="1:9" ht="15" x14ac:dyDescent="0.2">
      <c r="A786" s="53">
        <f>IF(L!A787="","",L!A787)</f>
        <v>29</v>
      </c>
      <c r="B786" s="53">
        <f>IF(L!B787="","",L!B787)</f>
        <v>854</v>
      </c>
      <c r="D786" s="53" t="str">
        <f>IF(L!C787="","",L!C787)</f>
        <v>TAKDİR/TEŞEKKÜR SONUÇ LİSTESİ</v>
      </c>
      <c r="E786" s="51">
        <f t="shared" si="15"/>
        <v>0</v>
      </c>
      <c r="F786" s="51">
        <f>SUM(E$2:E786)+1</f>
        <v>24</v>
      </c>
      <c r="G786" s="103" t="str">
        <f>IF(F786=S!$C$2,S!$B$2,"")&amp;IF(F786=S!$C$3,S!$B$3,"")&amp;IF(F786=S!$C$4,S!$B$4,"")&amp;IF(F786=S!$C$5,S!$B$5,"")&amp;IF(F786=S!$C$6,S!$B$6,"")&amp;IF(F786=S!$C$7,S!$B$7,"")&amp;IF(F786=S!$C$8,S!$B$8,"")&amp;IF(F786=S!$C$9,S!$B$9,"")&amp;IF(F786=S!$C$10,S!$B$10,"")&amp;IF(F786=S!$C$11,S!$B$11,"")&amp;IF(F786=S!$C$12,S!$B$12,"")&amp;IF(F786=S!$C$13,S!$B$13,"")&amp;IF(F786=S!$C$14,S!$B$14,"")&amp;IF(F786=S!$C$15,S!$B$15,"")&amp;IF(F786=S!$C$16,S!$B$16,"")&amp;IF(F786=S!$C$17,S!$B$17,"")&amp;IF(F786=S!$C$18,S!$B$18,"")&amp;IF(F786=S!$C$19,S!$B$19,"")&amp;IF(F786=S!$C$20,S!$B$20,"")&amp;IF(F786=S!$C$21,S!$B$21,"")&amp;IF(F786=S!$C$22,S!$B$22,"")&amp;IF(F786=S!$C$23,S!$B$23,"")&amp;IF(F786=S!$C$24,S!$B$24,"")&amp;IF(F786=S!$C$25,S!$B$25,"")&amp;IF(F786=S!$C$26,S!$B$26,"")&amp;IF(F786=S!$C$27,S!$B$27,"")&amp;IF(F786=S!$C$28,S!$B$28,"")&amp;IF(F786=S!$C$29,S!$B$29,"")&amp;IF(F786=S!$C$30,S!$B$30,"")&amp;IF(F786=S!$C$31,S!$B$31,"")&amp;IF(F786=S!$C$32,S!$B$32,"")&amp;IF(F786=S!$C$33,S!$B$33,"")&amp;IF(F786=S!$C$34,S!$B$34,"")&amp;IF(F786=S!$C$35,S!$B$35,"")&amp;IF(F786=S!$C$36,S!$B$36,"")&amp;IF(F786=S!$C$37,S!$B$37,"")&amp;IF(F786=S!$C$38,S!$B$38,"")&amp;IF(F786=S!$C$39,S!$B$39,"")&amp;IF(F786=S!$C$40,S!$B$40,"")</f>
        <v>5 / E</v>
      </c>
      <c r="H786" s="103"/>
      <c r="I786" s="103"/>
    </row>
    <row r="787" spans="1:9" ht="15" x14ac:dyDescent="0.2">
      <c r="A787" s="53">
        <f>IF(L!A788="","",L!A788)</f>
        <v>30</v>
      </c>
      <c r="B787" s="53">
        <f>IF(L!B788="","",L!B788)</f>
        <v>856</v>
      </c>
      <c r="D787" s="53" t="str">
        <f>IF(L!C788="","",L!C788)</f>
        <v>TAKDİR/TEŞEKKÜR SONUÇ LİSTESİ</v>
      </c>
      <c r="E787" s="51">
        <f t="shared" si="15"/>
        <v>0</v>
      </c>
      <c r="F787" s="51">
        <f>SUM(E$2:E787)+1</f>
        <v>24</v>
      </c>
      <c r="G787" s="103" t="str">
        <f>IF(F787=S!$C$2,S!$B$2,"")&amp;IF(F787=S!$C$3,S!$B$3,"")&amp;IF(F787=S!$C$4,S!$B$4,"")&amp;IF(F787=S!$C$5,S!$B$5,"")&amp;IF(F787=S!$C$6,S!$B$6,"")&amp;IF(F787=S!$C$7,S!$B$7,"")&amp;IF(F787=S!$C$8,S!$B$8,"")&amp;IF(F787=S!$C$9,S!$B$9,"")&amp;IF(F787=S!$C$10,S!$B$10,"")&amp;IF(F787=S!$C$11,S!$B$11,"")&amp;IF(F787=S!$C$12,S!$B$12,"")&amp;IF(F787=S!$C$13,S!$B$13,"")&amp;IF(F787=S!$C$14,S!$B$14,"")&amp;IF(F787=S!$C$15,S!$B$15,"")&amp;IF(F787=S!$C$16,S!$B$16,"")&amp;IF(F787=S!$C$17,S!$B$17,"")&amp;IF(F787=S!$C$18,S!$B$18,"")&amp;IF(F787=S!$C$19,S!$B$19,"")&amp;IF(F787=S!$C$20,S!$B$20,"")&amp;IF(F787=S!$C$21,S!$B$21,"")&amp;IF(F787=S!$C$22,S!$B$22,"")&amp;IF(F787=S!$C$23,S!$B$23,"")&amp;IF(F787=S!$C$24,S!$B$24,"")&amp;IF(F787=S!$C$25,S!$B$25,"")&amp;IF(F787=S!$C$26,S!$B$26,"")&amp;IF(F787=S!$C$27,S!$B$27,"")&amp;IF(F787=S!$C$28,S!$B$28,"")&amp;IF(F787=S!$C$29,S!$B$29,"")&amp;IF(F787=S!$C$30,S!$B$30,"")&amp;IF(F787=S!$C$31,S!$B$31,"")&amp;IF(F787=S!$C$32,S!$B$32,"")&amp;IF(F787=S!$C$33,S!$B$33,"")&amp;IF(F787=S!$C$34,S!$B$34,"")&amp;IF(F787=S!$C$35,S!$B$35,"")&amp;IF(F787=S!$C$36,S!$B$36,"")&amp;IF(F787=S!$C$37,S!$B$37,"")&amp;IF(F787=S!$C$38,S!$B$38,"")&amp;IF(F787=S!$C$39,S!$B$39,"")&amp;IF(F787=S!$C$40,S!$B$40,"")</f>
        <v>5 / E</v>
      </c>
      <c r="H787" s="103"/>
      <c r="I787" s="103"/>
    </row>
    <row r="788" spans="1:9" ht="15" x14ac:dyDescent="0.2">
      <c r="A788" s="53">
        <f>IF(L!A789="","",L!A789)</f>
        <v>31</v>
      </c>
      <c r="B788" s="53">
        <f>IF(L!B789="","",L!B789)</f>
        <v>889</v>
      </c>
      <c r="D788" s="53" t="str">
        <f>IF(L!C789="","",L!C789)</f>
        <v>TAKDİR/TEŞEKKÜR SONUÇ LİSTESİ</v>
      </c>
      <c r="E788" s="51">
        <f t="shared" si="15"/>
        <v>0</v>
      </c>
      <c r="F788" s="51">
        <f>SUM(E$2:E788)+1</f>
        <v>24</v>
      </c>
      <c r="G788" s="103" t="str">
        <f>IF(F788=S!$C$2,S!$B$2,"")&amp;IF(F788=S!$C$3,S!$B$3,"")&amp;IF(F788=S!$C$4,S!$B$4,"")&amp;IF(F788=S!$C$5,S!$B$5,"")&amp;IF(F788=S!$C$6,S!$B$6,"")&amp;IF(F788=S!$C$7,S!$B$7,"")&amp;IF(F788=S!$C$8,S!$B$8,"")&amp;IF(F788=S!$C$9,S!$B$9,"")&amp;IF(F788=S!$C$10,S!$B$10,"")&amp;IF(F788=S!$C$11,S!$B$11,"")&amp;IF(F788=S!$C$12,S!$B$12,"")&amp;IF(F788=S!$C$13,S!$B$13,"")&amp;IF(F788=S!$C$14,S!$B$14,"")&amp;IF(F788=S!$C$15,S!$B$15,"")&amp;IF(F788=S!$C$16,S!$B$16,"")&amp;IF(F788=S!$C$17,S!$B$17,"")&amp;IF(F788=S!$C$18,S!$B$18,"")&amp;IF(F788=S!$C$19,S!$B$19,"")&amp;IF(F788=S!$C$20,S!$B$20,"")&amp;IF(F788=S!$C$21,S!$B$21,"")&amp;IF(F788=S!$C$22,S!$B$22,"")&amp;IF(F788=S!$C$23,S!$B$23,"")&amp;IF(F788=S!$C$24,S!$B$24,"")&amp;IF(F788=S!$C$25,S!$B$25,"")&amp;IF(F788=S!$C$26,S!$B$26,"")&amp;IF(F788=S!$C$27,S!$B$27,"")&amp;IF(F788=S!$C$28,S!$B$28,"")&amp;IF(F788=S!$C$29,S!$B$29,"")&amp;IF(F788=S!$C$30,S!$B$30,"")&amp;IF(F788=S!$C$31,S!$B$31,"")&amp;IF(F788=S!$C$32,S!$B$32,"")&amp;IF(F788=S!$C$33,S!$B$33,"")&amp;IF(F788=S!$C$34,S!$B$34,"")&amp;IF(F788=S!$C$35,S!$B$35,"")&amp;IF(F788=S!$C$36,S!$B$36,"")&amp;IF(F788=S!$C$37,S!$B$37,"")&amp;IF(F788=S!$C$38,S!$B$38,"")&amp;IF(F788=S!$C$39,S!$B$39,"")&amp;IF(F788=S!$C$40,S!$B$40,"")</f>
        <v>5 / E</v>
      </c>
      <c r="H788" s="103"/>
      <c r="I788" s="103"/>
    </row>
    <row r="789" spans="1:9" ht="15" x14ac:dyDescent="0.2">
      <c r="A789" s="53">
        <f>IF(L!A790="","",L!A790)</f>
        <v>32</v>
      </c>
      <c r="B789" s="53">
        <f>IF(L!B790="","",L!B790)</f>
        <v>895</v>
      </c>
      <c r="D789" s="53" t="str">
        <f>IF(L!C790="","",L!C790)</f>
        <v>TAKDİR/TEŞEKKÜR SONUÇ LİSTESİ</v>
      </c>
      <c r="E789" s="51">
        <f t="shared" si="15"/>
        <v>0</v>
      </c>
      <c r="F789" s="51">
        <f>SUM(E$2:E789)+1</f>
        <v>24</v>
      </c>
      <c r="G789" s="103" t="str">
        <f>IF(F789=S!$C$2,S!$B$2,"")&amp;IF(F789=S!$C$3,S!$B$3,"")&amp;IF(F789=S!$C$4,S!$B$4,"")&amp;IF(F789=S!$C$5,S!$B$5,"")&amp;IF(F789=S!$C$6,S!$B$6,"")&amp;IF(F789=S!$C$7,S!$B$7,"")&amp;IF(F789=S!$C$8,S!$B$8,"")&amp;IF(F789=S!$C$9,S!$B$9,"")&amp;IF(F789=S!$C$10,S!$B$10,"")&amp;IF(F789=S!$C$11,S!$B$11,"")&amp;IF(F789=S!$C$12,S!$B$12,"")&amp;IF(F789=S!$C$13,S!$B$13,"")&amp;IF(F789=S!$C$14,S!$B$14,"")&amp;IF(F789=S!$C$15,S!$B$15,"")&amp;IF(F789=S!$C$16,S!$B$16,"")&amp;IF(F789=S!$C$17,S!$B$17,"")&amp;IF(F789=S!$C$18,S!$B$18,"")&amp;IF(F789=S!$C$19,S!$B$19,"")&amp;IF(F789=S!$C$20,S!$B$20,"")&amp;IF(F789=S!$C$21,S!$B$21,"")&amp;IF(F789=S!$C$22,S!$B$22,"")&amp;IF(F789=S!$C$23,S!$B$23,"")&amp;IF(F789=S!$C$24,S!$B$24,"")&amp;IF(F789=S!$C$25,S!$B$25,"")&amp;IF(F789=S!$C$26,S!$B$26,"")&amp;IF(F789=S!$C$27,S!$B$27,"")&amp;IF(F789=S!$C$28,S!$B$28,"")&amp;IF(F789=S!$C$29,S!$B$29,"")&amp;IF(F789=S!$C$30,S!$B$30,"")&amp;IF(F789=S!$C$31,S!$B$31,"")&amp;IF(F789=S!$C$32,S!$B$32,"")&amp;IF(F789=S!$C$33,S!$B$33,"")&amp;IF(F789=S!$C$34,S!$B$34,"")&amp;IF(F789=S!$C$35,S!$B$35,"")&amp;IF(F789=S!$C$36,S!$B$36,"")&amp;IF(F789=S!$C$37,S!$B$37,"")&amp;IF(F789=S!$C$38,S!$B$38,"")&amp;IF(F789=S!$C$39,S!$B$39,"")&amp;IF(F789=S!$C$40,S!$B$40,"")</f>
        <v>5 / E</v>
      </c>
      <c r="H789" s="103"/>
      <c r="I789" s="103"/>
    </row>
    <row r="790" spans="1:9" ht="15" x14ac:dyDescent="0.2">
      <c r="A790" s="53">
        <f>IF(L!A791="","",L!A791)</f>
        <v>33</v>
      </c>
      <c r="B790" s="53">
        <f>IF(L!B791="","",L!B791)</f>
        <v>896</v>
      </c>
      <c r="D790" s="53" t="str">
        <f>IF(L!C791="","",L!C791)</f>
        <v>TAKDİR/TEŞEKKÜR SONUÇ LİSTESİ</v>
      </c>
      <c r="E790" s="51">
        <f t="shared" si="15"/>
        <v>0</v>
      </c>
      <c r="F790" s="51">
        <f>SUM(E$2:E790)+1</f>
        <v>24</v>
      </c>
      <c r="G790" s="103" t="str">
        <f>IF(F790=S!$C$2,S!$B$2,"")&amp;IF(F790=S!$C$3,S!$B$3,"")&amp;IF(F790=S!$C$4,S!$B$4,"")&amp;IF(F790=S!$C$5,S!$B$5,"")&amp;IF(F790=S!$C$6,S!$B$6,"")&amp;IF(F790=S!$C$7,S!$B$7,"")&amp;IF(F790=S!$C$8,S!$B$8,"")&amp;IF(F790=S!$C$9,S!$B$9,"")&amp;IF(F790=S!$C$10,S!$B$10,"")&amp;IF(F790=S!$C$11,S!$B$11,"")&amp;IF(F790=S!$C$12,S!$B$12,"")&amp;IF(F790=S!$C$13,S!$B$13,"")&amp;IF(F790=S!$C$14,S!$B$14,"")&amp;IF(F790=S!$C$15,S!$B$15,"")&amp;IF(F790=S!$C$16,S!$B$16,"")&amp;IF(F790=S!$C$17,S!$B$17,"")&amp;IF(F790=S!$C$18,S!$B$18,"")&amp;IF(F790=S!$C$19,S!$B$19,"")&amp;IF(F790=S!$C$20,S!$B$20,"")&amp;IF(F790=S!$C$21,S!$B$21,"")&amp;IF(F790=S!$C$22,S!$B$22,"")&amp;IF(F790=S!$C$23,S!$B$23,"")&amp;IF(F790=S!$C$24,S!$B$24,"")&amp;IF(F790=S!$C$25,S!$B$25,"")&amp;IF(F790=S!$C$26,S!$B$26,"")&amp;IF(F790=S!$C$27,S!$B$27,"")&amp;IF(F790=S!$C$28,S!$B$28,"")&amp;IF(F790=S!$C$29,S!$B$29,"")&amp;IF(F790=S!$C$30,S!$B$30,"")&amp;IF(F790=S!$C$31,S!$B$31,"")&amp;IF(F790=S!$C$32,S!$B$32,"")&amp;IF(F790=S!$C$33,S!$B$33,"")&amp;IF(F790=S!$C$34,S!$B$34,"")&amp;IF(F790=S!$C$35,S!$B$35,"")&amp;IF(F790=S!$C$36,S!$B$36,"")&amp;IF(F790=S!$C$37,S!$B$37,"")&amp;IF(F790=S!$C$38,S!$B$38,"")&amp;IF(F790=S!$C$39,S!$B$39,"")&amp;IF(F790=S!$C$40,S!$B$40,"")</f>
        <v>5 / E</v>
      </c>
      <c r="H790" s="103"/>
      <c r="I790" s="103"/>
    </row>
    <row r="791" spans="1:9" ht="15" x14ac:dyDescent="0.2">
      <c r="A791" s="53">
        <f>IF(L!A792="","",L!A792)</f>
        <v>34</v>
      </c>
      <c r="B791" s="53">
        <f>IF(L!B792="","",L!B792)</f>
        <v>899</v>
      </c>
      <c r="D791" s="53" t="str">
        <f>IF(L!C792="","",L!C792)</f>
        <v>TAKDİR/TEŞEKKÜR SONUÇ LİSTESİ</v>
      </c>
      <c r="E791" s="51">
        <f t="shared" si="15"/>
        <v>0</v>
      </c>
      <c r="F791" s="51">
        <f>SUM(E$2:E791)+1</f>
        <v>24</v>
      </c>
      <c r="G791" s="103" t="str">
        <f>IF(F791=S!$C$2,S!$B$2,"")&amp;IF(F791=S!$C$3,S!$B$3,"")&amp;IF(F791=S!$C$4,S!$B$4,"")&amp;IF(F791=S!$C$5,S!$B$5,"")&amp;IF(F791=S!$C$6,S!$B$6,"")&amp;IF(F791=S!$C$7,S!$B$7,"")&amp;IF(F791=S!$C$8,S!$B$8,"")&amp;IF(F791=S!$C$9,S!$B$9,"")&amp;IF(F791=S!$C$10,S!$B$10,"")&amp;IF(F791=S!$C$11,S!$B$11,"")&amp;IF(F791=S!$C$12,S!$B$12,"")&amp;IF(F791=S!$C$13,S!$B$13,"")&amp;IF(F791=S!$C$14,S!$B$14,"")&amp;IF(F791=S!$C$15,S!$B$15,"")&amp;IF(F791=S!$C$16,S!$B$16,"")&amp;IF(F791=S!$C$17,S!$B$17,"")&amp;IF(F791=S!$C$18,S!$B$18,"")&amp;IF(F791=S!$C$19,S!$B$19,"")&amp;IF(F791=S!$C$20,S!$B$20,"")&amp;IF(F791=S!$C$21,S!$B$21,"")&amp;IF(F791=S!$C$22,S!$B$22,"")&amp;IF(F791=S!$C$23,S!$B$23,"")&amp;IF(F791=S!$C$24,S!$B$24,"")&amp;IF(F791=S!$C$25,S!$B$25,"")&amp;IF(F791=S!$C$26,S!$B$26,"")&amp;IF(F791=S!$C$27,S!$B$27,"")&amp;IF(F791=S!$C$28,S!$B$28,"")&amp;IF(F791=S!$C$29,S!$B$29,"")&amp;IF(F791=S!$C$30,S!$B$30,"")&amp;IF(F791=S!$C$31,S!$B$31,"")&amp;IF(F791=S!$C$32,S!$B$32,"")&amp;IF(F791=S!$C$33,S!$B$33,"")&amp;IF(F791=S!$C$34,S!$B$34,"")&amp;IF(F791=S!$C$35,S!$B$35,"")&amp;IF(F791=S!$C$36,S!$B$36,"")&amp;IF(F791=S!$C$37,S!$B$37,"")&amp;IF(F791=S!$C$38,S!$B$38,"")&amp;IF(F791=S!$C$39,S!$B$39,"")&amp;IF(F791=S!$C$40,S!$B$40,"")</f>
        <v>5 / E</v>
      </c>
      <c r="H791" s="103"/>
      <c r="I791" s="103"/>
    </row>
    <row r="792" spans="1:9" ht="15" x14ac:dyDescent="0.2">
      <c r="A792" s="53">
        <f>IF(L!A793="","",L!A793)</f>
        <v>35</v>
      </c>
      <c r="B792" s="53">
        <f>IF(L!B793="","",L!B793)</f>
        <v>921</v>
      </c>
      <c r="D792" s="53" t="str">
        <f>IF(L!C793="","",L!C793)</f>
        <v>TAKDİR/TEŞEKKÜR SONUÇ LİSTESİ</v>
      </c>
      <c r="E792" s="51">
        <f t="shared" si="15"/>
        <v>0</v>
      </c>
      <c r="F792" s="51">
        <f>SUM(E$2:E792)+1</f>
        <v>24</v>
      </c>
      <c r="G792" s="103" t="str">
        <f>IF(F792=S!$C$2,S!$B$2,"")&amp;IF(F792=S!$C$3,S!$B$3,"")&amp;IF(F792=S!$C$4,S!$B$4,"")&amp;IF(F792=S!$C$5,S!$B$5,"")&amp;IF(F792=S!$C$6,S!$B$6,"")&amp;IF(F792=S!$C$7,S!$B$7,"")&amp;IF(F792=S!$C$8,S!$B$8,"")&amp;IF(F792=S!$C$9,S!$B$9,"")&amp;IF(F792=S!$C$10,S!$B$10,"")&amp;IF(F792=S!$C$11,S!$B$11,"")&amp;IF(F792=S!$C$12,S!$B$12,"")&amp;IF(F792=S!$C$13,S!$B$13,"")&amp;IF(F792=S!$C$14,S!$B$14,"")&amp;IF(F792=S!$C$15,S!$B$15,"")&amp;IF(F792=S!$C$16,S!$B$16,"")&amp;IF(F792=S!$C$17,S!$B$17,"")&amp;IF(F792=S!$C$18,S!$B$18,"")&amp;IF(F792=S!$C$19,S!$B$19,"")&amp;IF(F792=S!$C$20,S!$B$20,"")&amp;IF(F792=S!$C$21,S!$B$21,"")&amp;IF(F792=S!$C$22,S!$B$22,"")&amp;IF(F792=S!$C$23,S!$B$23,"")&amp;IF(F792=S!$C$24,S!$B$24,"")&amp;IF(F792=S!$C$25,S!$B$25,"")&amp;IF(F792=S!$C$26,S!$B$26,"")&amp;IF(F792=S!$C$27,S!$B$27,"")&amp;IF(F792=S!$C$28,S!$B$28,"")&amp;IF(F792=S!$C$29,S!$B$29,"")&amp;IF(F792=S!$C$30,S!$B$30,"")&amp;IF(F792=S!$C$31,S!$B$31,"")&amp;IF(F792=S!$C$32,S!$B$32,"")&amp;IF(F792=S!$C$33,S!$B$33,"")&amp;IF(F792=S!$C$34,S!$B$34,"")&amp;IF(F792=S!$C$35,S!$B$35,"")&amp;IF(F792=S!$C$36,S!$B$36,"")&amp;IF(F792=S!$C$37,S!$B$37,"")&amp;IF(F792=S!$C$38,S!$B$38,"")&amp;IF(F792=S!$C$39,S!$B$39,"")&amp;IF(F792=S!$C$40,S!$B$40,"")</f>
        <v>5 / E</v>
      </c>
      <c r="H792" s="103"/>
      <c r="I792" s="103"/>
    </row>
    <row r="793" spans="1:9" ht="15" x14ac:dyDescent="0.2">
      <c r="A793" s="53" t="str">
        <f>IF(L!A794="","",L!A794)</f>
        <v/>
      </c>
      <c r="B793" s="53" t="str">
        <f>IF(L!B794="","",L!B794)</f>
        <v/>
      </c>
      <c r="D793" s="53" t="str">
        <f>IF(L!C794="","",L!C794)</f>
        <v/>
      </c>
      <c r="E793" s="51">
        <f t="shared" si="15"/>
        <v>1</v>
      </c>
      <c r="F793" s="51">
        <f>SUM(E$2:E793)+1</f>
        <v>25</v>
      </c>
      <c r="G793" s="103" t="str">
        <f>IF(F793=S!$C$2,S!$B$2,"")&amp;IF(F793=S!$C$3,S!$B$3,"")&amp;IF(F793=S!$C$4,S!$B$4,"")&amp;IF(F793=S!$C$5,S!$B$5,"")&amp;IF(F793=S!$C$6,S!$B$6,"")&amp;IF(F793=S!$C$7,S!$B$7,"")&amp;IF(F793=S!$C$8,S!$B$8,"")&amp;IF(F793=S!$C$9,S!$B$9,"")&amp;IF(F793=S!$C$10,S!$B$10,"")&amp;IF(F793=S!$C$11,S!$B$11,"")&amp;IF(F793=S!$C$12,S!$B$12,"")&amp;IF(F793=S!$C$13,S!$B$13,"")&amp;IF(F793=S!$C$14,S!$B$14,"")&amp;IF(F793=S!$C$15,S!$B$15,"")&amp;IF(F793=S!$C$16,S!$B$16,"")&amp;IF(F793=S!$C$17,S!$B$17,"")&amp;IF(F793=S!$C$18,S!$B$18,"")&amp;IF(F793=S!$C$19,S!$B$19,"")&amp;IF(F793=S!$C$20,S!$B$20,"")&amp;IF(F793=S!$C$21,S!$B$21,"")&amp;IF(F793=S!$C$22,S!$B$22,"")&amp;IF(F793=S!$C$23,S!$B$23,"")&amp;IF(F793=S!$C$24,S!$B$24,"")&amp;IF(F793=S!$C$25,S!$B$25,"")&amp;IF(F793=S!$C$26,S!$B$26,"")&amp;IF(F793=S!$C$27,S!$B$27,"")&amp;IF(F793=S!$C$28,S!$B$28,"")&amp;IF(F793=S!$C$29,S!$B$29,"")&amp;IF(F793=S!$C$30,S!$B$30,"")&amp;IF(F793=S!$C$31,S!$B$31,"")&amp;IF(F793=S!$C$32,S!$B$32,"")&amp;IF(F793=S!$C$33,S!$B$33,"")&amp;IF(F793=S!$C$34,S!$B$34,"")&amp;IF(F793=S!$C$35,S!$B$35,"")&amp;IF(F793=S!$C$36,S!$B$36,"")&amp;IF(F793=S!$C$37,S!$B$37,"")&amp;IF(F793=S!$C$38,S!$B$38,"")&amp;IF(F793=S!$C$39,S!$B$39,"")&amp;IF(F793=S!$C$40,S!$B$40,"")</f>
        <v>5 / F</v>
      </c>
      <c r="H793" s="103"/>
      <c r="I793" s="103"/>
    </row>
    <row r="794" spans="1:9" ht="15" x14ac:dyDescent="0.2">
      <c r="A794" s="53">
        <f>IF(L!A795="","",L!A795)</f>
        <v>1</v>
      </c>
      <c r="B794" s="53">
        <f>IF(L!B795="","",L!B795)</f>
        <v>1</v>
      </c>
      <c r="D794" s="53" t="str">
        <f>IF(L!C795="","",L!C795)</f>
        <v>TAKDİR/TEŞEKKÜR SONUÇ LİSTESİ</v>
      </c>
      <c r="E794" s="51">
        <f t="shared" si="15"/>
        <v>0</v>
      </c>
      <c r="F794" s="51">
        <f>SUM(E$2:E794)+1</f>
        <v>25</v>
      </c>
      <c r="G794" s="103" t="str">
        <f>IF(F794=S!$C$2,S!$B$2,"")&amp;IF(F794=S!$C$3,S!$B$3,"")&amp;IF(F794=S!$C$4,S!$B$4,"")&amp;IF(F794=S!$C$5,S!$B$5,"")&amp;IF(F794=S!$C$6,S!$B$6,"")&amp;IF(F794=S!$C$7,S!$B$7,"")&amp;IF(F794=S!$C$8,S!$B$8,"")&amp;IF(F794=S!$C$9,S!$B$9,"")&amp;IF(F794=S!$C$10,S!$B$10,"")&amp;IF(F794=S!$C$11,S!$B$11,"")&amp;IF(F794=S!$C$12,S!$B$12,"")&amp;IF(F794=S!$C$13,S!$B$13,"")&amp;IF(F794=S!$C$14,S!$B$14,"")&amp;IF(F794=S!$C$15,S!$B$15,"")&amp;IF(F794=S!$C$16,S!$B$16,"")&amp;IF(F794=S!$C$17,S!$B$17,"")&amp;IF(F794=S!$C$18,S!$B$18,"")&amp;IF(F794=S!$C$19,S!$B$19,"")&amp;IF(F794=S!$C$20,S!$B$20,"")&amp;IF(F794=S!$C$21,S!$B$21,"")&amp;IF(F794=S!$C$22,S!$B$22,"")&amp;IF(F794=S!$C$23,S!$B$23,"")&amp;IF(F794=S!$C$24,S!$B$24,"")&amp;IF(F794=S!$C$25,S!$B$25,"")&amp;IF(F794=S!$C$26,S!$B$26,"")&amp;IF(F794=S!$C$27,S!$B$27,"")&amp;IF(F794=S!$C$28,S!$B$28,"")&amp;IF(F794=S!$C$29,S!$B$29,"")&amp;IF(F794=S!$C$30,S!$B$30,"")&amp;IF(F794=S!$C$31,S!$B$31,"")&amp;IF(F794=S!$C$32,S!$B$32,"")&amp;IF(F794=S!$C$33,S!$B$33,"")&amp;IF(F794=S!$C$34,S!$B$34,"")&amp;IF(F794=S!$C$35,S!$B$35,"")&amp;IF(F794=S!$C$36,S!$B$36,"")&amp;IF(F794=S!$C$37,S!$B$37,"")&amp;IF(F794=S!$C$38,S!$B$38,"")&amp;IF(F794=S!$C$39,S!$B$39,"")&amp;IF(F794=S!$C$40,S!$B$40,"")</f>
        <v>5 / F</v>
      </c>
      <c r="H794" s="103"/>
      <c r="I794" s="103"/>
    </row>
    <row r="795" spans="1:9" ht="15" x14ac:dyDescent="0.2">
      <c r="A795" s="53">
        <f>IF(L!A796="","",L!A796)</f>
        <v>2</v>
      </c>
      <c r="B795" s="53">
        <f>IF(L!B796="","",L!B796)</f>
        <v>88</v>
      </c>
      <c r="D795" s="53" t="str">
        <f>IF(L!C796="","",L!C796)</f>
        <v>TAKDİR/TEŞEKKÜR SONUÇ LİSTESİ</v>
      </c>
      <c r="E795" s="51">
        <f t="shared" si="15"/>
        <v>0</v>
      </c>
      <c r="F795" s="51">
        <f>SUM(E$2:E795)+1</f>
        <v>25</v>
      </c>
      <c r="G795" s="103" t="str">
        <f>IF(F795=S!$C$2,S!$B$2,"")&amp;IF(F795=S!$C$3,S!$B$3,"")&amp;IF(F795=S!$C$4,S!$B$4,"")&amp;IF(F795=S!$C$5,S!$B$5,"")&amp;IF(F795=S!$C$6,S!$B$6,"")&amp;IF(F795=S!$C$7,S!$B$7,"")&amp;IF(F795=S!$C$8,S!$B$8,"")&amp;IF(F795=S!$C$9,S!$B$9,"")&amp;IF(F795=S!$C$10,S!$B$10,"")&amp;IF(F795=S!$C$11,S!$B$11,"")&amp;IF(F795=S!$C$12,S!$B$12,"")&amp;IF(F795=S!$C$13,S!$B$13,"")&amp;IF(F795=S!$C$14,S!$B$14,"")&amp;IF(F795=S!$C$15,S!$B$15,"")&amp;IF(F795=S!$C$16,S!$B$16,"")&amp;IF(F795=S!$C$17,S!$B$17,"")&amp;IF(F795=S!$C$18,S!$B$18,"")&amp;IF(F795=S!$C$19,S!$B$19,"")&amp;IF(F795=S!$C$20,S!$B$20,"")&amp;IF(F795=S!$C$21,S!$B$21,"")&amp;IF(F795=S!$C$22,S!$B$22,"")&amp;IF(F795=S!$C$23,S!$B$23,"")&amp;IF(F795=S!$C$24,S!$B$24,"")&amp;IF(F795=S!$C$25,S!$B$25,"")&amp;IF(F795=S!$C$26,S!$B$26,"")&amp;IF(F795=S!$C$27,S!$B$27,"")&amp;IF(F795=S!$C$28,S!$B$28,"")&amp;IF(F795=S!$C$29,S!$B$29,"")&amp;IF(F795=S!$C$30,S!$B$30,"")&amp;IF(F795=S!$C$31,S!$B$31,"")&amp;IF(F795=S!$C$32,S!$B$32,"")&amp;IF(F795=S!$C$33,S!$B$33,"")&amp;IF(F795=S!$C$34,S!$B$34,"")&amp;IF(F795=S!$C$35,S!$B$35,"")&amp;IF(F795=S!$C$36,S!$B$36,"")&amp;IF(F795=S!$C$37,S!$B$37,"")&amp;IF(F795=S!$C$38,S!$B$38,"")&amp;IF(F795=S!$C$39,S!$B$39,"")&amp;IF(F795=S!$C$40,S!$B$40,"")</f>
        <v>5 / F</v>
      </c>
      <c r="H795" s="103"/>
      <c r="I795" s="103"/>
    </row>
    <row r="796" spans="1:9" ht="15" x14ac:dyDescent="0.2">
      <c r="A796" s="53">
        <f>IF(L!A797="","",L!A797)</f>
        <v>3</v>
      </c>
      <c r="B796" s="53">
        <f>IF(L!B797="","",L!B797)</f>
        <v>116</v>
      </c>
      <c r="D796" s="53" t="str">
        <f>IF(L!C797="","",L!C797)</f>
        <v>TAKDİR/TEŞEKKÜR SONUÇ LİSTESİ</v>
      </c>
      <c r="E796" s="51">
        <f t="shared" si="15"/>
        <v>0</v>
      </c>
      <c r="F796" s="51">
        <f>SUM(E$2:E796)+1</f>
        <v>25</v>
      </c>
      <c r="G796" s="103" t="str">
        <f>IF(F796=S!$C$2,S!$B$2,"")&amp;IF(F796=S!$C$3,S!$B$3,"")&amp;IF(F796=S!$C$4,S!$B$4,"")&amp;IF(F796=S!$C$5,S!$B$5,"")&amp;IF(F796=S!$C$6,S!$B$6,"")&amp;IF(F796=S!$C$7,S!$B$7,"")&amp;IF(F796=S!$C$8,S!$B$8,"")&amp;IF(F796=S!$C$9,S!$B$9,"")&amp;IF(F796=S!$C$10,S!$B$10,"")&amp;IF(F796=S!$C$11,S!$B$11,"")&amp;IF(F796=S!$C$12,S!$B$12,"")&amp;IF(F796=S!$C$13,S!$B$13,"")&amp;IF(F796=S!$C$14,S!$B$14,"")&amp;IF(F796=S!$C$15,S!$B$15,"")&amp;IF(F796=S!$C$16,S!$B$16,"")&amp;IF(F796=S!$C$17,S!$B$17,"")&amp;IF(F796=S!$C$18,S!$B$18,"")&amp;IF(F796=S!$C$19,S!$B$19,"")&amp;IF(F796=S!$C$20,S!$B$20,"")&amp;IF(F796=S!$C$21,S!$B$21,"")&amp;IF(F796=S!$C$22,S!$B$22,"")&amp;IF(F796=S!$C$23,S!$B$23,"")&amp;IF(F796=S!$C$24,S!$B$24,"")&amp;IF(F796=S!$C$25,S!$B$25,"")&amp;IF(F796=S!$C$26,S!$B$26,"")&amp;IF(F796=S!$C$27,S!$B$27,"")&amp;IF(F796=S!$C$28,S!$B$28,"")&amp;IF(F796=S!$C$29,S!$B$29,"")&amp;IF(F796=S!$C$30,S!$B$30,"")&amp;IF(F796=S!$C$31,S!$B$31,"")&amp;IF(F796=S!$C$32,S!$B$32,"")&amp;IF(F796=S!$C$33,S!$B$33,"")&amp;IF(F796=S!$C$34,S!$B$34,"")&amp;IF(F796=S!$C$35,S!$B$35,"")&amp;IF(F796=S!$C$36,S!$B$36,"")&amp;IF(F796=S!$C$37,S!$B$37,"")&amp;IF(F796=S!$C$38,S!$B$38,"")&amp;IF(F796=S!$C$39,S!$B$39,"")&amp;IF(F796=S!$C$40,S!$B$40,"")</f>
        <v>5 / F</v>
      </c>
      <c r="H796" s="103"/>
      <c r="I796" s="103"/>
    </row>
    <row r="797" spans="1:9" ht="15" x14ac:dyDescent="0.2">
      <c r="A797" s="53">
        <f>IF(L!A798="","",L!A798)</f>
        <v>4</v>
      </c>
      <c r="B797" s="53">
        <f>IF(L!B798="","",L!B798)</f>
        <v>139</v>
      </c>
      <c r="D797" s="53" t="str">
        <f>IF(L!C798="","",L!C798)</f>
        <v>TAKDİR/TEŞEKKÜR SONUÇ LİSTESİ</v>
      </c>
      <c r="E797" s="51">
        <f t="shared" si="15"/>
        <v>0</v>
      </c>
      <c r="F797" s="51">
        <f>SUM(E$2:E797)+1</f>
        <v>25</v>
      </c>
      <c r="G797" s="103" t="str">
        <f>IF(F797=S!$C$2,S!$B$2,"")&amp;IF(F797=S!$C$3,S!$B$3,"")&amp;IF(F797=S!$C$4,S!$B$4,"")&amp;IF(F797=S!$C$5,S!$B$5,"")&amp;IF(F797=S!$C$6,S!$B$6,"")&amp;IF(F797=S!$C$7,S!$B$7,"")&amp;IF(F797=S!$C$8,S!$B$8,"")&amp;IF(F797=S!$C$9,S!$B$9,"")&amp;IF(F797=S!$C$10,S!$B$10,"")&amp;IF(F797=S!$C$11,S!$B$11,"")&amp;IF(F797=S!$C$12,S!$B$12,"")&amp;IF(F797=S!$C$13,S!$B$13,"")&amp;IF(F797=S!$C$14,S!$B$14,"")&amp;IF(F797=S!$C$15,S!$B$15,"")&amp;IF(F797=S!$C$16,S!$B$16,"")&amp;IF(F797=S!$C$17,S!$B$17,"")&amp;IF(F797=S!$C$18,S!$B$18,"")&amp;IF(F797=S!$C$19,S!$B$19,"")&amp;IF(F797=S!$C$20,S!$B$20,"")&amp;IF(F797=S!$C$21,S!$B$21,"")&amp;IF(F797=S!$C$22,S!$B$22,"")&amp;IF(F797=S!$C$23,S!$B$23,"")&amp;IF(F797=S!$C$24,S!$B$24,"")&amp;IF(F797=S!$C$25,S!$B$25,"")&amp;IF(F797=S!$C$26,S!$B$26,"")&amp;IF(F797=S!$C$27,S!$B$27,"")&amp;IF(F797=S!$C$28,S!$B$28,"")&amp;IF(F797=S!$C$29,S!$B$29,"")&amp;IF(F797=S!$C$30,S!$B$30,"")&amp;IF(F797=S!$C$31,S!$B$31,"")&amp;IF(F797=S!$C$32,S!$B$32,"")&amp;IF(F797=S!$C$33,S!$B$33,"")&amp;IF(F797=S!$C$34,S!$B$34,"")&amp;IF(F797=S!$C$35,S!$B$35,"")&amp;IF(F797=S!$C$36,S!$B$36,"")&amp;IF(F797=S!$C$37,S!$B$37,"")&amp;IF(F797=S!$C$38,S!$B$38,"")&amp;IF(F797=S!$C$39,S!$B$39,"")&amp;IF(F797=S!$C$40,S!$B$40,"")</f>
        <v>5 / F</v>
      </c>
      <c r="H797" s="103"/>
      <c r="I797" s="103"/>
    </row>
    <row r="798" spans="1:9" ht="15" x14ac:dyDescent="0.2">
      <c r="A798" s="53">
        <f>IF(L!A799="","",L!A799)</f>
        <v>5</v>
      </c>
      <c r="B798" s="53">
        <f>IF(L!B799="","",L!B799)</f>
        <v>147</v>
      </c>
      <c r="D798" s="53" t="str">
        <f>IF(L!C799="","",L!C799)</f>
        <v>TAKDİR/TEŞEKKÜR SONUÇ LİSTESİ</v>
      </c>
      <c r="E798" s="51">
        <f t="shared" si="15"/>
        <v>0</v>
      </c>
      <c r="F798" s="51">
        <f>SUM(E$2:E798)+1</f>
        <v>25</v>
      </c>
      <c r="G798" s="103" t="str">
        <f>IF(F798=S!$C$2,S!$B$2,"")&amp;IF(F798=S!$C$3,S!$B$3,"")&amp;IF(F798=S!$C$4,S!$B$4,"")&amp;IF(F798=S!$C$5,S!$B$5,"")&amp;IF(F798=S!$C$6,S!$B$6,"")&amp;IF(F798=S!$C$7,S!$B$7,"")&amp;IF(F798=S!$C$8,S!$B$8,"")&amp;IF(F798=S!$C$9,S!$B$9,"")&amp;IF(F798=S!$C$10,S!$B$10,"")&amp;IF(F798=S!$C$11,S!$B$11,"")&amp;IF(F798=S!$C$12,S!$B$12,"")&amp;IF(F798=S!$C$13,S!$B$13,"")&amp;IF(F798=S!$C$14,S!$B$14,"")&amp;IF(F798=S!$C$15,S!$B$15,"")&amp;IF(F798=S!$C$16,S!$B$16,"")&amp;IF(F798=S!$C$17,S!$B$17,"")&amp;IF(F798=S!$C$18,S!$B$18,"")&amp;IF(F798=S!$C$19,S!$B$19,"")&amp;IF(F798=S!$C$20,S!$B$20,"")&amp;IF(F798=S!$C$21,S!$B$21,"")&amp;IF(F798=S!$C$22,S!$B$22,"")&amp;IF(F798=S!$C$23,S!$B$23,"")&amp;IF(F798=S!$C$24,S!$B$24,"")&amp;IF(F798=S!$C$25,S!$B$25,"")&amp;IF(F798=S!$C$26,S!$B$26,"")&amp;IF(F798=S!$C$27,S!$B$27,"")&amp;IF(F798=S!$C$28,S!$B$28,"")&amp;IF(F798=S!$C$29,S!$B$29,"")&amp;IF(F798=S!$C$30,S!$B$30,"")&amp;IF(F798=S!$C$31,S!$B$31,"")&amp;IF(F798=S!$C$32,S!$B$32,"")&amp;IF(F798=S!$C$33,S!$B$33,"")&amp;IF(F798=S!$C$34,S!$B$34,"")&amp;IF(F798=S!$C$35,S!$B$35,"")&amp;IF(F798=S!$C$36,S!$B$36,"")&amp;IF(F798=S!$C$37,S!$B$37,"")&amp;IF(F798=S!$C$38,S!$B$38,"")&amp;IF(F798=S!$C$39,S!$B$39,"")&amp;IF(F798=S!$C$40,S!$B$40,"")</f>
        <v>5 / F</v>
      </c>
      <c r="H798" s="103"/>
      <c r="I798" s="103"/>
    </row>
    <row r="799" spans="1:9" ht="15" x14ac:dyDescent="0.2">
      <c r="A799" s="53">
        <f>IF(L!A800="","",L!A800)</f>
        <v>6</v>
      </c>
      <c r="B799" s="53">
        <f>IF(L!B800="","",L!B800)</f>
        <v>172</v>
      </c>
      <c r="D799" s="53" t="str">
        <f>IF(L!C800="","",L!C800)</f>
        <v>TAKDİR/TEŞEKKÜR SONUÇ LİSTESİ</v>
      </c>
      <c r="E799" s="51">
        <f t="shared" si="15"/>
        <v>0</v>
      </c>
      <c r="F799" s="51">
        <f>SUM(E$2:E799)+1</f>
        <v>25</v>
      </c>
      <c r="G799" s="103" t="str">
        <f>IF(F799=S!$C$2,S!$B$2,"")&amp;IF(F799=S!$C$3,S!$B$3,"")&amp;IF(F799=S!$C$4,S!$B$4,"")&amp;IF(F799=S!$C$5,S!$B$5,"")&amp;IF(F799=S!$C$6,S!$B$6,"")&amp;IF(F799=S!$C$7,S!$B$7,"")&amp;IF(F799=S!$C$8,S!$B$8,"")&amp;IF(F799=S!$C$9,S!$B$9,"")&amp;IF(F799=S!$C$10,S!$B$10,"")&amp;IF(F799=S!$C$11,S!$B$11,"")&amp;IF(F799=S!$C$12,S!$B$12,"")&amp;IF(F799=S!$C$13,S!$B$13,"")&amp;IF(F799=S!$C$14,S!$B$14,"")&amp;IF(F799=S!$C$15,S!$B$15,"")&amp;IF(F799=S!$C$16,S!$B$16,"")&amp;IF(F799=S!$C$17,S!$B$17,"")&amp;IF(F799=S!$C$18,S!$B$18,"")&amp;IF(F799=S!$C$19,S!$B$19,"")&amp;IF(F799=S!$C$20,S!$B$20,"")&amp;IF(F799=S!$C$21,S!$B$21,"")&amp;IF(F799=S!$C$22,S!$B$22,"")&amp;IF(F799=S!$C$23,S!$B$23,"")&amp;IF(F799=S!$C$24,S!$B$24,"")&amp;IF(F799=S!$C$25,S!$B$25,"")&amp;IF(F799=S!$C$26,S!$B$26,"")&amp;IF(F799=S!$C$27,S!$B$27,"")&amp;IF(F799=S!$C$28,S!$B$28,"")&amp;IF(F799=S!$C$29,S!$B$29,"")&amp;IF(F799=S!$C$30,S!$B$30,"")&amp;IF(F799=S!$C$31,S!$B$31,"")&amp;IF(F799=S!$C$32,S!$B$32,"")&amp;IF(F799=S!$C$33,S!$B$33,"")&amp;IF(F799=S!$C$34,S!$B$34,"")&amp;IF(F799=S!$C$35,S!$B$35,"")&amp;IF(F799=S!$C$36,S!$B$36,"")&amp;IF(F799=S!$C$37,S!$B$37,"")&amp;IF(F799=S!$C$38,S!$B$38,"")&amp;IF(F799=S!$C$39,S!$B$39,"")&amp;IF(F799=S!$C$40,S!$B$40,"")</f>
        <v>5 / F</v>
      </c>
      <c r="H799" s="103"/>
      <c r="I799" s="103"/>
    </row>
    <row r="800" spans="1:9" ht="15" x14ac:dyDescent="0.2">
      <c r="A800" s="53">
        <f>IF(L!A801="","",L!A801)</f>
        <v>7</v>
      </c>
      <c r="B800" s="53">
        <f>IF(L!B801="","",L!B801)</f>
        <v>238</v>
      </c>
      <c r="D800" s="53" t="str">
        <f>IF(L!C801="","",L!C801)</f>
        <v>TAKDİR/TEŞEKKÜR SONUÇ LİSTESİ</v>
      </c>
      <c r="E800" s="51">
        <f t="shared" si="15"/>
        <v>0</v>
      </c>
      <c r="F800" s="51">
        <f>SUM(E$2:E800)+1</f>
        <v>25</v>
      </c>
      <c r="G800" s="103" t="str">
        <f>IF(F800=S!$C$2,S!$B$2,"")&amp;IF(F800=S!$C$3,S!$B$3,"")&amp;IF(F800=S!$C$4,S!$B$4,"")&amp;IF(F800=S!$C$5,S!$B$5,"")&amp;IF(F800=S!$C$6,S!$B$6,"")&amp;IF(F800=S!$C$7,S!$B$7,"")&amp;IF(F800=S!$C$8,S!$B$8,"")&amp;IF(F800=S!$C$9,S!$B$9,"")&amp;IF(F800=S!$C$10,S!$B$10,"")&amp;IF(F800=S!$C$11,S!$B$11,"")&amp;IF(F800=S!$C$12,S!$B$12,"")&amp;IF(F800=S!$C$13,S!$B$13,"")&amp;IF(F800=S!$C$14,S!$B$14,"")&amp;IF(F800=S!$C$15,S!$B$15,"")&amp;IF(F800=S!$C$16,S!$B$16,"")&amp;IF(F800=S!$C$17,S!$B$17,"")&amp;IF(F800=S!$C$18,S!$B$18,"")&amp;IF(F800=S!$C$19,S!$B$19,"")&amp;IF(F800=S!$C$20,S!$B$20,"")&amp;IF(F800=S!$C$21,S!$B$21,"")&amp;IF(F800=S!$C$22,S!$B$22,"")&amp;IF(F800=S!$C$23,S!$B$23,"")&amp;IF(F800=S!$C$24,S!$B$24,"")&amp;IF(F800=S!$C$25,S!$B$25,"")&amp;IF(F800=S!$C$26,S!$B$26,"")&amp;IF(F800=S!$C$27,S!$B$27,"")&amp;IF(F800=S!$C$28,S!$B$28,"")&amp;IF(F800=S!$C$29,S!$B$29,"")&amp;IF(F800=S!$C$30,S!$B$30,"")&amp;IF(F800=S!$C$31,S!$B$31,"")&amp;IF(F800=S!$C$32,S!$B$32,"")&amp;IF(F800=S!$C$33,S!$B$33,"")&amp;IF(F800=S!$C$34,S!$B$34,"")&amp;IF(F800=S!$C$35,S!$B$35,"")&amp;IF(F800=S!$C$36,S!$B$36,"")&amp;IF(F800=S!$C$37,S!$B$37,"")&amp;IF(F800=S!$C$38,S!$B$38,"")&amp;IF(F800=S!$C$39,S!$B$39,"")&amp;IF(F800=S!$C$40,S!$B$40,"")</f>
        <v>5 / F</v>
      </c>
      <c r="H800" s="103"/>
      <c r="I800" s="103"/>
    </row>
    <row r="801" spans="1:9" ht="15" x14ac:dyDescent="0.2">
      <c r="A801" s="53">
        <f>IF(L!A802="","",L!A802)</f>
        <v>8</v>
      </c>
      <c r="B801" s="53">
        <f>IF(L!B802="","",L!B802)</f>
        <v>242</v>
      </c>
      <c r="D801" s="53" t="str">
        <f>IF(L!C802="","",L!C802)</f>
        <v>TAKDİR/TEŞEKKÜR SONUÇ LİSTESİ</v>
      </c>
      <c r="E801" s="51">
        <f t="shared" si="15"/>
        <v>0</v>
      </c>
      <c r="F801" s="51">
        <f>SUM(E$2:E801)+1</f>
        <v>25</v>
      </c>
      <c r="G801" s="103" t="str">
        <f>IF(F801=S!$C$2,S!$B$2,"")&amp;IF(F801=S!$C$3,S!$B$3,"")&amp;IF(F801=S!$C$4,S!$B$4,"")&amp;IF(F801=S!$C$5,S!$B$5,"")&amp;IF(F801=S!$C$6,S!$B$6,"")&amp;IF(F801=S!$C$7,S!$B$7,"")&amp;IF(F801=S!$C$8,S!$B$8,"")&amp;IF(F801=S!$C$9,S!$B$9,"")&amp;IF(F801=S!$C$10,S!$B$10,"")&amp;IF(F801=S!$C$11,S!$B$11,"")&amp;IF(F801=S!$C$12,S!$B$12,"")&amp;IF(F801=S!$C$13,S!$B$13,"")&amp;IF(F801=S!$C$14,S!$B$14,"")&amp;IF(F801=S!$C$15,S!$B$15,"")&amp;IF(F801=S!$C$16,S!$B$16,"")&amp;IF(F801=S!$C$17,S!$B$17,"")&amp;IF(F801=S!$C$18,S!$B$18,"")&amp;IF(F801=S!$C$19,S!$B$19,"")&amp;IF(F801=S!$C$20,S!$B$20,"")&amp;IF(F801=S!$C$21,S!$B$21,"")&amp;IF(F801=S!$C$22,S!$B$22,"")&amp;IF(F801=S!$C$23,S!$B$23,"")&amp;IF(F801=S!$C$24,S!$B$24,"")&amp;IF(F801=S!$C$25,S!$B$25,"")&amp;IF(F801=S!$C$26,S!$B$26,"")&amp;IF(F801=S!$C$27,S!$B$27,"")&amp;IF(F801=S!$C$28,S!$B$28,"")&amp;IF(F801=S!$C$29,S!$B$29,"")&amp;IF(F801=S!$C$30,S!$B$30,"")&amp;IF(F801=S!$C$31,S!$B$31,"")&amp;IF(F801=S!$C$32,S!$B$32,"")&amp;IF(F801=S!$C$33,S!$B$33,"")&amp;IF(F801=S!$C$34,S!$B$34,"")&amp;IF(F801=S!$C$35,S!$B$35,"")&amp;IF(F801=S!$C$36,S!$B$36,"")&amp;IF(F801=S!$C$37,S!$B$37,"")&amp;IF(F801=S!$C$38,S!$B$38,"")&amp;IF(F801=S!$C$39,S!$B$39,"")&amp;IF(F801=S!$C$40,S!$B$40,"")</f>
        <v>5 / F</v>
      </c>
      <c r="H801" s="103"/>
      <c r="I801" s="103"/>
    </row>
    <row r="802" spans="1:9" ht="15" x14ac:dyDescent="0.2">
      <c r="A802" s="53">
        <f>IF(L!A803="","",L!A803)</f>
        <v>9</v>
      </c>
      <c r="B802" s="53">
        <f>IF(L!B803="","",L!B803)</f>
        <v>243</v>
      </c>
      <c r="D802" s="53" t="str">
        <f>IF(L!C803="","",L!C803)</f>
        <v>TAKDİR/TEŞEKKÜR SONUÇ LİSTESİ</v>
      </c>
      <c r="E802" s="51">
        <f t="shared" si="15"/>
        <v>0</v>
      </c>
      <c r="F802" s="51">
        <f>SUM(E$2:E802)+1</f>
        <v>25</v>
      </c>
      <c r="G802" s="103" t="str">
        <f>IF(F802=S!$C$2,S!$B$2,"")&amp;IF(F802=S!$C$3,S!$B$3,"")&amp;IF(F802=S!$C$4,S!$B$4,"")&amp;IF(F802=S!$C$5,S!$B$5,"")&amp;IF(F802=S!$C$6,S!$B$6,"")&amp;IF(F802=S!$C$7,S!$B$7,"")&amp;IF(F802=S!$C$8,S!$B$8,"")&amp;IF(F802=S!$C$9,S!$B$9,"")&amp;IF(F802=S!$C$10,S!$B$10,"")&amp;IF(F802=S!$C$11,S!$B$11,"")&amp;IF(F802=S!$C$12,S!$B$12,"")&amp;IF(F802=S!$C$13,S!$B$13,"")&amp;IF(F802=S!$C$14,S!$B$14,"")&amp;IF(F802=S!$C$15,S!$B$15,"")&amp;IF(F802=S!$C$16,S!$B$16,"")&amp;IF(F802=S!$C$17,S!$B$17,"")&amp;IF(F802=S!$C$18,S!$B$18,"")&amp;IF(F802=S!$C$19,S!$B$19,"")&amp;IF(F802=S!$C$20,S!$B$20,"")&amp;IF(F802=S!$C$21,S!$B$21,"")&amp;IF(F802=S!$C$22,S!$B$22,"")&amp;IF(F802=S!$C$23,S!$B$23,"")&amp;IF(F802=S!$C$24,S!$B$24,"")&amp;IF(F802=S!$C$25,S!$B$25,"")&amp;IF(F802=S!$C$26,S!$B$26,"")&amp;IF(F802=S!$C$27,S!$B$27,"")&amp;IF(F802=S!$C$28,S!$B$28,"")&amp;IF(F802=S!$C$29,S!$B$29,"")&amp;IF(F802=S!$C$30,S!$B$30,"")&amp;IF(F802=S!$C$31,S!$B$31,"")&amp;IF(F802=S!$C$32,S!$B$32,"")&amp;IF(F802=S!$C$33,S!$B$33,"")&amp;IF(F802=S!$C$34,S!$B$34,"")&amp;IF(F802=S!$C$35,S!$B$35,"")&amp;IF(F802=S!$C$36,S!$B$36,"")&amp;IF(F802=S!$C$37,S!$B$37,"")&amp;IF(F802=S!$C$38,S!$B$38,"")&amp;IF(F802=S!$C$39,S!$B$39,"")&amp;IF(F802=S!$C$40,S!$B$40,"")</f>
        <v>5 / F</v>
      </c>
      <c r="H802" s="103"/>
      <c r="I802" s="103"/>
    </row>
    <row r="803" spans="1:9" ht="15" x14ac:dyDescent="0.2">
      <c r="A803" s="53">
        <f>IF(L!A804="","",L!A804)</f>
        <v>10</v>
      </c>
      <c r="B803" s="53">
        <f>IF(L!B804="","",L!B804)</f>
        <v>256</v>
      </c>
      <c r="D803" s="53" t="str">
        <f>IF(L!C804="","",L!C804)</f>
        <v>TAKDİR/TEŞEKKÜR SONUÇ LİSTESİ</v>
      </c>
      <c r="E803" s="51">
        <f t="shared" si="15"/>
        <v>0</v>
      </c>
      <c r="F803" s="51">
        <f>SUM(E$2:E803)+1</f>
        <v>25</v>
      </c>
      <c r="G803" s="103" t="str">
        <f>IF(F803=S!$C$2,S!$B$2,"")&amp;IF(F803=S!$C$3,S!$B$3,"")&amp;IF(F803=S!$C$4,S!$B$4,"")&amp;IF(F803=S!$C$5,S!$B$5,"")&amp;IF(F803=S!$C$6,S!$B$6,"")&amp;IF(F803=S!$C$7,S!$B$7,"")&amp;IF(F803=S!$C$8,S!$B$8,"")&amp;IF(F803=S!$C$9,S!$B$9,"")&amp;IF(F803=S!$C$10,S!$B$10,"")&amp;IF(F803=S!$C$11,S!$B$11,"")&amp;IF(F803=S!$C$12,S!$B$12,"")&amp;IF(F803=S!$C$13,S!$B$13,"")&amp;IF(F803=S!$C$14,S!$B$14,"")&amp;IF(F803=S!$C$15,S!$B$15,"")&amp;IF(F803=S!$C$16,S!$B$16,"")&amp;IF(F803=S!$C$17,S!$B$17,"")&amp;IF(F803=S!$C$18,S!$B$18,"")&amp;IF(F803=S!$C$19,S!$B$19,"")&amp;IF(F803=S!$C$20,S!$B$20,"")&amp;IF(F803=S!$C$21,S!$B$21,"")&amp;IF(F803=S!$C$22,S!$B$22,"")&amp;IF(F803=S!$C$23,S!$B$23,"")&amp;IF(F803=S!$C$24,S!$B$24,"")&amp;IF(F803=S!$C$25,S!$B$25,"")&amp;IF(F803=S!$C$26,S!$B$26,"")&amp;IF(F803=S!$C$27,S!$B$27,"")&amp;IF(F803=S!$C$28,S!$B$28,"")&amp;IF(F803=S!$C$29,S!$B$29,"")&amp;IF(F803=S!$C$30,S!$B$30,"")&amp;IF(F803=S!$C$31,S!$B$31,"")&amp;IF(F803=S!$C$32,S!$B$32,"")&amp;IF(F803=S!$C$33,S!$B$33,"")&amp;IF(F803=S!$C$34,S!$B$34,"")&amp;IF(F803=S!$C$35,S!$B$35,"")&amp;IF(F803=S!$C$36,S!$B$36,"")&amp;IF(F803=S!$C$37,S!$B$37,"")&amp;IF(F803=S!$C$38,S!$B$38,"")&amp;IF(F803=S!$C$39,S!$B$39,"")&amp;IF(F803=S!$C$40,S!$B$40,"")</f>
        <v>5 / F</v>
      </c>
      <c r="H803" s="103"/>
      <c r="I803" s="103"/>
    </row>
    <row r="804" spans="1:9" ht="15" x14ac:dyDescent="0.2">
      <c r="A804" s="53">
        <f>IF(L!A805="","",L!A805)</f>
        <v>11</v>
      </c>
      <c r="B804" s="53">
        <f>IF(L!B805="","",L!B805)</f>
        <v>257</v>
      </c>
      <c r="D804" s="53" t="str">
        <f>IF(L!C805="","",L!C805)</f>
        <v>TAKDİR/TEŞEKKÜR SONUÇ LİSTESİ</v>
      </c>
      <c r="E804" s="51">
        <f t="shared" si="15"/>
        <v>0</v>
      </c>
      <c r="F804" s="51">
        <f>SUM(E$2:E804)+1</f>
        <v>25</v>
      </c>
      <c r="G804" s="103" t="str">
        <f>IF(F804=S!$C$2,S!$B$2,"")&amp;IF(F804=S!$C$3,S!$B$3,"")&amp;IF(F804=S!$C$4,S!$B$4,"")&amp;IF(F804=S!$C$5,S!$B$5,"")&amp;IF(F804=S!$C$6,S!$B$6,"")&amp;IF(F804=S!$C$7,S!$B$7,"")&amp;IF(F804=S!$C$8,S!$B$8,"")&amp;IF(F804=S!$C$9,S!$B$9,"")&amp;IF(F804=S!$C$10,S!$B$10,"")&amp;IF(F804=S!$C$11,S!$B$11,"")&amp;IF(F804=S!$C$12,S!$B$12,"")&amp;IF(F804=S!$C$13,S!$B$13,"")&amp;IF(F804=S!$C$14,S!$B$14,"")&amp;IF(F804=S!$C$15,S!$B$15,"")&amp;IF(F804=S!$C$16,S!$B$16,"")&amp;IF(F804=S!$C$17,S!$B$17,"")&amp;IF(F804=S!$C$18,S!$B$18,"")&amp;IF(F804=S!$C$19,S!$B$19,"")&amp;IF(F804=S!$C$20,S!$B$20,"")&amp;IF(F804=S!$C$21,S!$B$21,"")&amp;IF(F804=S!$C$22,S!$B$22,"")&amp;IF(F804=S!$C$23,S!$B$23,"")&amp;IF(F804=S!$C$24,S!$B$24,"")&amp;IF(F804=S!$C$25,S!$B$25,"")&amp;IF(F804=S!$C$26,S!$B$26,"")&amp;IF(F804=S!$C$27,S!$B$27,"")&amp;IF(F804=S!$C$28,S!$B$28,"")&amp;IF(F804=S!$C$29,S!$B$29,"")&amp;IF(F804=S!$C$30,S!$B$30,"")&amp;IF(F804=S!$C$31,S!$B$31,"")&amp;IF(F804=S!$C$32,S!$B$32,"")&amp;IF(F804=S!$C$33,S!$B$33,"")&amp;IF(F804=S!$C$34,S!$B$34,"")&amp;IF(F804=S!$C$35,S!$B$35,"")&amp;IF(F804=S!$C$36,S!$B$36,"")&amp;IF(F804=S!$C$37,S!$B$37,"")&amp;IF(F804=S!$C$38,S!$B$38,"")&amp;IF(F804=S!$C$39,S!$B$39,"")&amp;IF(F804=S!$C$40,S!$B$40,"")</f>
        <v>5 / F</v>
      </c>
      <c r="H804" s="103"/>
      <c r="I804" s="103"/>
    </row>
    <row r="805" spans="1:9" ht="15" x14ac:dyDescent="0.2">
      <c r="A805" s="53">
        <f>IF(L!A806="","",L!A806)</f>
        <v>12</v>
      </c>
      <c r="B805" s="53">
        <f>IF(L!B806="","",L!B806)</f>
        <v>270</v>
      </c>
      <c r="D805" s="53" t="str">
        <f>IF(L!C806="","",L!C806)</f>
        <v>TAKDİR/TEŞEKKÜR SONUÇ LİSTESİ</v>
      </c>
      <c r="E805" s="51">
        <f t="shared" si="15"/>
        <v>0</v>
      </c>
      <c r="F805" s="51">
        <f>SUM(E$2:E805)+1</f>
        <v>25</v>
      </c>
      <c r="G805" s="103" t="str">
        <f>IF(F805=S!$C$2,S!$B$2,"")&amp;IF(F805=S!$C$3,S!$B$3,"")&amp;IF(F805=S!$C$4,S!$B$4,"")&amp;IF(F805=S!$C$5,S!$B$5,"")&amp;IF(F805=S!$C$6,S!$B$6,"")&amp;IF(F805=S!$C$7,S!$B$7,"")&amp;IF(F805=S!$C$8,S!$B$8,"")&amp;IF(F805=S!$C$9,S!$B$9,"")&amp;IF(F805=S!$C$10,S!$B$10,"")&amp;IF(F805=S!$C$11,S!$B$11,"")&amp;IF(F805=S!$C$12,S!$B$12,"")&amp;IF(F805=S!$C$13,S!$B$13,"")&amp;IF(F805=S!$C$14,S!$B$14,"")&amp;IF(F805=S!$C$15,S!$B$15,"")&amp;IF(F805=S!$C$16,S!$B$16,"")&amp;IF(F805=S!$C$17,S!$B$17,"")&amp;IF(F805=S!$C$18,S!$B$18,"")&amp;IF(F805=S!$C$19,S!$B$19,"")&amp;IF(F805=S!$C$20,S!$B$20,"")&amp;IF(F805=S!$C$21,S!$B$21,"")&amp;IF(F805=S!$C$22,S!$B$22,"")&amp;IF(F805=S!$C$23,S!$B$23,"")&amp;IF(F805=S!$C$24,S!$B$24,"")&amp;IF(F805=S!$C$25,S!$B$25,"")&amp;IF(F805=S!$C$26,S!$B$26,"")&amp;IF(F805=S!$C$27,S!$B$27,"")&amp;IF(F805=S!$C$28,S!$B$28,"")&amp;IF(F805=S!$C$29,S!$B$29,"")&amp;IF(F805=S!$C$30,S!$B$30,"")&amp;IF(F805=S!$C$31,S!$B$31,"")&amp;IF(F805=S!$C$32,S!$B$32,"")&amp;IF(F805=S!$C$33,S!$B$33,"")&amp;IF(F805=S!$C$34,S!$B$34,"")&amp;IF(F805=S!$C$35,S!$B$35,"")&amp;IF(F805=S!$C$36,S!$B$36,"")&amp;IF(F805=S!$C$37,S!$B$37,"")&amp;IF(F805=S!$C$38,S!$B$38,"")&amp;IF(F805=S!$C$39,S!$B$39,"")&amp;IF(F805=S!$C$40,S!$B$40,"")</f>
        <v>5 / F</v>
      </c>
      <c r="H805" s="103"/>
      <c r="I805" s="103"/>
    </row>
    <row r="806" spans="1:9" ht="15" x14ac:dyDescent="0.2">
      <c r="A806" s="53">
        <f>IF(L!A807="","",L!A807)</f>
        <v>13</v>
      </c>
      <c r="B806" s="53">
        <f>IF(L!B807="","",L!B807)</f>
        <v>340</v>
      </c>
      <c r="D806" s="53" t="str">
        <f>IF(L!C807="","",L!C807)</f>
        <v>TAKDİR/TEŞEKKÜR SONUÇ LİSTESİ</v>
      </c>
      <c r="E806" s="51">
        <f t="shared" si="15"/>
        <v>0</v>
      </c>
      <c r="F806" s="51">
        <f>SUM(E$2:E806)+1</f>
        <v>25</v>
      </c>
      <c r="G806" s="103" t="str">
        <f>IF(F806=S!$C$2,S!$B$2,"")&amp;IF(F806=S!$C$3,S!$B$3,"")&amp;IF(F806=S!$C$4,S!$B$4,"")&amp;IF(F806=S!$C$5,S!$B$5,"")&amp;IF(F806=S!$C$6,S!$B$6,"")&amp;IF(F806=S!$C$7,S!$B$7,"")&amp;IF(F806=S!$C$8,S!$B$8,"")&amp;IF(F806=S!$C$9,S!$B$9,"")&amp;IF(F806=S!$C$10,S!$B$10,"")&amp;IF(F806=S!$C$11,S!$B$11,"")&amp;IF(F806=S!$C$12,S!$B$12,"")&amp;IF(F806=S!$C$13,S!$B$13,"")&amp;IF(F806=S!$C$14,S!$B$14,"")&amp;IF(F806=S!$C$15,S!$B$15,"")&amp;IF(F806=S!$C$16,S!$B$16,"")&amp;IF(F806=S!$C$17,S!$B$17,"")&amp;IF(F806=S!$C$18,S!$B$18,"")&amp;IF(F806=S!$C$19,S!$B$19,"")&amp;IF(F806=S!$C$20,S!$B$20,"")&amp;IF(F806=S!$C$21,S!$B$21,"")&amp;IF(F806=S!$C$22,S!$B$22,"")&amp;IF(F806=S!$C$23,S!$B$23,"")&amp;IF(F806=S!$C$24,S!$B$24,"")&amp;IF(F806=S!$C$25,S!$B$25,"")&amp;IF(F806=S!$C$26,S!$B$26,"")&amp;IF(F806=S!$C$27,S!$B$27,"")&amp;IF(F806=S!$C$28,S!$B$28,"")&amp;IF(F806=S!$C$29,S!$B$29,"")&amp;IF(F806=S!$C$30,S!$B$30,"")&amp;IF(F806=S!$C$31,S!$B$31,"")&amp;IF(F806=S!$C$32,S!$B$32,"")&amp;IF(F806=S!$C$33,S!$B$33,"")&amp;IF(F806=S!$C$34,S!$B$34,"")&amp;IF(F806=S!$C$35,S!$B$35,"")&amp;IF(F806=S!$C$36,S!$B$36,"")&amp;IF(F806=S!$C$37,S!$B$37,"")&amp;IF(F806=S!$C$38,S!$B$38,"")&amp;IF(F806=S!$C$39,S!$B$39,"")&amp;IF(F806=S!$C$40,S!$B$40,"")</f>
        <v>5 / F</v>
      </c>
      <c r="H806" s="103"/>
      <c r="I806" s="103"/>
    </row>
    <row r="807" spans="1:9" ht="15" x14ac:dyDescent="0.2">
      <c r="A807" s="53">
        <f>IF(L!A808="","",L!A808)</f>
        <v>14</v>
      </c>
      <c r="B807" s="53">
        <f>IF(L!B808="","",L!B808)</f>
        <v>403</v>
      </c>
      <c r="D807" s="53" t="str">
        <f>IF(L!C808="","",L!C808)</f>
        <v>TAKDİR/TEŞEKKÜR SONUÇ LİSTESİ</v>
      </c>
      <c r="E807" s="51">
        <f t="shared" si="15"/>
        <v>0</v>
      </c>
      <c r="F807" s="51">
        <f>SUM(E$2:E807)+1</f>
        <v>25</v>
      </c>
      <c r="G807" s="103" t="str">
        <f>IF(F807=S!$C$2,S!$B$2,"")&amp;IF(F807=S!$C$3,S!$B$3,"")&amp;IF(F807=S!$C$4,S!$B$4,"")&amp;IF(F807=S!$C$5,S!$B$5,"")&amp;IF(F807=S!$C$6,S!$B$6,"")&amp;IF(F807=S!$C$7,S!$B$7,"")&amp;IF(F807=S!$C$8,S!$B$8,"")&amp;IF(F807=S!$C$9,S!$B$9,"")&amp;IF(F807=S!$C$10,S!$B$10,"")&amp;IF(F807=S!$C$11,S!$B$11,"")&amp;IF(F807=S!$C$12,S!$B$12,"")&amp;IF(F807=S!$C$13,S!$B$13,"")&amp;IF(F807=S!$C$14,S!$B$14,"")&amp;IF(F807=S!$C$15,S!$B$15,"")&amp;IF(F807=S!$C$16,S!$B$16,"")&amp;IF(F807=S!$C$17,S!$B$17,"")&amp;IF(F807=S!$C$18,S!$B$18,"")&amp;IF(F807=S!$C$19,S!$B$19,"")&amp;IF(F807=S!$C$20,S!$B$20,"")&amp;IF(F807=S!$C$21,S!$B$21,"")&amp;IF(F807=S!$C$22,S!$B$22,"")&amp;IF(F807=S!$C$23,S!$B$23,"")&amp;IF(F807=S!$C$24,S!$B$24,"")&amp;IF(F807=S!$C$25,S!$B$25,"")&amp;IF(F807=S!$C$26,S!$B$26,"")&amp;IF(F807=S!$C$27,S!$B$27,"")&amp;IF(F807=S!$C$28,S!$B$28,"")&amp;IF(F807=S!$C$29,S!$B$29,"")&amp;IF(F807=S!$C$30,S!$B$30,"")&amp;IF(F807=S!$C$31,S!$B$31,"")&amp;IF(F807=S!$C$32,S!$B$32,"")&amp;IF(F807=S!$C$33,S!$B$33,"")&amp;IF(F807=S!$C$34,S!$B$34,"")&amp;IF(F807=S!$C$35,S!$B$35,"")&amp;IF(F807=S!$C$36,S!$B$36,"")&amp;IF(F807=S!$C$37,S!$B$37,"")&amp;IF(F807=S!$C$38,S!$B$38,"")&amp;IF(F807=S!$C$39,S!$B$39,"")&amp;IF(F807=S!$C$40,S!$B$40,"")</f>
        <v>5 / F</v>
      </c>
      <c r="H807" s="103"/>
      <c r="I807" s="103"/>
    </row>
    <row r="808" spans="1:9" ht="15" x14ac:dyDescent="0.2">
      <c r="A808" s="53">
        <f>IF(L!A809="","",L!A809)</f>
        <v>15</v>
      </c>
      <c r="B808" s="53">
        <f>IF(L!B809="","",L!B809)</f>
        <v>546</v>
      </c>
      <c r="D808" s="53" t="str">
        <f>IF(L!C809="","",L!C809)</f>
        <v>TAKDİR/TEŞEKKÜR SONUÇ LİSTESİ</v>
      </c>
      <c r="E808" s="51">
        <f t="shared" si="15"/>
        <v>0</v>
      </c>
      <c r="F808" s="51">
        <f>SUM(E$2:E808)+1</f>
        <v>25</v>
      </c>
      <c r="G808" s="103" t="str">
        <f>IF(F808=S!$C$2,S!$B$2,"")&amp;IF(F808=S!$C$3,S!$B$3,"")&amp;IF(F808=S!$C$4,S!$B$4,"")&amp;IF(F808=S!$C$5,S!$B$5,"")&amp;IF(F808=S!$C$6,S!$B$6,"")&amp;IF(F808=S!$C$7,S!$B$7,"")&amp;IF(F808=S!$C$8,S!$B$8,"")&amp;IF(F808=S!$C$9,S!$B$9,"")&amp;IF(F808=S!$C$10,S!$B$10,"")&amp;IF(F808=S!$C$11,S!$B$11,"")&amp;IF(F808=S!$C$12,S!$B$12,"")&amp;IF(F808=S!$C$13,S!$B$13,"")&amp;IF(F808=S!$C$14,S!$B$14,"")&amp;IF(F808=S!$C$15,S!$B$15,"")&amp;IF(F808=S!$C$16,S!$B$16,"")&amp;IF(F808=S!$C$17,S!$B$17,"")&amp;IF(F808=S!$C$18,S!$B$18,"")&amp;IF(F808=S!$C$19,S!$B$19,"")&amp;IF(F808=S!$C$20,S!$B$20,"")&amp;IF(F808=S!$C$21,S!$B$21,"")&amp;IF(F808=S!$C$22,S!$B$22,"")&amp;IF(F808=S!$C$23,S!$B$23,"")&amp;IF(F808=S!$C$24,S!$B$24,"")&amp;IF(F808=S!$C$25,S!$B$25,"")&amp;IF(F808=S!$C$26,S!$B$26,"")&amp;IF(F808=S!$C$27,S!$B$27,"")&amp;IF(F808=S!$C$28,S!$B$28,"")&amp;IF(F808=S!$C$29,S!$B$29,"")&amp;IF(F808=S!$C$30,S!$B$30,"")&amp;IF(F808=S!$C$31,S!$B$31,"")&amp;IF(F808=S!$C$32,S!$B$32,"")&amp;IF(F808=S!$C$33,S!$B$33,"")&amp;IF(F808=S!$C$34,S!$B$34,"")&amp;IF(F808=S!$C$35,S!$B$35,"")&amp;IF(F808=S!$C$36,S!$B$36,"")&amp;IF(F808=S!$C$37,S!$B$37,"")&amp;IF(F808=S!$C$38,S!$B$38,"")&amp;IF(F808=S!$C$39,S!$B$39,"")&amp;IF(F808=S!$C$40,S!$B$40,"")</f>
        <v>5 / F</v>
      </c>
      <c r="H808" s="103"/>
      <c r="I808" s="103"/>
    </row>
    <row r="809" spans="1:9" ht="15" x14ac:dyDescent="0.2">
      <c r="A809" s="53">
        <f>IF(L!A810="","",L!A810)</f>
        <v>16</v>
      </c>
      <c r="B809" s="53">
        <f>IF(L!B810="","",L!B810)</f>
        <v>577</v>
      </c>
      <c r="D809" s="53" t="str">
        <f>IF(L!C810="","",L!C810)</f>
        <v>TAKDİR/TEŞEKKÜR SONUÇ LİSTESİ</v>
      </c>
      <c r="E809" s="51">
        <f t="shared" si="15"/>
        <v>0</v>
      </c>
      <c r="F809" s="51">
        <f>SUM(E$2:E809)+1</f>
        <v>25</v>
      </c>
      <c r="G809" s="103" t="str">
        <f>IF(F809=S!$C$2,S!$B$2,"")&amp;IF(F809=S!$C$3,S!$B$3,"")&amp;IF(F809=S!$C$4,S!$B$4,"")&amp;IF(F809=S!$C$5,S!$B$5,"")&amp;IF(F809=S!$C$6,S!$B$6,"")&amp;IF(F809=S!$C$7,S!$B$7,"")&amp;IF(F809=S!$C$8,S!$B$8,"")&amp;IF(F809=S!$C$9,S!$B$9,"")&amp;IF(F809=S!$C$10,S!$B$10,"")&amp;IF(F809=S!$C$11,S!$B$11,"")&amp;IF(F809=S!$C$12,S!$B$12,"")&amp;IF(F809=S!$C$13,S!$B$13,"")&amp;IF(F809=S!$C$14,S!$B$14,"")&amp;IF(F809=S!$C$15,S!$B$15,"")&amp;IF(F809=S!$C$16,S!$B$16,"")&amp;IF(F809=S!$C$17,S!$B$17,"")&amp;IF(F809=S!$C$18,S!$B$18,"")&amp;IF(F809=S!$C$19,S!$B$19,"")&amp;IF(F809=S!$C$20,S!$B$20,"")&amp;IF(F809=S!$C$21,S!$B$21,"")&amp;IF(F809=S!$C$22,S!$B$22,"")&amp;IF(F809=S!$C$23,S!$B$23,"")&amp;IF(F809=S!$C$24,S!$B$24,"")&amp;IF(F809=S!$C$25,S!$B$25,"")&amp;IF(F809=S!$C$26,S!$B$26,"")&amp;IF(F809=S!$C$27,S!$B$27,"")&amp;IF(F809=S!$C$28,S!$B$28,"")&amp;IF(F809=S!$C$29,S!$B$29,"")&amp;IF(F809=S!$C$30,S!$B$30,"")&amp;IF(F809=S!$C$31,S!$B$31,"")&amp;IF(F809=S!$C$32,S!$B$32,"")&amp;IF(F809=S!$C$33,S!$B$33,"")&amp;IF(F809=S!$C$34,S!$B$34,"")&amp;IF(F809=S!$C$35,S!$B$35,"")&amp;IF(F809=S!$C$36,S!$B$36,"")&amp;IF(F809=S!$C$37,S!$B$37,"")&amp;IF(F809=S!$C$38,S!$B$38,"")&amp;IF(F809=S!$C$39,S!$B$39,"")&amp;IF(F809=S!$C$40,S!$B$40,"")</f>
        <v>5 / F</v>
      </c>
      <c r="H809" s="103"/>
      <c r="I809" s="103"/>
    </row>
    <row r="810" spans="1:9" ht="15" x14ac:dyDescent="0.2">
      <c r="A810" s="53">
        <f>IF(L!A811="","",L!A811)</f>
        <v>17</v>
      </c>
      <c r="B810" s="53">
        <f>IF(L!B811="","",L!B811)</f>
        <v>601</v>
      </c>
      <c r="D810" s="53" t="str">
        <f>IF(L!C811="","",L!C811)</f>
        <v>TAKDİR/TEŞEKKÜR SONUÇ LİSTESİ</v>
      </c>
      <c r="E810" s="51">
        <f t="shared" si="15"/>
        <v>0</v>
      </c>
      <c r="F810" s="51">
        <f>SUM(E$2:E810)+1</f>
        <v>25</v>
      </c>
      <c r="G810" s="103" t="str">
        <f>IF(F810=S!$C$2,S!$B$2,"")&amp;IF(F810=S!$C$3,S!$B$3,"")&amp;IF(F810=S!$C$4,S!$B$4,"")&amp;IF(F810=S!$C$5,S!$B$5,"")&amp;IF(F810=S!$C$6,S!$B$6,"")&amp;IF(F810=S!$C$7,S!$B$7,"")&amp;IF(F810=S!$C$8,S!$B$8,"")&amp;IF(F810=S!$C$9,S!$B$9,"")&amp;IF(F810=S!$C$10,S!$B$10,"")&amp;IF(F810=S!$C$11,S!$B$11,"")&amp;IF(F810=S!$C$12,S!$B$12,"")&amp;IF(F810=S!$C$13,S!$B$13,"")&amp;IF(F810=S!$C$14,S!$B$14,"")&amp;IF(F810=S!$C$15,S!$B$15,"")&amp;IF(F810=S!$C$16,S!$B$16,"")&amp;IF(F810=S!$C$17,S!$B$17,"")&amp;IF(F810=S!$C$18,S!$B$18,"")&amp;IF(F810=S!$C$19,S!$B$19,"")&amp;IF(F810=S!$C$20,S!$B$20,"")&amp;IF(F810=S!$C$21,S!$B$21,"")&amp;IF(F810=S!$C$22,S!$B$22,"")&amp;IF(F810=S!$C$23,S!$B$23,"")&amp;IF(F810=S!$C$24,S!$B$24,"")&amp;IF(F810=S!$C$25,S!$B$25,"")&amp;IF(F810=S!$C$26,S!$B$26,"")&amp;IF(F810=S!$C$27,S!$B$27,"")&amp;IF(F810=S!$C$28,S!$B$28,"")&amp;IF(F810=S!$C$29,S!$B$29,"")&amp;IF(F810=S!$C$30,S!$B$30,"")&amp;IF(F810=S!$C$31,S!$B$31,"")&amp;IF(F810=S!$C$32,S!$B$32,"")&amp;IF(F810=S!$C$33,S!$B$33,"")&amp;IF(F810=S!$C$34,S!$B$34,"")&amp;IF(F810=S!$C$35,S!$B$35,"")&amp;IF(F810=S!$C$36,S!$B$36,"")&amp;IF(F810=S!$C$37,S!$B$37,"")&amp;IF(F810=S!$C$38,S!$B$38,"")&amp;IF(F810=S!$C$39,S!$B$39,"")&amp;IF(F810=S!$C$40,S!$B$40,"")</f>
        <v>5 / F</v>
      </c>
      <c r="H810" s="103"/>
      <c r="I810" s="103"/>
    </row>
    <row r="811" spans="1:9" ht="15" x14ac:dyDescent="0.2">
      <c r="A811" s="53">
        <f>IF(L!A812="","",L!A812)</f>
        <v>18</v>
      </c>
      <c r="B811" s="53">
        <f>IF(L!B812="","",L!B812)</f>
        <v>603</v>
      </c>
      <c r="D811" s="53" t="str">
        <f>IF(L!C812="","",L!C812)</f>
        <v>TAKDİR/TEŞEKKÜR SONUÇ LİSTESİ</v>
      </c>
      <c r="E811" s="51">
        <f t="shared" si="15"/>
        <v>0</v>
      </c>
      <c r="F811" s="51">
        <f>SUM(E$2:E811)+1</f>
        <v>25</v>
      </c>
      <c r="G811" s="103" t="str">
        <f>IF(F811=S!$C$2,S!$B$2,"")&amp;IF(F811=S!$C$3,S!$B$3,"")&amp;IF(F811=S!$C$4,S!$B$4,"")&amp;IF(F811=S!$C$5,S!$B$5,"")&amp;IF(F811=S!$C$6,S!$B$6,"")&amp;IF(F811=S!$C$7,S!$B$7,"")&amp;IF(F811=S!$C$8,S!$B$8,"")&amp;IF(F811=S!$C$9,S!$B$9,"")&amp;IF(F811=S!$C$10,S!$B$10,"")&amp;IF(F811=S!$C$11,S!$B$11,"")&amp;IF(F811=S!$C$12,S!$B$12,"")&amp;IF(F811=S!$C$13,S!$B$13,"")&amp;IF(F811=S!$C$14,S!$B$14,"")&amp;IF(F811=S!$C$15,S!$B$15,"")&amp;IF(F811=S!$C$16,S!$B$16,"")&amp;IF(F811=S!$C$17,S!$B$17,"")&amp;IF(F811=S!$C$18,S!$B$18,"")&amp;IF(F811=S!$C$19,S!$B$19,"")&amp;IF(F811=S!$C$20,S!$B$20,"")&amp;IF(F811=S!$C$21,S!$B$21,"")&amp;IF(F811=S!$C$22,S!$B$22,"")&amp;IF(F811=S!$C$23,S!$B$23,"")&amp;IF(F811=S!$C$24,S!$B$24,"")&amp;IF(F811=S!$C$25,S!$B$25,"")&amp;IF(F811=S!$C$26,S!$B$26,"")&amp;IF(F811=S!$C$27,S!$B$27,"")&amp;IF(F811=S!$C$28,S!$B$28,"")&amp;IF(F811=S!$C$29,S!$B$29,"")&amp;IF(F811=S!$C$30,S!$B$30,"")&amp;IF(F811=S!$C$31,S!$B$31,"")&amp;IF(F811=S!$C$32,S!$B$32,"")&amp;IF(F811=S!$C$33,S!$B$33,"")&amp;IF(F811=S!$C$34,S!$B$34,"")&amp;IF(F811=S!$C$35,S!$B$35,"")&amp;IF(F811=S!$C$36,S!$B$36,"")&amp;IF(F811=S!$C$37,S!$B$37,"")&amp;IF(F811=S!$C$38,S!$B$38,"")&amp;IF(F811=S!$C$39,S!$B$39,"")&amp;IF(F811=S!$C$40,S!$B$40,"")</f>
        <v>5 / F</v>
      </c>
      <c r="H811" s="103"/>
      <c r="I811" s="103"/>
    </row>
    <row r="812" spans="1:9" ht="15" x14ac:dyDescent="0.2">
      <c r="A812" s="53">
        <f>IF(L!A813="","",L!A813)</f>
        <v>19</v>
      </c>
      <c r="B812" s="53">
        <f>IF(L!B813="","",L!B813)</f>
        <v>608</v>
      </c>
      <c r="D812" s="53" t="str">
        <f>IF(L!C813="","",L!C813)</f>
        <v>TAKDİR/TEŞEKKÜR SONUÇ LİSTESİ</v>
      </c>
      <c r="E812" s="51">
        <f t="shared" si="15"/>
        <v>0</v>
      </c>
      <c r="F812" s="51">
        <f>SUM(E$2:E812)+1</f>
        <v>25</v>
      </c>
      <c r="G812" s="103" t="str">
        <f>IF(F812=S!$C$2,S!$B$2,"")&amp;IF(F812=S!$C$3,S!$B$3,"")&amp;IF(F812=S!$C$4,S!$B$4,"")&amp;IF(F812=S!$C$5,S!$B$5,"")&amp;IF(F812=S!$C$6,S!$B$6,"")&amp;IF(F812=S!$C$7,S!$B$7,"")&amp;IF(F812=S!$C$8,S!$B$8,"")&amp;IF(F812=S!$C$9,S!$B$9,"")&amp;IF(F812=S!$C$10,S!$B$10,"")&amp;IF(F812=S!$C$11,S!$B$11,"")&amp;IF(F812=S!$C$12,S!$B$12,"")&amp;IF(F812=S!$C$13,S!$B$13,"")&amp;IF(F812=S!$C$14,S!$B$14,"")&amp;IF(F812=S!$C$15,S!$B$15,"")&amp;IF(F812=S!$C$16,S!$B$16,"")&amp;IF(F812=S!$C$17,S!$B$17,"")&amp;IF(F812=S!$C$18,S!$B$18,"")&amp;IF(F812=S!$C$19,S!$B$19,"")&amp;IF(F812=S!$C$20,S!$B$20,"")&amp;IF(F812=S!$C$21,S!$B$21,"")&amp;IF(F812=S!$C$22,S!$B$22,"")&amp;IF(F812=S!$C$23,S!$B$23,"")&amp;IF(F812=S!$C$24,S!$B$24,"")&amp;IF(F812=S!$C$25,S!$B$25,"")&amp;IF(F812=S!$C$26,S!$B$26,"")&amp;IF(F812=S!$C$27,S!$B$27,"")&amp;IF(F812=S!$C$28,S!$B$28,"")&amp;IF(F812=S!$C$29,S!$B$29,"")&amp;IF(F812=S!$C$30,S!$B$30,"")&amp;IF(F812=S!$C$31,S!$B$31,"")&amp;IF(F812=S!$C$32,S!$B$32,"")&amp;IF(F812=S!$C$33,S!$B$33,"")&amp;IF(F812=S!$C$34,S!$B$34,"")&amp;IF(F812=S!$C$35,S!$B$35,"")&amp;IF(F812=S!$C$36,S!$B$36,"")&amp;IF(F812=S!$C$37,S!$B$37,"")&amp;IF(F812=S!$C$38,S!$B$38,"")&amp;IF(F812=S!$C$39,S!$B$39,"")&amp;IF(F812=S!$C$40,S!$B$40,"")</f>
        <v>5 / F</v>
      </c>
      <c r="H812" s="103"/>
      <c r="I812" s="103"/>
    </row>
    <row r="813" spans="1:9" ht="15" x14ac:dyDescent="0.2">
      <c r="A813" s="53">
        <f>IF(L!A814="","",L!A814)</f>
        <v>20</v>
      </c>
      <c r="B813" s="53">
        <f>IF(L!B814="","",L!B814)</f>
        <v>609</v>
      </c>
      <c r="D813" s="53" t="str">
        <f>IF(L!C814="","",L!C814)</f>
        <v>TAKDİR/TEŞEKKÜR SONUÇ LİSTESİ</v>
      </c>
      <c r="E813" s="51">
        <f t="shared" si="15"/>
        <v>0</v>
      </c>
      <c r="F813" s="51">
        <f>SUM(E$2:E813)+1</f>
        <v>25</v>
      </c>
      <c r="G813" s="103" t="str">
        <f>IF(F813=S!$C$2,S!$B$2,"")&amp;IF(F813=S!$C$3,S!$B$3,"")&amp;IF(F813=S!$C$4,S!$B$4,"")&amp;IF(F813=S!$C$5,S!$B$5,"")&amp;IF(F813=S!$C$6,S!$B$6,"")&amp;IF(F813=S!$C$7,S!$B$7,"")&amp;IF(F813=S!$C$8,S!$B$8,"")&amp;IF(F813=S!$C$9,S!$B$9,"")&amp;IF(F813=S!$C$10,S!$B$10,"")&amp;IF(F813=S!$C$11,S!$B$11,"")&amp;IF(F813=S!$C$12,S!$B$12,"")&amp;IF(F813=S!$C$13,S!$B$13,"")&amp;IF(F813=S!$C$14,S!$B$14,"")&amp;IF(F813=S!$C$15,S!$B$15,"")&amp;IF(F813=S!$C$16,S!$B$16,"")&amp;IF(F813=S!$C$17,S!$B$17,"")&amp;IF(F813=S!$C$18,S!$B$18,"")&amp;IF(F813=S!$C$19,S!$B$19,"")&amp;IF(F813=S!$C$20,S!$B$20,"")&amp;IF(F813=S!$C$21,S!$B$21,"")&amp;IF(F813=S!$C$22,S!$B$22,"")&amp;IF(F813=S!$C$23,S!$B$23,"")&amp;IF(F813=S!$C$24,S!$B$24,"")&amp;IF(F813=S!$C$25,S!$B$25,"")&amp;IF(F813=S!$C$26,S!$B$26,"")&amp;IF(F813=S!$C$27,S!$B$27,"")&amp;IF(F813=S!$C$28,S!$B$28,"")&amp;IF(F813=S!$C$29,S!$B$29,"")&amp;IF(F813=S!$C$30,S!$B$30,"")&amp;IF(F813=S!$C$31,S!$B$31,"")&amp;IF(F813=S!$C$32,S!$B$32,"")&amp;IF(F813=S!$C$33,S!$B$33,"")&amp;IF(F813=S!$C$34,S!$B$34,"")&amp;IF(F813=S!$C$35,S!$B$35,"")&amp;IF(F813=S!$C$36,S!$B$36,"")&amp;IF(F813=S!$C$37,S!$B$37,"")&amp;IF(F813=S!$C$38,S!$B$38,"")&amp;IF(F813=S!$C$39,S!$B$39,"")&amp;IF(F813=S!$C$40,S!$B$40,"")</f>
        <v>5 / F</v>
      </c>
      <c r="H813" s="103"/>
      <c r="I813" s="103"/>
    </row>
    <row r="814" spans="1:9" ht="15" x14ac:dyDescent="0.2">
      <c r="A814" s="53">
        <f>IF(L!A815="","",L!A815)</f>
        <v>21</v>
      </c>
      <c r="B814" s="53">
        <f>IF(L!B815="","",L!B815)</f>
        <v>615</v>
      </c>
      <c r="D814" s="53" t="str">
        <f>IF(L!C815="","",L!C815)</f>
        <v>TAKDİR/TEŞEKKÜR SONUÇ LİSTESİ</v>
      </c>
      <c r="E814" s="51">
        <f t="shared" si="15"/>
        <v>0</v>
      </c>
      <c r="F814" s="51">
        <f>SUM(E$2:E814)+1</f>
        <v>25</v>
      </c>
      <c r="G814" s="103" t="str">
        <f>IF(F814=S!$C$2,S!$B$2,"")&amp;IF(F814=S!$C$3,S!$B$3,"")&amp;IF(F814=S!$C$4,S!$B$4,"")&amp;IF(F814=S!$C$5,S!$B$5,"")&amp;IF(F814=S!$C$6,S!$B$6,"")&amp;IF(F814=S!$C$7,S!$B$7,"")&amp;IF(F814=S!$C$8,S!$B$8,"")&amp;IF(F814=S!$C$9,S!$B$9,"")&amp;IF(F814=S!$C$10,S!$B$10,"")&amp;IF(F814=S!$C$11,S!$B$11,"")&amp;IF(F814=S!$C$12,S!$B$12,"")&amp;IF(F814=S!$C$13,S!$B$13,"")&amp;IF(F814=S!$C$14,S!$B$14,"")&amp;IF(F814=S!$C$15,S!$B$15,"")&amp;IF(F814=S!$C$16,S!$B$16,"")&amp;IF(F814=S!$C$17,S!$B$17,"")&amp;IF(F814=S!$C$18,S!$B$18,"")&amp;IF(F814=S!$C$19,S!$B$19,"")&amp;IF(F814=S!$C$20,S!$B$20,"")&amp;IF(F814=S!$C$21,S!$B$21,"")&amp;IF(F814=S!$C$22,S!$B$22,"")&amp;IF(F814=S!$C$23,S!$B$23,"")&amp;IF(F814=S!$C$24,S!$B$24,"")&amp;IF(F814=S!$C$25,S!$B$25,"")&amp;IF(F814=S!$C$26,S!$B$26,"")&amp;IF(F814=S!$C$27,S!$B$27,"")&amp;IF(F814=S!$C$28,S!$B$28,"")&amp;IF(F814=S!$C$29,S!$B$29,"")&amp;IF(F814=S!$C$30,S!$B$30,"")&amp;IF(F814=S!$C$31,S!$B$31,"")&amp;IF(F814=S!$C$32,S!$B$32,"")&amp;IF(F814=S!$C$33,S!$B$33,"")&amp;IF(F814=S!$C$34,S!$B$34,"")&amp;IF(F814=S!$C$35,S!$B$35,"")&amp;IF(F814=S!$C$36,S!$B$36,"")&amp;IF(F814=S!$C$37,S!$B$37,"")&amp;IF(F814=S!$C$38,S!$B$38,"")&amp;IF(F814=S!$C$39,S!$B$39,"")&amp;IF(F814=S!$C$40,S!$B$40,"")</f>
        <v>5 / F</v>
      </c>
      <c r="H814" s="103"/>
      <c r="I814" s="103"/>
    </row>
    <row r="815" spans="1:9" ht="15" x14ac:dyDescent="0.2">
      <c r="A815" s="53">
        <f>IF(L!A816="","",L!A816)</f>
        <v>22</v>
      </c>
      <c r="B815" s="53">
        <f>IF(L!B816="","",L!B816)</f>
        <v>619</v>
      </c>
      <c r="D815" s="53" t="str">
        <f>IF(L!C816="","",L!C816)</f>
        <v>TAKDİR/TEŞEKKÜR SONUÇ LİSTESİ</v>
      </c>
      <c r="E815" s="51">
        <f t="shared" si="15"/>
        <v>0</v>
      </c>
      <c r="F815" s="51">
        <f>SUM(E$2:E815)+1</f>
        <v>25</v>
      </c>
      <c r="G815" s="103" t="str">
        <f>IF(F815=S!$C$2,S!$B$2,"")&amp;IF(F815=S!$C$3,S!$B$3,"")&amp;IF(F815=S!$C$4,S!$B$4,"")&amp;IF(F815=S!$C$5,S!$B$5,"")&amp;IF(F815=S!$C$6,S!$B$6,"")&amp;IF(F815=S!$C$7,S!$B$7,"")&amp;IF(F815=S!$C$8,S!$B$8,"")&amp;IF(F815=S!$C$9,S!$B$9,"")&amp;IF(F815=S!$C$10,S!$B$10,"")&amp;IF(F815=S!$C$11,S!$B$11,"")&amp;IF(F815=S!$C$12,S!$B$12,"")&amp;IF(F815=S!$C$13,S!$B$13,"")&amp;IF(F815=S!$C$14,S!$B$14,"")&amp;IF(F815=S!$C$15,S!$B$15,"")&amp;IF(F815=S!$C$16,S!$B$16,"")&amp;IF(F815=S!$C$17,S!$B$17,"")&amp;IF(F815=S!$C$18,S!$B$18,"")&amp;IF(F815=S!$C$19,S!$B$19,"")&amp;IF(F815=S!$C$20,S!$B$20,"")&amp;IF(F815=S!$C$21,S!$B$21,"")&amp;IF(F815=S!$C$22,S!$B$22,"")&amp;IF(F815=S!$C$23,S!$B$23,"")&amp;IF(F815=S!$C$24,S!$B$24,"")&amp;IF(F815=S!$C$25,S!$B$25,"")&amp;IF(F815=S!$C$26,S!$B$26,"")&amp;IF(F815=S!$C$27,S!$B$27,"")&amp;IF(F815=S!$C$28,S!$B$28,"")&amp;IF(F815=S!$C$29,S!$B$29,"")&amp;IF(F815=S!$C$30,S!$B$30,"")&amp;IF(F815=S!$C$31,S!$B$31,"")&amp;IF(F815=S!$C$32,S!$B$32,"")&amp;IF(F815=S!$C$33,S!$B$33,"")&amp;IF(F815=S!$C$34,S!$B$34,"")&amp;IF(F815=S!$C$35,S!$B$35,"")&amp;IF(F815=S!$C$36,S!$B$36,"")&amp;IF(F815=S!$C$37,S!$B$37,"")&amp;IF(F815=S!$C$38,S!$B$38,"")&amp;IF(F815=S!$C$39,S!$B$39,"")&amp;IF(F815=S!$C$40,S!$B$40,"")</f>
        <v>5 / F</v>
      </c>
      <c r="H815" s="103"/>
      <c r="I815" s="103"/>
    </row>
    <row r="816" spans="1:9" ht="15" x14ac:dyDescent="0.2">
      <c r="A816" s="53">
        <f>IF(L!A817="","",L!A817)</f>
        <v>23</v>
      </c>
      <c r="B816" s="53">
        <f>IF(L!B817="","",L!B817)</f>
        <v>741</v>
      </c>
      <c r="D816" s="53" t="str">
        <f>IF(L!C817="","",L!C817)</f>
        <v>TAKDİR/TEŞEKKÜR SONUÇ LİSTESİ</v>
      </c>
      <c r="E816" s="51">
        <f t="shared" si="15"/>
        <v>0</v>
      </c>
      <c r="F816" s="51">
        <f>SUM(E$2:E816)+1</f>
        <v>25</v>
      </c>
      <c r="G816" s="103" t="str">
        <f>IF(F816=S!$C$2,S!$B$2,"")&amp;IF(F816=S!$C$3,S!$B$3,"")&amp;IF(F816=S!$C$4,S!$B$4,"")&amp;IF(F816=S!$C$5,S!$B$5,"")&amp;IF(F816=S!$C$6,S!$B$6,"")&amp;IF(F816=S!$C$7,S!$B$7,"")&amp;IF(F816=S!$C$8,S!$B$8,"")&amp;IF(F816=S!$C$9,S!$B$9,"")&amp;IF(F816=S!$C$10,S!$B$10,"")&amp;IF(F816=S!$C$11,S!$B$11,"")&amp;IF(F816=S!$C$12,S!$B$12,"")&amp;IF(F816=S!$C$13,S!$B$13,"")&amp;IF(F816=S!$C$14,S!$B$14,"")&amp;IF(F816=S!$C$15,S!$B$15,"")&amp;IF(F816=S!$C$16,S!$B$16,"")&amp;IF(F816=S!$C$17,S!$B$17,"")&amp;IF(F816=S!$C$18,S!$B$18,"")&amp;IF(F816=S!$C$19,S!$B$19,"")&amp;IF(F816=S!$C$20,S!$B$20,"")&amp;IF(F816=S!$C$21,S!$B$21,"")&amp;IF(F816=S!$C$22,S!$B$22,"")&amp;IF(F816=S!$C$23,S!$B$23,"")&amp;IF(F816=S!$C$24,S!$B$24,"")&amp;IF(F816=S!$C$25,S!$B$25,"")&amp;IF(F816=S!$C$26,S!$B$26,"")&amp;IF(F816=S!$C$27,S!$B$27,"")&amp;IF(F816=S!$C$28,S!$B$28,"")&amp;IF(F816=S!$C$29,S!$B$29,"")&amp;IF(F816=S!$C$30,S!$B$30,"")&amp;IF(F816=S!$C$31,S!$B$31,"")&amp;IF(F816=S!$C$32,S!$B$32,"")&amp;IF(F816=S!$C$33,S!$B$33,"")&amp;IF(F816=S!$C$34,S!$B$34,"")&amp;IF(F816=S!$C$35,S!$B$35,"")&amp;IF(F816=S!$C$36,S!$B$36,"")&amp;IF(F816=S!$C$37,S!$B$37,"")&amp;IF(F816=S!$C$38,S!$B$38,"")&amp;IF(F816=S!$C$39,S!$B$39,"")&amp;IF(F816=S!$C$40,S!$B$40,"")</f>
        <v>5 / F</v>
      </c>
      <c r="H816" s="103"/>
      <c r="I816" s="103"/>
    </row>
    <row r="817" spans="1:9" ht="15" x14ac:dyDescent="0.2">
      <c r="A817" s="53">
        <f>IF(L!A818="","",L!A818)</f>
        <v>24</v>
      </c>
      <c r="B817" s="53">
        <f>IF(L!B818="","",L!B818)</f>
        <v>745</v>
      </c>
      <c r="D817" s="53" t="str">
        <f>IF(L!C818="","",L!C818)</f>
        <v>TAKDİR/TEŞEKKÜR SONUÇ LİSTESİ</v>
      </c>
      <c r="E817" s="51">
        <f t="shared" si="15"/>
        <v>0</v>
      </c>
      <c r="F817" s="51">
        <f>SUM(E$2:E817)+1</f>
        <v>25</v>
      </c>
      <c r="G817" s="103" t="str">
        <f>IF(F817=S!$C$2,S!$B$2,"")&amp;IF(F817=S!$C$3,S!$B$3,"")&amp;IF(F817=S!$C$4,S!$B$4,"")&amp;IF(F817=S!$C$5,S!$B$5,"")&amp;IF(F817=S!$C$6,S!$B$6,"")&amp;IF(F817=S!$C$7,S!$B$7,"")&amp;IF(F817=S!$C$8,S!$B$8,"")&amp;IF(F817=S!$C$9,S!$B$9,"")&amp;IF(F817=S!$C$10,S!$B$10,"")&amp;IF(F817=S!$C$11,S!$B$11,"")&amp;IF(F817=S!$C$12,S!$B$12,"")&amp;IF(F817=S!$C$13,S!$B$13,"")&amp;IF(F817=S!$C$14,S!$B$14,"")&amp;IF(F817=S!$C$15,S!$B$15,"")&amp;IF(F817=S!$C$16,S!$B$16,"")&amp;IF(F817=S!$C$17,S!$B$17,"")&amp;IF(F817=S!$C$18,S!$B$18,"")&amp;IF(F817=S!$C$19,S!$B$19,"")&amp;IF(F817=S!$C$20,S!$B$20,"")&amp;IF(F817=S!$C$21,S!$B$21,"")&amp;IF(F817=S!$C$22,S!$B$22,"")&amp;IF(F817=S!$C$23,S!$B$23,"")&amp;IF(F817=S!$C$24,S!$B$24,"")&amp;IF(F817=S!$C$25,S!$B$25,"")&amp;IF(F817=S!$C$26,S!$B$26,"")&amp;IF(F817=S!$C$27,S!$B$27,"")&amp;IF(F817=S!$C$28,S!$B$28,"")&amp;IF(F817=S!$C$29,S!$B$29,"")&amp;IF(F817=S!$C$30,S!$B$30,"")&amp;IF(F817=S!$C$31,S!$B$31,"")&amp;IF(F817=S!$C$32,S!$B$32,"")&amp;IF(F817=S!$C$33,S!$B$33,"")&amp;IF(F817=S!$C$34,S!$B$34,"")&amp;IF(F817=S!$C$35,S!$B$35,"")&amp;IF(F817=S!$C$36,S!$B$36,"")&amp;IF(F817=S!$C$37,S!$B$37,"")&amp;IF(F817=S!$C$38,S!$B$38,"")&amp;IF(F817=S!$C$39,S!$B$39,"")&amp;IF(F817=S!$C$40,S!$B$40,"")</f>
        <v>5 / F</v>
      </c>
      <c r="H817" s="103"/>
      <c r="I817" s="103"/>
    </row>
    <row r="818" spans="1:9" ht="15" x14ac:dyDescent="0.2">
      <c r="A818" s="53">
        <f>IF(L!A819="","",L!A819)</f>
        <v>25</v>
      </c>
      <c r="B818" s="53">
        <f>IF(L!B819="","",L!B819)</f>
        <v>746</v>
      </c>
      <c r="D818" s="53" t="str">
        <f>IF(L!C819="","",L!C819)</f>
        <v>TAKDİR/TEŞEKKÜR SONUÇ LİSTESİ</v>
      </c>
      <c r="E818" s="51">
        <f t="shared" si="15"/>
        <v>0</v>
      </c>
      <c r="F818" s="51">
        <f>SUM(E$2:E818)+1</f>
        <v>25</v>
      </c>
      <c r="G818" s="103" t="str">
        <f>IF(F818=S!$C$2,S!$B$2,"")&amp;IF(F818=S!$C$3,S!$B$3,"")&amp;IF(F818=S!$C$4,S!$B$4,"")&amp;IF(F818=S!$C$5,S!$B$5,"")&amp;IF(F818=S!$C$6,S!$B$6,"")&amp;IF(F818=S!$C$7,S!$B$7,"")&amp;IF(F818=S!$C$8,S!$B$8,"")&amp;IF(F818=S!$C$9,S!$B$9,"")&amp;IF(F818=S!$C$10,S!$B$10,"")&amp;IF(F818=S!$C$11,S!$B$11,"")&amp;IF(F818=S!$C$12,S!$B$12,"")&amp;IF(F818=S!$C$13,S!$B$13,"")&amp;IF(F818=S!$C$14,S!$B$14,"")&amp;IF(F818=S!$C$15,S!$B$15,"")&amp;IF(F818=S!$C$16,S!$B$16,"")&amp;IF(F818=S!$C$17,S!$B$17,"")&amp;IF(F818=S!$C$18,S!$B$18,"")&amp;IF(F818=S!$C$19,S!$B$19,"")&amp;IF(F818=S!$C$20,S!$B$20,"")&amp;IF(F818=S!$C$21,S!$B$21,"")&amp;IF(F818=S!$C$22,S!$B$22,"")&amp;IF(F818=S!$C$23,S!$B$23,"")&amp;IF(F818=S!$C$24,S!$B$24,"")&amp;IF(F818=S!$C$25,S!$B$25,"")&amp;IF(F818=S!$C$26,S!$B$26,"")&amp;IF(F818=S!$C$27,S!$B$27,"")&amp;IF(F818=S!$C$28,S!$B$28,"")&amp;IF(F818=S!$C$29,S!$B$29,"")&amp;IF(F818=S!$C$30,S!$B$30,"")&amp;IF(F818=S!$C$31,S!$B$31,"")&amp;IF(F818=S!$C$32,S!$B$32,"")&amp;IF(F818=S!$C$33,S!$B$33,"")&amp;IF(F818=S!$C$34,S!$B$34,"")&amp;IF(F818=S!$C$35,S!$B$35,"")&amp;IF(F818=S!$C$36,S!$B$36,"")&amp;IF(F818=S!$C$37,S!$B$37,"")&amp;IF(F818=S!$C$38,S!$B$38,"")&amp;IF(F818=S!$C$39,S!$B$39,"")&amp;IF(F818=S!$C$40,S!$B$40,"")</f>
        <v>5 / F</v>
      </c>
      <c r="H818" s="103"/>
      <c r="I818" s="103"/>
    </row>
    <row r="819" spans="1:9" ht="15" x14ac:dyDescent="0.2">
      <c r="A819" s="53">
        <f>IF(L!A820="","",L!A820)</f>
        <v>26</v>
      </c>
      <c r="B819" s="53">
        <f>IF(L!B820="","",L!B820)</f>
        <v>754</v>
      </c>
      <c r="D819" s="53" t="str">
        <f>IF(L!C820="","",L!C820)</f>
        <v>TAKDİR/TEŞEKKÜR SONUÇ LİSTESİ</v>
      </c>
      <c r="E819" s="51">
        <f t="shared" si="15"/>
        <v>0</v>
      </c>
      <c r="F819" s="51">
        <f>SUM(E$2:E819)+1</f>
        <v>25</v>
      </c>
      <c r="G819" s="103" t="str">
        <f>IF(F819=S!$C$2,S!$B$2,"")&amp;IF(F819=S!$C$3,S!$B$3,"")&amp;IF(F819=S!$C$4,S!$B$4,"")&amp;IF(F819=S!$C$5,S!$B$5,"")&amp;IF(F819=S!$C$6,S!$B$6,"")&amp;IF(F819=S!$C$7,S!$B$7,"")&amp;IF(F819=S!$C$8,S!$B$8,"")&amp;IF(F819=S!$C$9,S!$B$9,"")&amp;IF(F819=S!$C$10,S!$B$10,"")&amp;IF(F819=S!$C$11,S!$B$11,"")&amp;IF(F819=S!$C$12,S!$B$12,"")&amp;IF(F819=S!$C$13,S!$B$13,"")&amp;IF(F819=S!$C$14,S!$B$14,"")&amp;IF(F819=S!$C$15,S!$B$15,"")&amp;IF(F819=S!$C$16,S!$B$16,"")&amp;IF(F819=S!$C$17,S!$B$17,"")&amp;IF(F819=S!$C$18,S!$B$18,"")&amp;IF(F819=S!$C$19,S!$B$19,"")&amp;IF(F819=S!$C$20,S!$B$20,"")&amp;IF(F819=S!$C$21,S!$B$21,"")&amp;IF(F819=S!$C$22,S!$B$22,"")&amp;IF(F819=S!$C$23,S!$B$23,"")&amp;IF(F819=S!$C$24,S!$B$24,"")&amp;IF(F819=S!$C$25,S!$B$25,"")&amp;IF(F819=S!$C$26,S!$B$26,"")&amp;IF(F819=S!$C$27,S!$B$27,"")&amp;IF(F819=S!$C$28,S!$B$28,"")&amp;IF(F819=S!$C$29,S!$B$29,"")&amp;IF(F819=S!$C$30,S!$B$30,"")&amp;IF(F819=S!$C$31,S!$B$31,"")&amp;IF(F819=S!$C$32,S!$B$32,"")&amp;IF(F819=S!$C$33,S!$B$33,"")&amp;IF(F819=S!$C$34,S!$B$34,"")&amp;IF(F819=S!$C$35,S!$B$35,"")&amp;IF(F819=S!$C$36,S!$B$36,"")&amp;IF(F819=S!$C$37,S!$B$37,"")&amp;IF(F819=S!$C$38,S!$B$38,"")&amp;IF(F819=S!$C$39,S!$B$39,"")&amp;IF(F819=S!$C$40,S!$B$40,"")</f>
        <v>5 / F</v>
      </c>
      <c r="H819" s="103"/>
      <c r="I819" s="103"/>
    </row>
    <row r="820" spans="1:9" ht="15" x14ac:dyDescent="0.2">
      <c r="A820" s="53">
        <f>IF(L!A821="","",L!A821)</f>
        <v>27</v>
      </c>
      <c r="B820" s="53">
        <f>IF(L!B821="","",L!B821)</f>
        <v>756</v>
      </c>
      <c r="D820" s="53" t="str">
        <f>IF(L!C821="","",L!C821)</f>
        <v>TAKDİR/TEŞEKKÜR SONUÇ LİSTESİ</v>
      </c>
      <c r="E820" s="51">
        <f t="shared" si="15"/>
        <v>0</v>
      </c>
      <c r="F820" s="51">
        <f>SUM(E$2:E820)+1</f>
        <v>25</v>
      </c>
      <c r="G820" s="103" t="str">
        <f>IF(F820=S!$C$2,S!$B$2,"")&amp;IF(F820=S!$C$3,S!$B$3,"")&amp;IF(F820=S!$C$4,S!$B$4,"")&amp;IF(F820=S!$C$5,S!$B$5,"")&amp;IF(F820=S!$C$6,S!$B$6,"")&amp;IF(F820=S!$C$7,S!$B$7,"")&amp;IF(F820=S!$C$8,S!$B$8,"")&amp;IF(F820=S!$C$9,S!$B$9,"")&amp;IF(F820=S!$C$10,S!$B$10,"")&amp;IF(F820=S!$C$11,S!$B$11,"")&amp;IF(F820=S!$C$12,S!$B$12,"")&amp;IF(F820=S!$C$13,S!$B$13,"")&amp;IF(F820=S!$C$14,S!$B$14,"")&amp;IF(F820=S!$C$15,S!$B$15,"")&amp;IF(F820=S!$C$16,S!$B$16,"")&amp;IF(F820=S!$C$17,S!$B$17,"")&amp;IF(F820=S!$C$18,S!$B$18,"")&amp;IF(F820=S!$C$19,S!$B$19,"")&amp;IF(F820=S!$C$20,S!$B$20,"")&amp;IF(F820=S!$C$21,S!$B$21,"")&amp;IF(F820=S!$C$22,S!$B$22,"")&amp;IF(F820=S!$C$23,S!$B$23,"")&amp;IF(F820=S!$C$24,S!$B$24,"")&amp;IF(F820=S!$C$25,S!$B$25,"")&amp;IF(F820=S!$C$26,S!$B$26,"")&amp;IF(F820=S!$C$27,S!$B$27,"")&amp;IF(F820=S!$C$28,S!$B$28,"")&amp;IF(F820=S!$C$29,S!$B$29,"")&amp;IF(F820=S!$C$30,S!$B$30,"")&amp;IF(F820=S!$C$31,S!$B$31,"")&amp;IF(F820=S!$C$32,S!$B$32,"")&amp;IF(F820=S!$C$33,S!$B$33,"")&amp;IF(F820=S!$C$34,S!$B$34,"")&amp;IF(F820=S!$C$35,S!$B$35,"")&amp;IF(F820=S!$C$36,S!$B$36,"")&amp;IF(F820=S!$C$37,S!$B$37,"")&amp;IF(F820=S!$C$38,S!$B$38,"")&amp;IF(F820=S!$C$39,S!$B$39,"")&amp;IF(F820=S!$C$40,S!$B$40,"")</f>
        <v>5 / F</v>
      </c>
      <c r="H820" s="103"/>
      <c r="I820" s="103"/>
    </row>
    <row r="821" spans="1:9" ht="15" x14ac:dyDescent="0.2">
      <c r="A821" s="53">
        <f>IF(L!A822="","",L!A822)</f>
        <v>28</v>
      </c>
      <c r="B821" s="53">
        <f>IF(L!B822="","",L!B822)</f>
        <v>763</v>
      </c>
      <c r="D821" s="53" t="str">
        <f>IF(L!C822="","",L!C822)</f>
        <v>TAKDİR/TEŞEKKÜR SONUÇ LİSTESİ</v>
      </c>
      <c r="E821" s="51">
        <f t="shared" si="15"/>
        <v>0</v>
      </c>
      <c r="F821" s="51">
        <f>SUM(E$2:E821)+1</f>
        <v>25</v>
      </c>
      <c r="G821" s="103" t="str">
        <f>IF(F821=S!$C$2,S!$B$2,"")&amp;IF(F821=S!$C$3,S!$B$3,"")&amp;IF(F821=S!$C$4,S!$B$4,"")&amp;IF(F821=S!$C$5,S!$B$5,"")&amp;IF(F821=S!$C$6,S!$B$6,"")&amp;IF(F821=S!$C$7,S!$B$7,"")&amp;IF(F821=S!$C$8,S!$B$8,"")&amp;IF(F821=S!$C$9,S!$B$9,"")&amp;IF(F821=S!$C$10,S!$B$10,"")&amp;IF(F821=S!$C$11,S!$B$11,"")&amp;IF(F821=S!$C$12,S!$B$12,"")&amp;IF(F821=S!$C$13,S!$B$13,"")&amp;IF(F821=S!$C$14,S!$B$14,"")&amp;IF(F821=S!$C$15,S!$B$15,"")&amp;IF(F821=S!$C$16,S!$B$16,"")&amp;IF(F821=S!$C$17,S!$B$17,"")&amp;IF(F821=S!$C$18,S!$B$18,"")&amp;IF(F821=S!$C$19,S!$B$19,"")&amp;IF(F821=S!$C$20,S!$B$20,"")&amp;IF(F821=S!$C$21,S!$B$21,"")&amp;IF(F821=S!$C$22,S!$B$22,"")&amp;IF(F821=S!$C$23,S!$B$23,"")&amp;IF(F821=S!$C$24,S!$B$24,"")&amp;IF(F821=S!$C$25,S!$B$25,"")&amp;IF(F821=S!$C$26,S!$B$26,"")&amp;IF(F821=S!$C$27,S!$B$27,"")&amp;IF(F821=S!$C$28,S!$B$28,"")&amp;IF(F821=S!$C$29,S!$B$29,"")&amp;IF(F821=S!$C$30,S!$B$30,"")&amp;IF(F821=S!$C$31,S!$B$31,"")&amp;IF(F821=S!$C$32,S!$B$32,"")&amp;IF(F821=S!$C$33,S!$B$33,"")&amp;IF(F821=S!$C$34,S!$B$34,"")&amp;IF(F821=S!$C$35,S!$B$35,"")&amp;IF(F821=S!$C$36,S!$B$36,"")&amp;IF(F821=S!$C$37,S!$B$37,"")&amp;IF(F821=S!$C$38,S!$B$38,"")&amp;IF(F821=S!$C$39,S!$B$39,"")&amp;IF(F821=S!$C$40,S!$B$40,"")</f>
        <v>5 / F</v>
      </c>
      <c r="H821" s="103"/>
      <c r="I821" s="103"/>
    </row>
    <row r="822" spans="1:9" ht="15" x14ac:dyDescent="0.2">
      <c r="A822" s="53">
        <f>IF(L!A823="","",L!A823)</f>
        <v>29</v>
      </c>
      <c r="B822" s="53">
        <f>IF(L!B823="","",L!B823)</f>
        <v>765</v>
      </c>
      <c r="D822" s="53" t="str">
        <f>IF(L!C823="","",L!C823)</f>
        <v>TAKDİR/TEŞEKKÜR SONUÇ LİSTESİ</v>
      </c>
      <c r="E822" s="51">
        <f t="shared" si="15"/>
        <v>0</v>
      </c>
      <c r="F822" s="51">
        <f>SUM(E$2:E822)+1</f>
        <v>25</v>
      </c>
      <c r="G822" s="103" t="str">
        <f>IF(F822=S!$C$2,S!$B$2,"")&amp;IF(F822=S!$C$3,S!$B$3,"")&amp;IF(F822=S!$C$4,S!$B$4,"")&amp;IF(F822=S!$C$5,S!$B$5,"")&amp;IF(F822=S!$C$6,S!$B$6,"")&amp;IF(F822=S!$C$7,S!$B$7,"")&amp;IF(F822=S!$C$8,S!$B$8,"")&amp;IF(F822=S!$C$9,S!$B$9,"")&amp;IF(F822=S!$C$10,S!$B$10,"")&amp;IF(F822=S!$C$11,S!$B$11,"")&amp;IF(F822=S!$C$12,S!$B$12,"")&amp;IF(F822=S!$C$13,S!$B$13,"")&amp;IF(F822=S!$C$14,S!$B$14,"")&amp;IF(F822=S!$C$15,S!$B$15,"")&amp;IF(F822=S!$C$16,S!$B$16,"")&amp;IF(F822=S!$C$17,S!$B$17,"")&amp;IF(F822=S!$C$18,S!$B$18,"")&amp;IF(F822=S!$C$19,S!$B$19,"")&amp;IF(F822=S!$C$20,S!$B$20,"")&amp;IF(F822=S!$C$21,S!$B$21,"")&amp;IF(F822=S!$C$22,S!$B$22,"")&amp;IF(F822=S!$C$23,S!$B$23,"")&amp;IF(F822=S!$C$24,S!$B$24,"")&amp;IF(F822=S!$C$25,S!$B$25,"")&amp;IF(F822=S!$C$26,S!$B$26,"")&amp;IF(F822=S!$C$27,S!$B$27,"")&amp;IF(F822=S!$C$28,S!$B$28,"")&amp;IF(F822=S!$C$29,S!$B$29,"")&amp;IF(F822=S!$C$30,S!$B$30,"")&amp;IF(F822=S!$C$31,S!$B$31,"")&amp;IF(F822=S!$C$32,S!$B$32,"")&amp;IF(F822=S!$C$33,S!$B$33,"")&amp;IF(F822=S!$C$34,S!$B$34,"")&amp;IF(F822=S!$C$35,S!$B$35,"")&amp;IF(F822=S!$C$36,S!$B$36,"")&amp;IF(F822=S!$C$37,S!$B$37,"")&amp;IF(F822=S!$C$38,S!$B$38,"")&amp;IF(F822=S!$C$39,S!$B$39,"")&amp;IF(F822=S!$C$40,S!$B$40,"")</f>
        <v>5 / F</v>
      </c>
      <c r="H822" s="103"/>
      <c r="I822" s="103"/>
    </row>
    <row r="823" spans="1:9" ht="15" x14ac:dyDescent="0.2">
      <c r="A823" s="53">
        <f>IF(L!A824="","",L!A824)</f>
        <v>30</v>
      </c>
      <c r="B823" s="53">
        <f>IF(L!B824="","",L!B824)</f>
        <v>800</v>
      </c>
      <c r="D823" s="53" t="str">
        <f>IF(L!C824="","",L!C824)</f>
        <v>TAKDİR/TEŞEKKÜR SONUÇ LİSTESİ</v>
      </c>
      <c r="E823" s="51">
        <f t="shared" si="15"/>
        <v>0</v>
      </c>
      <c r="F823" s="51">
        <f>SUM(E$2:E823)+1</f>
        <v>25</v>
      </c>
      <c r="G823" s="103" t="str">
        <f>IF(F823=S!$C$2,S!$B$2,"")&amp;IF(F823=S!$C$3,S!$B$3,"")&amp;IF(F823=S!$C$4,S!$B$4,"")&amp;IF(F823=S!$C$5,S!$B$5,"")&amp;IF(F823=S!$C$6,S!$B$6,"")&amp;IF(F823=S!$C$7,S!$B$7,"")&amp;IF(F823=S!$C$8,S!$B$8,"")&amp;IF(F823=S!$C$9,S!$B$9,"")&amp;IF(F823=S!$C$10,S!$B$10,"")&amp;IF(F823=S!$C$11,S!$B$11,"")&amp;IF(F823=S!$C$12,S!$B$12,"")&amp;IF(F823=S!$C$13,S!$B$13,"")&amp;IF(F823=S!$C$14,S!$B$14,"")&amp;IF(F823=S!$C$15,S!$B$15,"")&amp;IF(F823=S!$C$16,S!$B$16,"")&amp;IF(F823=S!$C$17,S!$B$17,"")&amp;IF(F823=S!$C$18,S!$B$18,"")&amp;IF(F823=S!$C$19,S!$B$19,"")&amp;IF(F823=S!$C$20,S!$B$20,"")&amp;IF(F823=S!$C$21,S!$B$21,"")&amp;IF(F823=S!$C$22,S!$B$22,"")&amp;IF(F823=S!$C$23,S!$B$23,"")&amp;IF(F823=S!$C$24,S!$B$24,"")&amp;IF(F823=S!$C$25,S!$B$25,"")&amp;IF(F823=S!$C$26,S!$B$26,"")&amp;IF(F823=S!$C$27,S!$B$27,"")&amp;IF(F823=S!$C$28,S!$B$28,"")&amp;IF(F823=S!$C$29,S!$B$29,"")&amp;IF(F823=S!$C$30,S!$B$30,"")&amp;IF(F823=S!$C$31,S!$B$31,"")&amp;IF(F823=S!$C$32,S!$B$32,"")&amp;IF(F823=S!$C$33,S!$B$33,"")&amp;IF(F823=S!$C$34,S!$B$34,"")&amp;IF(F823=S!$C$35,S!$B$35,"")&amp;IF(F823=S!$C$36,S!$B$36,"")&amp;IF(F823=S!$C$37,S!$B$37,"")&amp;IF(F823=S!$C$38,S!$B$38,"")&amp;IF(F823=S!$C$39,S!$B$39,"")&amp;IF(F823=S!$C$40,S!$B$40,"")</f>
        <v>5 / F</v>
      </c>
      <c r="H823" s="103"/>
      <c r="I823" s="103"/>
    </row>
    <row r="824" spans="1:9" ht="15" x14ac:dyDescent="0.2">
      <c r="A824" s="53">
        <f>IF(L!A825="","",L!A825)</f>
        <v>31</v>
      </c>
      <c r="B824" s="53">
        <f>IF(L!B825="","",L!B825)</f>
        <v>816</v>
      </c>
      <c r="D824" s="53" t="str">
        <f>IF(L!C825="","",L!C825)</f>
        <v>TAKDİR/TEŞEKKÜR SONUÇ LİSTESİ</v>
      </c>
      <c r="E824" s="51">
        <f t="shared" si="15"/>
        <v>0</v>
      </c>
      <c r="F824" s="51">
        <f>SUM(E$2:E824)+1</f>
        <v>25</v>
      </c>
      <c r="G824" s="103" t="str">
        <f>IF(F824=S!$C$2,S!$B$2,"")&amp;IF(F824=S!$C$3,S!$B$3,"")&amp;IF(F824=S!$C$4,S!$B$4,"")&amp;IF(F824=S!$C$5,S!$B$5,"")&amp;IF(F824=S!$C$6,S!$B$6,"")&amp;IF(F824=S!$C$7,S!$B$7,"")&amp;IF(F824=S!$C$8,S!$B$8,"")&amp;IF(F824=S!$C$9,S!$B$9,"")&amp;IF(F824=S!$C$10,S!$B$10,"")&amp;IF(F824=S!$C$11,S!$B$11,"")&amp;IF(F824=S!$C$12,S!$B$12,"")&amp;IF(F824=S!$C$13,S!$B$13,"")&amp;IF(F824=S!$C$14,S!$B$14,"")&amp;IF(F824=S!$C$15,S!$B$15,"")&amp;IF(F824=S!$C$16,S!$B$16,"")&amp;IF(F824=S!$C$17,S!$B$17,"")&amp;IF(F824=S!$C$18,S!$B$18,"")&amp;IF(F824=S!$C$19,S!$B$19,"")&amp;IF(F824=S!$C$20,S!$B$20,"")&amp;IF(F824=S!$C$21,S!$B$21,"")&amp;IF(F824=S!$C$22,S!$B$22,"")&amp;IF(F824=S!$C$23,S!$B$23,"")&amp;IF(F824=S!$C$24,S!$B$24,"")&amp;IF(F824=S!$C$25,S!$B$25,"")&amp;IF(F824=S!$C$26,S!$B$26,"")&amp;IF(F824=S!$C$27,S!$B$27,"")&amp;IF(F824=S!$C$28,S!$B$28,"")&amp;IF(F824=S!$C$29,S!$B$29,"")&amp;IF(F824=S!$C$30,S!$B$30,"")&amp;IF(F824=S!$C$31,S!$B$31,"")&amp;IF(F824=S!$C$32,S!$B$32,"")&amp;IF(F824=S!$C$33,S!$B$33,"")&amp;IF(F824=S!$C$34,S!$B$34,"")&amp;IF(F824=S!$C$35,S!$B$35,"")&amp;IF(F824=S!$C$36,S!$B$36,"")&amp;IF(F824=S!$C$37,S!$B$37,"")&amp;IF(F824=S!$C$38,S!$B$38,"")&amp;IF(F824=S!$C$39,S!$B$39,"")&amp;IF(F824=S!$C$40,S!$B$40,"")</f>
        <v>5 / F</v>
      </c>
      <c r="H824" s="103"/>
      <c r="I824" s="103"/>
    </row>
    <row r="825" spans="1:9" ht="15" x14ac:dyDescent="0.2">
      <c r="A825" s="53">
        <f>IF(L!A826="","",L!A826)</f>
        <v>32</v>
      </c>
      <c r="B825" s="53">
        <f>IF(L!B826="","",L!B826)</f>
        <v>892</v>
      </c>
      <c r="D825" s="53" t="str">
        <f>IF(L!C826="","",L!C826)</f>
        <v>TAKDİR/TEŞEKKÜR SONUÇ LİSTESİ</v>
      </c>
      <c r="E825" s="51">
        <f t="shared" si="15"/>
        <v>0</v>
      </c>
      <c r="F825" s="51">
        <f>SUM(E$2:E825)+1</f>
        <v>25</v>
      </c>
      <c r="G825" s="103" t="str">
        <f>IF(F825=S!$C$2,S!$B$2,"")&amp;IF(F825=S!$C$3,S!$B$3,"")&amp;IF(F825=S!$C$4,S!$B$4,"")&amp;IF(F825=S!$C$5,S!$B$5,"")&amp;IF(F825=S!$C$6,S!$B$6,"")&amp;IF(F825=S!$C$7,S!$B$7,"")&amp;IF(F825=S!$C$8,S!$B$8,"")&amp;IF(F825=S!$C$9,S!$B$9,"")&amp;IF(F825=S!$C$10,S!$B$10,"")&amp;IF(F825=S!$C$11,S!$B$11,"")&amp;IF(F825=S!$C$12,S!$B$12,"")&amp;IF(F825=S!$C$13,S!$B$13,"")&amp;IF(F825=S!$C$14,S!$B$14,"")&amp;IF(F825=S!$C$15,S!$B$15,"")&amp;IF(F825=S!$C$16,S!$B$16,"")&amp;IF(F825=S!$C$17,S!$B$17,"")&amp;IF(F825=S!$C$18,S!$B$18,"")&amp;IF(F825=S!$C$19,S!$B$19,"")&amp;IF(F825=S!$C$20,S!$B$20,"")&amp;IF(F825=S!$C$21,S!$B$21,"")&amp;IF(F825=S!$C$22,S!$B$22,"")&amp;IF(F825=S!$C$23,S!$B$23,"")&amp;IF(F825=S!$C$24,S!$B$24,"")&amp;IF(F825=S!$C$25,S!$B$25,"")&amp;IF(F825=S!$C$26,S!$B$26,"")&amp;IF(F825=S!$C$27,S!$B$27,"")&amp;IF(F825=S!$C$28,S!$B$28,"")&amp;IF(F825=S!$C$29,S!$B$29,"")&amp;IF(F825=S!$C$30,S!$B$30,"")&amp;IF(F825=S!$C$31,S!$B$31,"")&amp;IF(F825=S!$C$32,S!$B$32,"")&amp;IF(F825=S!$C$33,S!$B$33,"")&amp;IF(F825=S!$C$34,S!$B$34,"")&amp;IF(F825=S!$C$35,S!$B$35,"")&amp;IF(F825=S!$C$36,S!$B$36,"")&amp;IF(F825=S!$C$37,S!$B$37,"")&amp;IF(F825=S!$C$38,S!$B$38,"")&amp;IF(F825=S!$C$39,S!$B$39,"")&amp;IF(F825=S!$C$40,S!$B$40,"")</f>
        <v>5 / F</v>
      </c>
      <c r="H825" s="103"/>
      <c r="I825" s="103"/>
    </row>
    <row r="826" spans="1:9" ht="15" x14ac:dyDescent="0.2">
      <c r="A826" s="53">
        <f>IF(L!A827="","",L!A827)</f>
        <v>33</v>
      </c>
      <c r="B826" s="53">
        <f>IF(L!B827="","",L!B827)</f>
        <v>897</v>
      </c>
      <c r="D826" s="53" t="str">
        <f>IF(L!C827="","",L!C827)</f>
        <v>TAKDİR/TEŞEKKÜR SONUÇ LİSTESİ</v>
      </c>
      <c r="E826" s="51">
        <f t="shared" si="15"/>
        <v>0</v>
      </c>
      <c r="F826" s="51">
        <f>SUM(E$2:E826)+1</f>
        <v>25</v>
      </c>
      <c r="G826" s="103" t="str">
        <f>IF(F826=S!$C$2,S!$B$2,"")&amp;IF(F826=S!$C$3,S!$B$3,"")&amp;IF(F826=S!$C$4,S!$B$4,"")&amp;IF(F826=S!$C$5,S!$B$5,"")&amp;IF(F826=S!$C$6,S!$B$6,"")&amp;IF(F826=S!$C$7,S!$B$7,"")&amp;IF(F826=S!$C$8,S!$B$8,"")&amp;IF(F826=S!$C$9,S!$B$9,"")&amp;IF(F826=S!$C$10,S!$B$10,"")&amp;IF(F826=S!$C$11,S!$B$11,"")&amp;IF(F826=S!$C$12,S!$B$12,"")&amp;IF(F826=S!$C$13,S!$B$13,"")&amp;IF(F826=S!$C$14,S!$B$14,"")&amp;IF(F826=S!$C$15,S!$B$15,"")&amp;IF(F826=S!$C$16,S!$B$16,"")&amp;IF(F826=S!$C$17,S!$B$17,"")&amp;IF(F826=S!$C$18,S!$B$18,"")&amp;IF(F826=S!$C$19,S!$B$19,"")&amp;IF(F826=S!$C$20,S!$B$20,"")&amp;IF(F826=S!$C$21,S!$B$21,"")&amp;IF(F826=S!$C$22,S!$B$22,"")&amp;IF(F826=S!$C$23,S!$B$23,"")&amp;IF(F826=S!$C$24,S!$B$24,"")&amp;IF(F826=S!$C$25,S!$B$25,"")&amp;IF(F826=S!$C$26,S!$B$26,"")&amp;IF(F826=S!$C$27,S!$B$27,"")&amp;IF(F826=S!$C$28,S!$B$28,"")&amp;IF(F826=S!$C$29,S!$B$29,"")&amp;IF(F826=S!$C$30,S!$B$30,"")&amp;IF(F826=S!$C$31,S!$B$31,"")&amp;IF(F826=S!$C$32,S!$B$32,"")&amp;IF(F826=S!$C$33,S!$B$33,"")&amp;IF(F826=S!$C$34,S!$B$34,"")&amp;IF(F826=S!$C$35,S!$B$35,"")&amp;IF(F826=S!$C$36,S!$B$36,"")&amp;IF(F826=S!$C$37,S!$B$37,"")&amp;IF(F826=S!$C$38,S!$B$38,"")&amp;IF(F826=S!$C$39,S!$B$39,"")&amp;IF(F826=S!$C$40,S!$B$40,"")</f>
        <v>5 / F</v>
      </c>
      <c r="H826" s="103"/>
      <c r="I826" s="103"/>
    </row>
    <row r="827" spans="1:9" ht="15" x14ac:dyDescent="0.2">
      <c r="A827" s="53" t="str">
        <f>IF(L!A828="","",L!A828)</f>
        <v/>
      </c>
      <c r="B827" s="53" t="str">
        <f>IF(L!B828="","",L!B828)</f>
        <v/>
      </c>
      <c r="D827" s="53" t="str">
        <f>IF(L!C828="","",L!C828)</f>
        <v/>
      </c>
      <c r="E827" s="51">
        <f t="shared" si="15"/>
        <v>1</v>
      </c>
      <c r="F827" s="51">
        <f>SUM(E$2:E827)+1</f>
        <v>26</v>
      </c>
      <c r="G827" s="103" t="str">
        <f>IF(F827=S!$C$2,S!$B$2,"")&amp;IF(F827=S!$C$3,S!$B$3,"")&amp;IF(F827=S!$C$4,S!$B$4,"")&amp;IF(F827=S!$C$5,S!$B$5,"")&amp;IF(F827=S!$C$6,S!$B$6,"")&amp;IF(F827=S!$C$7,S!$B$7,"")&amp;IF(F827=S!$C$8,S!$B$8,"")&amp;IF(F827=S!$C$9,S!$B$9,"")&amp;IF(F827=S!$C$10,S!$B$10,"")&amp;IF(F827=S!$C$11,S!$B$11,"")&amp;IF(F827=S!$C$12,S!$B$12,"")&amp;IF(F827=S!$C$13,S!$B$13,"")&amp;IF(F827=S!$C$14,S!$B$14,"")&amp;IF(F827=S!$C$15,S!$B$15,"")&amp;IF(F827=S!$C$16,S!$B$16,"")&amp;IF(F827=S!$C$17,S!$B$17,"")&amp;IF(F827=S!$C$18,S!$B$18,"")&amp;IF(F827=S!$C$19,S!$B$19,"")&amp;IF(F827=S!$C$20,S!$B$20,"")&amp;IF(F827=S!$C$21,S!$B$21,"")&amp;IF(F827=S!$C$22,S!$B$22,"")&amp;IF(F827=S!$C$23,S!$B$23,"")&amp;IF(F827=S!$C$24,S!$B$24,"")&amp;IF(F827=S!$C$25,S!$B$25,"")&amp;IF(F827=S!$C$26,S!$B$26,"")&amp;IF(F827=S!$C$27,S!$B$27,"")&amp;IF(F827=S!$C$28,S!$B$28,"")&amp;IF(F827=S!$C$29,S!$B$29,"")&amp;IF(F827=S!$C$30,S!$B$30,"")&amp;IF(F827=S!$C$31,S!$B$31,"")&amp;IF(F827=S!$C$32,S!$B$32,"")&amp;IF(F827=S!$C$33,S!$B$33,"")&amp;IF(F827=S!$C$34,S!$B$34,"")&amp;IF(F827=S!$C$35,S!$B$35,"")&amp;IF(F827=S!$C$36,S!$B$36,"")&amp;IF(F827=S!$C$37,S!$B$37,"")&amp;IF(F827=S!$C$38,S!$B$38,"")&amp;IF(F827=S!$C$39,S!$B$39,"")&amp;IF(F827=S!$C$40,S!$B$40,"")</f>
        <v>5 / G</v>
      </c>
      <c r="H827" s="103"/>
      <c r="I827" s="103"/>
    </row>
    <row r="828" spans="1:9" ht="15" x14ac:dyDescent="0.2">
      <c r="A828" s="53">
        <f>IF(L!A829="","",L!A829)</f>
        <v>1</v>
      </c>
      <c r="B828" s="53">
        <f>IF(L!B829="","",L!B829)</f>
        <v>133</v>
      </c>
      <c r="D828" s="53" t="str">
        <f>IF(L!C829="","",L!C829)</f>
        <v>TAKDİR/TEŞEKKÜR SONUÇ LİSTESİ</v>
      </c>
      <c r="E828" s="51">
        <f t="shared" si="15"/>
        <v>0</v>
      </c>
      <c r="F828" s="51">
        <f>SUM(E$2:E828)+1</f>
        <v>26</v>
      </c>
      <c r="G828" s="103" t="str">
        <f>IF(F828=S!$C$2,S!$B$2,"")&amp;IF(F828=S!$C$3,S!$B$3,"")&amp;IF(F828=S!$C$4,S!$B$4,"")&amp;IF(F828=S!$C$5,S!$B$5,"")&amp;IF(F828=S!$C$6,S!$B$6,"")&amp;IF(F828=S!$C$7,S!$B$7,"")&amp;IF(F828=S!$C$8,S!$B$8,"")&amp;IF(F828=S!$C$9,S!$B$9,"")&amp;IF(F828=S!$C$10,S!$B$10,"")&amp;IF(F828=S!$C$11,S!$B$11,"")&amp;IF(F828=S!$C$12,S!$B$12,"")&amp;IF(F828=S!$C$13,S!$B$13,"")&amp;IF(F828=S!$C$14,S!$B$14,"")&amp;IF(F828=S!$C$15,S!$B$15,"")&amp;IF(F828=S!$C$16,S!$B$16,"")&amp;IF(F828=S!$C$17,S!$B$17,"")&amp;IF(F828=S!$C$18,S!$B$18,"")&amp;IF(F828=S!$C$19,S!$B$19,"")&amp;IF(F828=S!$C$20,S!$B$20,"")&amp;IF(F828=S!$C$21,S!$B$21,"")&amp;IF(F828=S!$C$22,S!$B$22,"")&amp;IF(F828=S!$C$23,S!$B$23,"")&amp;IF(F828=S!$C$24,S!$B$24,"")&amp;IF(F828=S!$C$25,S!$B$25,"")&amp;IF(F828=S!$C$26,S!$B$26,"")&amp;IF(F828=S!$C$27,S!$B$27,"")&amp;IF(F828=S!$C$28,S!$B$28,"")&amp;IF(F828=S!$C$29,S!$B$29,"")&amp;IF(F828=S!$C$30,S!$B$30,"")&amp;IF(F828=S!$C$31,S!$B$31,"")&amp;IF(F828=S!$C$32,S!$B$32,"")&amp;IF(F828=S!$C$33,S!$B$33,"")&amp;IF(F828=S!$C$34,S!$B$34,"")&amp;IF(F828=S!$C$35,S!$B$35,"")&amp;IF(F828=S!$C$36,S!$B$36,"")&amp;IF(F828=S!$C$37,S!$B$37,"")&amp;IF(F828=S!$C$38,S!$B$38,"")&amp;IF(F828=S!$C$39,S!$B$39,"")&amp;IF(F828=S!$C$40,S!$B$40,"")</f>
        <v>5 / G</v>
      </c>
      <c r="H828" s="103"/>
      <c r="I828" s="103"/>
    </row>
    <row r="829" spans="1:9" ht="15" x14ac:dyDescent="0.2">
      <c r="A829" s="53">
        <f>IF(L!A830="","",L!A830)</f>
        <v>2</v>
      </c>
      <c r="B829" s="53">
        <f>IF(L!B830="","",L!B830)</f>
        <v>658</v>
      </c>
      <c r="D829" s="53" t="str">
        <f>IF(L!C830="","",L!C830)</f>
        <v>TAKDİR/TEŞEKKÜR SONUÇ LİSTESİ</v>
      </c>
      <c r="E829" s="51">
        <f t="shared" si="15"/>
        <v>0</v>
      </c>
      <c r="F829" s="51">
        <f>SUM(E$2:E829)+1</f>
        <v>26</v>
      </c>
      <c r="G829" s="103" t="str">
        <f>IF(F829=S!$C$2,S!$B$2,"")&amp;IF(F829=S!$C$3,S!$B$3,"")&amp;IF(F829=S!$C$4,S!$B$4,"")&amp;IF(F829=S!$C$5,S!$B$5,"")&amp;IF(F829=S!$C$6,S!$B$6,"")&amp;IF(F829=S!$C$7,S!$B$7,"")&amp;IF(F829=S!$C$8,S!$B$8,"")&amp;IF(F829=S!$C$9,S!$B$9,"")&amp;IF(F829=S!$C$10,S!$B$10,"")&amp;IF(F829=S!$C$11,S!$B$11,"")&amp;IF(F829=S!$C$12,S!$B$12,"")&amp;IF(F829=S!$C$13,S!$B$13,"")&amp;IF(F829=S!$C$14,S!$B$14,"")&amp;IF(F829=S!$C$15,S!$B$15,"")&amp;IF(F829=S!$C$16,S!$B$16,"")&amp;IF(F829=S!$C$17,S!$B$17,"")&amp;IF(F829=S!$C$18,S!$B$18,"")&amp;IF(F829=S!$C$19,S!$B$19,"")&amp;IF(F829=S!$C$20,S!$B$20,"")&amp;IF(F829=S!$C$21,S!$B$21,"")&amp;IF(F829=S!$C$22,S!$B$22,"")&amp;IF(F829=S!$C$23,S!$B$23,"")&amp;IF(F829=S!$C$24,S!$B$24,"")&amp;IF(F829=S!$C$25,S!$B$25,"")&amp;IF(F829=S!$C$26,S!$B$26,"")&amp;IF(F829=S!$C$27,S!$B$27,"")&amp;IF(F829=S!$C$28,S!$B$28,"")&amp;IF(F829=S!$C$29,S!$B$29,"")&amp;IF(F829=S!$C$30,S!$B$30,"")&amp;IF(F829=S!$C$31,S!$B$31,"")&amp;IF(F829=S!$C$32,S!$B$32,"")&amp;IF(F829=S!$C$33,S!$B$33,"")&amp;IF(F829=S!$C$34,S!$B$34,"")&amp;IF(F829=S!$C$35,S!$B$35,"")&amp;IF(F829=S!$C$36,S!$B$36,"")&amp;IF(F829=S!$C$37,S!$B$37,"")&amp;IF(F829=S!$C$38,S!$B$38,"")&amp;IF(F829=S!$C$39,S!$B$39,"")&amp;IF(F829=S!$C$40,S!$B$40,"")</f>
        <v>5 / G</v>
      </c>
      <c r="H829" s="103"/>
      <c r="I829" s="103"/>
    </row>
    <row r="830" spans="1:9" ht="15" x14ac:dyDescent="0.2">
      <c r="A830" s="53">
        <f>IF(L!A831="","",L!A831)</f>
        <v>3</v>
      </c>
      <c r="B830" s="53">
        <f>IF(L!B831="","",L!B831)</f>
        <v>667</v>
      </c>
      <c r="D830" s="53" t="str">
        <f>IF(L!C831="","",L!C831)</f>
        <v>TAKDİR/TEŞEKKÜR SONUÇ LİSTESİ</v>
      </c>
      <c r="E830" s="51">
        <f t="shared" si="15"/>
        <v>0</v>
      </c>
      <c r="F830" s="51">
        <f>SUM(E$2:E830)+1</f>
        <v>26</v>
      </c>
      <c r="G830" s="103" t="str">
        <f>IF(F830=S!$C$2,S!$B$2,"")&amp;IF(F830=S!$C$3,S!$B$3,"")&amp;IF(F830=S!$C$4,S!$B$4,"")&amp;IF(F830=S!$C$5,S!$B$5,"")&amp;IF(F830=S!$C$6,S!$B$6,"")&amp;IF(F830=S!$C$7,S!$B$7,"")&amp;IF(F830=S!$C$8,S!$B$8,"")&amp;IF(F830=S!$C$9,S!$B$9,"")&amp;IF(F830=S!$C$10,S!$B$10,"")&amp;IF(F830=S!$C$11,S!$B$11,"")&amp;IF(F830=S!$C$12,S!$B$12,"")&amp;IF(F830=S!$C$13,S!$B$13,"")&amp;IF(F830=S!$C$14,S!$B$14,"")&amp;IF(F830=S!$C$15,S!$B$15,"")&amp;IF(F830=S!$C$16,S!$B$16,"")&amp;IF(F830=S!$C$17,S!$B$17,"")&amp;IF(F830=S!$C$18,S!$B$18,"")&amp;IF(F830=S!$C$19,S!$B$19,"")&amp;IF(F830=S!$C$20,S!$B$20,"")&amp;IF(F830=S!$C$21,S!$B$21,"")&amp;IF(F830=S!$C$22,S!$B$22,"")&amp;IF(F830=S!$C$23,S!$B$23,"")&amp;IF(F830=S!$C$24,S!$B$24,"")&amp;IF(F830=S!$C$25,S!$B$25,"")&amp;IF(F830=S!$C$26,S!$B$26,"")&amp;IF(F830=S!$C$27,S!$B$27,"")&amp;IF(F830=S!$C$28,S!$B$28,"")&amp;IF(F830=S!$C$29,S!$B$29,"")&amp;IF(F830=S!$C$30,S!$B$30,"")&amp;IF(F830=S!$C$31,S!$B$31,"")&amp;IF(F830=S!$C$32,S!$B$32,"")&amp;IF(F830=S!$C$33,S!$B$33,"")&amp;IF(F830=S!$C$34,S!$B$34,"")&amp;IF(F830=S!$C$35,S!$B$35,"")&amp;IF(F830=S!$C$36,S!$B$36,"")&amp;IF(F830=S!$C$37,S!$B$37,"")&amp;IF(F830=S!$C$38,S!$B$38,"")&amp;IF(F830=S!$C$39,S!$B$39,"")&amp;IF(F830=S!$C$40,S!$B$40,"")</f>
        <v>5 / G</v>
      </c>
      <c r="H830" s="103"/>
      <c r="I830" s="103"/>
    </row>
    <row r="831" spans="1:9" ht="15" x14ac:dyDescent="0.2">
      <c r="A831" s="53">
        <f>IF(L!A832="","",L!A832)</f>
        <v>4</v>
      </c>
      <c r="B831" s="53">
        <f>IF(L!B832="","",L!B832)</f>
        <v>677</v>
      </c>
      <c r="D831" s="53" t="str">
        <f>IF(L!C832="","",L!C832)</f>
        <v>TAKDİR/TEŞEKKÜR SONUÇ LİSTESİ</v>
      </c>
      <c r="E831" s="51">
        <f t="shared" si="15"/>
        <v>0</v>
      </c>
      <c r="F831" s="51">
        <f>SUM(E$2:E831)+1</f>
        <v>26</v>
      </c>
      <c r="G831" s="103" t="str">
        <f>IF(F831=S!$C$2,S!$B$2,"")&amp;IF(F831=S!$C$3,S!$B$3,"")&amp;IF(F831=S!$C$4,S!$B$4,"")&amp;IF(F831=S!$C$5,S!$B$5,"")&amp;IF(F831=S!$C$6,S!$B$6,"")&amp;IF(F831=S!$C$7,S!$B$7,"")&amp;IF(F831=S!$C$8,S!$B$8,"")&amp;IF(F831=S!$C$9,S!$B$9,"")&amp;IF(F831=S!$C$10,S!$B$10,"")&amp;IF(F831=S!$C$11,S!$B$11,"")&amp;IF(F831=S!$C$12,S!$B$12,"")&amp;IF(F831=S!$C$13,S!$B$13,"")&amp;IF(F831=S!$C$14,S!$B$14,"")&amp;IF(F831=S!$C$15,S!$B$15,"")&amp;IF(F831=S!$C$16,S!$B$16,"")&amp;IF(F831=S!$C$17,S!$B$17,"")&amp;IF(F831=S!$C$18,S!$B$18,"")&amp;IF(F831=S!$C$19,S!$B$19,"")&amp;IF(F831=S!$C$20,S!$B$20,"")&amp;IF(F831=S!$C$21,S!$B$21,"")&amp;IF(F831=S!$C$22,S!$B$22,"")&amp;IF(F831=S!$C$23,S!$B$23,"")&amp;IF(F831=S!$C$24,S!$B$24,"")&amp;IF(F831=S!$C$25,S!$B$25,"")&amp;IF(F831=S!$C$26,S!$B$26,"")&amp;IF(F831=S!$C$27,S!$B$27,"")&amp;IF(F831=S!$C$28,S!$B$28,"")&amp;IF(F831=S!$C$29,S!$B$29,"")&amp;IF(F831=S!$C$30,S!$B$30,"")&amp;IF(F831=S!$C$31,S!$B$31,"")&amp;IF(F831=S!$C$32,S!$B$32,"")&amp;IF(F831=S!$C$33,S!$B$33,"")&amp;IF(F831=S!$C$34,S!$B$34,"")&amp;IF(F831=S!$C$35,S!$B$35,"")&amp;IF(F831=S!$C$36,S!$B$36,"")&amp;IF(F831=S!$C$37,S!$B$37,"")&amp;IF(F831=S!$C$38,S!$B$38,"")&amp;IF(F831=S!$C$39,S!$B$39,"")&amp;IF(F831=S!$C$40,S!$B$40,"")</f>
        <v>5 / G</v>
      </c>
      <c r="H831" s="103"/>
      <c r="I831" s="103"/>
    </row>
    <row r="832" spans="1:9" ht="15" x14ac:dyDescent="0.2">
      <c r="A832" s="53">
        <f>IF(L!A833="","",L!A833)</f>
        <v>5</v>
      </c>
      <c r="B832" s="53">
        <f>IF(L!B833="","",L!B833)</f>
        <v>679</v>
      </c>
      <c r="D832" s="53" t="str">
        <f>IF(L!C833="","",L!C833)</f>
        <v>TAKDİR/TEŞEKKÜR SONUÇ LİSTESİ</v>
      </c>
      <c r="E832" s="51">
        <f t="shared" si="15"/>
        <v>0</v>
      </c>
      <c r="F832" s="51">
        <f>SUM(E$2:E832)+1</f>
        <v>26</v>
      </c>
      <c r="G832" s="103" t="str">
        <f>IF(F832=S!$C$2,S!$B$2,"")&amp;IF(F832=S!$C$3,S!$B$3,"")&amp;IF(F832=S!$C$4,S!$B$4,"")&amp;IF(F832=S!$C$5,S!$B$5,"")&amp;IF(F832=S!$C$6,S!$B$6,"")&amp;IF(F832=S!$C$7,S!$B$7,"")&amp;IF(F832=S!$C$8,S!$B$8,"")&amp;IF(F832=S!$C$9,S!$B$9,"")&amp;IF(F832=S!$C$10,S!$B$10,"")&amp;IF(F832=S!$C$11,S!$B$11,"")&amp;IF(F832=S!$C$12,S!$B$12,"")&amp;IF(F832=S!$C$13,S!$B$13,"")&amp;IF(F832=S!$C$14,S!$B$14,"")&amp;IF(F832=S!$C$15,S!$B$15,"")&amp;IF(F832=S!$C$16,S!$B$16,"")&amp;IF(F832=S!$C$17,S!$B$17,"")&amp;IF(F832=S!$C$18,S!$B$18,"")&amp;IF(F832=S!$C$19,S!$B$19,"")&amp;IF(F832=S!$C$20,S!$B$20,"")&amp;IF(F832=S!$C$21,S!$B$21,"")&amp;IF(F832=S!$C$22,S!$B$22,"")&amp;IF(F832=S!$C$23,S!$B$23,"")&amp;IF(F832=S!$C$24,S!$B$24,"")&amp;IF(F832=S!$C$25,S!$B$25,"")&amp;IF(F832=S!$C$26,S!$B$26,"")&amp;IF(F832=S!$C$27,S!$B$27,"")&amp;IF(F832=S!$C$28,S!$B$28,"")&amp;IF(F832=S!$C$29,S!$B$29,"")&amp;IF(F832=S!$C$30,S!$B$30,"")&amp;IF(F832=S!$C$31,S!$B$31,"")&amp;IF(F832=S!$C$32,S!$B$32,"")&amp;IF(F832=S!$C$33,S!$B$33,"")&amp;IF(F832=S!$C$34,S!$B$34,"")&amp;IF(F832=S!$C$35,S!$B$35,"")&amp;IF(F832=S!$C$36,S!$B$36,"")&amp;IF(F832=S!$C$37,S!$B$37,"")&amp;IF(F832=S!$C$38,S!$B$38,"")&amp;IF(F832=S!$C$39,S!$B$39,"")&amp;IF(F832=S!$C$40,S!$B$40,"")</f>
        <v>5 / G</v>
      </c>
      <c r="H832" s="103"/>
      <c r="I832" s="103"/>
    </row>
    <row r="833" spans="1:9" ht="15" x14ac:dyDescent="0.2">
      <c r="A833" s="53">
        <f>IF(L!A834="","",L!A834)</f>
        <v>6</v>
      </c>
      <c r="B833" s="53">
        <f>IF(L!B834="","",L!B834)</f>
        <v>686</v>
      </c>
      <c r="D833" s="53" t="str">
        <f>IF(L!C834="","",L!C834)</f>
        <v>TAKDİR/TEŞEKKÜR SONUÇ LİSTESİ</v>
      </c>
      <c r="E833" s="51">
        <f t="shared" si="15"/>
        <v>0</v>
      </c>
      <c r="F833" s="51">
        <f>SUM(E$2:E833)+1</f>
        <v>26</v>
      </c>
      <c r="G833" s="103" t="str">
        <f>IF(F833=S!$C$2,S!$B$2,"")&amp;IF(F833=S!$C$3,S!$B$3,"")&amp;IF(F833=S!$C$4,S!$B$4,"")&amp;IF(F833=S!$C$5,S!$B$5,"")&amp;IF(F833=S!$C$6,S!$B$6,"")&amp;IF(F833=S!$C$7,S!$B$7,"")&amp;IF(F833=S!$C$8,S!$B$8,"")&amp;IF(F833=S!$C$9,S!$B$9,"")&amp;IF(F833=S!$C$10,S!$B$10,"")&amp;IF(F833=S!$C$11,S!$B$11,"")&amp;IF(F833=S!$C$12,S!$B$12,"")&amp;IF(F833=S!$C$13,S!$B$13,"")&amp;IF(F833=S!$C$14,S!$B$14,"")&amp;IF(F833=S!$C$15,S!$B$15,"")&amp;IF(F833=S!$C$16,S!$B$16,"")&amp;IF(F833=S!$C$17,S!$B$17,"")&amp;IF(F833=S!$C$18,S!$B$18,"")&amp;IF(F833=S!$C$19,S!$B$19,"")&amp;IF(F833=S!$C$20,S!$B$20,"")&amp;IF(F833=S!$C$21,S!$B$21,"")&amp;IF(F833=S!$C$22,S!$B$22,"")&amp;IF(F833=S!$C$23,S!$B$23,"")&amp;IF(F833=S!$C$24,S!$B$24,"")&amp;IF(F833=S!$C$25,S!$B$25,"")&amp;IF(F833=S!$C$26,S!$B$26,"")&amp;IF(F833=S!$C$27,S!$B$27,"")&amp;IF(F833=S!$C$28,S!$B$28,"")&amp;IF(F833=S!$C$29,S!$B$29,"")&amp;IF(F833=S!$C$30,S!$B$30,"")&amp;IF(F833=S!$C$31,S!$B$31,"")&amp;IF(F833=S!$C$32,S!$B$32,"")&amp;IF(F833=S!$C$33,S!$B$33,"")&amp;IF(F833=S!$C$34,S!$B$34,"")&amp;IF(F833=S!$C$35,S!$B$35,"")&amp;IF(F833=S!$C$36,S!$B$36,"")&amp;IF(F833=S!$C$37,S!$B$37,"")&amp;IF(F833=S!$C$38,S!$B$38,"")&amp;IF(F833=S!$C$39,S!$B$39,"")&amp;IF(F833=S!$C$40,S!$B$40,"")</f>
        <v>5 / G</v>
      </c>
      <c r="H833" s="103"/>
      <c r="I833" s="103"/>
    </row>
    <row r="834" spans="1:9" ht="15" x14ac:dyDescent="0.2">
      <c r="A834" s="53">
        <f>IF(L!A835="","",L!A835)</f>
        <v>7</v>
      </c>
      <c r="B834" s="53">
        <f>IF(L!B835="","",L!B835)</f>
        <v>691</v>
      </c>
      <c r="D834" s="53" t="str">
        <f>IF(L!C835="","",L!C835)</f>
        <v>TAKDİR/TEŞEKKÜR SONUÇ LİSTESİ</v>
      </c>
      <c r="E834" s="51">
        <f t="shared" si="15"/>
        <v>0</v>
      </c>
      <c r="F834" s="51">
        <f>SUM(E$2:E834)+1</f>
        <v>26</v>
      </c>
      <c r="G834" s="103" t="str">
        <f>IF(F834=S!$C$2,S!$B$2,"")&amp;IF(F834=S!$C$3,S!$B$3,"")&amp;IF(F834=S!$C$4,S!$B$4,"")&amp;IF(F834=S!$C$5,S!$B$5,"")&amp;IF(F834=S!$C$6,S!$B$6,"")&amp;IF(F834=S!$C$7,S!$B$7,"")&amp;IF(F834=S!$C$8,S!$B$8,"")&amp;IF(F834=S!$C$9,S!$B$9,"")&amp;IF(F834=S!$C$10,S!$B$10,"")&amp;IF(F834=S!$C$11,S!$B$11,"")&amp;IF(F834=S!$C$12,S!$B$12,"")&amp;IF(F834=S!$C$13,S!$B$13,"")&amp;IF(F834=S!$C$14,S!$B$14,"")&amp;IF(F834=S!$C$15,S!$B$15,"")&amp;IF(F834=S!$C$16,S!$B$16,"")&amp;IF(F834=S!$C$17,S!$B$17,"")&amp;IF(F834=S!$C$18,S!$B$18,"")&amp;IF(F834=S!$C$19,S!$B$19,"")&amp;IF(F834=S!$C$20,S!$B$20,"")&amp;IF(F834=S!$C$21,S!$B$21,"")&amp;IF(F834=S!$C$22,S!$B$22,"")&amp;IF(F834=S!$C$23,S!$B$23,"")&amp;IF(F834=S!$C$24,S!$B$24,"")&amp;IF(F834=S!$C$25,S!$B$25,"")&amp;IF(F834=S!$C$26,S!$B$26,"")&amp;IF(F834=S!$C$27,S!$B$27,"")&amp;IF(F834=S!$C$28,S!$B$28,"")&amp;IF(F834=S!$C$29,S!$B$29,"")&amp;IF(F834=S!$C$30,S!$B$30,"")&amp;IF(F834=S!$C$31,S!$B$31,"")&amp;IF(F834=S!$C$32,S!$B$32,"")&amp;IF(F834=S!$C$33,S!$B$33,"")&amp;IF(F834=S!$C$34,S!$B$34,"")&amp;IF(F834=S!$C$35,S!$B$35,"")&amp;IF(F834=S!$C$36,S!$B$36,"")&amp;IF(F834=S!$C$37,S!$B$37,"")&amp;IF(F834=S!$C$38,S!$B$38,"")&amp;IF(F834=S!$C$39,S!$B$39,"")&amp;IF(F834=S!$C$40,S!$B$40,"")</f>
        <v>5 / G</v>
      </c>
      <c r="H834" s="103"/>
      <c r="I834" s="103"/>
    </row>
    <row r="835" spans="1:9" ht="15" x14ac:dyDescent="0.2">
      <c r="A835" s="53">
        <f>IF(L!A836="","",L!A836)</f>
        <v>8</v>
      </c>
      <c r="B835" s="53">
        <f>IF(L!B836="","",L!B836)</f>
        <v>692</v>
      </c>
      <c r="D835" s="53" t="str">
        <f>IF(L!C836="","",L!C836)</f>
        <v>TAKDİR/TEŞEKKÜR SONUÇ LİSTESİ</v>
      </c>
      <c r="E835" s="51">
        <f t="shared" ref="E835:E898" si="16">IF(A835="",1,0)</f>
        <v>0</v>
      </c>
      <c r="F835" s="51">
        <f>SUM(E$2:E835)+1</f>
        <v>26</v>
      </c>
      <c r="G835" s="103" t="str">
        <f>IF(F835=S!$C$2,S!$B$2,"")&amp;IF(F835=S!$C$3,S!$B$3,"")&amp;IF(F835=S!$C$4,S!$B$4,"")&amp;IF(F835=S!$C$5,S!$B$5,"")&amp;IF(F835=S!$C$6,S!$B$6,"")&amp;IF(F835=S!$C$7,S!$B$7,"")&amp;IF(F835=S!$C$8,S!$B$8,"")&amp;IF(F835=S!$C$9,S!$B$9,"")&amp;IF(F835=S!$C$10,S!$B$10,"")&amp;IF(F835=S!$C$11,S!$B$11,"")&amp;IF(F835=S!$C$12,S!$B$12,"")&amp;IF(F835=S!$C$13,S!$B$13,"")&amp;IF(F835=S!$C$14,S!$B$14,"")&amp;IF(F835=S!$C$15,S!$B$15,"")&amp;IF(F835=S!$C$16,S!$B$16,"")&amp;IF(F835=S!$C$17,S!$B$17,"")&amp;IF(F835=S!$C$18,S!$B$18,"")&amp;IF(F835=S!$C$19,S!$B$19,"")&amp;IF(F835=S!$C$20,S!$B$20,"")&amp;IF(F835=S!$C$21,S!$B$21,"")&amp;IF(F835=S!$C$22,S!$B$22,"")&amp;IF(F835=S!$C$23,S!$B$23,"")&amp;IF(F835=S!$C$24,S!$B$24,"")&amp;IF(F835=S!$C$25,S!$B$25,"")&amp;IF(F835=S!$C$26,S!$B$26,"")&amp;IF(F835=S!$C$27,S!$B$27,"")&amp;IF(F835=S!$C$28,S!$B$28,"")&amp;IF(F835=S!$C$29,S!$B$29,"")&amp;IF(F835=S!$C$30,S!$B$30,"")&amp;IF(F835=S!$C$31,S!$B$31,"")&amp;IF(F835=S!$C$32,S!$B$32,"")&amp;IF(F835=S!$C$33,S!$B$33,"")&amp;IF(F835=S!$C$34,S!$B$34,"")&amp;IF(F835=S!$C$35,S!$B$35,"")&amp;IF(F835=S!$C$36,S!$B$36,"")&amp;IF(F835=S!$C$37,S!$B$37,"")&amp;IF(F835=S!$C$38,S!$B$38,"")&amp;IF(F835=S!$C$39,S!$B$39,"")&amp;IF(F835=S!$C$40,S!$B$40,"")</f>
        <v>5 / G</v>
      </c>
      <c r="H835" s="103"/>
      <c r="I835" s="103"/>
    </row>
    <row r="836" spans="1:9" ht="15" x14ac:dyDescent="0.2">
      <c r="A836" s="53">
        <f>IF(L!A837="","",L!A837)</f>
        <v>9</v>
      </c>
      <c r="B836" s="53">
        <f>IF(L!B837="","",L!B837)</f>
        <v>695</v>
      </c>
      <c r="D836" s="53" t="str">
        <f>IF(L!C837="","",L!C837)</f>
        <v>TAKDİR/TEŞEKKÜR SONUÇ LİSTESİ</v>
      </c>
      <c r="E836" s="51">
        <f t="shared" si="16"/>
        <v>0</v>
      </c>
      <c r="F836" s="51">
        <f>SUM(E$2:E836)+1</f>
        <v>26</v>
      </c>
      <c r="G836" s="103" t="str">
        <f>IF(F836=S!$C$2,S!$B$2,"")&amp;IF(F836=S!$C$3,S!$B$3,"")&amp;IF(F836=S!$C$4,S!$B$4,"")&amp;IF(F836=S!$C$5,S!$B$5,"")&amp;IF(F836=S!$C$6,S!$B$6,"")&amp;IF(F836=S!$C$7,S!$B$7,"")&amp;IF(F836=S!$C$8,S!$B$8,"")&amp;IF(F836=S!$C$9,S!$B$9,"")&amp;IF(F836=S!$C$10,S!$B$10,"")&amp;IF(F836=S!$C$11,S!$B$11,"")&amp;IF(F836=S!$C$12,S!$B$12,"")&amp;IF(F836=S!$C$13,S!$B$13,"")&amp;IF(F836=S!$C$14,S!$B$14,"")&amp;IF(F836=S!$C$15,S!$B$15,"")&amp;IF(F836=S!$C$16,S!$B$16,"")&amp;IF(F836=S!$C$17,S!$B$17,"")&amp;IF(F836=S!$C$18,S!$B$18,"")&amp;IF(F836=S!$C$19,S!$B$19,"")&amp;IF(F836=S!$C$20,S!$B$20,"")&amp;IF(F836=S!$C$21,S!$B$21,"")&amp;IF(F836=S!$C$22,S!$B$22,"")&amp;IF(F836=S!$C$23,S!$B$23,"")&amp;IF(F836=S!$C$24,S!$B$24,"")&amp;IF(F836=S!$C$25,S!$B$25,"")&amp;IF(F836=S!$C$26,S!$B$26,"")&amp;IF(F836=S!$C$27,S!$B$27,"")&amp;IF(F836=S!$C$28,S!$B$28,"")&amp;IF(F836=S!$C$29,S!$B$29,"")&amp;IF(F836=S!$C$30,S!$B$30,"")&amp;IF(F836=S!$C$31,S!$B$31,"")&amp;IF(F836=S!$C$32,S!$B$32,"")&amp;IF(F836=S!$C$33,S!$B$33,"")&amp;IF(F836=S!$C$34,S!$B$34,"")&amp;IF(F836=S!$C$35,S!$B$35,"")&amp;IF(F836=S!$C$36,S!$B$36,"")&amp;IF(F836=S!$C$37,S!$B$37,"")&amp;IF(F836=S!$C$38,S!$B$38,"")&amp;IF(F836=S!$C$39,S!$B$39,"")&amp;IF(F836=S!$C$40,S!$B$40,"")</f>
        <v>5 / G</v>
      </c>
      <c r="H836" s="103"/>
      <c r="I836" s="103"/>
    </row>
    <row r="837" spans="1:9" ht="15" x14ac:dyDescent="0.2">
      <c r="A837" s="53">
        <f>IF(L!A838="","",L!A838)</f>
        <v>10</v>
      </c>
      <c r="B837" s="53">
        <f>IF(L!B838="","",L!B838)</f>
        <v>697</v>
      </c>
      <c r="D837" s="53" t="str">
        <f>IF(L!C838="","",L!C838)</f>
        <v>TAKDİR/TEŞEKKÜR SONUÇ LİSTESİ</v>
      </c>
      <c r="E837" s="51">
        <f t="shared" si="16"/>
        <v>0</v>
      </c>
      <c r="F837" s="51">
        <f>SUM(E$2:E837)+1</f>
        <v>26</v>
      </c>
      <c r="G837" s="103" t="str">
        <f>IF(F837=S!$C$2,S!$B$2,"")&amp;IF(F837=S!$C$3,S!$B$3,"")&amp;IF(F837=S!$C$4,S!$B$4,"")&amp;IF(F837=S!$C$5,S!$B$5,"")&amp;IF(F837=S!$C$6,S!$B$6,"")&amp;IF(F837=S!$C$7,S!$B$7,"")&amp;IF(F837=S!$C$8,S!$B$8,"")&amp;IF(F837=S!$C$9,S!$B$9,"")&amp;IF(F837=S!$C$10,S!$B$10,"")&amp;IF(F837=S!$C$11,S!$B$11,"")&amp;IF(F837=S!$C$12,S!$B$12,"")&amp;IF(F837=S!$C$13,S!$B$13,"")&amp;IF(F837=S!$C$14,S!$B$14,"")&amp;IF(F837=S!$C$15,S!$B$15,"")&amp;IF(F837=S!$C$16,S!$B$16,"")&amp;IF(F837=S!$C$17,S!$B$17,"")&amp;IF(F837=S!$C$18,S!$B$18,"")&amp;IF(F837=S!$C$19,S!$B$19,"")&amp;IF(F837=S!$C$20,S!$B$20,"")&amp;IF(F837=S!$C$21,S!$B$21,"")&amp;IF(F837=S!$C$22,S!$B$22,"")&amp;IF(F837=S!$C$23,S!$B$23,"")&amp;IF(F837=S!$C$24,S!$B$24,"")&amp;IF(F837=S!$C$25,S!$B$25,"")&amp;IF(F837=S!$C$26,S!$B$26,"")&amp;IF(F837=S!$C$27,S!$B$27,"")&amp;IF(F837=S!$C$28,S!$B$28,"")&amp;IF(F837=S!$C$29,S!$B$29,"")&amp;IF(F837=S!$C$30,S!$B$30,"")&amp;IF(F837=S!$C$31,S!$B$31,"")&amp;IF(F837=S!$C$32,S!$B$32,"")&amp;IF(F837=S!$C$33,S!$B$33,"")&amp;IF(F837=S!$C$34,S!$B$34,"")&amp;IF(F837=S!$C$35,S!$B$35,"")&amp;IF(F837=S!$C$36,S!$B$36,"")&amp;IF(F837=S!$C$37,S!$B$37,"")&amp;IF(F837=S!$C$38,S!$B$38,"")&amp;IF(F837=S!$C$39,S!$B$39,"")&amp;IF(F837=S!$C$40,S!$B$40,"")</f>
        <v>5 / G</v>
      </c>
      <c r="H837" s="103"/>
      <c r="I837" s="103"/>
    </row>
    <row r="838" spans="1:9" ht="15" x14ac:dyDescent="0.2">
      <c r="A838" s="53">
        <f>IF(L!A839="","",L!A839)</f>
        <v>11</v>
      </c>
      <c r="B838" s="53">
        <f>IF(L!B839="","",L!B839)</f>
        <v>698</v>
      </c>
      <c r="D838" s="53" t="str">
        <f>IF(L!C839="","",L!C839)</f>
        <v>TAKDİR/TEŞEKKÜR SONUÇ LİSTESİ</v>
      </c>
      <c r="E838" s="51">
        <f t="shared" si="16"/>
        <v>0</v>
      </c>
      <c r="F838" s="51">
        <f>SUM(E$2:E838)+1</f>
        <v>26</v>
      </c>
      <c r="G838" s="103" t="str">
        <f>IF(F838=S!$C$2,S!$B$2,"")&amp;IF(F838=S!$C$3,S!$B$3,"")&amp;IF(F838=S!$C$4,S!$B$4,"")&amp;IF(F838=S!$C$5,S!$B$5,"")&amp;IF(F838=S!$C$6,S!$B$6,"")&amp;IF(F838=S!$C$7,S!$B$7,"")&amp;IF(F838=S!$C$8,S!$B$8,"")&amp;IF(F838=S!$C$9,S!$B$9,"")&amp;IF(F838=S!$C$10,S!$B$10,"")&amp;IF(F838=S!$C$11,S!$B$11,"")&amp;IF(F838=S!$C$12,S!$B$12,"")&amp;IF(F838=S!$C$13,S!$B$13,"")&amp;IF(F838=S!$C$14,S!$B$14,"")&amp;IF(F838=S!$C$15,S!$B$15,"")&amp;IF(F838=S!$C$16,S!$B$16,"")&amp;IF(F838=S!$C$17,S!$B$17,"")&amp;IF(F838=S!$C$18,S!$B$18,"")&amp;IF(F838=S!$C$19,S!$B$19,"")&amp;IF(F838=S!$C$20,S!$B$20,"")&amp;IF(F838=S!$C$21,S!$B$21,"")&amp;IF(F838=S!$C$22,S!$B$22,"")&amp;IF(F838=S!$C$23,S!$B$23,"")&amp;IF(F838=S!$C$24,S!$B$24,"")&amp;IF(F838=S!$C$25,S!$B$25,"")&amp;IF(F838=S!$C$26,S!$B$26,"")&amp;IF(F838=S!$C$27,S!$B$27,"")&amp;IF(F838=S!$C$28,S!$B$28,"")&amp;IF(F838=S!$C$29,S!$B$29,"")&amp;IF(F838=S!$C$30,S!$B$30,"")&amp;IF(F838=S!$C$31,S!$B$31,"")&amp;IF(F838=S!$C$32,S!$B$32,"")&amp;IF(F838=S!$C$33,S!$B$33,"")&amp;IF(F838=S!$C$34,S!$B$34,"")&amp;IF(F838=S!$C$35,S!$B$35,"")&amp;IF(F838=S!$C$36,S!$B$36,"")&amp;IF(F838=S!$C$37,S!$B$37,"")&amp;IF(F838=S!$C$38,S!$B$38,"")&amp;IF(F838=S!$C$39,S!$B$39,"")&amp;IF(F838=S!$C$40,S!$B$40,"")</f>
        <v>5 / G</v>
      </c>
      <c r="H838" s="103"/>
      <c r="I838" s="103"/>
    </row>
    <row r="839" spans="1:9" ht="15" x14ac:dyDescent="0.2">
      <c r="A839" s="53">
        <f>IF(L!A840="","",L!A840)</f>
        <v>12</v>
      </c>
      <c r="B839" s="53">
        <f>IF(L!B840="","",L!B840)</f>
        <v>699</v>
      </c>
      <c r="D839" s="53" t="str">
        <f>IF(L!C840="","",L!C840)</f>
        <v>TAKDİR/TEŞEKKÜR SONUÇ LİSTESİ</v>
      </c>
      <c r="E839" s="51">
        <f t="shared" si="16"/>
        <v>0</v>
      </c>
      <c r="F839" s="51">
        <f>SUM(E$2:E839)+1</f>
        <v>26</v>
      </c>
      <c r="G839" s="103" t="str">
        <f>IF(F839=S!$C$2,S!$B$2,"")&amp;IF(F839=S!$C$3,S!$B$3,"")&amp;IF(F839=S!$C$4,S!$B$4,"")&amp;IF(F839=S!$C$5,S!$B$5,"")&amp;IF(F839=S!$C$6,S!$B$6,"")&amp;IF(F839=S!$C$7,S!$B$7,"")&amp;IF(F839=S!$C$8,S!$B$8,"")&amp;IF(F839=S!$C$9,S!$B$9,"")&amp;IF(F839=S!$C$10,S!$B$10,"")&amp;IF(F839=S!$C$11,S!$B$11,"")&amp;IF(F839=S!$C$12,S!$B$12,"")&amp;IF(F839=S!$C$13,S!$B$13,"")&amp;IF(F839=S!$C$14,S!$B$14,"")&amp;IF(F839=S!$C$15,S!$B$15,"")&amp;IF(F839=S!$C$16,S!$B$16,"")&amp;IF(F839=S!$C$17,S!$B$17,"")&amp;IF(F839=S!$C$18,S!$B$18,"")&amp;IF(F839=S!$C$19,S!$B$19,"")&amp;IF(F839=S!$C$20,S!$B$20,"")&amp;IF(F839=S!$C$21,S!$B$21,"")&amp;IF(F839=S!$C$22,S!$B$22,"")&amp;IF(F839=S!$C$23,S!$B$23,"")&amp;IF(F839=S!$C$24,S!$B$24,"")&amp;IF(F839=S!$C$25,S!$B$25,"")&amp;IF(F839=S!$C$26,S!$B$26,"")&amp;IF(F839=S!$C$27,S!$B$27,"")&amp;IF(F839=S!$C$28,S!$B$28,"")&amp;IF(F839=S!$C$29,S!$B$29,"")&amp;IF(F839=S!$C$30,S!$B$30,"")&amp;IF(F839=S!$C$31,S!$B$31,"")&amp;IF(F839=S!$C$32,S!$B$32,"")&amp;IF(F839=S!$C$33,S!$B$33,"")&amp;IF(F839=S!$C$34,S!$B$34,"")&amp;IF(F839=S!$C$35,S!$B$35,"")&amp;IF(F839=S!$C$36,S!$B$36,"")&amp;IF(F839=S!$C$37,S!$B$37,"")&amp;IF(F839=S!$C$38,S!$B$38,"")&amp;IF(F839=S!$C$39,S!$B$39,"")&amp;IF(F839=S!$C$40,S!$B$40,"")</f>
        <v>5 / G</v>
      </c>
      <c r="H839" s="103"/>
      <c r="I839" s="103"/>
    </row>
    <row r="840" spans="1:9" ht="15" x14ac:dyDescent="0.2">
      <c r="A840" s="53">
        <f>IF(L!A841="","",L!A841)</f>
        <v>13</v>
      </c>
      <c r="B840" s="53">
        <f>IF(L!B841="","",L!B841)</f>
        <v>713</v>
      </c>
      <c r="D840" s="53" t="str">
        <f>IF(L!C841="","",L!C841)</f>
        <v>TAKDİR/TEŞEKKÜR SONUÇ LİSTESİ</v>
      </c>
      <c r="E840" s="51">
        <f t="shared" si="16"/>
        <v>0</v>
      </c>
      <c r="F840" s="51">
        <f>SUM(E$2:E840)+1</f>
        <v>26</v>
      </c>
      <c r="G840" s="103" t="str">
        <f>IF(F840=S!$C$2,S!$B$2,"")&amp;IF(F840=S!$C$3,S!$B$3,"")&amp;IF(F840=S!$C$4,S!$B$4,"")&amp;IF(F840=S!$C$5,S!$B$5,"")&amp;IF(F840=S!$C$6,S!$B$6,"")&amp;IF(F840=S!$C$7,S!$B$7,"")&amp;IF(F840=S!$C$8,S!$B$8,"")&amp;IF(F840=S!$C$9,S!$B$9,"")&amp;IF(F840=S!$C$10,S!$B$10,"")&amp;IF(F840=S!$C$11,S!$B$11,"")&amp;IF(F840=S!$C$12,S!$B$12,"")&amp;IF(F840=S!$C$13,S!$B$13,"")&amp;IF(F840=S!$C$14,S!$B$14,"")&amp;IF(F840=S!$C$15,S!$B$15,"")&amp;IF(F840=S!$C$16,S!$B$16,"")&amp;IF(F840=S!$C$17,S!$B$17,"")&amp;IF(F840=S!$C$18,S!$B$18,"")&amp;IF(F840=S!$C$19,S!$B$19,"")&amp;IF(F840=S!$C$20,S!$B$20,"")&amp;IF(F840=S!$C$21,S!$B$21,"")&amp;IF(F840=S!$C$22,S!$B$22,"")&amp;IF(F840=S!$C$23,S!$B$23,"")&amp;IF(F840=S!$C$24,S!$B$24,"")&amp;IF(F840=S!$C$25,S!$B$25,"")&amp;IF(F840=S!$C$26,S!$B$26,"")&amp;IF(F840=S!$C$27,S!$B$27,"")&amp;IF(F840=S!$C$28,S!$B$28,"")&amp;IF(F840=S!$C$29,S!$B$29,"")&amp;IF(F840=S!$C$30,S!$B$30,"")&amp;IF(F840=S!$C$31,S!$B$31,"")&amp;IF(F840=S!$C$32,S!$B$32,"")&amp;IF(F840=S!$C$33,S!$B$33,"")&amp;IF(F840=S!$C$34,S!$B$34,"")&amp;IF(F840=S!$C$35,S!$B$35,"")&amp;IF(F840=S!$C$36,S!$B$36,"")&amp;IF(F840=S!$C$37,S!$B$37,"")&amp;IF(F840=S!$C$38,S!$B$38,"")&amp;IF(F840=S!$C$39,S!$B$39,"")&amp;IF(F840=S!$C$40,S!$B$40,"")</f>
        <v>5 / G</v>
      </c>
      <c r="H840" s="103"/>
      <c r="I840" s="103"/>
    </row>
    <row r="841" spans="1:9" ht="15" x14ac:dyDescent="0.2">
      <c r="A841" s="53">
        <f>IF(L!A842="","",L!A842)</f>
        <v>14</v>
      </c>
      <c r="B841" s="53">
        <f>IF(L!B842="","",L!B842)</f>
        <v>714</v>
      </c>
      <c r="D841" s="53" t="str">
        <f>IF(L!C842="","",L!C842)</f>
        <v>TAKDİR/TEŞEKKÜR SONUÇ LİSTESİ</v>
      </c>
      <c r="E841" s="51">
        <f t="shared" si="16"/>
        <v>0</v>
      </c>
      <c r="F841" s="51">
        <f>SUM(E$2:E841)+1</f>
        <v>26</v>
      </c>
      <c r="G841" s="103" t="str">
        <f>IF(F841=S!$C$2,S!$B$2,"")&amp;IF(F841=S!$C$3,S!$B$3,"")&amp;IF(F841=S!$C$4,S!$B$4,"")&amp;IF(F841=S!$C$5,S!$B$5,"")&amp;IF(F841=S!$C$6,S!$B$6,"")&amp;IF(F841=S!$C$7,S!$B$7,"")&amp;IF(F841=S!$C$8,S!$B$8,"")&amp;IF(F841=S!$C$9,S!$B$9,"")&amp;IF(F841=S!$C$10,S!$B$10,"")&amp;IF(F841=S!$C$11,S!$B$11,"")&amp;IF(F841=S!$C$12,S!$B$12,"")&amp;IF(F841=S!$C$13,S!$B$13,"")&amp;IF(F841=S!$C$14,S!$B$14,"")&amp;IF(F841=S!$C$15,S!$B$15,"")&amp;IF(F841=S!$C$16,S!$B$16,"")&amp;IF(F841=S!$C$17,S!$B$17,"")&amp;IF(F841=S!$C$18,S!$B$18,"")&amp;IF(F841=S!$C$19,S!$B$19,"")&amp;IF(F841=S!$C$20,S!$B$20,"")&amp;IF(F841=S!$C$21,S!$B$21,"")&amp;IF(F841=S!$C$22,S!$B$22,"")&amp;IF(F841=S!$C$23,S!$B$23,"")&amp;IF(F841=S!$C$24,S!$B$24,"")&amp;IF(F841=S!$C$25,S!$B$25,"")&amp;IF(F841=S!$C$26,S!$B$26,"")&amp;IF(F841=S!$C$27,S!$B$27,"")&amp;IF(F841=S!$C$28,S!$B$28,"")&amp;IF(F841=S!$C$29,S!$B$29,"")&amp;IF(F841=S!$C$30,S!$B$30,"")&amp;IF(F841=S!$C$31,S!$B$31,"")&amp;IF(F841=S!$C$32,S!$B$32,"")&amp;IF(F841=S!$C$33,S!$B$33,"")&amp;IF(F841=S!$C$34,S!$B$34,"")&amp;IF(F841=S!$C$35,S!$B$35,"")&amp;IF(F841=S!$C$36,S!$B$36,"")&amp;IF(F841=S!$C$37,S!$B$37,"")&amp;IF(F841=S!$C$38,S!$B$38,"")&amp;IF(F841=S!$C$39,S!$B$39,"")&amp;IF(F841=S!$C$40,S!$B$40,"")</f>
        <v>5 / G</v>
      </c>
      <c r="H841" s="103"/>
      <c r="I841" s="103"/>
    </row>
    <row r="842" spans="1:9" ht="15" x14ac:dyDescent="0.2">
      <c r="A842" s="53">
        <f>IF(L!A843="","",L!A843)</f>
        <v>15</v>
      </c>
      <c r="B842" s="53">
        <f>IF(L!B843="","",L!B843)</f>
        <v>717</v>
      </c>
      <c r="D842" s="53" t="str">
        <f>IF(L!C843="","",L!C843)</f>
        <v>TAKDİR/TEŞEKKÜR SONUÇ LİSTESİ</v>
      </c>
      <c r="E842" s="51">
        <f t="shared" si="16"/>
        <v>0</v>
      </c>
      <c r="F842" s="51">
        <f>SUM(E$2:E842)+1</f>
        <v>26</v>
      </c>
      <c r="G842" s="103" t="str">
        <f>IF(F842=S!$C$2,S!$B$2,"")&amp;IF(F842=S!$C$3,S!$B$3,"")&amp;IF(F842=S!$C$4,S!$B$4,"")&amp;IF(F842=S!$C$5,S!$B$5,"")&amp;IF(F842=S!$C$6,S!$B$6,"")&amp;IF(F842=S!$C$7,S!$B$7,"")&amp;IF(F842=S!$C$8,S!$B$8,"")&amp;IF(F842=S!$C$9,S!$B$9,"")&amp;IF(F842=S!$C$10,S!$B$10,"")&amp;IF(F842=S!$C$11,S!$B$11,"")&amp;IF(F842=S!$C$12,S!$B$12,"")&amp;IF(F842=S!$C$13,S!$B$13,"")&amp;IF(F842=S!$C$14,S!$B$14,"")&amp;IF(F842=S!$C$15,S!$B$15,"")&amp;IF(F842=S!$C$16,S!$B$16,"")&amp;IF(F842=S!$C$17,S!$B$17,"")&amp;IF(F842=S!$C$18,S!$B$18,"")&amp;IF(F842=S!$C$19,S!$B$19,"")&amp;IF(F842=S!$C$20,S!$B$20,"")&amp;IF(F842=S!$C$21,S!$B$21,"")&amp;IF(F842=S!$C$22,S!$B$22,"")&amp;IF(F842=S!$C$23,S!$B$23,"")&amp;IF(F842=S!$C$24,S!$B$24,"")&amp;IF(F842=S!$C$25,S!$B$25,"")&amp;IF(F842=S!$C$26,S!$B$26,"")&amp;IF(F842=S!$C$27,S!$B$27,"")&amp;IF(F842=S!$C$28,S!$B$28,"")&amp;IF(F842=S!$C$29,S!$B$29,"")&amp;IF(F842=S!$C$30,S!$B$30,"")&amp;IF(F842=S!$C$31,S!$B$31,"")&amp;IF(F842=S!$C$32,S!$B$32,"")&amp;IF(F842=S!$C$33,S!$B$33,"")&amp;IF(F842=S!$C$34,S!$B$34,"")&amp;IF(F842=S!$C$35,S!$B$35,"")&amp;IF(F842=S!$C$36,S!$B$36,"")&amp;IF(F842=S!$C$37,S!$B$37,"")&amp;IF(F842=S!$C$38,S!$B$38,"")&amp;IF(F842=S!$C$39,S!$B$39,"")&amp;IF(F842=S!$C$40,S!$B$40,"")</f>
        <v>5 / G</v>
      </c>
      <c r="H842" s="103"/>
      <c r="I842" s="103"/>
    </row>
    <row r="843" spans="1:9" ht="15" x14ac:dyDescent="0.2">
      <c r="A843" s="53">
        <f>IF(L!A844="","",L!A844)</f>
        <v>16</v>
      </c>
      <c r="B843" s="53">
        <f>IF(L!B844="","",L!B844)</f>
        <v>721</v>
      </c>
      <c r="D843" s="53" t="str">
        <f>IF(L!C844="","",L!C844)</f>
        <v>TAKDİR/TEŞEKKÜR SONUÇ LİSTESİ</v>
      </c>
      <c r="E843" s="51">
        <f t="shared" si="16"/>
        <v>0</v>
      </c>
      <c r="F843" s="51">
        <f>SUM(E$2:E843)+1</f>
        <v>26</v>
      </c>
      <c r="G843" s="103" t="str">
        <f>IF(F843=S!$C$2,S!$B$2,"")&amp;IF(F843=S!$C$3,S!$B$3,"")&amp;IF(F843=S!$C$4,S!$B$4,"")&amp;IF(F843=S!$C$5,S!$B$5,"")&amp;IF(F843=S!$C$6,S!$B$6,"")&amp;IF(F843=S!$C$7,S!$B$7,"")&amp;IF(F843=S!$C$8,S!$B$8,"")&amp;IF(F843=S!$C$9,S!$B$9,"")&amp;IF(F843=S!$C$10,S!$B$10,"")&amp;IF(F843=S!$C$11,S!$B$11,"")&amp;IF(F843=S!$C$12,S!$B$12,"")&amp;IF(F843=S!$C$13,S!$B$13,"")&amp;IF(F843=S!$C$14,S!$B$14,"")&amp;IF(F843=S!$C$15,S!$B$15,"")&amp;IF(F843=S!$C$16,S!$B$16,"")&amp;IF(F843=S!$C$17,S!$B$17,"")&amp;IF(F843=S!$C$18,S!$B$18,"")&amp;IF(F843=S!$C$19,S!$B$19,"")&amp;IF(F843=S!$C$20,S!$B$20,"")&amp;IF(F843=S!$C$21,S!$B$21,"")&amp;IF(F843=S!$C$22,S!$B$22,"")&amp;IF(F843=S!$C$23,S!$B$23,"")&amp;IF(F843=S!$C$24,S!$B$24,"")&amp;IF(F843=S!$C$25,S!$B$25,"")&amp;IF(F843=S!$C$26,S!$B$26,"")&amp;IF(F843=S!$C$27,S!$B$27,"")&amp;IF(F843=S!$C$28,S!$B$28,"")&amp;IF(F843=S!$C$29,S!$B$29,"")&amp;IF(F843=S!$C$30,S!$B$30,"")&amp;IF(F843=S!$C$31,S!$B$31,"")&amp;IF(F843=S!$C$32,S!$B$32,"")&amp;IF(F843=S!$C$33,S!$B$33,"")&amp;IF(F843=S!$C$34,S!$B$34,"")&amp;IF(F843=S!$C$35,S!$B$35,"")&amp;IF(F843=S!$C$36,S!$B$36,"")&amp;IF(F843=S!$C$37,S!$B$37,"")&amp;IF(F843=S!$C$38,S!$B$38,"")&amp;IF(F843=S!$C$39,S!$B$39,"")&amp;IF(F843=S!$C$40,S!$B$40,"")</f>
        <v>5 / G</v>
      </c>
      <c r="H843" s="103"/>
      <c r="I843" s="103"/>
    </row>
    <row r="844" spans="1:9" ht="15" x14ac:dyDescent="0.2">
      <c r="A844" s="53">
        <f>IF(L!A845="","",L!A845)</f>
        <v>17</v>
      </c>
      <c r="B844" s="53">
        <f>IF(L!B845="","",L!B845)</f>
        <v>726</v>
      </c>
      <c r="D844" s="53" t="str">
        <f>IF(L!C845="","",L!C845)</f>
        <v>TAKDİR/TEŞEKKÜR SONUÇ LİSTESİ</v>
      </c>
      <c r="E844" s="51">
        <f t="shared" si="16"/>
        <v>0</v>
      </c>
      <c r="F844" s="51">
        <f>SUM(E$2:E844)+1</f>
        <v>26</v>
      </c>
      <c r="G844" s="103" t="str">
        <f>IF(F844=S!$C$2,S!$B$2,"")&amp;IF(F844=S!$C$3,S!$B$3,"")&amp;IF(F844=S!$C$4,S!$B$4,"")&amp;IF(F844=S!$C$5,S!$B$5,"")&amp;IF(F844=S!$C$6,S!$B$6,"")&amp;IF(F844=S!$C$7,S!$B$7,"")&amp;IF(F844=S!$C$8,S!$B$8,"")&amp;IF(F844=S!$C$9,S!$B$9,"")&amp;IF(F844=S!$C$10,S!$B$10,"")&amp;IF(F844=S!$C$11,S!$B$11,"")&amp;IF(F844=S!$C$12,S!$B$12,"")&amp;IF(F844=S!$C$13,S!$B$13,"")&amp;IF(F844=S!$C$14,S!$B$14,"")&amp;IF(F844=S!$C$15,S!$B$15,"")&amp;IF(F844=S!$C$16,S!$B$16,"")&amp;IF(F844=S!$C$17,S!$B$17,"")&amp;IF(F844=S!$C$18,S!$B$18,"")&amp;IF(F844=S!$C$19,S!$B$19,"")&amp;IF(F844=S!$C$20,S!$B$20,"")&amp;IF(F844=S!$C$21,S!$B$21,"")&amp;IF(F844=S!$C$22,S!$B$22,"")&amp;IF(F844=S!$C$23,S!$B$23,"")&amp;IF(F844=S!$C$24,S!$B$24,"")&amp;IF(F844=S!$C$25,S!$B$25,"")&amp;IF(F844=S!$C$26,S!$B$26,"")&amp;IF(F844=S!$C$27,S!$B$27,"")&amp;IF(F844=S!$C$28,S!$B$28,"")&amp;IF(F844=S!$C$29,S!$B$29,"")&amp;IF(F844=S!$C$30,S!$B$30,"")&amp;IF(F844=S!$C$31,S!$B$31,"")&amp;IF(F844=S!$C$32,S!$B$32,"")&amp;IF(F844=S!$C$33,S!$B$33,"")&amp;IF(F844=S!$C$34,S!$B$34,"")&amp;IF(F844=S!$C$35,S!$B$35,"")&amp;IF(F844=S!$C$36,S!$B$36,"")&amp;IF(F844=S!$C$37,S!$B$37,"")&amp;IF(F844=S!$C$38,S!$B$38,"")&amp;IF(F844=S!$C$39,S!$B$39,"")&amp;IF(F844=S!$C$40,S!$B$40,"")</f>
        <v>5 / G</v>
      </c>
      <c r="H844" s="103"/>
      <c r="I844" s="103"/>
    </row>
    <row r="845" spans="1:9" ht="15" x14ac:dyDescent="0.2">
      <c r="A845" s="53">
        <f>IF(L!A846="","",L!A846)</f>
        <v>18</v>
      </c>
      <c r="B845" s="53">
        <f>IF(L!B846="","",L!B846)</f>
        <v>732</v>
      </c>
      <c r="D845" s="53" t="str">
        <f>IF(L!C846="","",L!C846)</f>
        <v>TAKDİR/TEŞEKKÜR SONUÇ LİSTESİ</v>
      </c>
      <c r="E845" s="51">
        <f t="shared" si="16"/>
        <v>0</v>
      </c>
      <c r="F845" s="51">
        <f>SUM(E$2:E845)+1</f>
        <v>26</v>
      </c>
      <c r="G845" s="103" t="str">
        <f>IF(F845=S!$C$2,S!$B$2,"")&amp;IF(F845=S!$C$3,S!$B$3,"")&amp;IF(F845=S!$C$4,S!$B$4,"")&amp;IF(F845=S!$C$5,S!$B$5,"")&amp;IF(F845=S!$C$6,S!$B$6,"")&amp;IF(F845=S!$C$7,S!$B$7,"")&amp;IF(F845=S!$C$8,S!$B$8,"")&amp;IF(F845=S!$C$9,S!$B$9,"")&amp;IF(F845=S!$C$10,S!$B$10,"")&amp;IF(F845=S!$C$11,S!$B$11,"")&amp;IF(F845=S!$C$12,S!$B$12,"")&amp;IF(F845=S!$C$13,S!$B$13,"")&amp;IF(F845=S!$C$14,S!$B$14,"")&amp;IF(F845=S!$C$15,S!$B$15,"")&amp;IF(F845=S!$C$16,S!$B$16,"")&amp;IF(F845=S!$C$17,S!$B$17,"")&amp;IF(F845=S!$C$18,S!$B$18,"")&amp;IF(F845=S!$C$19,S!$B$19,"")&amp;IF(F845=S!$C$20,S!$B$20,"")&amp;IF(F845=S!$C$21,S!$B$21,"")&amp;IF(F845=S!$C$22,S!$B$22,"")&amp;IF(F845=S!$C$23,S!$B$23,"")&amp;IF(F845=S!$C$24,S!$B$24,"")&amp;IF(F845=S!$C$25,S!$B$25,"")&amp;IF(F845=S!$C$26,S!$B$26,"")&amp;IF(F845=S!$C$27,S!$B$27,"")&amp;IF(F845=S!$C$28,S!$B$28,"")&amp;IF(F845=S!$C$29,S!$B$29,"")&amp;IF(F845=S!$C$30,S!$B$30,"")&amp;IF(F845=S!$C$31,S!$B$31,"")&amp;IF(F845=S!$C$32,S!$B$32,"")&amp;IF(F845=S!$C$33,S!$B$33,"")&amp;IF(F845=S!$C$34,S!$B$34,"")&amp;IF(F845=S!$C$35,S!$B$35,"")&amp;IF(F845=S!$C$36,S!$B$36,"")&amp;IF(F845=S!$C$37,S!$B$37,"")&amp;IF(F845=S!$C$38,S!$B$38,"")&amp;IF(F845=S!$C$39,S!$B$39,"")&amp;IF(F845=S!$C$40,S!$B$40,"")</f>
        <v>5 / G</v>
      </c>
      <c r="H845" s="103"/>
      <c r="I845" s="103"/>
    </row>
    <row r="846" spans="1:9" ht="15" x14ac:dyDescent="0.2">
      <c r="A846" s="53">
        <f>IF(L!A847="","",L!A847)</f>
        <v>19</v>
      </c>
      <c r="B846" s="53">
        <f>IF(L!B847="","",L!B847)</f>
        <v>807</v>
      </c>
      <c r="D846" s="53" t="str">
        <f>IF(L!C847="","",L!C847)</f>
        <v>TAKDİR/TEŞEKKÜR SONUÇ LİSTESİ</v>
      </c>
      <c r="E846" s="51">
        <f t="shared" si="16"/>
        <v>0</v>
      </c>
      <c r="F846" s="51">
        <f>SUM(E$2:E846)+1</f>
        <v>26</v>
      </c>
      <c r="G846" s="103" t="str">
        <f>IF(F846=S!$C$2,S!$B$2,"")&amp;IF(F846=S!$C$3,S!$B$3,"")&amp;IF(F846=S!$C$4,S!$B$4,"")&amp;IF(F846=S!$C$5,S!$B$5,"")&amp;IF(F846=S!$C$6,S!$B$6,"")&amp;IF(F846=S!$C$7,S!$B$7,"")&amp;IF(F846=S!$C$8,S!$B$8,"")&amp;IF(F846=S!$C$9,S!$B$9,"")&amp;IF(F846=S!$C$10,S!$B$10,"")&amp;IF(F846=S!$C$11,S!$B$11,"")&amp;IF(F846=S!$C$12,S!$B$12,"")&amp;IF(F846=S!$C$13,S!$B$13,"")&amp;IF(F846=S!$C$14,S!$B$14,"")&amp;IF(F846=S!$C$15,S!$B$15,"")&amp;IF(F846=S!$C$16,S!$B$16,"")&amp;IF(F846=S!$C$17,S!$B$17,"")&amp;IF(F846=S!$C$18,S!$B$18,"")&amp;IF(F846=S!$C$19,S!$B$19,"")&amp;IF(F846=S!$C$20,S!$B$20,"")&amp;IF(F846=S!$C$21,S!$B$21,"")&amp;IF(F846=S!$C$22,S!$B$22,"")&amp;IF(F846=S!$C$23,S!$B$23,"")&amp;IF(F846=S!$C$24,S!$B$24,"")&amp;IF(F846=S!$C$25,S!$B$25,"")&amp;IF(F846=S!$C$26,S!$B$26,"")&amp;IF(F846=S!$C$27,S!$B$27,"")&amp;IF(F846=S!$C$28,S!$B$28,"")&amp;IF(F846=S!$C$29,S!$B$29,"")&amp;IF(F846=S!$C$30,S!$B$30,"")&amp;IF(F846=S!$C$31,S!$B$31,"")&amp;IF(F846=S!$C$32,S!$B$32,"")&amp;IF(F846=S!$C$33,S!$B$33,"")&amp;IF(F846=S!$C$34,S!$B$34,"")&amp;IF(F846=S!$C$35,S!$B$35,"")&amp;IF(F846=S!$C$36,S!$B$36,"")&amp;IF(F846=S!$C$37,S!$B$37,"")&amp;IF(F846=S!$C$38,S!$B$38,"")&amp;IF(F846=S!$C$39,S!$B$39,"")&amp;IF(F846=S!$C$40,S!$B$40,"")</f>
        <v>5 / G</v>
      </c>
      <c r="H846" s="103"/>
      <c r="I846" s="103"/>
    </row>
    <row r="847" spans="1:9" ht="15" x14ac:dyDescent="0.2">
      <c r="A847" s="53">
        <f>IF(L!A848="","",L!A848)</f>
        <v>20</v>
      </c>
      <c r="B847" s="53">
        <f>IF(L!B848="","",L!B848)</f>
        <v>812</v>
      </c>
      <c r="D847" s="53" t="str">
        <f>IF(L!C848="","",L!C848)</f>
        <v>TAKDİR/TEŞEKKÜR SONUÇ LİSTESİ</v>
      </c>
      <c r="E847" s="51">
        <f t="shared" si="16"/>
        <v>0</v>
      </c>
      <c r="F847" s="51">
        <f>SUM(E$2:E847)+1</f>
        <v>26</v>
      </c>
      <c r="G847" s="103" t="str">
        <f>IF(F847=S!$C$2,S!$B$2,"")&amp;IF(F847=S!$C$3,S!$B$3,"")&amp;IF(F847=S!$C$4,S!$B$4,"")&amp;IF(F847=S!$C$5,S!$B$5,"")&amp;IF(F847=S!$C$6,S!$B$6,"")&amp;IF(F847=S!$C$7,S!$B$7,"")&amp;IF(F847=S!$C$8,S!$B$8,"")&amp;IF(F847=S!$C$9,S!$B$9,"")&amp;IF(F847=S!$C$10,S!$B$10,"")&amp;IF(F847=S!$C$11,S!$B$11,"")&amp;IF(F847=S!$C$12,S!$B$12,"")&amp;IF(F847=S!$C$13,S!$B$13,"")&amp;IF(F847=S!$C$14,S!$B$14,"")&amp;IF(F847=S!$C$15,S!$B$15,"")&amp;IF(F847=S!$C$16,S!$B$16,"")&amp;IF(F847=S!$C$17,S!$B$17,"")&amp;IF(F847=S!$C$18,S!$B$18,"")&amp;IF(F847=S!$C$19,S!$B$19,"")&amp;IF(F847=S!$C$20,S!$B$20,"")&amp;IF(F847=S!$C$21,S!$B$21,"")&amp;IF(F847=S!$C$22,S!$B$22,"")&amp;IF(F847=S!$C$23,S!$B$23,"")&amp;IF(F847=S!$C$24,S!$B$24,"")&amp;IF(F847=S!$C$25,S!$B$25,"")&amp;IF(F847=S!$C$26,S!$B$26,"")&amp;IF(F847=S!$C$27,S!$B$27,"")&amp;IF(F847=S!$C$28,S!$B$28,"")&amp;IF(F847=S!$C$29,S!$B$29,"")&amp;IF(F847=S!$C$30,S!$B$30,"")&amp;IF(F847=S!$C$31,S!$B$31,"")&amp;IF(F847=S!$C$32,S!$B$32,"")&amp;IF(F847=S!$C$33,S!$B$33,"")&amp;IF(F847=S!$C$34,S!$B$34,"")&amp;IF(F847=S!$C$35,S!$B$35,"")&amp;IF(F847=S!$C$36,S!$B$36,"")&amp;IF(F847=S!$C$37,S!$B$37,"")&amp;IF(F847=S!$C$38,S!$B$38,"")&amp;IF(F847=S!$C$39,S!$B$39,"")&amp;IF(F847=S!$C$40,S!$B$40,"")</f>
        <v>5 / G</v>
      </c>
      <c r="H847" s="103"/>
      <c r="I847" s="103"/>
    </row>
    <row r="848" spans="1:9" ht="15" x14ac:dyDescent="0.2">
      <c r="A848" s="53">
        <f>IF(L!A849="","",L!A849)</f>
        <v>21</v>
      </c>
      <c r="B848" s="53">
        <f>IF(L!B849="","",L!B849)</f>
        <v>829</v>
      </c>
      <c r="D848" s="53" t="str">
        <f>IF(L!C849="","",L!C849)</f>
        <v>TAKDİR/TEŞEKKÜR SONUÇ LİSTESİ</v>
      </c>
      <c r="E848" s="51">
        <f t="shared" si="16"/>
        <v>0</v>
      </c>
      <c r="F848" s="51">
        <f>SUM(E$2:E848)+1</f>
        <v>26</v>
      </c>
      <c r="G848" s="103" t="str">
        <f>IF(F848=S!$C$2,S!$B$2,"")&amp;IF(F848=S!$C$3,S!$B$3,"")&amp;IF(F848=S!$C$4,S!$B$4,"")&amp;IF(F848=S!$C$5,S!$B$5,"")&amp;IF(F848=S!$C$6,S!$B$6,"")&amp;IF(F848=S!$C$7,S!$B$7,"")&amp;IF(F848=S!$C$8,S!$B$8,"")&amp;IF(F848=S!$C$9,S!$B$9,"")&amp;IF(F848=S!$C$10,S!$B$10,"")&amp;IF(F848=S!$C$11,S!$B$11,"")&amp;IF(F848=S!$C$12,S!$B$12,"")&amp;IF(F848=S!$C$13,S!$B$13,"")&amp;IF(F848=S!$C$14,S!$B$14,"")&amp;IF(F848=S!$C$15,S!$B$15,"")&amp;IF(F848=S!$C$16,S!$B$16,"")&amp;IF(F848=S!$C$17,S!$B$17,"")&amp;IF(F848=S!$C$18,S!$B$18,"")&amp;IF(F848=S!$C$19,S!$B$19,"")&amp;IF(F848=S!$C$20,S!$B$20,"")&amp;IF(F848=S!$C$21,S!$B$21,"")&amp;IF(F848=S!$C$22,S!$B$22,"")&amp;IF(F848=S!$C$23,S!$B$23,"")&amp;IF(F848=S!$C$24,S!$B$24,"")&amp;IF(F848=S!$C$25,S!$B$25,"")&amp;IF(F848=S!$C$26,S!$B$26,"")&amp;IF(F848=S!$C$27,S!$B$27,"")&amp;IF(F848=S!$C$28,S!$B$28,"")&amp;IF(F848=S!$C$29,S!$B$29,"")&amp;IF(F848=S!$C$30,S!$B$30,"")&amp;IF(F848=S!$C$31,S!$B$31,"")&amp;IF(F848=S!$C$32,S!$B$32,"")&amp;IF(F848=S!$C$33,S!$B$33,"")&amp;IF(F848=S!$C$34,S!$B$34,"")&amp;IF(F848=S!$C$35,S!$B$35,"")&amp;IF(F848=S!$C$36,S!$B$36,"")&amp;IF(F848=S!$C$37,S!$B$37,"")&amp;IF(F848=S!$C$38,S!$B$38,"")&amp;IF(F848=S!$C$39,S!$B$39,"")&amp;IF(F848=S!$C$40,S!$B$40,"")</f>
        <v>5 / G</v>
      </c>
      <c r="H848" s="103"/>
      <c r="I848" s="103"/>
    </row>
    <row r="849" spans="1:9" ht="15" x14ac:dyDescent="0.2">
      <c r="A849" s="53">
        <f>IF(L!A850="","",L!A850)</f>
        <v>22</v>
      </c>
      <c r="B849" s="53">
        <f>IF(L!B850="","",L!B850)</f>
        <v>831</v>
      </c>
      <c r="D849" s="53" t="str">
        <f>IF(L!C850="","",L!C850)</f>
        <v>TAKDİR/TEŞEKKÜR SONUÇ LİSTESİ</v>
      </c>
      <c r="E849" s="51">
        <f t="shared" si="16"/>
        <v>0</v>
      </c>
      <c r="F849" s="51">
        <f>SUM(E$2:E849)+1</f>
        <v>26</v>
      </c>
      <c r="G849" s="103" t="str">
        <f>IF(F849=S!$C$2,S!$B$2,"")&amp;IF(F849=S!$C$3,S!$B$3,"")&amp;IF(F849=S!$C$4,S!$B$4,"")&amp;IF(F849=S!$C$5,S!$B$5,"")&amp;IF(F849=S!$C$6,S!$B$6,"")&amp;IF(F849=S!$C$7,S!$B$7,"")&amp;IF(F849=S!$C$8,S!$B$8,"")&amp;IF(F849=S!$C$9,S!$B$9,"")&amp;IF(F849=S!$C$10,S!$B$10,"")&amp;IF(F849=S!$C$11,S!$B$11,"")&amp;IF(F849=S!$C$12,S!$B$12,"")&amp;IF(F849=S!$C$13,S!$B$13,"")&amp;IF(F849=S!$C$14,S!$B$14,"")&amp;IF(F849=S!$C$15,S!$B$15,"")&amp;IF(F849=S!$C$16,S!$B$16,"")&amp;IF(F849=S!$C$17,S!$B$17,"")&amp;IF(F849=S!$C$18,S!$B$18,"")&amp;IF(F849=S!$C$19,S!$B$19,"")&amp;IF(F849=S!$C$20,S!$B$20,"")&amp;IF(F849=S!$C$21,S!$B$21,"")&amp;IF(F849=S!$C$22,S!$B$22,"")&amp;IF(F849=S!$C$23,S!$B$23,"")&amp;IF(F849=S!$C$24,S!$B$24,"")&amp;IF(F849=S!$C$25,S!$B$25,"")&amp;IF(F849=S!$C$26,S!$B$26,"")&amp;IF(F849=S!$C$27,S!$B$27,"")&amp;IF(F849=S!$C$28,S!$B$28,"")&amp;IF(F849=S!$C$29,S!$B$29,"")&amp;IF(F849=S!$C$30,S!$B$30,"")&amp;IF(F849=S!$C$31,S!$B$31,"")&amp;IF(F849=S!$C$32,S!$B$32,"")&amp;IF(F849=S!$C$33,S!$B$33,"")&amp;IF(F849=S!$C$34,S!$B$34,"")&amp;IF(F849=S!$C$35,S!$B$35,"")&amp;IF(F849=S!$C$36,S!$B$36,"")&amp;IF(F849=S!$C$37,S!$B$37,"")&amp;IF(F849=S!$C$38,S!$B$38,"")&amp;IF(F849=S!$C$39,S!$B$39,"")&amp;IF(F849=S!$C$40,S!$B$40,"")</f>
        <v>5 / G</v>
      </c>
      <c r="H849" s="103"/>
      <c r="I849" s="103"/>
    </row>
    <row r="850" spans="1:9" ht="15" x14ac:dyDescent="0.2">
      <c r="A850" s="53">
        <f>IF(L!A851="","",L!A851)</f>
        <v>23</v>
      </c>
      <c r="B850" s="53">
        <f>IF(L!B851="","",L!B851)</f>
        <v>836</v>
      </c>
      <c r="D850" s="53" t="str">
        <f>IF(L!C851="","",L!C851)</f>
        <v>TAKDİR/TEŞEKKÜR SONUÇ LİSTESİ</v>
      </c>
      <c r="E850" s="51">
        <f t="shared" si="16"/>
        <v>0</v>
      </c>
      <c r="F850" s="51">
        <f>SUM(E$2:E850)+1</f>
        <v>26</v>
      </c>
      <c r="G850" s="103" t="str">
        <f>IF(F850=S!$C$2,S!$B$2,"")&amp;IF(F850=S!$C$3,S!$B$3,"")&amp;IF(F850=S!$C$4,S!$B$4,"")&amp;IF(F850=S!$C$5,S!$B$5,"")&amp;IF(F850=S!$C$6,S!$B$6,"")&amp;IF(F850=S!$C$7,S!$B$7,"")&amp;IF(F850=S!$C$8,S!$B$8,"")&amp;IF(F850=S!$C$9,S!$B$9,"")&amp;IF(F850=S!$C$10,S!$B$10,"")&amp;IF(F850=S!$C$11,S!$B$11,"")&amp;IF(F850=S!$C$12,S!$B$12,"")&amp;IF(F850=S!$C$13,S!$B$13,"")&amp;IF(F850=S!$C$14,S!$B$14,"")&amp;IF(F850=S!$C$15,S!$B$15,"")&amp;IF(F850=S!$C$16,S!$B$16,"")&amp;IF(F850=S!$C$17,S!$B$17,"")&amp;IF(F850=S!$C$18,S!$B$18,"")&amp;IF(F850=S!$C$19,S!$B$19,"")&amp;IF(F850=S!$C$20,S!$B$20,"")&amp;IF(F850=S!$C$21,S!$B$21,"")&amp;IF(F850=S!$C$22,S!$B$22,"")&amp;IF(F850=S!$C$23,S!$B$23,"")&amp;IF(F850=S!$C$24,S!$B$24,"")&amp;IF(F850=S!$C$25,S!$B$25,"")&amp;IF(F850=S!$C$26,S!$B$26,"")&amp;IF(F850=S!$C$27,S!$B$27,"")&amp;IF(F850=S!$C$28,S!$B$28,"")&amp;IF(F850=S!$C$29,S!$B$29,"")&amp;IF(F850=S!$C$30,S!$B$30,"")&amp;IF(F850=S!$C$31,S!$B$31,"")&amp;IF(F850=S!$C$32,S!$B$32,"")&amp;IF(F850=S!$C$33,S!$B$33,"")&amp;IF(F850=S!$C$34,S!$B$34,"")&amp;IF(F850=S!$C$35,S!$B$35,"")&amp;IF(F850=S!$C$36,S!$B$36,"")&amp;IF(F850=S!$C$37,S!$B$37,"")&amp;IF(F850=S!$C$38,S!$B$38,"")&amp;IF(F850=S!$C$39,S!$B$39,"")&amp;IF(F850=S!$C$40,S!$B$40,"")</f>
        <v>5 / G</v>
      </c>
      <c r="H850" s="103"/>
      <c r="I850" s="103"/>
    </row>
    <row r="851" spans="1:9" ht="15" x14ac:dyDescent="0.2">
      <c r="A851" s="53">
        <f>IF(L!A852="","",L!A852)</f>
        <v>24</v>
      </c>
      <c r="B851" s="53">
        <f>IF(L!B852="","",L!B852)</f>
        <v>837</v>
      </c>
      <c r="D851" s="53" t="str">
        <f>IF(L!C852="","",L!C852)</f>
        <v>TAKDİR/TEŞEKKÜR SONUÇ LİSTESİ</v>
      </c>
      <c r="E851" s="51">
        <f t="shared" si="16"/>
        <v>0</v>
      </c>
      <c r="F851" s="51">
        <f>SUM(E$2:E851)+1</f>
        <v>26</v>
      </c>
      <c r="G851" s="103" t="str">
        <f>IF(F851=S!$C$2,S!$B$2,"")&amp;IF(F851=S!$C$3,S!$B$3,"")&amp;IF(F851=S!$C$4,S!$B$4,"")&amp;IF(F851=S!$C$5,S!$B$5,"")&amp;IF(F851=S!$C$6,S!$B$6,"")&amp;IF(F851=S!$C$7,S!$B$7,"")&amp;IF(F851=S!$C$8,S!$B$8,"")&amp;IF(F851=S!$C$9,S!$B$9,"")&amp;IF(F851=S!$C$10,S!$B$10,"")&amp;IF(F851=S!$C$11,S!$B$11,"")&amp;IF(F851=S!$C$12,S!$B$12,"")&amp;IF(F851=S!$C$13,S!$B$13,"")&amp;IF(F851=S!$C$14,S!$B$14,"")&amp;IF(F851=S!$C$15,S!$B$15,"")&amp;IF(F851=S!$C$16,S!$B$16,"")&amp;IF(F851=S!$C$17,S!$B$17,"")&amp;IF(F851=S!$C$18,S!$B$18,"")&amp;IF(F851=S!$C$19,S!$B$19,"")&amp;IF(F851=S!$C$20,S!$B$20,"")&amp;IF(F851=S!$C$21,S!$B$21,"")&amp;IF(F851=S!$C$22,S!$B$22,"")&amp;IF(F851=S!$C$23,S!$B$23,"")&amp;IF(F851=S!$C$24,S!$B$24,"")&amp;IF(F851=S!$C$25,S!$B$25,"")&amp;IF(F851=S!$C$26,S!$B$26,"")&amp;IF(F851=S!$C$27,S!$B$27,"")&amp;IF(F851=S!$C$28,S!$B$28,"")&amp;IF(F851=S!$C$29,S!$B$29,"")&amp;IF(F851=S!$C$30,S!$B$30,"")&amp;IF(F851=S!$C$31,S!$B$31,"")&amp;IF(F851=S!$C$32,S!$B$32,"")&amp;IF(F851=S!$C$33,S!$B$33,"")&amp;IF(F851=S!$C$34,S!$B$34,"")&amp;IF(F851=S!$C$35,S!$B$35,"")&amp;IF(F851=S!$C$36,S!$B$36,"")&amp;IF(F851=S!$C$37,S!$B$37,"")&amp;IF(F851=S!$C$38,S!$B$38,"")&amp;IF(F851=S!$C$39,S!$B$39,"")&amp;IF(F851=S!$C$40,S!$B$40,"")</f>
        <v>5 / G</v>
      </c>
      <c r="H851" s="103"/>
      <c r="I851" s="103"/>
    </row>
    <row r="852" spans="1:9" ht="15" x14ac:dyDescent="0.2">
      <c r="A852" s="53">
        <f>IF(L!A853="","",L!A853)</f>
        <v>25</v>
      </c>
      <c r="B852" s="53">
        <f>IF(L!B853="","",L!B853)</f>
        <v>838</v>
      </c>
      <c r="D852" s="53" t="str">
        <f>IF(L!C853="","",L!C853)</f>
        <v>TAKDİR/TEŞEKKÜR SONUÇ LİSTESİ</v>
      </c>
      <c r="E852" s="51">
        <f t="shared" si="16"/>
        <v>0</v>
      </c>
      <c r="F852" s="51">
        <f>SUM(E$2:E852)+1</f>
        <v>26</v>
      </c>
      <c r="G852" s="103" t="str">
        <f>IF(F852=S!$C$2,S!$B$2,"")&amp;IF(F852=S!$C$3,S!$B$3,"")&amp;IF(F852=S!$C$4,S!$B$4,"")&amp;IF(F852=S!$C$5,S!$B$5,"")&amp;IF(F852=S!$C$6,S!$B$6,"")&amp;IF(F852=S!$C$7,S!$B$7,"")&amp;IF(F852=S!$C$8,S!$B$8,"")&amp;IF(F852=S!$C$9,S!$B$9,"")&amp;IF(F852=S!$C$10,S!$B$10,"")&amp;IF(F852=S!$C$11,S!$B$11,"")&amp;IF(F852=S!$C$12,S!$B$12,"")&amp;IF(F852=S!$C$13,S!$B$13,"")&amp;IF(F852=S!$C$14,S!$B$14,"")&amp;IF(F852=S!$C$15,S!$B$15,"")&amp;IF(F852=S!$C$16,S!$B$16,"")&amp;IF(F852=S!$C$17,S!$B$17,"")&amp;IF(F852=S!$C$18,S!$B$18,"")&amp;IF(F852=S!$C$19,S!$B$19,"")&amp;IF(F852=S!$C$20,S!$B$20,"")&amp;IF(F852=S!$C$21,S!$B$21,"")&amp;IF(F852=S!$C$22,S!$B$22,"")&amp;IF(F852=S!$C$23,S!$B$23,"")&amp;IF(F852=S!$C$24,S!$B$24,"")&amp;IF(F852=S!$C$25,S!$B$25,"")&amp;IF(F852=S!$C$26,S!$B$26,"")&amp;IF(F852=S!$C$27,S!$B$27,"")&amp;IF(F852=S!$C$28,S!$B$28,"")&amp;IF(F852=S!$C$29,S!$B$29,"")&amp;IF(F852=S!$C$30,S!$B$30,"")&amp;IF(F852=S!$C$31,S!$B$31,"")&amp;IF(F852=S!$C$32,S!$B$32,"")&amp;IF(F852=S!$C$33,S!$B$33,"")&amp;IF(F852=S!$C$34,S!$B$34,"")&amp;IF(F852=S!$C$35,S!$B$35,"")&amp;IF(F852=S!$C$36,S!$B$36,"")&amp;IF(F852=S!$C$37,S!$B$37,"")&amp;IF(F852=S!$C$38,S!$B$38,"")&amp;IF(F852=S!$C$39,S!$B$39,"")&amp;IF(F852=S!$C$40,S!$B$40,"")</f>
        <v>5 / G</v>
      </c>
      <c r="H852" s="103"/>
      <c r="I852" s="103"/>
    </row>
    <row r="853" spans="1:9" ht="15" x14ac:dyDescent="0.2">
      <c r="A853" s="53">
        <f>IF(L!A854="","",L!A854)</f>
        <v>26</v>
      </c>
      <c r="B853" s="53">
        <f>IF(L!B854="","",L!B854)</f>
        <v>857</v>
      </c>
      <c r="D853" s="53" t="str">
        <f>IF(L!C854="","",L!C854)</f>
        <v>TAKDİR/TEŞEKKÜR SONUÇ LİSTESİ</v>
      </c>
      <c r="E853" s="51">
        <f t="shared" si="16"/>
        <v>0</v>
      </c>
      <c r="F853" s="51">
        <f>SUM(E$2:E853)+1</f>
        <v>26</v>
      </c>
      <c r="G853" s="103" t="str">
        <f>IF(F853=S!$C$2,S!$B$2,"")&amp;IF(F853=S!$C$3,S!$B$3,"")&amp;IF(F853=S!$C$4,S!$B$4,"")&amp;IF(F853=S!$C$5,S!$B$5,"")&amp;IF(F853=S!$C$6,S!$B$6,"")&amp;IF(F853=S!$C$7,S!$B$7,"")&amp;IF(F853=S!$C$8,S!$B$8,"")&amp;IF(F853=S!$C$9,S!$B$9,"")&amp;IF(F853=S!$C$10,S!$B$10,"")&amp;IF(F853=S!$C$11,S!$B$11,"")&amp;IF(F853=S!$C$12,S!$B$12,"")&amp;IF(F853=S!$C$13,S!$B$13,"")&amp;IF(F853=S!$C$14,S!$B$14,"")&amp;IF(F853=S!$C$15,S!$B$15,"")&amp;IF(F853=S!$C$16,S!$B$16,"")&amp;IF(F853=S!$C$17,S!$B$17,"")&amp;IF(F853=S!$C$18,S!$B$18,"")&amp;IF(F853=S!$C$19,S!$B$19,"")&amp;IF(F853=S!$C$20,S!$B$20,"")&amp;IF(F853=S!$C$21,S!$B$21,"")&amp;IF(F853=S!$C$22,S!$B$22,"")&amp;IF(F853=S!$C$23,S!$B$23,"")&amp;IF(F853=S!$C$24,S!$B$24,"")&amp;IF(F853=S!$C$25,S!$B$25,"")&amp;IF(F853=S!$C$26,S!$B$26,"")&amp;IF(F853=S!$C$27,S!$B$27,"")&amp;IF(F853=S!$C$28,S!$B$28,"")&amp;IF(F853=S!$C$29,S!$B$29,"")&amp;IF(F853=S!$C$30,S!$B$30,"")&amp;IF(F853=S!$C$31,S!$B$31,"")&amp;IF(F853=S!$C$32,S!$B$32,"")&amp;IF(F853=S!$C$33,S!$B$33,"")&amp;IF(F853=S!$C$34,S!$B$34,"")&amp;IF(F853=S!$C$35,S!$B$35,"")&amp;IF(F853=S!$C$36,S!$B$36,"")&amp;IF(F853=S!$C$37,S!$B$37,"")&amp;IF(F853=S!$C$38,S!$B$38,"")&amp;IF(F853=S!$C$39,S!$B$39,"")&amp;IF(F853=S!$C$40,S!$B$40,"")</f>
        <v>5 / G</v>
      </c>
      <c r="H853" s="103"/>
      <c r="I853" s="103"/>
    </row>
    <row r="854" spans="1:9" ht="15" x14ac:dyDescent="0.2">
      <c r="A854" s="53">
        <f>IF(L!A855="","",L!A855)</f>
        <v>27</v>
      </c>
      <c r="B854" s="53">
        <f>IF(L!B855="","",L!B855)</f>
        <v>858</v>
      </c>
      <c r="D854" s="53" t="str">
        <f>IF(L!C855="","",L!C855)</f>
        <v>TAKDİR/TEŞEKKÜR SONUÇ LİSTESİ</v>
      </c>
      <c r="E854" s="51">
        <f t="shared" si="16"/>
        <v>0</v>
      </c>
      <c r="F854" s="51">
        <f>SUM(E$2:E854)+1</f>
        <v>26</v>
      </c>
      <c r="G854" s="103" t="str">
        <f>IF(F854=S!$C$2,S!$B$2,"")&amp;IF(F854=S!$C$3,S!$B$3,"")&amp;IF(F854=S!$C$4,S!$B$4,"")&amp;IF(F854=S!$C$5,S!$B$5,"")&amp;IF(F854=S!$C$6,S!$B$6,"")&amp;IF(F854=S!$C$7,S!$B$7,"")&amp;IF(F854=S!$C$8,S!$B$8,"")&amp;IF(F854=S!$C$9,S!$B$9,"")&amp;IF(F854=S!$C$10,S!$B$10,"")&amp;IF(F854=S!$C$11,S!$B$11,"")&amp;IF(F854=S!$C$12,S!$B$12,"")&amp;IF(F854=S!$C$13,S!$B$13,"")&amp;IF(F854=S!$C$14,S!$B$14,"")&amp;IF(F854=S!$C$15,S!$B$15,"")&amp;IF(F854=S!$C$16,S!$B$16,"")&amp;IF(F854=S!$C$17,S!$B$17,"")&amp;IF(F854=S!$C$18,S!$B$18,"")&amp;IF(F854=S!$C$19,S!$B$19,"")&amp;IF(F854=S!$C$20,S!$B$20,"")&amp;IF(F854=S!$C$21,S!$B$21,"")&amp;IF(F854=S!$C$22,S!$B$22,"")&amp;IF(F854=S!$C$23,S!$B$23,"")&amp;IF(F854=S!$C$24,S!$B$24,"")&amp;IF(F854=S!$C$25,S!$B$25,"")&amp;IF(F854=S!$C$26,S!$B$26,"")&amp;IF(F854=S!$C$27,S!$B$27,"")&amp;IF(F854=S!$C$28,S!$B$28,"")&amp;IF(F854=S!$C$29,S!$B$29,"")&amp;IF(F854=S!$C$30,S!$B$30,"")&amp;IF(F854=S!$C$31,S!$B$31,"")&amp;IF(F854=S!$C$32,S!$B$32,"")&amp;IF(F854=S!$C$33,S!$B$33,"")&amp;IF(F854=S!$C$34,S!$B$34,"")&amp;IF(F854=S!$C$35,S!$B$35,"")&amp;IF(F854=S!$C$36,S!$B$36,"")&amp;IF(F854=S!$C$37,S!$B$37,"")&amp;IF(F854=S!$C$38,S!$B$38,"")&amp;IF(F854=S!$C$39,S!$B$39,"")&amp;IF(F854=S!$C$40,S!$B$40,"")</f>
        <v>5 / G</v>
      </c>
      <c r="H854" s="103"/>
      <c r="I854" s="103"/>
    </row>
    <row r="855" spans="1:9" ht="15" x14ac:dyDescent="0.2">
      <c r="A855" s="53">
        <f>IF(L!A856="","",L!A856)</f>
        <v>28</v>
      </c>
      <c r="B855" s="53">
        <f>IF(L!B856="","",L!B856)</f>
        <v>859</v>
      </c>
      <c r="D855" s="53" t="str">
        <f>IF(L!C856="","",L!C856)</f>
        <v>TAKDİR/TEŞEKKÜR SONUÇ LİSTESİ</v>
      </c>
      <c r="E855" s="51">
        <f t="shared" si="16"/>
        <v>0</v>
      </c>
      <c r="F855" s="51">
        <f>SUM(E$2:E855)+1</f>
        <v>26</v>
      </c>
      <c r="G855" s="103" t="str">
        <f>IF(F855=S!$C$2,S!$B$2,"")&amp;IF(F855=S!$C$3,S!$B$3,"")&amp;IF(F855=S!$C$4,S!$B$4,"")&amp;IF(F855=S!$C$5,S!$B$5,"")&amp;IF(F855=S!$C$6,S!$B$6,"")&amp;IF(F855=S!$C$7,S!$B$7,"")&amp;IF(F855=S!$C$8,S!$B$8,"")&amp;IF(F855=S!$C$9,S!$B$9,"")&amp;IF(F855=S!$C$10,S!$B$10,"")&amp;IF(F855=S!$C$11,S!$B$11,"")&amp;IF(F855=S!$C$12,S!$B$12,"")&amp;IF(F855=S!$C$13,S!$B$13,"")&amp;IF(F855=S!$C$14,S!$B$14,"")&amp;IF(F855=S!$C$15,S!$B$15,"")&amp;IF(F855=S!$C$16,S!$B$16,"")&amp;IF(F855=S!$C$17,S!$B$17,"")&amp;IF(F855=S!$C$18,S!$B$18,"")&amp;IF(F855=S!$C$19,S!$B$19,"")&amp;IF(F855=S!$C$20,S!$B$20,"")&amp;IF(F855=S!$C$21,S!$B$21,"")&amp;IF(F855=S!$C$22,S!$B$22,"")&amp;IF(F855=S!$C$23,S!$B$23,"")&amp;IF(F855=S!$C$24,S!$B$24,"")&amp;IF(F855=S!$C$25,S!$B$25,"")&amp;IF(F855=S!$C$26,S!$B$26,"")&amp;IF(F855=S!$C$27,S!$B$27,"")&amp;IF(F855=S!$C$28,S!$B$28,"")&amp;IF(F855=S!$C$29,S!$B$29,"")&amp;IF(F855=S!$C$30,S!$B$30,"")&amp;IF(F855=S!$C$31,S!$B$31,"")&amp;IF(F855=S!$C$32,S!$B$32,"")&amp;IF(F855=S!$C$33,S!$B$33,"")&amp;IF(F855=S!$C$34,S!$B$34,"")&amp;IF(F855=S!$C$35,S!$B$35,"")&amp;IF(F855=S!$C$36,S!$B$36,"")&amp;IF(F855=S!$C$37,S!$B$37,"")&amp;IF(F855=S!$C$38,S!$B$38,"")&amp;IF(F855=S!$C$39,S!$B$39,"")&amp;IF(F855=S!$C$40,S!$B$40,"")</f>
        <v>5 / G</v>
      </c>
      <c r="H855" s="103"/>
      <c r="I855" s="103"/>
    </row>
    <row r="856" spans="1:9" ht="15" x14ac:dyDescent="0.2">
      <c r="A856" s="53">
        <f>IF(L!A857="","",L!A857)</f>
        <v>29</v>
      </c>
      <c r="B856" s="53">
        <f>IF(L!B857="","",L!B857)</f>
        <v>862</v>
      </c>
      <c r="D856" s="53" t="str">
        <f>IF(L!C857="","",L!C857)</f>
        <v>TAKDİR/TEŞEKKÜR SONUÇ LİSTESİ</v>
      </c>
      <c r="E856" s="51">
        <f t="shared" si="16"/>
        <v>0</v>
      </c>
      <c r="F856" s="51">
        <f>SUM(E$2:E856)+1</f>
        <v>26</v>
      </c>
      <c r="G856" s="103" t="str">
        <f>IF(F856=S!$C$2,S!$B$2,"")&amp;IF(F856=S!$C$3,S!$B$3,"")&amp;IF(F856=S!$C$4,S!$B$4,"")&amp;IF(F856=S!$C$5,S!$B$5,"")&amp;IF(F856=S!$C$6,S!$B$6,"")&amp;IF(F856=S!$C$7,S!$B$7,"")&amp;IF(F856=S!$C$8,S!$B$8,"")&amp;IF(F856=S!$C$9,S!$B$9,"")&amp;IF(F856=S!$C$10,S!$B$10,"")&amp;IF(F856=S!$C$11,S!$B$11,"")&amp;IF(F856=S!$C$12,S!$B$12,"")&amp;IF(F856=S!$C$13,S!$B$13,"")&amp;IF(F856=S!$C$14,S!$B$14,"")&amp;IF(F856=S!$C$15,S!$B$15,"")&amp;IF(F856=S!$C$16,S!$B$16,"")&amp;IF(F856=S!$C$17,S!$B$17,"")&amp;IF(F856=S!$C$18,S!$B$18,"")&amp;IF(F856=S!$C$19,S!$B$19,"")&amp;IF(F856=S!$C$20,S!$B$20,"")&amp;IF(F856=S!$C$21,S!$B$21,"")&amp;IF(F856=S!$C$22,S!$B$22,"")&amp;IF(F856=S!$C$23,S!$B$23,"")&amp;IF(F856=S!$C$24,S!$B$24,"")&amp;IF(F856=S!$C$25,S!$B$25,"")&amp;IF(F856=S!$C$26,S!$B$26,"")&amp;IF(F856=S!$C$27,S!$B$27,"")&amp;IF(F856=S!$C$28,S!$B$28,"")&amp;IF(F856=S!$C$29,S!$B$29,"")&amp;IF(F856=S!$C$30,S!$B$30,"")&amp;IF(F856=S!$C$31,S!$B$31,"")&amp;IF(F856=S!$C$32,S!$B$32,"")&amp;IF(F856=S!$C$33,S!$B$33,"")&amp;IF(F856=S!$C$34,S!$B$34,"")&amp;IF(F856=S!$C$35,S!$B$35,"")&amp;IF(F856=S!$C$36,S!$B$36,"")&amp;IF(F856=S!$C$37,S!$B$37,"")&amp;IF(F856=S!$C$38,S!$B$38,"")&amp;IF(F856=S!$C$39,S!$B$39,"")&amp;IF(F856=S!$C$40,S!$B$40,"")</f>
        <v>5 / G</v>
      </c>
      <c r="H856" s="103"/>
      <c r="I856" s="103"/>
    </row>
    <row r="857" spans="1:9" ht="15" x14ac:dyDescent="0.2">
      <c r="A857" s="53">
        <f>IF(L!A858="","",L!A858)</f>
        <v>30</v>
      </c>
      <c r="B857" s="53">
        <f>IF(L!B858="","",L!B858)</f>
        <v>874</v>
      </c>
      <c r="D857" s="53" t="str">
        <f>IF(L!C858="","",L!C858)</f>
        <v>TAKDİR/TEŞEKKÜR SONUÇ LİSTESİ</v>
      </c>
      <c r="E857" s="51">
        <f t="shared" si="16"/>
        <v>0</v>
      </c>
      <c r="F857" s="51">
        <f>SUM(E$2:E857)+1</f>
        <v>26</v>
      </c>
      <c r="G857" s="103" t="str">
        <f>IF(F857=S!$C$2,S!$B$2,"")&amp;IF(F857=S!$C$3,S!$B$3,"")&amp;IF(F857=S!$C$4,S!$B$4,"")&amp;IF(F857=S!$C$5,S!$B$5,"")&amp;IF(F857=S!$C$6,S!$B$6,"")&amp;IF(F857=S!$C$7,S!$B$7,"")&amp;IF(F857=S!$C$8,S!$B$8,"")&amp;IF(F857=S!$C$9,S!$B$9,"")&amp;IF(F857=S!$C$10,S!$B$10,"")&amp;IF(F857=S!$C$11,S!$B$11,"")&amp;IF(F857=S!$C$12,S!$B$12,"")&amp;IF(F857=S!$C$13,S!$B$13,"")&amp;IF(F857=S!$C$14,S!$B$14,"")&amp;IF(F857=S!$C$15,S!$B$15,"")&amp;IF(F857=S!$C$16,S!$B$16,"")&amp;IF(F857=S!$C$17,S!$B$17,"")&amp;IF(F857=S!$C$18,S!$B$18,"")&amp;IF(F857=S!$C$19,S!$B$19,"")&amp;IF(F857=S!$C$20,S!$B$20,"")&amp;IF(F857=S!$C$21,S!$B$21,"")&amp;IF(F857=S!$C$22,S!$B$22,"")&amp;IF(F857=S!$C$23,S!$B$23,"")&amp;IF(F857=S!$C$24,S!$B$24,"")&amp;IF(F857=S!$C$25,S!$B$25,"")&amp;IF(F857=S!$C$26,S!$B$26,"")&amp;IF(F857=S!$C$27,S!$B$27,"")&amp;IF(F857=S!$C$28,S!$B$28,"")&amp;IF(F857=S!$C$29,S!$B$29,"")&amp;IF(F857=S!$C$30,S!$B$30,"")&amp;IF(F857=S!$C$31,S!$B$31,"")&amp;IF(F857=S!$C$32,S!$B$32,"")&amp;IF(F857=S!$C$33,S!$B$33,"")&amp;IF(F857=S!$C$34,S!$B$34,"")&amp;IF(F857=S!$C$35,S!$B$35,"")&amp;IF(F857=S!$C$36,S!$B$36,"")&amp;IF(F857=S!$C$37,S!$B$37,"")&amp;IF(F857=S!$C$38,S!$B$38,"")&amp;IF(F857=S!$C$39,S!$B$39,"")&amp;IF(F857=S!$C$40,S!$B$40,"")</f>
        <v>5 / G</v>
      </c>
      <c r="H857" s="103"/>
      <c r="I857" s="103"/>
    </row>
    <row r="858" spans="1:9" ht="15" x14ac:dyDescent="0.2">
      <c r="A858" s="53">
        <f>IF(L!A859="","",L!A859)</f>
        <v>31</v>
      </c>
      <c r="B858" s="53">
        <f>IF(L!B859="","",L!B859)</f>
        <v>876</v>
      </c>
      <c r="D858" s="53" t="str">
        <f>IF(L!C859="","",L!C859)</f>
        <v>TAKDİR/TEŞEKKÜR SONUÇ LİSTESİ</v>
      </c>
      <c r="E858" s="51">
        <f t="shared" si="16"/>
        <v>0</v>
      </c>
      <c r="F858" s="51">
        <f>SUM(E$2:E858)+1</f>
        <v>26</v>
      </c>
      <c r="G858" s="103" t="str">
        <f>IF(F858=S!$C$2,S!$B$2,"")&amp;IF(F858=S!$C$3,S!$B$3,"")&amp;IF(F858=S!$C$4,S!$B$4,"")&amp;IF(F858=S!$C$5,S!$B$5,"")&amp;IF(F858=S!$C$6,S!$B$6,"")&amp;IF(F858=S!$C$7,S!$B$7,"")&amp;IF(F858=S!$C$8,S!$B$8,"")&amp;IF(F858=S!$C$9,S!$B$9,"")&amp;IF(F858=S!$C$10,S!$B$10,"")&amp;IF(F858=S!$C$11,S!$B$11,"")&amp;IF(F858=S!$C$12,S!$B$12,"")&amp;IF(F858=S!$C$13,S!$B$13,"")&amp;IF(F858=S!$C$14,S!$B$14,"")&amp;IF(F858=S!$C$15,S!$B$15,"")&amp;IF(F858=S!$C$16,S!$B$16,"")&amp;IF(F858=S!$C$17,S!$B$17,"")&amp;IF(F858=S!$C$18,S!$B$18,"")&amp;IF(F858=S!$C$19,S!$B$19,"")&amp;IF(F858=S!$C$20,S!$B$20,"")&amp;IF(F858=S!$C$21,S!$B$21,"")&amp;IF(F858=S!$C$22,S!$B$22,"")&amp;IF(F858=S!$C$23,S!$B$23,"")&amp;IF(F858=S!$C$24,S!$B$24,"")&amp;IF(F858=S!$C$25,S!$B$25,"")&amp;IF(F858=S!$C$26,S!$B$26,"")&amp;IF(F858=S!$C$27,S!$B$27,"")&amp;IF(F858=S!$C$28,S!$B$28,"")&amp;IF(F858=S!$C$29,S!$B$29,"")&amp;IF(F858=S!$C$30,S!$B$30,"")&amp;IF(F858=S!$C$31,S!$B$31,"")&amp;IF(F858=S!$C$32,S!$B$32,"")&amp;IF(F858=S!$C$33,S!$B$33,"")&amp;IF(F858=S!$C$34,S!$B$34,"")&amp;IF(F858=S!$C$35,S!$B$35,"")&amp;IF(F858=S!$C$36,S!$B$36,"")&amp;IF(F858=S!$C$37,S!$B$37,"")&amp;IF(F858=S!$C$38,S!$B$38,"")&amp;IF(F858=S!$C$39,S!$B$39,"")&amp;IF(F858=S!$C$40,S!$B$40,"")</f>
        <v>5 / G</v>
      </c>
      <c r="H858" s="103"/>
      <c r="I858" s="103"/>
    </row>
    <row r="859" spans="1:9" ht="15" x14ac:dyDescent="0.2">
      <c r="A859" s="53">
        <f>IF(L!A860="","",L!A860)</f>
        <v>32</v>
      </c>
      <c r="B859" s="53">
        <f>IF(L!B860="","",L!B860)</f>
        <v>886</v>
      </c>
      <c r="D859" s="53" t="str">
        <f>IF(L!C860="","",L!C860)</f>
        <v>TAKDİR/TEŞEKKÜR SONUÇ LİSTESİ</v>
      </c>
      <c r="E859" s="51">
        <f t="shared" si="16"/>
        <v>0</v>
      </c>
      <c r="F859" s="51">
        <f>SUM(E$2:E859)+1</f>
        <v>26</v>
      </c>
      <c r="G859" s="103" t="str">
        <f>IF(F859=S!$C$2,S!$B$2,"")&amp;IF(F859=S!$C$3,S!$B$3,"")&amp;IF(F859=S!$C$4,S!$B$4,"")&amp;IF(F859=S!$C$5,S!$B$5,"")&amp;IF(F859=S!$C$6,S!$B$6,"")&amp;IF(F859=S!$C$7,S!$B$7,"")&amp;IF(F859=S!$C$8,S!$B$8,"")&amp;IF(F859=S!$C$9,S!$B$9,"")&amp;IF(F859=S!$C$10,S!$B$10,"")&amp;IF(F859=S!$C$11,S!$B$11,"")&amp;IF(F859=S!$C$12,S!$B$12,"")&amp;IF(F859=S!$C$13,S!$B$13,"")&amp;IF(F859=S!$C$14,S!$B$14,"")&amp;IF(F859=S!$C$15,S!$B$15,"")&amp;IF(F859=S!$C$16,S!$B$16,"")&amp;IF(F859=S!$C$17,S!$B$17,"")&amp;IF(F859=S!$C$18,S!$B$18,"")&amp;IF(F859=S!$C$19,S!$B$19,"")&amp;IF(F859=S!$C$20,S!$B$20,"")&amp;IF(F859=S!$C$21,S!$B$21,"")&amp;IF(F859=S!$C$22,S!$B$22,"")&amp;IF(F859=S!$C$23,S!$B$23,"")&amp;IF(F859=S!$C$24,S!$B$24,"")&amp;IF(F859=S!$C$25,S!$B$25,"")&amp;IF(F859=S!$C$26,S!$B$26,"")&amp;IF(F859=S!$C$27,S!$B$27,"")&amp;IF(F859=S!$C$28,S!$B$28,"")&amp;IF(F859=S!$C$29,S!$B$29,"")&amp;IF(F859=S!$C$30,S!$B$30,"")&amp;IF(F859=S!$C$31,S!$B$31,"")&amp;IF(F859=S!$C$32,S!$B$32,"")&amp;IF(F859=S!$C$33,S!$B$33,"")&amp;IF(F859=S!$C$34,S!$B$34,"")&amp;IF(F859=S!$C$35,S!$B$35,"")&amp;IF(F859=S!$C$36,S!$B$36,"")&amp;IF(F859=S!$C$37,S!$B$37,"")&amp;IF(F859=S!$C$38,S!$B$38,"")&amp;IF(F859=S!$C$39,S!$B$39,"")&amp;IF(F859=S!$C$40,S!$B$40,"")</f>
        <v>5 / G</v>
      </c>
      <c r="H859" s="103"/>
      <c r="I859" s="103"/>
    </row>
    <row r="860" spans="1:9" ht="15" x14ac:dyDescent="0.2">
      <c r="A860" s="53">
        <f>IF(L!A861="","",L!A861)</f>
        <v>33</v>
      </c>
      <c r="B860" s="53">
        <f>IF(L!B861="","",L!B861)</f>
        <v>898</v>
      </c>
      <c r="D860" s="53" t="str">
        <f>IF(L!C861="","",L!C861)</f>
        <v>TAKDİR/TEŞEKKÜR SONUÇ LİSTESİ</v>
      </c>
      <c r="E860" s="51">
        <f t="shared" si="16"/>
        <v>0</v>
      </c>
      <c r="F860" s="51">
        <f>SUM(E$2:E860)+1</f>
        <v>26</v>
      </c>
      <c r="G860" s="103" t="str">
        <f>IF(F860=S!$C$2,S!$B$2,"")&amp;IF(F860=S!$C$3,S!$B$3,"")&amp;IF(F860=S!$C$4,S!$B$4,"")&amp;IF(F860=S!$C$5,S!$B$5,"")&amp;IF(F860=S!$C$6,S!$B$6,"")&amp;IF(F860=S!$C$7,S!$B$7,"")&amp;IF(F860=S!$C$8,S!$B$8,"")&amp;IF(F860=S!$C$9,S!$B$9,"")&amp;IF(F860=S!$C$10,S!$B$10,"")&amp;IF(F860=S!$C$11,S!$B$11,"")&amp;IF(F860=S!$C$12,S!$B$12,"")&amp;IF(F860=S!$C$13,S!$B$13,"")&amp;IF(F860=S!$C$14,S!$B$14,"")&amp;IF(F860=S!$C$15,S!$B$15,"")&amp;IF(F860=S!$C$16,S!$B$16,"")&amp;IF(F860=S!$C$17,S!$B$17,"")&amp;IF(F860=S!$C$18,S!$B$18,"")&amp;IF(F860=S!$C$19,S!$B$19,"")&amp;IF(F860=S!$C$20,S!$B$20,"")&amp;IF(F860=S!$C$21,S!$B$21,"")&amp;IF(F860=S!$C$22,S!$B$22,"")&amp;IF(F860=S!$C$23,S!$B$23,"")&amp;IF(F860=S!$C$24,S!$B$24,"")&amp;IF(F860=S!$C$25,S!$B$25,"")&amp;IF(F860=S!$C$26,S!$B$26,"")&amp;IF(F860=S!$C$27,S!$B$27,"")&amp;IF(F860=S!$C$28,S!$B$28,"")&amp;IF(F860=S!$C$29,S!$B$29,"")&amp;IF(F860=S!$C$30,S!$B$30,"")&amp;IF(F860=S!$C$31,S!$B$31,"")&amp;IF(F860=S!$C$32,S!$B$32,"")&amp;IF(F860=S!$C$33,S!$B$33,"")&amp;IF(F860=S!$C$34,S!$B$34,"")&amp;IF(F860=S!$C$35,S!$B$35,"")&amp;IF(F860=S!$C$36,S!$B$36,"")&amp;IF(F860=S!$C$37,S!$B$37,"")&amp;IF(F860=S!$C$38,S!$B$38,"")&amp;IF(F860=S!$C$39,S!$B$39,"")&amp;IF(F860=S!$C$40,S!$B$40,"")</f>
        <v>5 / G</v>
      </c>
      <c r="H860" s="103"/>
      <c r="I860" s="103"/>
    </row>
    <row r="861" spans="1:9" ht="15" x14ac:dyDescent="0.2">
      <c r="A861" s="53" t="str">
        <f>IF(L!A862="","",L!A862)</f>
        <v/>
      </c>
      <c r="B861" s="53" t="str">
        <f>IF(L!B862="","",L!B862)</f>
        <v/>
      </c>
      <c r="D861" s="53" t="str">
        <f>IF(L!C862="","",L!C862)</f>
        <v/>
      </c>
      <c r="E861" s="51">
        <f t="shared" si="16"/>
        <v>1</v>
      </c>
      <c r="F861" s="51">
        <f>SUM(E$2:E861)+1</f>
        <v>27</v>
      </c>
      <c r="G861" s="103" t="str">
        <f>IF(F861=S!$C$2,S!$B$2,"")&amp;IF(F861=S!$C$3,S!$B$3,"")&amp;IF(F861=S!$C$4,S!$B$4,"")&amp;IF(F861=S!$C$5,S!$B$5,"")&amp;IF(F861=S!$C$6,S!$B$6,"")&amp;IF(F861=S!$C$7,S!$B$7,"")&amp;IF(F861=S!$C$8,S!$B$8,"")&amp;IF(F861=S!$C$9,S!$B$9,"")&amp;IF(F861=S!$C$10,S!$B$10,"")&amp;IF(F861=S!$C$11,S!$B$11,"")&amp;IF(F861=S!$C$12,S!$B$12,"")&amp;IF(F861=S!$C$13,S!$B$13,"")&amp;IF(F861=S!$C$14,S!$B$14,"")&amp;IF(F861=S!$C$15,S!$B$15,"")&amp;IF(F861=S!$C$16,S!$B$16,"")&amp;IF(F861=S!$C$17,S!$B$17,"")&amp;IF(F861=S!$C$18,S!$B$18,"")&amp;IF(F861=S!$C$19,S!$B$19,"")&amp;IF(F861=S!$C$20,S!$B$20,"")&amp;IF(F861=S!$C$21,S!$B$21,"")&amp;IF(F861=S!$C$22,S!$B$22,"")&amp;IF(F861=S!$C$23,S!$B$23,"")&amp;IF(F861=S!$C$24,S!$B$24,"")&amp;IF(F861=S!$C$25,S!$B$25,"")&amp;IF(F861=S!$C$26,S!$B$26,"")&amp;IF(F861=S!$C$27,S!$B$27,"")&amp;IF(F861=S!$C$28,S!$B$28,"")&amp;IF(F861=S!$C$29,S!$B$29,"")&amp;IF(F861=S!$C$30,S!$B$30,"")&amp;IF(F861=S!$C$31,S!$B$31,"")&amp;IF(F861=S!$C$32,S!$B$32,"")&amp;IF(F861=S!$C$33,S!$B$33,"")&amp;IF(F861=S!$C$34,S!$B$34,"")&amp;IF(F861=S!$C$35,S!$B$35,"")&amp;IF(F861=S!$C$36,S!$B$36,"")&amp;IF(F861=S!$C$37,S!$B$37,"")&amp;IF(F861=S!$C$38,S!$B$38,"")&amp;IF(F861=S!$C$39,S!$B$39,"")&amp;IF(F861=S!$C$40,S!$B$40,"")</f>
        <v>5 / H</v>
      </c>
      <c r="H861" s="103"/>
      <c r="I861" s="103"/>
    </row>
    <row r="862" spans="1:9" ht="15" x14ac:dyDescent="0.2">
      <c r="A862" s="53">
        <f>IF(L!A863="","",L!A863)</f>
        <v>1</v>
      </c>
      <c r="B862" s="53">
        <f>IF(L!B863="","",L!B863)</f>
        <v>40</v>
      </c>
      <c r="D862" s="53" t="str">
        <f>IF(L!C863="","",L!C863)</f>
        <v>TAKDİR/TEŞEKKÜR SONUÇ LİSTESİ</v>
      </c>
      <c r="E862" s="51">
        <f t="shared" si="16"/>
        <v>0</v>
      </c>
      <c r="F862" s="51">
        <f>SUM(E$2:E862)+1</f>
        <v>27</v>
      </c>
      <c r="G862" s="103" t="str">
        <f>IF(F862=S!$C$2,S!$B$2,"")&amp;IF(F862=S!$C$3,S!$B$3,"")&amp;IF(F862=S!$C$4,S!$B$4,"")&amp;IF(F862=S!$C$5,S!$B$5,"")&amp;IF(F862=S!$C$6,S!$B$6,"")&amp;IF(F862=S!$C$7,S!$B$7,"")&amp;IF(F862=S!$C$8,S!$B$8,"")&amp;IF(F862=S!$C$9,S!$B$9,"")&amp;IF(F862=S!$C$10,S!$B$10,"")&amp;IF(F862=S!$C$11,S!$B$11,"")&amp;IF(F862=S!$C$12,S!$B$12,"")&amp;IF(F862=S!$C$13,S!$B$13,"")&amp;IF(F862=S!$C$14,S!$B$14,"")&amp;IF(F862=S!$C$15,S!$B$15,"")&amp;IF(F862=S!$C$16,S!$B$16,"")&amp;IF(F862=S!$C$17,S!$B$17,"")&amp;IF(F862=S!$C$18,S!$B$18,"")&amp;IF(F862=S!$C$19,S!$B$19,"")&amp;IF(F862=S!$C$20,S!$B$20,"")&amp;IF(F862=S!$C$21,S!$B$21,"")&amp;IF(F862=S!$C$22,S!$B$22,"")&amp;IF(F862=S!$C$23,S!$B$23,"")&amp;IF(F862=S!$C$24,S!$B$24,"")&amp;IF(F862=S!$C$25,S!$B$25,"")&amp;IF(F862=S!$C$26,S!$B$26,"")&amp;IF(F862=S!$C$27,S!$B$27,"")&amp;IF(F862=S!$C$28,S!$B$28,"")&amp;IF(F862=S!$C$29,S!$B$29,"")&amp;IF(F862=S!$C$30,S!$B$30,"")&amp;IF(F862=S!$C$31,S!$B$31,"")&amp;IF(F862=S!$C$32,S!$B$32,"")&amp;IF(F862=S!$C$33,S!$B$33,"")&amp;IF(F862=S!$C$34,S!$B$34,"")&amp;IF(F862=S!$C$35,S!$B$35,"")&amp;IF(F862=S!$C$36,S!$B$36,"")&amp;IF(F862=S!$C$37,S!$B$37,"")&amp;IF(F862=S!$C$38,S!$B$38,"")&amp;IF(F862=S!$C$39,S!$B$39,"")&amp;IF(F862=S!$C$40,S!$B$40,"")</f>
        <v>5 / H</v>
      </c>
      <c r="H862" s="103"/>
      <c r="I862" s="103"/>
    </row>
    <row r="863" spans="1:9" ht="15" x14ac:dyDescent="0.2">
      <c r="A863" s="53">
        <f>IF(L!A864="","",L!A864)</f>
        <v>2</v>
      </c>
      <c r="B863" s="53">
        <f>IF(L!B864="","",L!B864)</f>
        <v>46</v>
      </c>
      <c r="D863" s="53" t="str">
        <f>IF(L!C864="","",L!C864)</f>
        <v>TAKDİR/TEŞEKKÜR SONUÇ LİSTESİ</v>
      </c>
      <c r="E863" s="51">
        <f t="shared" si="16"/>
        <v>0</v>
      </c>
      <c r="F863" s="51">
        <f>SUM(E$2:E863)+1</f>
        <v>27</v>
      </c>
      <c r="G863" s="103" t="str">
        <f>IF(F863=S!$C$2,S!$B$2,"")&amp;IF(F863=S!$C$3,S!$B$3,"")&amp;IF(F863=S!$C$4,S!$B$4,"")&amp;IF(F863=S!$C$5,S!$B$5,"")&amp;IF(F863=S!$C$6,S!$B$6,"")&amp;IF(F863=S!$C$7,S!$B$7,"")&amp;IF(F863=S!$C$8,S!$B$8,"")&amp;IF(F863=S!$C$9,S!$B$9,"")&amp;IF(F863=S!$C$10,S!$B$10,"")&amp;IF(F863=S!$C$11,S!$B$11,"")&amp;IF(F863=S!$C$12,S!$B$12,"")&amp;IF(F863=S!$C$13,S!$B$13,"")&amp;IF(F863=S!$C$14,S!$B$14,"")&amp;IF(F863=S!$C$15,S!$B$15,"")&amp;IF(F863=S!$C$16,S!$B$16,"")&amp;IF(F863=S!$C$17,S!$B$17,"")&amp;IF(F863=S!$C$18,S!$B$18,"")&amp;IF(F863=S!$C$19,S!$B$19,"")&amp;IF(F863=S!$C$20,S!$B$20,"")&amp;IF(F863=S!$C$21,S!$B$21,"")&amp;IF(F863=S!$C$22,S!$B$22,"")&amp;IF(F863=S!$C$23,S!$B$23,"")&amp;IF(F863=S!$C$24,S!$B$24,"")&amp;IF(F863=S!$C$25,S!$B$25,"")&amp;IF(F863=S!$C$26,S!$B$26,"")&amp;IF(F863=S!$C$27,S!$B$27,"")&amp;IF(F863=S!$C$28,S!$B$28,"")&amp;IF(F863=S!$C$29,S!$B$29,"")&amp;IF(F863=S!$C$30,S!$B$30,"")&amp;IF(F863=S!$C$31,S!$B$31,"")&amp;IF(F863=S!$C$32,S!$B$32,"")&amp;IF(F863=S!$C$33,S!$B$33,"")&amp;IF(F863=S!$C$34,S!$B$34,"")&amp;IF(F863=S!$C$35,S!$B$35,"")&amp;IF(F863=S!$C$36,S!$B$36,"")&amp;IF(F863=S!$C$37,S!$B$37,"")&amp;IF(F863=S!$C$38,S!$B$38,"")&amp;IF(F863=S!$C$39,S!$B$39,"")&amp;IF(F863=S!$C$40,S!$B$40,"")</f>
        <v>5 / H</v>
      </c>
      <c r="H863" s="103"/>
      <c r="I863" s="103"/>
    </row>
    <row r="864" spans="1:9" ht="15" x14ac:dyDescent="0.2">
      <c r="A864" s="53">
        <f>IF(L!A865="","",L!A865)</f>
        <v>3</v>
      </c>
      <c r="B864" s="53">
        <f>IF(L!B865="","",L!B865)</f>
        <v>148</v>
      </c>
      <c r="D864" s="53" t="str">
        <f>IF(L!C865="","",L!C865)</f>
        <v>TAKDİR/TEŞEKKÜR SONUÇ LİSTESİ</v>
      </c>
      <c r="E864" s="51">
        <f t="shared" si="16"/>
        <v>0</v>
      </c>
      <c r="F864" s="51">
        <f>SUM(E$2:E864)+1</f>
        <v>27</v>
      </c>
      <c r="G864" s="103" t="str">
        <f>IF(F864=S!$C$2,S!$B$2,"")&amp;IF(F864=S!$C$3,S!$B$3,"")&amp;IF(F864=S!$C$4,S!$B$4,"")&amp;IF(F864=S!$C$5,S!$B$5,"")&amp;IF(F864=S!$C$6,S!$B$6,"")&amp;IF(F864=S!$C$7,S!$B$7,"")&amp;IF(F864=S!$C$8,S!$B$8,"")&amp;IF(F864=S!$C$9,S!$B$9,"")&amp;IF(F864=S!$C$10,S!$B$10,"")&amp;IF(F864=S!$C$11,S!$B$11,"")&amp;IF(F864=S!$C$12,S!$B$12,"")&amp;IF(F864=S!$C$13,S!$B$13,"")&amp;IF(F864=S!$C$14,S!$B$14,"")&amp;IF(F864=S!$C$15,S!$B$15,"")&amp;IF(F864=S!$C$16,S!$B$16,"")&amp;IF(F864=S!$C$17,S!$B$17,"")&amp;IF(F864=S!$C$18,S!$B$18,"")&amp;IF(F864=S!$C$19,S!$B$19,"")&amp;IF(F864=S!$C$20,S!$B$20,"")&amp;IF(F864=S!$C$21,S!$B$21,"")&amp;IF(F864=S!$C$22,S!$B$22,"")&amp;IF(F864=S!$C$23,S!$B$23,"")&amp;IF(F864=S!$C$24,S!$B$24,"")&amp;IF(F864=S!$C$25,S!$B$25,"")&amp;IF(F864=S!$C$26,S!$B$26,"")&amp;IF(F864=S!$C$27,S!$B$27,"")&amp;IF(F864=S!$C$28,S!$B$28,"")&amp;IF(F864=S!$C$29,S!$B$29,"")&amp;IF(F864=S!$C$30,S!$B$30,"")&amp;IF(F864=S!$C$31,S!$B$31,"")&amp;IF(F864=S!$C$32,S!$B$32,"")&amp;IF(F864=S!$C$33,S!$B$33,"")&amp;IF(F864=S!$C$34,S!$B$34,"")&amp;IF(F864=S!$C$35,S!$B$35,"")&amp;IF(F864=S!$C$36,S!$B$36,"")&amp;IF(F864=S!$C$37,S!$B$37,"")&amp;IF(F864=S!$C$38,S!$B$38,"")&amp;IF(F864=S!$C$39,S!$B$39,"")&amp;IF(F864=S!$C$40,S!$B$40,"")</f>
        <v>5 / H</v>
      </c>
      <c r="H864" s="103"/>
      <c r="I864" s="103"/>
    </row>
    <row r="865" spans="1:9" ht="15" x14ac:dyDescent="0.2">
      <c r="A865" s="53">
        <f>IF(L!A866="","",L!A866)</f>
        <v>4</v>
      </c>
      <c r="B865" s="53">
        <f>IF(L!B866="","",L!B866)</f>
        <v>154</v>
      </c>
      <c r="D865" s="53" t="str">
        <f>IF(L!C866="","",L!C866)</f>
        <v>TAKDİR/TEŞEKKÜR SONUÇ LİSTESİ</v>
      </c>
      <c r="E865" s="51">
        <f t="shared" si="16"/>
        <v>0</v>
      </c>
      <c r="F865" s="51">
        <f>SUM(E$2:E865)+1</f>
        <v>27</v>
      </c>
      <c r="G865" s="103" t="str">
        <f>IF(F865=S!$C$2,S!$B$2,"")&amp;IF(F865=S!$C$3,S!$B$3,"")&amp;IF(F865=S!$C$4,S!$B$4,"")&amp;IF(F865=S!$C$5,S!$B$5,"")&amp;IF(F865=S!$C$6,S!$B$6,"")&amp;IF(F865=S!$C$7,S!$B$7,"")&amp;IF(F865=S!$C$8,S!$B$8,"")&amp;IF(F865=S!$C$9,S!$B$9,"")&amp;IF(F865=S!$C$10,S!$B$10,"")&amp;IF(F865=S!$C$11,S!$B$11,"")&amp;IF(F865=S!$C$12,S!$B$12,"")&amp;IF(F865=S!$C$13,S!$B$13,"")&amp;IF(F865=S!$C$14,S!$B$14,"")&amp;IF(F865=S!$C$15,S!$B$15,"")&amp;IF(F865=S!$C$16,S!$B$16,"")&amp;IF(F865=S!$C$17,S!$B$17,"")&amp;IF(F865=S!$C$18,S!$B$18,"")&amp;IF(F865=S!$C$19,S!$B$19,"")&amp;IF(F865=S!$C$20,S!$B$20,"")&amp;IF(F865=S!$C$21,S!$B$21,"")&amp;IF(F865=S!$C$22,S!$B$22,"")&amp;IF(F865=S!$C$23,S!$B$23,"")&amp;IF(F865=S!$C$24,S!$B$24,"")&amp;IF(F865=S!$C$25,S!$B$25,"")&amp;IF(F865=S!$C$26,S!$B$26,"")&amp;IF(F865=S!$C$27,S!$B$27,"")&amp;IF(F865=S!$C$28,S!$B$28,"")&amp;IF(F865=S!$C$29,S!$B$29,"")&amp;IF(F865=S!$C$30,S!$B$30,"")&amp;IF(F865=S!$C$31,S!$B$31,"")&amp;IF(F865=S!$C$32,S!$B$32,"")&amp;IF(F865=S!$C$33,S!$B$33,"")&amp;IF(F865=S!$C$34,S!$B$34,"")&amp;IF(F865=S!$C$35,S!$B$35,"")&amp;IF(F865=S!$C$36,S!$B$36,"")&amp;IF(F865=S!$C$37,S!$B$37,"")&amp;IF(F865=S!$C$38,S!$B$38,"")&amp;IF(F865=S!$C$39,S!$B$39,"")&amp;IF(F865=S!$C$40,S!$B$40,"")</f>
        <v>5 / H</v>
      </c>
      <c r="H865" s="103"/>
      <c r="I865" s="103"/>
    </row>
    <row r="866" spans="1:9" ht="15" x14ac:dyDescent="0.2">
      <c r="A866" s="53">
        <f>IF(L!A867="","",L!A867)</f>
        <v>5</v>
      </c>
      <c r="B866" s="53">
        <f>IF(L!B867="","",L!B867)</f>
        <v>246</v>
      </c>
      <c r="D866" s="53" t="str">
        <f>IF(L!C867="","",L!C867)</f>
        <v>TAKDİR/TEŞEKKÜR SONUÇ LİSTESİ</v>
      </c>
      <c r="E866" s="51">
        <f t="shared" si="16"/>
        <v>0</v>
      </c>
      <c r="F866" s="51">
        <f>SUM(E$2:E866)+1</f>
        <v>27</v>
      </c>
      <c r="G866" s="103" t="str">
        <f>IF(F866=S!$C$2,S!$B$2,"")&amp;IF(F866=S!$C$3,S!$B$3,"")&amp;IF(F866=S!$C$4,S!$B$4,"")&amp;IF(F866=S!$C$5,S!$B$5,"")&amp;IF(F866=S!$C$6,S!$B$6,"")&amp;IF(F866=S!$C$7,S!$B$7,"")&amp;IF(F866=S!$C$8,S!$B$8,"")&amp;IF(F866=S!$C$9,S!$B$9,"")&amp;IF(F866=S!$C$10,S!$B$10,"")&amp;IF(F866=S!$C$11,S!$B$11,"")&amp;IF(F866=S!$C$12,S!$B$12,"")&amp;IF(F866=S!$C$13,S!$B$13,"")&amp;IF(F866=S!$C$14,S!$B$14,"")&amp;IF(F866=S!$C$15,S!$B$15,"")&amp;IF(F866=S!$C$16,S!$B$16,"")&amp;IF(F866=S!$C$17,S!$B$17,"")&amp;IF(F866=S!$C$18,S!$B$18,"")&amp;IF(F866=S!$C$19,S!$B$19,"")&amp;IF(F866=S!$C$20,S!$B$20,"")&amp;IF(F866=S!$C$21,S!$B$21,"")&amp;IF(F866=S!$C$22,S!$B$22,"")&amp;IF(F866=S!$C$23,S!$B$23,"")&amp;IF(F866=S!$C$24,S!$B$24,"")&amp;IF(F866=S!$C$25,S!$B$25,"")&amp;IF(F866=S!$C$26,S!$B$26,"")&amp;IF(F866=S!$C$27,S!$B$27,"")&amp;IF(F866=S!$C$28,S!$B$28,"")&amp;IF(F866=S!$C$29,S!$B$29,"")&amp;IF(F866=S!$C$30,S!$B$30,"")&amp;IF(F866=S!$C$31,S!$B$31,"")&amp;IF(F866=S!$C$32,S!$B$32,"")&amp;IF(F866=S!$C$33,S!$B$33,"")&amp;IF(F866=S!$C$34,S!$B$34,"")&amp;IF(F866=S!$C$35,S!$B$35,"")&amp;IF(F866=S!$C$36,S!$B$36,"")&amp;IF(F866=S!$C$37,S!$B$37,"")&amp;IF(F866=S!$C$38,S!$B$38,"")&amp;IF(F866=S!$C$39,S!$B$39,"")&amp;IF(F866=S!$C$40,S!$B$40,"")</f>
        <v>5 / H</v>
      </c>
      <c r="H866" s="103"/>
      <c r="I866" s="103"/>
    </row>
    <row r="867" spans="1:9" ht="15" x14ac:dyDescent="0.2">
      <c r="A867" s="53">
        <f>IF(L!A868="","",L!A868)</f>
        <v>6</v>
      </c>
      <c r="B867" s="53">
        <f>IF(L!B868="","",L!B868)</f>
        <v>263</v>
      </c>
      <c r="D867" s="53" t="str">
        <f>IF(L!C868="","",L!C868)</f>
        <v>TAKDİR/TEŞEKKÜR SONUÇ LİSTESİ</v>
      </c>
      <c r="E867" s="51">
        <f t="shared" si="16"/>
        <v>0</v>
      </c>
      <c r="F867" s="51">
        <f>SUM(E$2:E867)+1</f>
        <v>27</v>
      </c>
      <c r="G867" s="103" t="str">
        <f>IF(F867=S!$C$2,S!$B$2,"")&amp;IF(F867=S!$C$3,S!$B$3,"")&amp;IF(F867=S!$C$4,S!$B$4,"")&amp;IF(F867=S!$C$5,S!$B$5,"")&amp;IF(F867=S!$C$6,S!$B$6,"")&amp;IF(F867=S!$C$7,S!$B$7,"")&amp;IF(F867=S!$C$8,S!$B$8,"")&amp;IF(F867=S!$C$9,S!$B$9,"")&amp;IF(F867=S!$C$10,S!$B$10,"")&amp;IF(F867=S!$C$11,S!$B$11,"")&amp;IF(F867=S!$C$12,S!$B$12,"")&amp;IF(F867=S!$C$13,S!$B$13,"")&amp;IF(F867=S!$C$14,S!$B$14,"")&amp;IF(F867=S!$C$15,S!$B$15,"")&amp;IF(F867=S!$C$16,S!$B$16,"")&amp;IF(F867=S!$C$17,S!$B$17,"")&amp;IF(F867=S!$C$18,S!$B$18,"")&amp;IF(F867=S!$C$19,S!$B$19,"")&amp;IF(F867=S!$C$20,S!$B$20,"")&amp;IF(F867=S!$C$21,S!$B$21,"")&amp;IF(F867=S!$C$22,S!$B$22,"")&amp;IF(F867=S!$C$23,S!$B$23,"")&amp;IF(F867=S!$C$24,S!$B$24,"")&amp;IF(F867=S!$C$25,S!$B$25,"")&amp;IF(F867=S!$C$26,S!$B$26,"")&amp;IF(F867=S!$C$27,S!$B$27,"")&amp;IF(F867=S!$C$28,S!$B$28,"")&amp;IF(F867=S!$C$29,S!$B$29,"")&amp;IF(F867=S!$C$30,S!$B$30,"")&amp;IF(F867=S!$C$31,S!$B$31,"")&amp;IF(F867=S!$C$32,S!$B$32,"")&amp;IF(F867=S!$C$33,S!$B$33,"")&amp;IF(F867=S!$C$34,S!$B$34,"")&amp;IF(F867=S!$C$35,S!$B$35,"")&amp;IF(F867=S!$C$36,S!$B$36,"")&amp;IF(F867=S!$C$37,S!$B$37,"")&amp;IF(F867=S!$C$38,S!$B$38,"")&amp;IF(F867=S!$C$39,S!$B$39,"")&amp;IF(F867=S!$C$40,S!$B$40,"")</f>
        <v>5 / H</v>
      </c>
      <c r="H867" s="103"/>
      <c r="I867" s="103"/>
    </row>
    <row r="868" spans="1:9" ht="15" x14ac:dyDescent="0.2">
      <c r="A868" s="53">
        <f>IF(L!A869="","",L!A869)</f>
        <v>7</v>
      </c>
      <c r="B868" s="53">
        <f>IF(L!B869="","",L!B869)</f>
        <v>268</v>
      </c>
      <c r="D868" s="53" t="str">
        <f>IF(L!C869="","",L!C869)</f>
        <v>TAKDİR/TEŞEKKÜR SONUÇ LİSTESİ</v>
      </c>
      <c r="E868" s="51">
        <f t="shared" si="16"/>
        <v>0</v>
      </c>
      <c r="F868" s="51">
        <f>SUM(E$2:E868)+1</f>
        <v>27</v>
      </c>
      <c r="G868" s="103" t="str">
        <f>IF(F868=S!$C$2,S!$B$2,"")&amp;IF(F868=S!$C$3,S!$B$3,"")&amp;IF(F868=S!$C$4,S!$B$4,"")&amp;IF(F868=S!$C$5,S!$B$5,"")&amp;IF(F868=S!$C$6,S!$B$6,"")&amp;IF(F868=S!$C$7,S!$B$7,"")&amp;IF(F868=S!$C$8,S!$B$8,"")&amp;IF(F868=S!$C$9,S!$B$9,"")&amp;IF(F868=S!$C$10,S!$B$10,"")&amp;IF(F868=S!$C$11,S!$B$11,"")&amp;IF(F868=S!$C$12,S!$B$12,"")&amp;IF(F868=S!$C$13,S!$B$13,"")&amp;IF(F868=S!$C$14,S!$B$14,"")&amp;IF(F868=S!$C$15,S!$B$15,"")&amp;IF(F868=S!$C$16,S!$B$16,"")&amp;IF(F868=S!$C$17,S!$B$17,"")&amp;IF(F868=S!$C$18,S!$B$18,"")&amp;IF(F868=S!$C$19,S!$B$19,"")&amp;IF(F868=S!$C$20,S!$B$20,"")&amp;IF(F868=S!$C$21,S!$B$21,"")&amp;IF(F868=S!$C$22,S!$B$22,"")&amp;IF(F868=S!$C$23,S!$B$23,"")&amp;IF(F868=S!$C$24,S!$B$24,"")&amp;IF(F868=S!$C$25,S!$B$25,"")&amp;IF(F868=S!$C$26,S!$B$26,"")&amp;IF(F868=S!$C$27,S!$B$27,"")&amp;IF(F868=S!$C$28,S!$B$28,"")&amp;IF(F868=S!$C$29,S!$B$29,"")&amp;IF(F868=S!$C$30,S!$B$30,"")&amp;IF(F868=S!$C$31,S!$B$31,"")&amp;IF(F868=S!$C$32,S!$B$32,"")&amp;IF(F868=S!$C$33,S!$B$33,"")&amp;IF(F868=S!$C$34,S!$B$34,"")&amp;IF(F868=S!$C$35,S!$B$35,"")&amp;IF(F868=S!$C$36,S!$B$36,"")&amp;IF(F868=S!$C$37,S!$B$37,"")&amp;IF(F868=S!$C$38,S!$B$38,"")&amp;IF(F868=S!$C$39,S!$B$39,"")&amp;IF(F868=S!$C$40,S!$B$40,"")</f>
        <v>5 / H</v>
      </c>
      <c r="H868" s="103"/>
      <c r="I868" s="103"/>
    </row>
    <row r="869" spans="1:9" ht="15" x14ac:dyDescent="0.2">
      <c r="A869" s="53">
        <f>IF(L!A870="","",L!A870)</f>
        <v>8</v>
      </c>
      <c r="B869" s="53">
        <f>IF(L!B870="","",L!B870)</f>
        <v>371</v>
      </c>
      <c r="D869" s="53" t="str">
        <f>IF(L!C870="","",L!C870)</f>
        <v>TAKDİR/TEŞEKKÜR SONUÇ LİSTESİ</v>
      </c>
      <c r="E869" s="51">
        <f t="shared" si="16"/>
        <v>0</v>
      </c>
      <c r="F869" s="51">
        <f>SUM(E$2:E869)+1</f>
        <v>27</v>
      </c>
      <c r="G869" s="103" t="str">
        <f>IF(F869=S!$C$2,S!$B$2,"")&amp;IF(F869=S!$C$3,S!$B$3,"")&amp;IF(F869=S!$C$4,S!$B$4,"")&amp;IF(F869=S!$C$5,S!$B$5,"")&amp;IF(F869=S!$C$6,S!$B$6,"")&amp;IF(F869=S!$C$7,S!$B$7,"")&amp;IF(F869=S!$C$8,S!$B$8,"")&amp;IF(F869=S!$C$9,S!$B$9,"")&amp;IF(F869=S!$C$10,S!$B$10,"")&amp;IF(F869=S!$C$11,S!$B$11,"")&amp;IF(F869=S!$C$12,S!$B$12,"")&amp;IF(F869=S!$C$13,S!$B$13,"")&amp;IF(F869=S!$C$14,S!$B$14,"")&amp;IF(F869=S!$C$15,S!$B$15,"")&amp;IF(F869=S!$C$16,S!$B$16,"")&amp;IF(F869=S!$C$17,S!$B$17,"")&amp;IF(F869=S!$C$18,S!$B$18,"")&amp;IF(F869=S!$C$19,S!$B$19,"")&amp;IF(F869=S!$C$20,S!$B$20,"")&amp;IF(F869=S!$C$21,S!$B$21,"")&amp;IF(F869=S!$C$22,S!$B$22,"")&amp;IF(F869=S!$C$23,S!$B$23,"")&amp;IF(F869=S!$C$24,S!$B$24,"")&amp;IF(F869=S!$C$25,S!$B$25,"")&amp;IF(F869=S!$C$26,S!$B$26,"")&amp;IF(F869=S!$C$27,S!$B$27,"")&amp;IF(F869=S!$C$28,S!$B$28,"")&amp;IF(F869=S!$C$29,S!$B$29,"")&amp;IF(F869=S!$C$30,S!$B$30,"")&amp;IF(F869=S!$C$31,S!$B$31,"")&amp;IF(F869=S!$C$32,S!$B$32,"")&amp;IF(F869=S!$C$33,S!$B$33,"")&amp;IF(F869=S!$C$34,S!$B$34,"")&amp;IF(F869=S!$C$35,S!$B$35,"")&amp;IF(F869=S!$C$36,S!$B$36,"")&amp;IF(F869=S!$C$37,S!$B$37,"")&amp;IF(F869=S!$C$38,S!$B$38,"")&amp;IF(F869=S!$C$39,S!$B$39,"")&amp;IF(F869=S!$C$40,S!$B$40,"")</f>
        <v>5 / H</v>
      </c>
      <c r="H869" s="103"/>
      <c r="I869" s="103"/>
    </row>
    <row r="870" spans="1:9" ht="15" x14ac:dyDescent="0.2">
      <c r="A870" s="53">
        <f>IF(L!A871="","",L!A871)</f>
        <v>9</v>
      </c>
      <c r="B870" s="53">
        <f>IF(L!B871="","",L!B871)</f>
        <v>386</v>
      </c>
      <c r="D870" s="53" t="str">
        <f>IF(L!C871="","",L!C871)</f>
        <v>TAKDİR/TEŞEKKÜR SONUÇ LİSTESİ</v>
      </c>
      <c r="E870" s="51">
        <f t="shared" si="16"/>
        <v>0</v>
      </c>
      <c r="F870" s="51">
        <f>SUM(E$2:E870)+1</f>
        <v>27</v>
      </c>
      <c r="G870" s="103" t="str">
        <f>IF(F870=S!$C$2,S!$B$2,"")&amp;IF(F870=S!$C$3,S!$B$3,"")&amp;IF(F870=S!$C$4,S!$B$4,"")&amp;IF(F870=S!$C$5,S!$B$5,"")&amp;IF(F870=S!$C$6,S!$B$6,"")&amp;IF(F870=S!$C$7,S!$B$7,"")&amp;IF(F870=S!$C$8,S!$B$8,"")&amp;IF(F870=S!$C$9,S!$B$9,"")&amp;IF(F870=S!$C$10,S!$B$10,"")&amp;IF(F870=S!$C$11,S!$B$11,"")&amp;IF(F870=S!$C$12,S!$B$12,"")&amp;IF(F870=S!$C$13,S!$B$13,"")&amp;IF(F870=S!$C$14,S!$B$14,"")&amp;IF(F870=S!$C$15,S!$B$15,"")&amp;IF(F870=S!$C$16,S!$B$16,"")&amp;IF(F870=S!$C$17,S!$B$17,"")&amp;IF(F870=S!$C$18,S!$B$18,"")&amp;IF(F870=S!$C$19,S!$B$19,"")&amp;IF(F870=S!$C$20,S!$B$20,"")&amp;IF(F870=S!$C$21,S!$B$21,"")&amp;IF(F870=S!$C$22,S!$B$22,"")&amp;IF(F870=S!$C$23,S!$B$23,"")&amp;IF(F870=S!$C$24,S!$B$24,"")&amp;IF(F870=S!$C$25,S!$B$25,"")&amp;IF(F870=S!$C$26,S!$B$26,"")&amp;IF(F870=S!$C$27,S!$B$27,"")&amp;IF(F870=S!$C$28,S!$B$28,"")&amp;IF(F870=S!$C$29,S!$B$29,"")&amp;IF(F870=S!$C$30,S!$B$30,"")&amp;IF(F870=S!$C$31,S!$B$31,"")&amp;IF(F870=S!$C$32,S!$B$32,"")&amp;IF(F870=S!$C$33,S!$B$33,"")&amp;IF(F870=S!$C$34,S!$B$34,"")&amp;IF(F870=S!$C$35,S!$B$35,"")&amp;IF(F870=S!$C$36,S!$B$36,"")&amp;IF(F870=S!$C$37,S!$B$37,"")&amp;IF(F870=S!$C$38,S!$B$38,"")&amp;IF(F870=S!$C$39,S!$B$39,"")&amp;IF(F870=S!$C$40,S!$B$40,"")</f>
        <v>5 / H</v>
      </c>
      <c r="H870" s="103"/>
      <c r="I870" s="103"/>
    </row>
    <row r="871" spans="1:9" ht="15" x14ac:dyDescent="0.2">
      <c r="A871" s="53">
        <f>IF(L!A872="","",L!A872)</f>
        <v>10</v>
      </c>
      <c r="B871" s="53">
        <f>IF(L!B872="","",L!B872)</f>
        <v>404</v>
      </c>
      <c r="D871" s="53" t="str">
        <f>IF(L!C872="","",L!C872)</f>
        <v>TAKDİR/TEŞEKKÜR SONUÇ LİSTESİ</v>
      </c>
      <c r="E871" s="51">
        <f t="shared" si="16"/>
        <v>0</v>
      </c>
      <c r="F871" s="51">
        <f>SUM(E$2:E871)+1</f>
        <v>27</v>
      </c>
      <c r="G871" s="103" t="str">
        <f>IF(F871=S!$C$2,S!$B$2,"")&amp;IF(F871=S!$C$3,S!$B$3,"")&amp;IF(F871=S!$C$4,S!$B$4,"")&amp;IF(F871=S!$C$5,S!$B$5,"")&amp;IF(F871=S!$C$6,S!$B$6,"")&amp;IF(F871=S!$C$7,S!$B$7,"")&amp;IF(F871=S!$C$8,S!$B$8,"")&amp;IF(F871=S!$C$9,S!$B$9,"")&amp;IF(F871=S!$C$10,S!$B$10,"")&amp;IF(F871=S!$C$11,S!$B$11,"")&amp;IF(F871=S!$C$12,S!$B$12,"")&amp;IF(F871=S!$C$13,S!$B$13,"")&amp;IF(F871=S!$C$14,S!$B$14,"")&amp;IF(F871=S!$C$15,S!$B$15,"")&amp;IF(F871=S!$C$16,S!$B$16,"")&amp;IF(F871=S!$C$17,S!$B$17,"")&amp;IF(F871=S!$C$18,S!$B$18,"")&amp;IF(F871=S!$C$19,S!$B$19,"")&amp;IF(F871=S!$C$20,S!$B$20,"")&amp;IF(F871=S!$C$21,S!$B$21,"")&amp;IF(F871=S!$C$22,S!$B$22,"")&amp;IF(F871=S!$C$23,S!$B$23,"")&amp;IF(F871=S!$C$24,S!$B$24,"")&amp;IF(F871=S!$C$25,S!$B$25,"")&amp;IF(F871=S!$C$26,S!$B$26,"")&amp;IF(F871=S!$C$27,S!$B$27,"")&amp;IF(F871=S!$C$28,S!$B$28,"")&amp;IF(F871=S!$C$29,S!$B$29,"")&amp;IF(F871=S!$C$30,S!$B$30,"")&amp;IF(F871=S!$C$31,S!$B$31,"")&amp;IF(F871=S!$C$32,S!$B$32,"")&amp;IF(F871=S!$C$33,S!$B$33,"")&amp;IF(F871=S!$C$34,S!$B$34,"")&amp;IF(F871=S!$C$35,S!$B$35,"")&amp;IF(F871=S!$C$36,S!$B$36,"")&amp;IF(F871=S!$C$37,S!$B$37,"")&amp;IF(F871=S!$C$38,S!$B$38,"")&amp;IF(F871=S!$C$39,S!$B$39,"")&amp;IF(F871=S!$C$40,S!$B$40,"")</f>
        <v>5 / H</v>
      </c>
      <c r="H871" s="103"/>
      <c r="I871" s="103"/>
    </row>
    <row r="872" spans="1:9" ht="15" x14ac:dyDescent="0.2">
      <c r="A872" s="53">
        <f>IF(L!A873="","",L!A873)</f>
        <v>11</v>
      </c>
      <c r="B872" s="53">
        <f>IF(L!B873="","",L!B873)</f>
        <v>405</v>
      </c>
      <c r="D872" s="53" t="str">
        <f>IF(L!C873="","",L!C873)</f>
        <v>TAKDİR/TEŞEKKÜR SONUÇ LİSTESİ</v>
      </c>
      <c r="E872" s="51">
        <f t="shared" si="16"/>
        <v>0</v>
      </c>
      <c r="F872" s="51">
        <f>SUM(E$2:E872)+1</f>
        <v>27</v>
      </c>
      <c r="G872" s="103" t="str">
        <f>IF(F872=S!$C$2,S!$B$2,"")&amp;IF(F872=S!$C$3,S!$B$3,"")&amp;IF(F872=S!$C$4,S!$B$4,"")&amp;IF(F872=S!$C$5,S!$B$5,"")&amp;IF(F872=S!$C$6,S!$B$6,"")&amp;IF(F872=S!$C$7,S!$B$7,"")&amp;IF(F872=S!$C$8,S!$B$8,"")&amp;IF(F872=S!$C$9,S!$B$9,"")&amp;IF(F872=S!$C$10,S!$B$10,"")&amp;IF(F872=S!$C$11,S!$B$11,"")&amp;IF(F872=S!$C$12,S!$B$12,"")&amp;IF(F872=S!$C$13,S!$B$13,"")&amp;IF(F872=S!$C$14,S!$B$14,"")&amp;IF(F872=S!$C$15,S!$B$15,"")&amp;IF(F872=S!$C$16,S!$B$16,"")&amp;IF(F872=S!$C$17,S!$B$17,"")&amp;IF(F872=S!$C$18,S!$B$18,"")&amp;IF(F872=S!$C$19,S!$B$19,"")&amp;IF(F872=S!$C$20,S!$B$20,"")&amp;IF(F872=S!$C$21,S!$B$21,"")&amp;IF(F872=S!$C$22,S!$B$22,"")&amp;IF(F872=S!$C$23,S!$B$23,"")&amp;IF(F872=S!$C$24,S!$B$24,"")&amp;IF(F872=S!$C$25,S!$B$25,"")&amp;IF(F872=S!$C$26,S!$B$26,"")&amp;IF(F872=S!$C$27,S!$B$27,"")&amp;IF(F872=S!$C$28,S!$B$28,"")&amp;IF(F872=S!$C$29,S!$B$29,"")&amp;IF(F872=S!$C$30,S!$B$30,"")&amp;IF(F872=S!$C$31,S!$B$31,"")&amp;IF(F872=S!$C$32,S!$B$32,"")&amp;IF(F872=S!$C$33,S!$B$33,"")&amp;IF(F872=S!$C$34,S!$B$34,"")&amp;IF(F872=S!$C$35,S!$B$35,"")&amp;IF(F872=S!$C$36,S!$B$36,"")&amp;IF(F872=S!$C$37,S!$B$37,"")&amp;IF(F872=S!$C$38,S!$B$38,"")&amp;IF(F872=S!$C$39,S!$B$39,"")&amp;IF(F872=S!$C$40,S!$B$40,"")</f>
        <v>5 / H</v>
      </c>
      <c r="H872" s="103"/>
      <c r="I872" s="103"/>
    </row>
    <row r="873" spans="1:9" ht="15" x14ac:dyDescent="0.2">
      <c r="A873" s="53">
        <f>IF(L!A874="","",L!A874)</f>
        <v>12</v>
      </c>
      <c r="B873" s="53">
        <f>IF(L!B874="","",L!B874)</f>
        <v>408</v>
      </c>
      <c r="D873" s="53" t="str">
        <f>IF(L!C874="","",L!C874)</f>
        <v>TAKDİR/TEŞEKKÜR SONUÇ LİSTESİ</v>
      </c>
      <c r="E873" s="51">
        <f t="shared" si="16"/>
        <v>0</v>
      </c>
      <c r="F873" s="51">
        <f>SUM(E$2:E873)+1</f>
        <v>27</v>
      </c>
      <c r="G873" s="103" t="str">
        <f>IF(F873=S!$C$2,S!$B$2,"")&amp;IF(F873=S!$C$3,S!$B$3,"")&amp;IF(F873=S!$C$4,S!$B$4,"")&amp;IF(F873=S!$C$5,S!$B$5,"")&amp;IF(F873=S!$C$6,S!$B$6,"")&amp;IF(F873=S!$C$7,S!$B$7,"")&amp;IF(F873=S!$C$8,S!$B$8,"")&amp;IF(F873=S!$C$9,S!$B$9,"")&amp;IF(F873=S!$C$10,S!$B$10,"")&amp;IF(F873=S!$C$11,S!$B$11,"")&amp;IF(F873=S!$C$12,S!$B$12,"")&amp;IF(F873=S!$C$13,S!$B$13,"")&amp;IF(F873=S!$C$14,S!$B$14,"")&amp;IF(F873=S!$C$15,S!$B$15,"")&amp;IF(F873=S!$C$16,S!$B$16,"")&amp;IF(F873=S!$C$17,S!$B$17,"")&amp;IF(F873=S!$C$18,S!$B$18,"")&amp;IF(F873=S!$C$19,S!$B$19,"")&amp;IF(F873=S!$C$20,S!$B$20,"")&amp;IF(F873=S!$C$21,S!$B$21,"")&amp;IF(F873=S!$C$22,S!$B$22,"")&amp;IF(F873=S!$C$23,S!$B$23,"")&amp;IF(F873=S!$C$24,S!$B$24,"")&amp;IF(F873=S!$C$25,S!$B$25,"")&amp;IF(F873=S!$C$26,S!$B$26,"")&amp;IF(F873=S!$C$27,S!$B$27,"")&amp;IF(F873=S!$C$28,S!$B$28,"")&amp;IF(F873=S!$C$29,S!$B$29,"")&amp;IF(F873=S!$C$30,S!$B$30,"")&amp;IF(F873=S!$C$31,S!$B$31,"")&amp;IF(F873=S!$C$32,S!$B$32,"")&amp;IF(F873=S!$C$33,S!$B$33,"")&amp;IF(F873=S!$C$34,S!$B$34,"")&amp;IF(F873=S!$C$35,S!$B$35,"")&amp;IF(F873=S!$C$36,S!$B$36,"")&amp;IF(F873=S!$C$37,S!$B$37,"")&amp;IF(F873=S!$C$38,S!$B$38,"")&amp;IF(F873=S!$C$39,S!$B$39,"")&amp;IF(F873=S!$C$40,S!$B$40,"")</f>
        <v>5 / H</v>
      </c>
      <c r="H873" s="103"/>
      <c r="I873" s="103"/>
    </row>
    <row r="874" spans="1:9" ht="15" x14ac:dyDescent="0.2">
      <c r="A874" s="53">
        <f>IF(L!A875="","",L!A875)</f>
        <v>13</v>
      </c>
      <c r="B874" s="53">
        <f>IF(L!B875="","",L!B875)</f>
        <v>411</v>
      </c>
      <c r="D874" s="53" t="str">
        <f>IF(L!C875="","",L!C875)</f>
        <v>TAKDİR/TEŞEKKÜR SONUÇ LİSTESİ</v>
      </c>
      <c r="E874" s="51">
        <f t="shared" si="16"/>
        <v>0</v>
      </c>
      <c r="F874" s="51">
        <f>SUM(E$2:E874)+1</f>
        <v>27</v>
      </c>
      <c r="G874" s="103" t="str">
        <f>IF(F874=S!$C$2,S!$B$2,"")&amp;IF(F874=S!$C$3,S!$B$3,"")&amp;IF(F874=S!$C$4,S!$B$4,"")&amp;IF(F874=S!$C$5,S!$B$5,"")&amp;IF(F874=S!$C$6,S!$B$6,"")&amp;IF(F874=S!$C$7,S!$B$7,"")&amp;IF(F874=S!$C$8,S!$B$8,"")&amp;IF(F874=S!$C$9,S!$B$9,"")&amp;IF(F874=S!$C$10,S!$B$10,"")&amp;IF(F874=S!$C$11,S!$B$11,"")&amp;IF(F874=S!$C$12,S!$B$12,"")&amp;IF(F874=S!$C$13,S!$B$13,"")&amp;IF(F874=S!$C$14,S!$B$14,"")&amp;IF(F874=S!$C$15,S!$B$15,"")&amp;IF(F874=S!$C$16,S!$B$16,"")&amp;IF(F874=S!$C$17,S!$B$17,"")&amp;IF(F874=S!$C$18,S!$B$18,"")&amp;IF(F874=S!$C$19,S!$B$19,"")&amp;IF(F874=S!$C$20,S!$B$20,"")&amp;IF(F874=S!$C$21,S!$B$21,"")&amp;IF(F874=S!$C$22,S!$B$22,"")&amp;IF(F874=S!$C$23,S!$B$23,"")&amp;IF(F874=S!$C$24,S!$B$24,"")&amp;IF(F874=S!$C$25,S!$B$25,"")&amp;IF(F874=S!$C$26,S!$B$26,"")&amp;IF(F874=S!$C$27,S!$B$27,"")&amp;IF(F874=S!$C$28,S!$B$28,"")&amp;IF(F874=S!$C$29,S!$B$29,"")&amp;IF(F874=S!$C$30,S!$B$30,"")&amp;IF(F874=S!$C$31,S!$B$31,"")&amp;IF(F874=S!$C$32,S!$B$32,"")&amp;IF(F874=S!$C$33,S!$B$33,"")&amp;IF(F874=S!$C$34,S!$B$34,"")&amp;IF(F874=S!$C$35,S!$B$35,"")&amp;IF(F874=S!$C$36,S!$B$36,"")&amp;IF(F874=S!$C$37,S!$B$37,"")&amp;IF(F874=S!$C$38,S!$B$38,"")&amp;IF(F874=S!$C$39,S!$B$39,"")&amp;IF(F874=S!$C$40,S!$B$40,"")</f>
        <v>5 / H</v>
      </c>
      <c r="H874" s="103"/>
      <c r="I874" s="103"/>
    </row>
    <row r="875" spans="1:9" ht="15" x14ac:dyDescent="0.2">
      <c r="A875" s="53">
        <f>IF(L!A876="","",L!A876)</f>
        <v>14</v>
      </c>
      <c r="B875" s="53">
        <f>IF(L!B876="","",L!B876)</f>
        <v>417</v>
      </c>
      <c r="D875" s="53" t="str">
        <f>IF(L!C876="","",L!C876)</f>
        <v>TAKDİR/TEŞEKKÜR SONUÇ LİSTESİ</v>
      </c>
      <c r="E875" s="51">
        <f t="shared" si="16"/>
        <v>0</v>
      </c>
      <c r="F875" s="51">
        <f>SUM(E$2:E875)+1</f>
        <v>27</v>
      </c>
      <c r="G875" s="103" t="str">
        <f>IF(F875=S!$C$2,S!$B$2,"")&amp;IF(F875=S!$C$3,S!$B$3,"")&amp;IF(F875=S!$C$4,S!$B$4,"")&amp;IF(F875=S!$C$5,S!$B$5,"")&amp;IF(F875=S!$C$6,S!$B$6,"")&amp;IF(F875=S!$C$7,S!$B$7,"")&amp;IF(F875=S!$C$8,S!$B$8,"")&amp;IF(F875=S!$C$9,S!$B$9,"")&amp;IF(F875=S!$C$10,S!$B$10,"")&amp;IF(F875=S!$C$11,S!$B$11,"")&amp;IF(F875=S!$C$12,S!$B$12,"")&amp;IF(F875=S!$C$13,S!$B$13,"")&amp;IF(F875=S!$C$14,S!$B$14,"")&amp;IF(F875=S!$C$15,S!$B$15,"")&amp;IF(F875=S!$C$16,S!$B$16,"")&amp;IF(F875=S!$C$17,S!$B$17,"")&amp;IF(F875=S!$C$18,S!$B$18,"")&amp;IF(F875=S!$C$19,S!$B$19,"")&amp;IF(F875=S!$C$20,S!$B$20,"")&amp;IF(F875=S!$C$21,S!$B$21,"")&amp;IF(F875=S!$C$22,S!$B$22,"")&amp;IF(F875=S!$C$23,S!$B$23,"")&amp;IF(F875=S!$C$24,S!$B$24,"")&amp;IF(F875=S!$C$25,S!$B$25,"")&amp;IF(F875=S!$C$26,S!$B$26,"")&amp;IF(F875=S!$C$27,S!$B$27,"")&amp;IF(F875=S!$C$28,S!$B$28,"")&amp;IF(F875=S!$C$29,S!$B$29,"")&amp;IF(F875=S!$C$30,S!$B$30,"")&amp;IF(F875=S!$C$31,S!$B$31,"")&amp;IF(F875=S!$C$32,S!$B$32,"")&amp;IF(F875=S!$C$33,S!$B$33,"")&amp;IF(F875=S!$C$34,S!$B$34,"")&amp;IF(F875=S!$C$35,S!$B$35,"")&amp;IF(F875=S!$C$36,S!$B$36,"")&amp;IF(F875=S!$C$37,S!$B$37,"")&amp;IF(F875=S!$C$38,S!$B$38,"")&amp;IF(F875=S!$C$39,S!$B$39,"")&amp;IF(F875=S!$C$40,S!$B$40,"")</f>
        <v>5 / H</v>
      </c>
      <c r="H875" s="103"/>
      <c r="I875" s="103"/>
    </row>
    <row r="876" spans="1:9" ht="15" x14ac:dyDescent="0.2">
      <c r="A876" s="53">
        <f>IF(L!A877="","",L!A877)</f>
        <v>15</v>
      </c>
      <c r="B876" s="53">
        <f>IF(L!B877="","",L!B877)</f>
        <v>426</v>
      </c>
      <c r="D876" s="53" t="str">
        <f>IF(L!C877="","",L!C877)</f>
        <v>TAKDİR/TEŞEKKÜR SONUÇ LİSTESİ</v>
      </c>
      <c r="E876" s="51">
        <f t="shared" si="16"/>
        <v>0</v>
      </c>
      <c r="F876" s="51">
        <f>SUM(E$2:E876)+1</f>
        <v>27</v>
      </c>
      <c r="G876" s="103" t="str">
        <f>IF(F876=S!$C$2,S!$B$2,"")&amp;IF(F876=S!$C$3,S!$B$3,"")&amp;IF(F876=S!$C$4,S!$B$4,"")&amp;IF(F876=S!$C$5,S!$B$5,"")&amp;IF(F876=S!$C$6,S!$B$6,"")&amp;IF(F876=S!$C$7,S!$B$7,"")&amp;IF(F876=S!$C$8,S!$B$8,"")&amp;IF(F876=S!$C$9,S!$B$9,"")&amp;IF(F876=S!$C$10,S!$B$10,"")&amp;IF(F876=S!$C$11,S!$B$11,"")&amp;IF(F876=S!$C$12,S!$B$12,"")&amp;IF(F876=S!$C$13,S!$B$13,"")&amp;IF(F876=S!$C$14,S!$B$14,"")&amp;IF(F876=S!$C$15,S!$B$15,"")&amp;IF(F876=S!$C$16,S!$B$16,"")&amp;IF(F876=S!$C$17,S!$B$17,"")&amp;IF(F876=S!$C$18,S!$B$18,"")&amp;IF(F876=S!$C$19,S!$B$19,"")&amp;IF(F876=S!$C$20,S!$B$20,"")&amp;IF(F876=S!$C$21,S!$B$21,"")&amp;IF(F876=S!$C$22,S!$B$22,"")&amp;IF(F876=S!$C$23,S!$B$23,"")&amp;IF(F876=S!$C$24,S!$B$24,"")&amp;IF(F876=S!$C$25,S!$B$25,"")&amp;IF(F876=S!$C$26,S!$B$26,"")&amp;IF(F876=S!$C$27,S!$B$27,"")&amp;IF(F876=S!$C$28,S!$B$28,"")&amp;IF(F876=S!$C$29,S!$B$29,"")&amp;IF(F876=S!$C$30,S!$B$30,"")&amp;IF(F876=S!$C$31,S!$B$31,"")&amp;IF(F876=S!$C$32,S!$B$32,"")&amp;IF(F876=S!$C$33,S!$B$33,"")&amp;IF(F876=S!$C$34,S!$B$34,"")&amp;IF(F876=S!$C$35,S!$B$35,"")&amp;IF(F876=S!$C$36,S!$B$36,"")&amp;IF(F876=S!$C$37,S!$B$37,"")&amp;IF(F876=S!$C$38,S!$B$38,"")&amp;IF(F876=S!$C$39,S!$B$39,"")&amp;IF(F876=S!$C$40,S!$B$40,"")</f>
        <v>5 / H</v>
      </c>
      <c r="H876" s="103"/>
      <c r="I876" s="103"/>
    </row>
    <row r="877" spans="1:9" ht="15" x14ac:dyDescent="0.2">
      <c r="A877" s="53">
        <f>IF(L!A878="","",L!A878)</f>
        <v>16</v>
      </c>
      <c r="B877" s="53">
        <f>IF(L!B878="","",L!B878)</f>
        <v>464</v>
      </c>
      <c r="D877" s="53" t="str">
        <f>IF(L!C878="","",L!C878)</f>
        <v>TAKDİR/TEŞEKKÜR SONUÇ LİSTESİ</v>
      </c>
      <c r="E877" s="51">
        <f t="shared" si="16"/>
        <v>0</v>
      </c>
      <c r="F877" s="51">
        <f>SUM(E$2:E877)+1</f>
        <v>27</v>
      </c>
      <c r="G877" s="103" t="str">
        <f>IF(F877=S!$C$2,S!$B$2,"")&amp;IF(F877=S!$C$3,S!$B$3,"")&amp;IF(F877=S!$C$4,S!$B$4,"")&amp;IF(F877=S!$C$5,S!$B$5,"")&amp;IF(F877=S!$C$6,S!$B$6,"")&amp;IF(F877=S!$C$7,S!$B$7,"")&amp;IF(F877=S!$C$8,S!$B$8,"")&amp;IF(F877=S!$C$9,S!$B$9,"")&amp;IF(F877=S!$C$10,S!$B$10,"")&amp;IF(F877=S!$C$11,S!$B$11,"")&amp;IF(F877=S!$C$12,S!$B$12,"")&amp;IF(F877=S!$C$13,S!$B$13,"")&amp;IF(F877=S!$C$14,S!$B$14,"")&amp;IF(F877=S!$C$15,S!$B$15,"")&amp;IF(F877=S!$C$16,S!$B$16,"")&amp;IF(F877=S!$C$17,S!$B$17,"")&amp;IF(F877=S!$C$18,S!$B$18,"")&amp;IF(F877=S!$C$19,S!$B$19,"")&amp;IF(F877=S!$C$20,S!$B$20,"")&amp;IF(F877=S!$C$21,S!$B$21,"")&amp;IF(F877=S!$C$22,S!$B$22,"")&amp;IF(F877=S!$C$23,S!$B$23,"")&amp;IF(F877=S!$C$24,S!$B$24,"")&amp;IF(F877=S!$C$25,S!$B$25,"")&amp;IF(F877=S!$C$26,S!$B$26,"")&amp;IF(F877=S!$C$27,S!$B$27,"")&amp;IF(F877=S!$C$28,S!$B$28,"")&amp;IF(F877=S!$C$29,S!$B$29,"")&amp;IF(F877=S!$C$30,S!$B$30,"")&amp;IF(F877=S!$C$31,S!$B$31,"")&amp;IF(F877=S!$C$32,S!$B$32,"")&amp;IF(F877=S!$C$33,S!$B$33,"")&amp;IF(F877=S!$C$34,S!$B$34,"")&amp;IF(F877=S!$C$35,S!$B$35,"")&amp;IF(F877=S!$C$36,S!$B$36,"")&amp;IF(F877=S!$C$37,S!$B$37,"")&amp;IF(F877=S!$C$38,S!$B$38,"")&amp;IF(F877=S!$C$39,S!$B$39,"")&amp;IF(F877=S!$C$40,S!$B$40,"")</f>
        <v>5 / H</v>
      </c>
      <c r="H877" s="103"/>
      <c r="I877" s="103"/>
    </row>
    <row r="878" spans="1:9" ht="15" x14ac:dyDescent="0.2">
      <c r="A878" s="53">
        <f>IF(L!A879="","",L!A879)</f>
        <v>17</v>
      </c>
      <c r="B878" s="53">
        <f>IF(L!B879="","",L!B879)</f>
        <v>549</v>
      </c>
      <c r="D878" s="53" t="str">
        <f>IF(L!C879="","",L!C879)</f>
        <v>TAKDİR/TEŞEKKÜR SONUÇ LİSTESİ</v>
      </c>
      <c r="E878" s="51">
        <f t="shared" si="16"/>
        <v>0</v>
      </c>
      <c r="F878" s="51">
        <f>SUM(E$2:E878)+1</f>
        <v>27</v>
      </c>
      <c r="G878" s="103" t="str">
        <f>IF(F878=S!$C$2,S!$B$2,"")&amp;IF(F878=S!$C$3,S!$B$3,"")&amp;IF(F878=S!$C$4,S!$B$4,"")&amp;IF(F878=S!$C$5,S!$B$5,"")&amp;IF(F878=S!$C$6,S!$B$6,"")&amp;IF(F878=S!$C$7,S!$B$7,"")&amp;IF(F878=S!$C$8,S!$B$8,"")&amp;IF(F878=S!$C$9,S!$B$9,"")&amp;IF(F878=S!$C$10,S!$B$10,"")&amp;IF(F878=S!$C$11,S!$B$11,"")&amp;IF(F878=S!$C$12,S!$B$12,"")&amp;IF(F878=S!$C$13,S!$B$13,"")&amp;IF(F878=S!$C$14,S!$B$14,"")&amp;IF(F878=S!$C$15,S!$B$15,"")&amp;IF(F878=S!$C$16,S!$B$16,"")&amp;IF(F878=S!$C$17,S!$B$17,"")&amp;IF(F878=S!$C$18,S!$B$18,"")&amp;IF(F878=S!$C$19,S!$B$19,"")&amp;IF(F878=S!$C$20,S!$B$20,"")&amp;IF(F878=S!$C$21,S!$B$21,"")&amp;IF(F878=S!$C$22,S!$B$22,"")&amp;IF(F878=S!$C$23,S!$B$23,"")&amp;IF(F878=S!$C$24,S!$B$24,"")&amp;IF(F878=S!$C$25,S!$B$25,"")&amp;IF(F878=S!$C$26,S!$B$26,"")&amp;IF(F878=S!$C$27,S!$B$27,"")&amp;IF(F878=S!$C$28,S!$B$28,"")&amp;IF(F878=S!$C$29,S!$B$29,"")&amp;IF(F878=S!$C$30,S!$B$30,"")&amp;IF(F878=S!$C$31,S!$B$31,"")&amp;IF(F878=S!$C$32,S!$B$32,"")&amp;IF(F878=S!$C$33,S!$B$33,"")&amp;IF(F878=S!$C$34,S!$B$34,"")&amp;IF(F878=S!$C$35,S!$B$35,"")&amp;IF(F878=S!$C$36,S!$B$36,"")&amp;IF(F878=S!$C$37,S!$B$37,"")&amp;IF(F878=S!$C$38,S!$B$38,"")&amp;IF(F878=S!$C$39,S!$B$39,"")&amp;IF(F878=S!$C$40,S!$B$40,"")</f>
        <v>5 / H</v>
      </c>
      <c r="H878" s="103"/>
      <c r="I878" s="103"/>
    </row>
    <row r="879" spans="1:9" ht="15" x14ac:dyDescent="0.2">
      <c r="A879" s="53">
        <f>IF(L!A880="","",L!A880)</f>
        <v>18</v>
      </c>
      <c r="B879" s="53">
        <f>IF(L!B880="","",L!B880)</f>
        <v>554</v>
      </c>
      <c r="D879" s="53" t="str">
        <f>IF(L!C880="","",L!C880)</f>
        <v>TAKDİR/TEŞEKKÜR SONUÇ LİSTESİ</v>
      </c>
      <c r="E879" s="51">
        <f t="shared" si="16"/>
        <v>0</v>
      </c>
      <c r="F879" s="51">
        <f>SUM(E$2:E879)+1</f>
        <v>27</v>
      </c>
      <c r="G879" s="103" t="str">
        <f>IF(F879=S!$C$2,S!$B$2,"")&amp;IF(F879=S!$C$3,S!$B$3,"")&amp;IF(F879=S!$C$4,S!$B$4,"")&amp;IF(F879=S!$C$5,S!$B$5,"")&amp;IF(F879=S!$C$6,S!$B$6,"")&amp;IF(F879=S!$C$7,S!$B$7,"")&amp;IF(F879=S!$C$8,S!$B$8,"")&amp;IF(F879=S!$C$9,S!$B$9,"")&amp;IF(F879=S!$C$10,S!$B$10,"")&amp;IF(F879=S!$C$11,S!$B$11,"")&amp;IF(F879=S!$C$12,S!$B$12,"")&amp;IF(F879=S!$C$13,S!$B$13,"")&amp;IF(F879=S!$C$14,S!$B$14,"")&amp;IF(F879=S!$C$15,S!$B$15,"")&amp;IF(F879=S!$C$16,S!$B$16,"")&amp;IF(F879=S!$C$17,S!$B$17,"")&amp;IF(F879=S!$C$18,S!$B$18,"")&amp;IF(F879=S!$C$19,S!$B$19,"")&amp;IF(F879=S!$C$20,S!$B$20,"")&amp;IF(F879=S!$C$21,S!$B$21,"")&amp;IF(F879=S!$C$22,S!$B$22,"")&amp;IF(F879=S!$C$23,S!$B$23,"")&amp;IF(F879=S!$C$24,S!$B$24,"")&amp;IF(F879=S!$C$25,S!$B$25,"")&amp;IF(F879=S!$C$26,S!$B$26,"")&amp;IF(F879=S!$C$27,S!$B$27,"")&amp;IF(F879=S!$C$28,S!$B$28,"")&amp;IF(F879=S!$C$29,S!$B$29,"")&amp;IF(F879=S!$C$30,S!$B$30,"")&amp;IF(F879=S!$C$31,S!$B$31,"")&amp;IF(F879=S!$C$32,S!$B$32,"")&amp;IF(F879=S!$C$33,S!$B$33,"")&amp;IF(F879=S!$C$34,S!$B$34,"")&amp;IF(F879=S!$C$35,S!$B$35,"")&amp;IF(F879=S!$C$36,S!$B$36,"")&amp;IF(F879=S!$C$37,S!$B$37,"")&amp;IF(F879=S!$C$38,S!$B$38,"")&amp;IF(F879=S!$C$39,S!$B$39,"")&amp;IF(F879=S!$C$40,S!$B$40,"")</f>
        <v>5 / H</v>
      </c>
      <c r="H879" s="103"/>
      <c r="I879" s="103"/>
    </row>
    <row r="880" spans="1:9" ht="15" x14ac:dyDescent="0.2">
      <c r="A880" s="53">
        <f>IF(L!A881="","",L!A881)</f>
        <v>19</v>
      </c>
      <c r="B880" s="53">
        <f>IF(L!B881="","",L!B881)</f>
        <v>564</v>
      </c>
      <c r="D880" s="53" t="str">
        <f>IF(L!C881="","",L!C881)</f>
        <v>TAKDİR/TEŞEKKÜR SONUÇ LİSTESİ</v>
      </c>
      <c r="E880" s="51">
        <f t="shared" si="16"/>
        <v>0</v>
      </c>
      <c r="F880" s="51">
        <f>SUM(E$2:E880)+1</f>
        <v>27</v>
      </c>
      <c r="G880" s="103" t="str">
        <f>IF(F880=S!$C$2,S!$B$2,"")&amp;IF(F880=S!$C$3,S!$B$3,"")&amp;IF(F880=S!$C$4,S!$B$4,"")&amp;IF(F880=S!$C$5,S!$B$5,"")&amp;IF(F880=S!$C$6,S!$B$6,"")&amp;IF(F880=S!$C$7,S!$B$7,"")&amp;IF(F880=S!$C$8,S!$B$8,"")&amp;IF(F880=S!$C$9,S!$B$9,"")&amp;IF(F880=S!$C$10,S!$B$10,"")&amp;IF(F880=S!$C$11,S!$B$11,"")&amp;IF(F880=S!$C$12,S!$B$12,"")&amp;IF(F880=S!$C$13,S!$B$13,"")&amp;IF(F880=S!$C$14,S!$B$14,"")&amp;IF(F880=S!$C$15,S!$B$15,"")&amp;IF(F880=S!$C$16,S!$B$16,"")&amp;IF(F880=S!$C$17,S!$B$17,"")&amp;IF(F880=S!$C$18,S!$B$18,"")&amp;IF(F880=S!$C$19,S!$B$19,"")&amp;IF(F880=S!$C$20,S!$B$20,"")&amp;IF(F880=S!$C$21,S!$B$21,"")&amp;IF(F880=S!$C$22,S!$B$22,"")&amp;IF(F880=S!$C$23,S!$B$23,"")&amp;IF(F880=S!$C$24,S!$B$24,"")&amp;IF(F880=S!$C$25,S!$B$25,"")&amp;IF(F880=S!$C$26,S!$B$26,"")&amp;IF(F880=S!$C$27,S!$B$27,"")&amp;IF(F880=S!$C$28,S!$B$28,"")&amp;IF(F880=S!$C$29,S!$B$29,"")&amp;IF(F880=S!$C$30,S!$B$30,"")&amp;IF(F880=S!$C$31,S!$B$31,"")&amp;IF(F880=S!$C$32,S!$B$32,"")&amp;IF(F880=S!$C$33,S!$B$33,"")&amp;IF(F880=S!$C$34,S!$B$34,"")&amp;IF(F880=S!$C$35,S!$B$35,"")&amp;IF(F880=S!$C$36,S!$B$36,"")&amp;IF(F880=S!$C$37,S!$B$37,"")&amp;IF(F880=S!$C$38,S!$B$38,"")&amp;IF(F880=S!$C$39,S!$B$39,"")&amp;IF(F880=S!$C$40,S!$B$40,"")</f>
        <v>5 / H</v>
      </c>
      <c r="H880" s="103"/>
      <c r="I880" s="103"/>
    </row>
    <row r="881" spans="1:9" ht="15" x14ac:dyDescent="0.2">
      <c r="A881" s="53">
        <f>IF(L!A882="","",L!A882)</f>
        <v>20</v>
      </c>
      <c r="B881" s="53">
        <f>IF(L!B882="","",L!B882)</f>
        <v>569</v>
      </c>
      <c r="D881" s="53" t="str">
        <f>IF(L!C882="","",L!C882)</f>
        <v>TAKDİR/TEŞEKKÜR SONUÇ LİSTESİ</v>
      </c>
      <c r="E881" s="51">
        <f t="shared" si="16"/>
        <v>0</v>
      </c>
      <c r="F881" s="51">
        <f>SUM(E$2:E881)+1</f>
        <v>27</v>
      </c>
      <c r="G881" s="103" t="str">
        <f>IF(F881=S!$C$2,S!$B$2,"")&amp;IF(F881=S!$C$3,S!$B$3,"")&amp;IF(F881=S!$C$4,S!$B$4,"")&amp;IF(F881=S!$C$5,S!$B$5,"")&amp;IF(F881=S!$C$6,S!$B$6,"")&amp;IF(F881=S!$C$7,S!$B$7,"")&amp;IF(F881=S!$C$8,S!$B$8,"")&amp;IF(F881=S!$C$9,S!$B$9,"")&amp;IF(F881=S!$C$10,S!$B$10,"")&amp;IF(F881=S!$C$11,S!$B$11,"")&amp;IF(F881=S!$C$12,S!$B$12,"")&amp;IF(F881=S!$C$13,S!$B$13,"")&amp;IF(F881=S!$C$14,S!$B$14,"")&amp;IF(F881=S!$C$15,S!$B$15,"")&amp;IF(F881=S!$C$16,S!$B$16,"")&amp;IF(F881=S!$C$17,S!$B$17,"")&amp;IF(F881=S!$C$18,S!$B$18,"")&amp;IF(F881=S!$C$19,S!$B$19,"")&amp;IF(F881=S!$C$20,S!$B$20,"")&amp;IF(F881=S!$C$21,S!$B$21,"")&amp;IF(F881=S!$C$22,S!$B$22,"")&amp;IF(F881=S!$C$23,S!$B$23,"")&amp;IF(F881=S!$C$24,S!$B$24,"")&amp;IF(F881=S!$C$25,S!$B$25,"")&amp;IF(F881=S!$C$26,S!$B$26,"")&amp;IF(F881=S!$C$27,S!$B$27,"")&amp;IF(F881=S!$C$28,S!$B$28,"")&amp;IF(F881=S!$C$29,S!$B$29,"")&amp;IF(F881=S!$C$30,S!$B$30,"")&amp;IF(F881=S!$C$31,S!$B$31,"")&amp;IF(F881=S!$C$32,S!$B$32,"")&amp;IF(F881=S!$C$33,S!$B$33,"")&amp;IF(F881=S!$C$34,S!$B$34,"")&amp;IF(F881=S!$C$35,S!$B$35,"")&amp;IF(F881=S!$C$36,S!$B$36,"")&amp;IF(F881=S!$C$37,S!$B$37,"")&amp;IF(F881=S!$C$38,S!$B$38,"")&amp;IF(F881=S!$C$39,S!$B$39,"")&amp;IF(F881=S!$C$40,S!$B$40,"")</f>
        <v>5 / H</v>
      </c>
      <c r="H881" s="103"/>
      <c r="I881" s="103"/>
    </row>
    <row r="882" spans="1:9" ht="15" x14ac:dyDescent="0.2">
      <c r="A882" s="53">
        <f>IF(L!A883="","",L!A883)</f>
        <v>21</v>
      </c>
      <c r="B882" s="53">
        <f>IF(L!B883="","",L!B883)</f>
        <v>574</v>
      </c>
      <c r="D882" s="53" t="str">
        <f>IF(L!C883="","",L!C883)</f>
        <v>TAKDİR/TEŞEKKÜR SONUÇ LİSTESİ</v>
      </c>
      <c r="E882" s="51">
        <f t="shared" si="16"/>
        <v>0</v>
      </c>
      <c r="F882" s="51">
        <f>SUM(E$2:E882)+1</f>
        <v>27</v>
      </c>
      <c r="G882" s="103" t="str">
        <f>IF(F882=S!$C$2,S!$B$2,"")&amp;IF(F882=S!$C$3,S!$B$3,"")&amp;IF(F882=S!$C$4,S!$B$4,"")&amp;IF(F882=S!$C$5,S!$B$5,"")&amp;IF(F882=S!$C$6,S!$B$6,"")&amp;IF(F882=S!$C$7,S!$B$7,"")&amp;IF(F882=S!$C$8,S!$B$8,"")&amp;IF(F882=S!$C$9,S!$B$9,"")&amp;IF(F882=S!$C$10,S!$B$10,"")&amp;IF(F882=S!$C$11,S!$B$11,"")&amp;IF(F882=S!$C$12,S!$B$12,"")&amp;IF(F882=S!$C$13,S!$B$13,"")&amp;IF(F882=S!$C$14,S!$B$14,"")&amp;IF(F882=S!$C$15,S!$B$15,"")&amp;IF(F882=S!$C$16,S!$B$16,"")&amp;IF(F882=S!$C$17,S!$B$17,"")&amp;IF(F882=S!$C$18,S!$B$18,"")&amp;IF(F882=S!$C$19,S!$B$19,"")&amp;IF(F882=S!$C$20,S!$B$20,"")&amp;IF(F882=S!$C$21,S!$B$21,"")&amp;IF(F882=S!$C$22,S!$B$22,"")&amp;IF(F882=S!$C$23,S!$B$23,"")&amp;IF(F882=S!$C$24,S!$B$24,"")&amp;IF(F882=S!$C$25,S!$B$25,"")&amp;IF(F882=S!$C$26,S!$B$26,"")&amp;IF(F882=S!$C$27,S!$B$27,"")&amp;IF(F882=S!$C$28,S!$B$28,"")&amp;IF(F882=S!$C$29,S!$B$29,"")&amp;IF(F882=S!$C$30,S!$B$30,"")&amp;IF(F882=S!$C$31,S!$B$31,"")&amp;IF(F882=S!$C$32,S!$B$32,"")&amp;IF(F882=S!$C$33,S!$B$33,"")&amp;IF(F882=S!$C$34,S!$B$34,"")&amp;IF(F882=S!$C$35,S!$B$35,"")&amp;IF(F882=S!$C$36,S!$B$36,"")&amp;IF(F882=S!$C$37,S!$B$37,"")&amp;IF(F882=S!$C$38,S!$B$38,"")&amp;IF(F882=S!$C$39,S!$B$39,"")&amp;IF(F882=S!$C$40,S!$B$40,"")</f>
        <v>5 / H</v>
      </c>
      <c r="H882" s="103"/>
      <c r="I882" s="103"/>
    </row>
    <row r="883" spans="1:9" ht="15" x14ac:dyDescent="0.2">
      <c r="A883" s="53">
        <f>IF(L!A884="","",L!A884)</f>
        <v>22</v>
      </c>
      <c r="B883" s="53">
        <f>IF(L!B884="","",L!B884)</f>
        <v>575</v>
      </c>
      <c r="D883" s="53" t="str">
        <f>IF(L!C884="","",L!C884)</f>
        <v>TAKDİR/TEŞEKKÜR SONUÇ LİSTESİ</v>
      </c>
      <c r="E883" s="51">
        <f t="shared" si="16"/>
        <v>0</v>
      </c>
      <c r="F883" s="51">
        <f>SUM(E$2:E883)+1</f>
        <v>27</v>
      </c>
      <c r="G883" s="103" t="str">
        <f>IF(F883=S!$C$2,S!$B$2,"")&amp;IF(F883=S!$C$3,S!$B$3,"")&amp;IF(F883=S!$C$4,S!$B$4,"")&amp;IF(F883=S!$C$5,S!$B$5,"")&amp;IF(F883=S!$C$6,S!$B$6,"")&amp;IF(F883=S!$C$7,S!$B$7,"")&amp;IF(F883=S!$C$8,S!$B$8,"")&amp;IF(F883=S!$C$9,S!$B$9,"")&amp;IF(F883=S!$C$10,S!$B$10,"")&amp;IF(F883=S!$C$11,S!$B$11,"")&amp;IF(F883=S!$C$12,S!$B$12,"")&amp;IF(F883=S!$C$13,S!$B$13,"")&amp;IF(F883=S!$C$14,S!$B$14,"")&amp;IF(F883=S!$C$15,S!$B$15,"")&amp;IF(F883=S!$C$16,S!$B$16,"")&amp;IF(F883=S!$C$17,S!$B$17,"")&amp;IF(F883=S!$C$18,S!$B$18,"")&amp;IF(F883=S!$C$19,S!$B$19,"")&amp;IF(F883=S!$C$20,S!$B$20,"")&amp;IF(F883=S!$C$21,S!$B$21,"")&amp;IF(F883=S!$C$22,S!$B$22,"")&amp;IF(F883=S!$C$23,S!$B$23,"")&amp;IF(F883=S!$C$24,S!$B$24,"")&amp;IF(F883=S!$C$25,S!$B$25,"")&amp;IF(F883=S!$C$26,S!$B$26,"")&amp;IF(F883=S!$C$27,S!$B$27,"")&amp;IF(F883=S!$C$28,S!$B$28,"")&amp;IF(F883=S!$C$29,S!$B$29,"")&amp;IF(F883=S!$C$30,S!$B$30,"")&amp;IF(F883=S!$C$31,S!$B$31,"")&amp;IF(F883=S!$C$32,S!$B$32,"")&amp;IF(F883=S!$C$33,S!$B$33,"")&amp;IF(F883=S!$C$34,S!$B$34,"")&amp;IF(F883=S!$C$35,S!$B$35,"")&amp;IF(F883=S!$C$36,S!$B$36,"")&amp;IF(F883=S!$C$37,S!$B$37,"")&amp;IF(F883=S!$C$38,S!$B$38,"")&amp;IF(F883=S!$C$39,S!$B$39,"")&amp;IF(F883=S!$C$40,S!$B$40,"")</f>
        <v>5 / H</v>
      </c>
      <c r="H883" s="103"/>
      <c r="I883" s="103"/>
    </row>
    <row r="884" spans="1:9" ht="15" x14ac:dyDescent="0.2">
      <c r="A884" s="53">
        <f>IF(L!A885="","",L!A885)</f>
        <v>23</v>
      </c>
      <c r="B884" s="53">
        <f>IF(L!B885="","",L!B885)</f>
        <v>576</v>
      </c>
      <c r="D884" s="53" t="str">
        <f>IF(L!C885="","",L!C885)</f>
        <v>TAKDİR/TEŞEKKÜR SONUÇ LİSTESİ</v>
      </c>
      <c r="E884" s="51">
        <f t="shared" si="16"/>
        <v>0</v>
      </c>
      <c r="F884" s="51">
        <f>SUM(E$2:E884)+1</f>
        <v>27</v>
      </c>
      <c r="G884" s="103" t="str">
        <f>IF(F884=S!$C$2,S!$B$2,"")&amp;IF(F884=S!$C$3,S!$B$3,"")&amp;IF(F884=S!$C$4,S!$B$4,"")&amp;IF(F884=S!$C$5,S!$B$5,"")&amp;IF(F884=S!$C$6,S!$B$6,"")&amp;IF(F884=S!$C$7,S!$B$7,"")&amp;IF(F884=S!$C$8,S!$B$8,"")&amp;IF(F884=S!$C$9,S!$B$9,"")&amp;IF(F884=S!$C$10,S!$B$10,"")&amp;IF(F884=S!$C$11,S!$B$11,"")&amp;IF(F884=S!$C$12,S!$B$12,"")&amp;IF(F884=S!$C$13,S!$B$13,"")&amp;IF(F884=S!$C$14,S!$B$14,"")&amp;IF(F884=S!$C$15,S!$B$15,"")&amp;IF(F884=S!$C$16,S!$B$16,"")&amp;IF(F884=S!$C$17,S!$B$17,"")&amp;IF(F884=S!$C$18,S!$B$18,"")&amp;IF(F884=S!$C$19,S!$B$19,"")&amp;IF(F884=S!$C$20,S!$B$20,"")&amp;IF(F884=S!$C$21,S!$B$21,"")&amp;IF(F884=S!$C$22,S!$B$22,"")&amp;IF(F884=S!$C$23,S!$B$23,"")&amp;IF(F884=S!$C$24,S!$B$24,"")&amp;IF(F884=S!$C$25,S!$B$25,"")&amp;IF(F884=S!$C$26,S!$B$26,"")&amp;IF(F884=S!$C$27,S!$B$27,"")&amp;IF(F884=S!$C$28,S!$B$28,"")&amp;IF(F884=S!$C$29,S!$B$29,"")&amp;IF(F884=S!$C$30,S!$B$30,"")&amp;IF(F884=S!$C$31,S!$B$31,"")&amp;IF(F884=S!$C$32,S!$B$32,"")&amp;IF(F884=S!$C$33,S!$B$33,"")&amp;IF(F884=S!$C$34,S!$B$34,"")&amp;IF(F884=S!$C$35,S!$B$35,"")&amp;IF(F884=S!$C$36,S!$B$36,"")&amp;IF(F884=S!$C$37,S!$B$37,"")&amp;IF(F884=S!$C$38,S!$B$38,"")&amp;IF(F884=S!$C$39,S!$B$39,"")&amp;IF(F884=S!$C$40,S!$B$40,"")</f>
        <v>5 / H</v>
      </c>
      <c r="H884" s="103"/>
      <c r="I884" s="103"/>
    </row>
    <row r="885" spans="1:9" ht="15" x14ac:dyDescent="0.2">
      <c r="A885" s="53">
        <f>IF(L!A886="","",L!A886)</f>
        <v>24</v>
      </c>
      <c r="B885" s="53">
        <f>IF(L!B886="","",L!B886)</f>
        <v>588</v>
      </c>
      <c r="D885" s="53" t="str">
        <f>IF(L!C886="","",L!C886)</f>
        <v>TAKDİR/TEŞEKKÜR SONUÇ LİSTESİ</v>
      </c>
      <c r="E885" s="51">
        <f t="shared" si="16"/>
        <v>0</v>
      </c>
      <c r="F885" s="51">
        <f>SUM(E$2:E885)+1</f>
        <v>27</v>
      </c>
      <c r="G885" s="103" t="str">
        <f>IF(F885=S!$C$2,S!$B$2,"")&amp;IF(F885=S!$C$3,S!$B$3,"")&amp;IF(F885=S!$C$4,S!$B$4,"")&amp;IF(F885=S!$C$5,S!$B$5,"")&amp;IF(F885=S!$C$6,S!$B$6,"")&amp;IF(F885=S!$C$7,S!$B$7,"")&amp;IF(F885=S!$C$8,S!$B$8,"")&amp;IF(F885=S!$C$9,S!$B$9,"")&amp;IF(F885=S!$C$10,S!$B$10,"")&amp;IF(F885=S!$C$11,S!$B$11,"")&amp;IF(F885=S!$C$12,S!$B$12,"")&amp;IF(F885=S!$C$13,S!$B$13,"")&amp;IF(F885=S!$C$14,S!$B$14,"")&amp;IF(F885=S!$C$15,S!$B$15,"")&amp;IF(F885=S!$C$16,S!$B$16,"")&amp;IF(F885=S!$C$17,S!$B$17,"")&amp;IF(F885=S!$C$18,S!$B$18,"")&amp;IF(F885=S!$C$19,S!$B$19,"")&amp;IF(F885=S!$C$20,S!$B$20,"")&amp;IF(F885=S!$C$21,S!$B$21,"")&amp;IF(F885=S!$C$22,S!$B$22,"")&amp;IF(F885=S!$C$23,S!$B$23,"")&amp;IF(F885=S!$C$24,S!$B$24,"")&amp;IF(F885=S!$C$25,S!$B$25,"")&amp;IF(F885=S!$C$26,S!$B$26,"")&amp;IF(F885=S!$C$27,S!$B$27,"")&amp;IF(F885=S!$C$28,S!$B$28,"")&amp;IF(F885=S!$C$29,S!$B$29,"")&amp;IF(F885=S!$C$30,S!$B$30,"")&amp;IF(F885=S!$C$31,S!$B$31,"")&amp;IF(F885=S!$C$32,S!$B$32,"")&amp;IF(F885=S!$C$33,S!$B$33,"")&amp;IF(F885=S!$C$34,S!$B$34,"")&amp;IF(F885=S!$C$35,S!$B$35,"")&amp;IF(F885=S!$C$36,S!$B$36,"")&amp;IF(F885=S!$C$37,S!$B$37,"")&amp;IF(F885=S!$C$38,S!$B$38,"")&amp;IF(F885=S!$C$39,S!$B$39,"")&amp;IF(F885=S!$C$40,S!$B$40,"")</f>
        <v>5 / H</v>
      </c>
      <c r="H885" s="103"/>
      <c r="I885" s="103"/>
    </row>
    <row r="886" spans="1:9" ht="15" x14ac:dyDescent="0.2">
      <c r="A886" s="53">
        <f>IF(L!A887="","",L!A887)</f>
        <v>25</v>
      </c>
      <c r="B886" s="53">
        <f>IF(L!B887="","",L!B887)</f>
        <v>626</v>
      </c>
      <c r="D886" s="53" t="str">
        <f>IF(L!C887="","",L!C887)</f>
        <v>TAKDİR/TEŞEKKÜR SONUÇ LİSTESİ</v>
      </c>
      <c r="E886" s="51">
        <f t="shared" si="16"/>
        <v>0</v>
      </c>
      <c r="F886" s="51">
        <f>SUM(E$2:E886)+1</f>
        <v>27</v>
      </c>
      <c r="G886" s="103" t="str">
        <f>IF(F886=S!$C$2,S!$B$2,"")&amp;IF(F886=S!$C$3,S!$B$3,"")&amp;IF(F886=S!$C$4,S!$B$4,"")&amp;IF(F886=S!$C$5,S!$B$5,"")&amp;IF(F886=S!$C$6,S!$B$6,"")&amp;IF(F886=S!$C$7,S!$B$7,"")&amp;IF(F886=S!$C$8,S!$B$8,"")&amp;IF(F886=S!$C$9,S!$B$9,"")&amp;IF(F886=S!$C$10,S!$B$10,"")&amp;IF(F886=S!$C$11,S!$B$11,"")&amp;IF(F886=S!$C$12,S!$B$12,"")&amp;IF(F886=S!$C$13,S!$B$13,"")&amp;IF(F886=S!$C$14,S!$B$14,"")&amp;IF(F886=S!$C$15,S!$B$15,"")&amp;IF(F886=S!$C$16,S!$B$16,"")&amp;IF(F886=S!$C$17,S!$B$17,"")&amp;IF(F886=S!$C$18,S!$B$18,"")&amp;IF(F886=S!$C$19,S!$B$19,"")&amp;IF(F886=S!$C$20,S!$B$20,"")&amp;IF(F886=S!$C$21,S!$B$21,"")&amp;IF(F886=S!$C$22,S!$B$22,"")&amp;IF(F886=S!$C$23,S!$B$23,"")&amp;IF(F886=S!$C$24,S!$B$24,"")&amp;IF(F886=S!$C$25,S!$B$25,"")&amp;IF(F886=S!$C$26,S!$B$26,"")&amp;IF(F886=S!$C$27,S!$B$27,"")&amp;IF(F886=S!$C$28,S!$B$28,"")&amp;IF(F886=S!$C$29,S!$B$29,"")&amp;IF(F886=S!$C$30,S!$B$30,"")&amp;IF(F886=S!$C$31,S!$B$31,"")&amp;IF(F886=S!$C$32,S!$B$32,"")&amp;IF(F886=S!$C$33,S!$B$33,"")&amp;IF(F886=S!$C$34,S!$B$34,"")&amp;IF(F886=S!$C$35,S!$B$35,"")&amp;IF(F886=S!$C$36,S!$B$36,"")&amp;IF(F886=S!$C$37,S!$B$37,"")&amp;IF(F886=S!$C$38,S!$B$38,"")&amp;IF(F886=S!$C$39,S!$B$39,"")&amp;IF(F886=S!$C$40,S!$B$40,"")</f>
        <v>5 / H</v>
      </c>
      <c r="H886" s="103"/>
      <c r="I886" s="103"/>
    </row>
    <row r="887" spans="1:9" ht="15" x14ac:dyDescent="0.2">
      <c r="A887" s="53">
        <f>IF(L!A888="","",L!A888)</f>
        <v>26</v>
      </c>
      <c r="B887" s="53">
        <f>IF(L!B888="","",L!B888)</f>
        <v>634</v>
      </c>
      <c r="D887" s="53" t="str">
        <f>IF(L!C888="","",L!C888)</f>
        <v>TAKDİR/TEŞEKKÜR SONUÇ LİSTESİ</v>
      </c>
      <c r="E887" s="51">
        <f t="shared" si="16"/>
        <v>0</v>
      </c>
      <c r="F887" s="51">
        <f>SUM(E$2:E887)+1</f>
        <v>27</v>
      </c>
      <c r="G887" s="103" t="str">
        <f>IF(F887=S!$C$2,S!$B$2,"")&amp;IF(F887=S!$C$3,S!$B$3,"")&amp;IF(F887=S!$C$4,S!$B$4,"")&amp;IF(F887=S!$C$5,S!$B$5,"")&amp;IF(F887=S!$C$6,S!$B$6,"")&amp;IF(F887=S!$C$7,S!$B$7,"")&amp;IF(F887=S!$C$8,S!$B$8,"")&amp;IF(F887=S!$C$9,S!$B$9,"")&amp;IF(F887=S!$C$10,S!$B$10,"")&amp;IF(F887=S!$C$11,S!$B$11,"")&amp;IF(F887=S!$C$12,S!$B$12,"")&amp;IF(F887=S!$C$13,S!$B$13,"")&amp;IF(F887=S!$C$14,S!$B$14,"")&amp;IF(F887=S!$C$15,S!$B$15,"")&amp;IF(F887=S!$C$16,S!$B$16,"")&amp;IF(F887=S!$C$17,S!$B$17,"")&amp;IF(F887=S!$C$18,S!$B$18,"")&amp;IF(F887=S!$C$19,S!$B$19,"")&amp;IF(F887=S!$C$20,S!$B$20,"")&amp;IF(F887=S!$C$21,S!$B$21,"")&amp;IF(F887=S!$C$22,S!$B$22,"")&amp;IF(F887=S!$C$23,S!$B$23,"")&amp;IF(F887=S!$C$24,S!$B$24,"")&amp;IF(F887=S!$C$25,S!$B$25,"")&amp;IF(F887=S!$C$26,S!$B$26,"")&amp;IF(F887=S!$C$27,S!$B$27,"")&amp;IF(F887=S!$C$28,S!$B$28,"")&amp;IF(F887=S!$C$29,S!$B$29,"")&amp;IF(F887=S!$C$30,S!$B$30,"")&amp;IF(F887=S!$C$31,S!$B$31,"")&amp;IF(F887=S!$C$32,S!$B$32,"")&amp;IF(F887=S!$C$33,S!$B$33,"")&amp;IF(F887=S!$C$34,S!$B$34,"")&amp;IF(F887=S!$C$35,S!$B$35,"")&amp;IF(F887=S!$C$36,S!$B$36,"")&amp;IF(F887=S!$C$37,S!$B$37,"")&amp;IF(F887=S!$C$38,S!$B$38,"")&amp;IF(F887=S!$C$39,S!$B$39,"")&amp;IF(F887=S!$C$40,S!$B$40,"")</f>
        <v>5 / H</v>
      </c>
      <c r="H887" s="103"/>
      <c r="I887" s="103"/>
    </row>
    <row r="888" spans="1:9" ht="15" x14ac:dyDescent="0.2">
      <c r="A888" s="53">
        <f>IF(L!A889="","",L!A889)</f>
        <v>27</v>
      </c>
      <c r="B888" s="53">
        <f>IF(L!B889="","",L!B889)</f>
        <v>635</v>
      </c>
      <c r="D888" s="53" t="str">
        <f>IF(L!C889="","",L!C889)</f>
        <v>TAKDİR/TEŞEKKÜR SONUÇ LİSTESİ</v>
      </c>
      <c r="E888" s="51">
        <f t="shared" si="16"/>
        <v>0</v>
      </c>
      <c r="F888" s="51">
        <f>SUM(E$2:E888)+1</f>
        <v>27</v>
      </c>
      <c r="G888" s="103" t="str">
        <f>IF(F888=S!$C$2,S!$B$2,"")&amp;IF(F888=S!$C$3,S!$B$3,"")&amp;IF(F888=S!$C$4,S!$B$4,"")&amp;IF(F888=S!$C$5,S!$B$5,"")&amp;IF(F888=S!$C$6,S!$B$6,"")&amp;IF(F888=S!$C$7,S!$B$7,"")&amp;IF(F888=S!$C$8,S!$B$8,"")&amp;IF(F888=S!$C$9,S!$B$9,"")&amp;IF(F888=S!$C$10,S!$B$10,"")&amp;IF(F888=S!$C$11,S!$B$11,"")&amp;IF(F888=S!$C$12,S!$B$12,"")&amp;IF(F888=S!$C$13,S!$B$13,"")&amp;IF(F888=S!$C$14,S!$B$14,"")&amp;IF(F888=S!$C$15,S!$B$15,"")&amp;IF(F888=S!$C$16,S!$B$16,"")&amp;IF(F888=S!$C$17,S!$B$17,"")&amp;IF(F888=S!$C$18,S!$B$18,"")&amp;IF(F888=S!$C$19,S!$B$19,"")&amp;IF(F888=S!$C$20,S!$B$20,"")&amp;IF(F888=S!$C$21,S!$B$21,"")&amp;IF(F888=S!$C$22,S!$B$22,"")&amp;IF(F888=S!$C$23,S!$B$23,"")&amp;IF(F888=S!$C$24,S!$B$24,"")&amp;IF(F888=S!$C$25,S!$B$25,"")&amp;IF(F888=S!$C$26,S!$B$26,"")&amp;IF(F888=S!$C$27,S!$B$27,"")&amp;IF(F888=S!$C$28,S!$B$28,"")&amp;IF(F888=S!$C$29,S!$B$29,"")&amp;IF(F888=S!$C$30,S!$B$30,"")&amp;IF(F888=S!$C$31,S!$B$31,"")&amp;IF(F888=S!$C$32,S!$B$32,"")&amp;IF(F888=S!$C$33,S!$B$33,"")&amp;IF(F888=S!$C$34,S!$B$34,"")&amp;IF(F888=S!$C$35,S!$B$35,"")&amp;IF(F888=S!$C$36,S!$B$36,"")&amp;IF(F888=S!$C$37,S!$B$37,"")&amp;IF(F888=S!$C$38,S!$B$38,"")&amp;IF(F888=S!$C$39,S!$B$39,"")&amp;IF(F888=S!$C$40,S!$B$40,"")</f>
        <v>5 / H</v>
      </c>
      <c r="H888" s="103"/>
      <c r="I888" s="103"/>
    </row>
    <row r="889" spans="1:9" ht="15" x14ac:dyDescent="0.2">
      <c r="A889" s="53">
        <f>IF(L!A890="","",L!A890)</f>
        <v>28</v>
      </c>
      <c r="B889" s="53">
        <f>IF(L!B890="","",L!B890)</f>
        <v>644</v>
      </c>
      <c r="D889" s="53" t="str">
        <f>IF(L!C890="","",L!C890)</f>
        <v>TAKDİR/TEŞEKKÜR SONUÇ LİSTESİ</v>
      </c>
      <c r="E889" s="51">
        <f t="shared" si="16"/>
        <v>0</v>
      </c>
      <c r="F889" s="51">
        <f>SUM(E$2:E889)+1</f>
        <v>27</v>
      </c>
      <c r="G889" s="103" t="str">
        <f>IF(F889=S!$C$2,S!$B$2,"")&amp;IF(F889=S!$C$3,S!$B$3,"")&amp;IF(F889=S!$C$4,S!$B$4,"")&amp;IF(F889=S!$C$5,S!$B$5,"")&amp;IF(F889=S!$C$6,S!$B$6,"")&amp;IF(F889=S!$C$7,S!$B$7,"")&amp;IF(F889=S!$C$8,S!$B$8,"")&amp;IF(F889=S!$C$9,S!$B$9,"")&amp;IF(F889=S!$C$10,S!$B$10,"")&amp;IF(F889=S!$C$11,S!$B$11,"")&amp;IF(F889=S!$C$12,S!$B$12,"")&amp;IF(F889=S!$C$13,S!$B$13,"")&amp;IF(F889=S!$C$14,S!$B$14,"")&amp;IF(F889=S!$C$15,S!$B$15,"")&amp;IF(F889=S!$C$16,S!$B$16,"")&amp;IF(F889=S!$C$17,S!$B$17,"")&amp;IF(F889=S!$C$18,S!$B$18,"")&amp;IF(F889=S!$C$19,S!$B$19,"")&amp;IF(F889=S!$C$20,S!$B$20,"")&amp;IF(F889=S!$C$21,S!$B$21,"")&amp;IF(F889=S!$C$22,S!$B$22,"")&amp;IF(F889=S!$C$23,S!$B$23,"")&amp;IF(F889=S!$C$24,S!$B$24,"")&amp;IF(F889=S!$C$25,S!$B$25,"")&amp;IF(F889=S!$C$26,S!$B$26,"")&amp;IF(F889=S!$C$27,S!$B$27,"")&amp;IF(F889=S!$C$28,S!$B$28,"")&amp;IF(F889=S!$C$29,S!$B$29,"")&amp;IF(F889=S!$C$30,S!$B$30,"")&amp;IF(F889=S!$C$31,S!$B$31,"")&amp;IF(F889=S!$C$32,S!$B$32,"")&amp;IF(F889=S!$C$33,S!$B$33,"")&amp;IF(F889=S!$C$34,S!$B$34,"")&amp;IF(F889=S!$C$35,S!$B$35,"")&amp;IF(F889=S!$C$36,S!$B$36,"")&amp;IF(F889=S!$C$37,S!$B$37,"")&amp;IF(F889=S!$C$38,S!$B$38,"")&amp;IF(F889=S!$C$39,S!$B$39,"")&amp;IF(F889=S!$C$40,S!$B$40,"")</f>
        <v>5 / H</v>
      </c>
      <c r="H889" s="103"/>
      <c r="I889" s="103"/>
    </row>
    <row r="890" spans="1:9" ht="15" x14ac:dyDescent="0.2">
      <c r="A890" s="53">
        <f>IF(L!A891="","",L!A891)</f>
        <v>29</v>
      </c>
      <c r="B890" s="53">
        <f>IF(L!B891="","",L!B891)</f>
        <v>645</v>
      </c>
      <c r="D890" s="53" t="str">
        <f>IF(L!C891="","",L!C891)</f>
        <v>TAKDİR/TEŞEKKÜR SONUÇ LİSTESİ</v>
      </c>
      <c r="E890" s="51">
        <f t="shared" si="16"/>
        <v>0</v>
      </c>
      <c r="F890" s="51">
        <f>SUM(E$2:E890)+1</f>
        <v>27</v>
      </c>
      <c r="G890" s="103" t="str">
        <f>IF(F890=S!$C$2,S!$B$2,"")&amp;IF(F890=S!$C$3,S!$B$3,"")&amp;IF(F890=S!$C$4,S!$B$4,"")&amp;IF(F890=S!$C$5,S!$B$5,"")&amp;IF(F890=S!$C$6,S!$B$6,"")&amp;IF(F890=S!$C$7,S!$B$7,"")&amp;IF(F890=S!$C$8,S!$B$8,"")&amp;IF(F890=S!$C$9,S!$B$9,"")&amp;IF(F890=S!$C$10,S!$B$10,"")&amp;IF(F890=S!$C$11,S!$B$11,"")&amp;IF(F890=S!$C$12,S!$B$12,"")&amp;IF(F890=S!$C$13,S!$B$13,"")&amp;IF(F890=S!$C$14,S!$B$14,"")&amp;IF(F890=S!$C$15,S!$B$15,"")&amp;IF(F890=S!$C$16,S!$B$16,"")&amp;IF(F890=S!$C$17,S!$B$17,"")&amp;IF(F890=S!$C$18,S!$B$18,"")&amp;IF(F890=S!$C$19,S!$B$19,"")&amp;IF(F890=S!$C$20,S!$B$20,"")&amp;IF(F890=S!$C$21,S!$B$21,"")&amp;IF(F890=S!$C$22,S!$B$22,"")&amp;IF(F890=S!$C$23,S!$B$23,"")&amp;IF(F890=S!$C$24,S!$B$24,"")&amp;IF(F890=S!$C$25,S!$B$25,"")&amp;IF(F890=S!$C$26,S!$B$26,"")&amp;IF(F890=S!$C$27,S!$B$27,"")&amp;IF(F890=S!$C$28,S!$B$28,"")&amp;IF(F890=S!$C$29,S!$B$29,"")&amp;IF(F890=S!$C$30,S!$B$30,"")&amp;IF(F890=S!$C$31,S!$B$31,"")&amp;IF(F890=S!$C$32,S!$B$32,"")&amp;IF(F890=S!$C$33,S!$B$33,"")&amp;IF(F890=S!$C$34,S!$B$34,"")&amp;IF(F890=S!$C$35,S!$B$35,"")&amp;IF(F890=S!$C$36,S!$B$36,"")&amp;IF(F890=S!$C$37,S!$B$37,"")&amp;IF(F890=S!$C$38,S!$B$38,"")&amp;IF(F890=S!$C$39,S!$B$39,"")&amp;IF(F890=S!$C$40,S!$B$40,"")</f>
        <v>5 / H</v>
      </c>
      <c r="H890" s="103"/>
      <c r="I890" s="103"/>
    </row>
    <row r="891" spans="1:9" ht="15" x14ac:dyDescent="0.2">
      <c r="A891" s="53">
        <f>IF(L!A892="","",L!A892)</f>
        <v>30</v>
      </c>
      <c r="B891" s="53">
        <f>IF(L!B892="","",L!B892)</f>
        <v>648</v>
      </c>
      <c r="D891" s="53" t="str">
        <f>IF(L!C892="","",L!C892)</f>
        <v>TAKDİR/TEŞEKKÜR SONUÇ LİSTESİ</v>
      </c>
      <c r="E891" s="51">
        <f t="shared" si="16"/>
        <v>0</v>
      </c>
      <c r="F891" s="51">
        <f>SUM(E$2:E891)+1</f>
        <v>27</v>
      </c>
      <c r="G891" s="103" t="str">
        <f>IF(F891=S!$C$2,S!$B$2,"")&amp;IF(F891=S!$C$3,S!$B$3,"")&amp;IF(F891=S!$C$4,S!$B$4,"")&amp;IF(F891=S!$C$5,S!$B$5,"")&amp;IF(F891=S!$C$6,S!$B$6,"")&amp;IF(F891=S!$C$7,S!$B$7,"")&amp;IF(F891=S!$C$8,S!$B$8,"")&amp;IF(F891=S!$C$9,S!$B$9,"")&amp;IF(F891=S!$C$10,S!$B$10,"")&amp;IF(F891=S!$C$11,S!$B$11,"")&amp;IF(F891=S!$C$12,S!$B$12,"")&amp;IF(F891=S!$C$13,S!$B$13,"")&amp;IF(F891=S!$C$14,S!$B$14,"")&amp;IF(F891=S!$C$15,S!$B$15,"")&amp;IF(F891=S!$C$16,S!$B$16,"")&amp;IF(F891=S!$C$17,S!$B$17,"")&amp;IF(F891=S!$C$18,S!$B$18,"")&amp;IF(F891=S!$C$19,S!$B$19,"")&amp;IF(F891=S!$C$20,S!$B$20,"")&amp;IF(F891=S!$C$21,S!$B$21,"")&amp;IF(F891=S!$C$22,S!$B$22,"")&amp;IF(F891=S!$C$23,S!$B$23,"")&amp;IF(F891=S!$C$24,S!$B$24,"")&amp;IF(F891=S!$C$25,S!$B$25,"")&amp;IF(F891=S!$C$26,S!$B$26,"")&amp;IF(F891=S!$C$27,S!$B$27,"")&amp;IF(F891=S!$C$28,S!$B$28,"")&amp;IF(F891=S!$C$29,S!$B$29,"")&amp;IF(F891=S!$C$30,S!$B$30,"")&amp;IF(F891=S!$C$31,S!$B$31,"")&amp;IF(F891=S!$C$32,S!$B$32,"")&amp;IF(F891=S!$C$33,S!$B$33,"")&amp;IF(F891=S!$C$34,S!$B$34,"")&amp;IF(F891=S!$C$35,S!$B$35,"")&amp;IF(F891=S!$C$36,S!$B$36,"")&amp;IF(F891=S!$C$37,S!$B$37,"")&amp;IF(F891=S!$C$38,S!$B$38,"")&amp;IF(F891=S!$C$39,S!$B$39,"")&amp;IF(F891=S!$C$40,S!$B$40,"")</f>
        <v>5 / H</v>
      </c>
      <c r="H891" s="103"/>
      <c r="I891" s="103"/>
    </row>
    <row r="892" spans="1:9" ht="15" x14ac:dyDescent="0.2">
      <c r="A892" s="53">
        <f>IF(L!A893="","",L!A893)</f>
        <v>31</v>
      </c>
      <c r="B892" s="53">
        <f>IF(L!B893="","",L!B893)</f>
        <v>650</v>
      </c>
      <c r="D892" s="53" t="str">
        <f>IF(L!C893="","",L!C893)</f>
        <v>TAKDİR/TEŞEKKÜR SONUÇ LİSTESİ</v>
      </c>
      <c r="E892" s="51">
        <f t="shared" si="16"/>
        <v>0</v>
      </c>
      <c r="F892" s="51">
        <f>SUM(E$2:E892)+1</f>
        <v>27</v>
      </c>
      <c r="G892" s="103" t="str">
        <f>IF(F892=S!$C$2,S!$B$2,"")&amp;IF(F892=S!$C$3,S!$B$3,"")&amp;IF(F892=S!$C$4,S!$B$4,"")&amp;IF(F892=S!$C$5,S!$B$5,"")&amp;IF(F892=S!$C$6,S!$B$6,"")&amp;IF(F892=S!$C$7,S!$B$7,"")&amp;IF(F892=S!$C$8,S!$B$8,"")&amp;IF(F892=S!$C$9,S!$B$9,"")&amp;IF(F892=S!$C$10,S!$B$10,"")&amp;IF(F892=S!$C$11,S!$B$11,"")&amp;IF(F892=S!$C$12,S!$B$12,"")&amp;IF(F892=S!$C$13,S!$B$13,"")&amp;IF(F892=S!$C$14,S!$B$14,"")&amp;IF(F892=S!$C$15,S!$B$15,"")&amp;IF(F892=S!$C$16,S!$B$16,"")&amp;IF(F892=S!$C$17,S!$B$17,"")&amp;IF(F892=S!$C$18,S!$B$18,"")&amp;IF(F892=S!$C$19,S!$B$19,"")&amp;IF(F892=S!$C$20,S!$B$20,"")&amp;IF(F892=S!$C$21,S!$B$21,"")&amp;IF(F892=S!$C$22,S!$B$22,"")&amp;IF(F892=S!$C$23,S!$B$23,"")&amp;IF(F892=S!$C$24,S!$B$24,"")&amp;IF(F892=S!$C$25,S!$B$25,"")&amp;IF(F892=S!$C$26,S!$B$26,"")&amp;IF(F892=S!$C$27,S!$B$27,"")&amp;IF(F892=S!$C$28,S!$B$28,"")&amp;IF(F892=S!$C$29,S!$B$29,"")&amp;IF(F892=S!$C$30,S!$B$30,"")&amp;IF(F892=S!$C$31,S!$B$31,"")&amp;IF(F892=S!$C$32,S!$B$32,"")&amp;IF(F892=S!$C$33,S!$B$33,"")&amp;IF(F892=S!$C$34,S!$B$34,"")&amp;IF(F892=S!$C$35,S!$B$35,"")&amp;IF(F892=S!$C$36,S!$B$36,"")&amp;IF(F892=S!$C$37,S!$B$37,"")&amp;IF(F892=S!$C$38,S!$B$38,"")&amp;IF(F892=S!$C$39,S!$B$39,"")&amp;IF(F892=S!$C$40,S!$B$40,"")</f>
        <v>5 / H</v>
      </c>
      <c r="H892" s="103"/>
      <c r="I892" s="103"/>
    </row>
    <row r="893" spans="1:9" ht="15" x14ac:dyDescent="0.2">
      <c r="A893" s="53">
        <f>IF(L!A894="","",L!A894)</f>
        <v>32</v>
      </c>
      <c r="B893" s="53">
        <f>IF(L!B894="","",L!B894)</f>
        <v>652</v>
      </c>
      <c r="D893" s="53" t="str">
        <f>IF(L!C894="","",L!C894)</f>
        <v>TAKDİR/TEŞEKKÜR SONUÇ LİSTESİ</v>
      </c>
      <c r="E893" s="51">
        <f t="shared" si="16"/>
        <v>0</v>
      </c>
      <c r="F893" s="51">
        <f>SUM(E$2:E893)+1</f>
        <v>27</v>
      </c>
      <c r="G893" s="103" t="str">
        <f>IF(F893=S!$C$2,S!$B$2,"")&amp;IF(F893=S!$C$3,S!$B$3,"")&amp;IF(F893=S!$C$4,S!$B$4,"")&amp;IF(F893=S!$C$5,S!$B$5,"")&amp;IF(F893=S!$C$6,S!$B$6,"")&amp;IF(F893=S!$C$7,S!$B$7,"")&amp;IF(F893=S!$C$8,S!$B$8,"")&amp;IF(F893=S!$C$9,S!$B$9,"")&amp;IF(F893=S!$C$10,S!$B$10,"")&amp;IF(F893=S!$C$11,S!$B$11,"")&amp;IF(F893=S!$C$12,S!$B$12,"")&amp;IF(F893=S!$C$13,S!$B$13,"")&amp;IF(F893=S!$C$14,S!$B$14,"")&amp;IF(F893=S!$C$15,S!$B$15,"")&amp;IF(F893=S!$C$16,S!$B$16,"")&amp;IF(F893=S!$C$17,S!$B$17,"")&amp;IF(F893=S!$C$18,S!$B$18,"")&amp;IF(F893=S!$C$19,S!$B$19,"")&amp;IF(F893=S!$C$20,S!$B$20,"")&amp;IF(F893=S!$C$21,S!$B$21,"")&amp;IF(F893=S!$C$22,S!$B$22,"")&amp;IF(F893=S!$C$23,S!$B$23,"")&amp;IF(F893=S!$C$24,S!$B$24,"")&amp;IF(F893=S!$C$25,S!$B$25,"")&amp;IF(F893=S!$C$26,S!$B$26,"")&amp;IF(F893=S!$C$27,S!$B$27,"")&amp;IF(F893=S!$C$28,S!$B$28,"")&amp;IF(F893=S!$C$29,S!$B$29,"")&amp;IF(F893=S!$C$30,S!$B$30,"")&amp;IF(F893=S!$C$31,S!$B$31,"")&amp;IF(F893=S!$C$32,S!$B$32,"")&amp;IF(F893=S!$C$33,S!$B$33,"")&amp;IF(F893=S!$C$34,S!$B$34,"")&amp;IF(F893=S!$C$35,S!$B$35,"")&amp;IF(F893=S!$C$36,S!$B$36,"")&amp;IF(F893=S!$C$37,S!$B$37,"")&amp;IF(F893=S!$C$38,S!$B$38,"")&amp;IF(F893=S!$C$39,S!$B$39,"")&amp;IF(F893=S!$C$40,S!$B$40,"")</f>
        <v>5 / H</v>
      </c>
      <c r="H893" s="103"/>
      <c r="I893" s="103"/>
    </row>
    <row r="894" spans="1:9" ht="15" x14ac:dyDescent="0.2">
      <c r="A894" s="53">
        <f>IF(L!A895="","",L!A895)</f>
        <v>33</v>
      </c>
      <c r="B894" s="53">
        <f>IF(L!B895="","",L!B895)</f>
        <v>654</v>
      </c>
      <c r="D894" s="53" t="str">
        <f>IF(L!C895="","",L!C895)</f>
        <v>TAKDİR/TEŞEKKÜR SONUÇ LİSTESİ</v>
      </c>
      <c r="E894" s="51">
        <f t="shared" si="16"/>
        <v>0</v>
      </c>
      <c r="F894" s="51">
        <f>SUM(E$2:E894)+1</f>
        <v>27</v>
      </c>
      <c r="G894" s="103" t="str">
        <f>IF(F894=S!$C$2,S!$B$2,"")&amp;IF(F894=S!$C$3,S!$B$3,"")&amp;IF(F894=S!$C$4,S!$B$4,"")&amp;IF(F894=S!$C$5,S!$B$5,"")&amp;IF(F894=S!$C$6,S!$B$6,"")&amp;IF(F894=S!$C$7,S!$B$7,"")&amp;IF(F894=S!$C$8,S!$B$8,"")&amp;IF(F894=S!$C$9,S!$B$9,"")&amp;IF(F894=S!$C$10,S!$B$10,"")&amp;IF(F894=S!$C$11,S!$B$11,"")&amp;IF(F894=S!$C$12,S!$B$12,"")&amp;IF(F894=S!$C$13,S!$B$13,"")&amp;IF(F894=S!$C$14,S!$B$14,"")&amp;IF(F894=S!$C$15,S!$B$15,"")&amp;IF(F894=S!$C$16,S!$B$16,"")&amp;IF(F894=S!$C$17,S!$B$17,"")&amp;IF(F894=S!$C$18,S!$B$18,"")&amp;IF(F894=S!$C$19,S!$B$19,"")&amp;IF(F894=S!$C$20,S!$B$20,"")&amp;IF(F894=S!$C$21,S!$B$21,"")&amp;IF(F894=S!$C$22,S!$B$22,"")&amp;IF(F894=S!$C$23,S!$B$23,"")&amp;IF(F894=S!$C$24,S!$B$24,"")&amp;IF(F894=S!$C$25,S!$B$25,"")&amp;IF(F894=S!$C$26,S!$B$26,"")&amp;IF(F894=S!$C$27,S!$B$27,"")&amp;IF(F894=S!$C$28,S!$B$28,"")&amp;IF(F894=S!$C$29,S!$B$29,"")&amp;IF(F894=S!$C$30,S!$B$30,"")&amp;IF(F894=S!$C$31,S!$B$31,"")&amp;IF(F894=S!$C$32,S!$B$32,"")&amp;IF(F894=S!$C$33,S!$B$33,"")&amp;IF(F894=S!$C$34,S!$B$34,"")&amp;IF(F894=S!$C$35,S!$B$35,"")&amp;IF(F894=S!$C$36,S!$B$36,"")&amp;IF(F894=S!$C$37,S!$B$37,"")&amp;IF(F894=S!$C$38,S!$B$38,"")&amp;IF(F894=S!$C$39,S!$B$39,"")&amp;IF(F894=S!$C$40,S!$B$40,"")</f>
        <v>5 / H</v>
      </c>
      <c r="H894" s="103"/>
      <c r="I894" s="103"/>
    </row>
    <row r="895" spans="1:9" ht="15" x14ac:dyDescent="0.2">
      <c r="A895" s="53">
        <f>IF(L!A896="","",L!A896)</f>
        <v>34</v>
      </c>
      <c r="B895" s="53">
        <f>IF(L!B896="","",L!B896)</f>
        <v>736</v>
      </c>
      <c r="D895" s="53" t="str">
        <f>IF(L!C896="","",L!C896)</f>
        <v>TAKDİR/TEŞEKKÜR SONUÇ LİSTESİ</v>
      </c>
      <c r="E895" s="51">
        <f t="shared" si="16"/>
        <v>0</v>
      </c>
      <c r="F895" s="51">
        <f>SUM(E$2:E895)+1</f>
        <v>27</v>
      </c>
      <c r="G895" s="103" t="str">
        <f>IF(F895=S!$C$2,S!$B$2,"")&amp;IF(F895=S!$C$3,S!$B$3,"")&amp;IF(F895=S!$C$4,S!$B$4,"")&amp;IF(F895=S!$C$5,S!$B$5,"")&amp;IF(F895=S!$C$6,S!$B$6,"")&amp;IF(F895=S!$C$7,S!$B$7,"")&amp;IF(F895=S!$C$8,S!$B$8,"")&amp;IF(F895=S!$C$9,S!$B$9,"")&amp;IF(F895=S!$C$10,S!$B$10,"")&amp;IF(F895=S!$C$11,S!$B$11,"")&amp;IF(F895=S!$C$12,S!$B$12,"")&amp;IF(F895=S!$C$13,S!$B$13,"")&amp;IF(F895=S!$C$14,S!$B$14,"")&amp;IF(F895=S!$C$15,S!$B$15,"")&amp;IF(F895=S!$C$16,S!$B$16,"")&amp;IF(F895=S!$C$17,S!$B$17,"")&amp;IF(F895=S!$C$18,S!$B$18,"")&amp;IF(F895=S!$C$19,S!$B$19,"")&amp;IF(F895=S!$C$20,S!$B$20,"")&amp;IF(F895=S!$C$21,S!$B$21,"")&amp;IF(F895=S!$C$22,S!$B$22,"")&amp;IF(F895=S!$C$23,S!$B$23,"")&amp;IF(F895=S!$C$24,S!$B$24,"")&amp;IF(F895=S!$C$25,S!$B$25,"")&amp;IF(F895=S!$C$26,S!$B$26,"")&amp;IF(F895=S!$C$27,S!$B$27,"")&amp;IF(F895=S!$C$28,S!$B$28,"")&amp;IF(F895=S!$C$29,S!$B$29,"")&amp;IF(F895=S!$C$30,S!$B$30,"")&amp;IF(F895=S!$C$31,S!$B$31,"")&amp;IF(F895=S!$C$32,S!$B$32,"")&amp;IF(F895=S!$C$33,S!$B$33,"")&amp;IF(F895=S!$C$34,S!$B$34,"")&amp;IF(F895=S!$C$35,S!$B$35,"")&amp;IF(F895=S!$C$36,S!$B$36,"")&amp;IF(F895=S!$C$37,S!$B$37,"")&amp;IF(F895=S!$C$38,S!$B$38,"")&amp;IF(F895=S!$C$39,S!$B$39,"")&amp;IF(F895=S!$C$40,S!$B$40,"")</f>
        <v>5 / H</v>
      </c>
      <c r="H895" s="103"/>
      <c r="I895" s="103"/>
    </row>
    <row r="896" spans="1:9" ht="15" x14ac:dyDescent="0.2">
      <c r="A896" s="53">
        <f>IF(L!A897="","",L!A897)</f>
        <v>35</v>
      </c>
      <c r="B896" s="53">
        <f>IF(L!B897="","",L!B897)</f>
        <v>819</v>
      </c>
      <c r="D896" s="53" t="str">
        <f>IF(L!C897="","",L!C897)</f>
        <v>TAKDİR/TEŞEKKÜR SONUÇ LİSTESİ</v>
      </c>
      <c r="E896" s="51">
        <f t="shared" si="16"/>
        <v>0</v>
      </c>
      <c r="F896" s="51">
        <f>SUM(E$2:E896)+1</f>
        <v>27</v>
      </c>
      <c r="G896" s="103" t="str">
        <f>IF(F896=S!$C$2,S!$B$2,"")&amp;IF(F896=S!$C$3,S!$B$3,"")&amp;IF(F896=S!$C$4,S!$B$4,"")&amp;IF(F896=S!$C$5,S!$B$5,"")&amp;IF(F896=S!$C$6,S!$B$6,"")&amp;IF(F896=S!$C$7,S!$B$7,"")&amp;IF(F896=S!$C$8,S!$B$8,"")&amp;IF(F896=S!$C$9,S!$B$9,"")&amp;IF(F896=S!$C$10,S!$B$10,"")&amp;IF(F896=S!$C$11,S!$B$11,"")&amp;IF(F896=S!$C$12,S!$B$12,"")&amp;IF(F896=S!$C$13,S!$B$13,"")&amp;IF(F896=S!$C$14,S!$B$14,"")&amp;IF(F896=S!$C$15,S!$B$15,"")&amp;IF(F896=S!$C$16,S!$B$16,"")&amp;IF(F896=S!$C$17,S!$B$17,"")&amp;IF(F896=S!$C$18,S!$B$18,"")&amp;IF(F896=S!$C$19,S!$B$19,"")&amp;IF(F896=S!$C$20,S!$B$20,"")&amp;IF(F896=S!$C$21,S!$B$21,"")&amp;IF(F896=S!$C$22,S!$B$22,"")&amp;IF(F896=S!$C$23,S!$B$23,"")&amp;IF(F896=S!$C$24,S!$B$24,"")&amp;IF(F896=S!$C$25,S!$B$25,"")&amp;IF(F896=S!$C$26,S!$B$26,"")&amp;IF(F896=S!$C$27,S!$B$27,"")&amp;IF(F896=S!$C$28,S!$B$28,"")&amp;IF(F896=S!$C$29,S!$B$29,"")&amp;IF(F896=S!$C$30,S!$B$30,"")&amp;IF(F896=S!$C$31,S!$B$31,"")&amp;IF(F896=S!$C$32,S!$B$32,"")&amp;IF(F896=S!$C$33,S!$B$33,"")&amp;IF(F896=S!$C$34,S!$B$34,"")&amp;IF(F896=S!$C$35,S!$B$35,"")&amp;IF(F896=S!$C$36,S!$B$36,"")&amp;IF(F896=S!$C$37,S!$B$37,"")&amp;IF(F896=S!$C$38,S!$B$38,"")&amp;IF(F896=S!$C$39,S!$B$39,"")&amp;IF(F896=S!$C$40,S!$B$40,"")</f>
        <v>5 / H</v>
      </c>
      <c r="H896" s="103"/>
      <c r="I896" s="103"/>
    </row>
    <row r="897" spans="1:9" ht="13.35" customHeight="1" x14ac:dyDescent="0.2">
      <c r="A897" s="53">
        <f>IF(L!A898="","",L!A898)</f>
        <v>36</v>
      </c>
      <c r="B897" s="53">
        <f>IF(L!B898="","",L!B898)</f>
        <v>850</v>
      </c>
      <c r="D897" s="53" t="str">
        <f>IF(L!C898="","",L!C898)</f>
        <v>TAKDİR/TEŞEKKÜR SONUÇ LİSTESİ</v>
      </c>
      <c r="E897" s="51">
        <f t="shared" si="16"/>
        <v>0</v>
      </c>
      <c r="F897" s="51">
        <f>SUM(E$2:E897)+1</f>
        <v>27</v>
      </c>
      <c r="G897" s="103" t="str">
        <f>IF(F897=S!$C$2,S!$B$2,"")&amp;IF(F897=S!$C$3,S!$B$3,"")&amp;IF(F897=S!$C$4,S!$B$4,"")&amp;IF(F897=S!$C$5,S!$B$5,"")&amp;IF(F897=S!$C$6,S!$B$6,"")&amp;IF(F897=S!$C$7,S!$B$7,"")&amp;IF(F897=S!$C$8,S!$B$8,"")&amp;IF(F897=S!$C$9,S!$B$9,"")&amp;IF(F897=S!$C$10,S!$B$10,"")&amp;IF(F897=S!$C$11,S!$B$11,"")&amp;IF(F897=S!$C$12,S!$B$12,"")&amp;IF(F897=S!$C$13,S!$B$13,"")&amp;IF(F897=S!$C$14,S!$B$14,"")&amp;IF(F897=S!$C$15,S!$B$15,"")&amp;IF(F897=S!$C$16,S!$B$16,"")&amp;IF(F897=S!$C$17,S!$B$17,"")&amp;IF(F897=S!$C$18,S!$B$18,"")&amp;IF(F897=S!$C$19,S!$B$19,"")&amp;IF(F897=S!$C$20,S!$B$20,"")&amp;IF(F897=S!$C$21,S!$B$21,"")&amp;IF(F897=S!$C$22,S!$B$22,"")&amp;IF(F897=S!$C$23,S!$B$23,"")&amp;IF(F897=S!$C$24,S!$B$24,"")&amp;IF(F897=S!$C$25,S!$B$25,"")&amp;IF(F897=S!$C$26,S!$B$26,"")&amp;IF(F897=S!$C$27,S!$B$27,"")&amp;IF(F897=S!$C$28,S!$B$28,"")&amp;IF(F897=S!$C$29,S!$B$29,"")&amp;IF(F897=S!$C$30,S!$B$30,"")&amp;IF(F897=S!$C$31,S!$B$31,"")&amp;IF(F897=S!$C$32,S!$B$32,"")&amp;IF(F897=S!$C$33,S!$B$33,"")&amp;IF(F897=S!$C$34,S!$B$34,"")&amp;IF(F897=S!$C$35,S!$B$35,"")&amp;IF(F897=S!$C$36,S!$B$36,"")&amp;IF(F897=S!$C$37,S!$B$37,"")&amp;IF(F897=S!$C$38,S!$B$38,"")&amp;IF(F897=S!$C$39,S!$B$39,"")&amp;IF(F897=S!$C$40,S!$B$40,"")</f>
        <v>5 / H</v>
      </c>
      <c r="H897" s="103"/>
      <c r="I897" s="103"/>
    </row>
    <row r="898" spans="1:9" ht="12.2" customHeight="1" x14ac:dyDescent="0.2">
      <c r="A898" s="53">
        <f>IF(L!A899="","",L!A899)</f>
        <v>37</v>
      </c>
      <c r="B898" s="53">
        <f>IF(L!B899="","",L!B899)</f>
        <v>893</v>
      </c>
      <c r="D898" s="53" t="str">
        <f>IF(L!C899="","",L!C899)</f>
        <v>TAKDİR/TEŞEKKÜR SONUÇ LİSTESİ</v>
      </c>
      <c r="E898" s="51">
        <f t="shared" si="16"/>
        <v>0</v>
      </c>
      <c r="F898" s="51">
        <f>SUM(E$2:E898)+1</f>
        <v>27</v>
      </c>
      <c r="G898" s="103" t="str">
        <f>IF(F898=S!$C$2,S!$B$2,"")&amp;IF(F898=S!$C$3,S!$B$3,"")&amp;IF(F898=S!$C$4,S!$B$4,"")&amp;IF(F898=S!$C$5,S!$B$5,"")&amp;IF(F898=S!$C$6,S!$B$6,"")&amp;IF(F898=S!$C$7,S!$B$7,"")&amp;IF(F898=S!$C$8,S!$B$8,"")&amp;IF(F898=S!$C$9,S!$B$9,"")&amp;IF(F898=S!$C$10,S!$B$10,"")&amp;IF(F898=S!$C$11,S!$B$11,"")&amp;IF(F898=S!$C$12,S!$B$12,"")&amp;IF(F898=S!$C$13,S!$B$13,"")&amp;IF(F898=S!$C$14,S!$B$14,"")&amp;IF(F898=S!$C$15,S!$B$15,"")&amp;IF(F898=S!$C$16,S!$B$16,"")&amp;IF(F898=S!$C$17,S!$B$17,"")&amp;IF(F898=S!$C$18,S!$B$18,"")&amp;IF(F898=S!$C$19,S!$B$19,"")&amp;IF(F898=S!$C$20,S!$B$20,"")&amp;IF(F898=S!$C$21,S!$B$21,"")&amp;IF(F898=S!$C$22,S!$B$22,"")&amp;IF(F898=S!$C$23,S!$B$23,"")&amp;IF(F898=S!$C$24,S!$B$24,"")&amp;IF(F898=S!$C$25,S!$B$25,"")&amp;IF(F898=S!$C$26,S!$B$26,"")&amp;IF(F898=S!$C$27,S!$B$27,"")&amp;IF(F898=S!$C$28,S!$B$28,"")&amp;IF(F898=S!$C$29,S!$B$29,"")&amp;IF(F898=S!$C$30,S!$B$30,"")&amp;IF(F898=S!$C$31,S!$B$31,"")&amp;IF(F898=S!$C$32,S!$B$32,"")&amp;IF(F898=S!$C$33,S!$B$33,"")&amp;IF(F898=S!$C$34,S!$B$34,"")&amp;IF(F898=S!$C$35,S!$B$35,"")&amp;IF(F898=S!$C$36,S!$B$36,"")&amp;IF(F898=S!$C$37,S!$B$37,"")&amp;IF(F898=S!$C$38,S!$B$38,"")&amp;IF(F898=S!$C$39,S!$B$39,"")&amp;IF(F898=S!$C$40,S!$B$40,"")</f>
        <v>5 / H</v>
      </c>
      <c r="H898" s="103"/>
      <c r="I898" s="103"/>
    </row>
    <row r="899" spans="1:9" ht="12.2" customHeight="1" x14ac:dyDescent="0.2">
      <c r="A899" s="53" t="str">
        <f>IF(L!A900="","",L!A900)</f>
        <v/>
      </c>
      <c r="B899" s="53" t="str">
        <f>IF(L!B900="","",L!B900)</f>
        <v/>
      </c>
      <c r="D899" s="53" t="str">
        <f>IF(L!C900="","",L!C900)</f>
        <v/>
      </c>
      <c r="E899" s="51">
        <f t="shared" ref="E899:E962" si="17">IF(A899="",1,0)</f>
        <v>1</v>
      </c>
      <c r="F899" s="51">
        <f>SUM(E$2:E899)+1</f>
        <v>28</v>
      </c>
      <c r="G899" s="103" t="str">
        <f>IF(F899=S!$C$2,S!$B$2,"")&amp;IF(F899=S!$C$3,S!$B$3,"")&amp;IF(F899=S!$C$4,S!$B$4,"")&amp;IF(F899=S!$C$5,S!$B$5,"")&amp;IF(F899=S!$C$6,S!$B$6,"")&amp;IF(F899=S!$C$7,S!$B$7,"")&amp;IF(F899=S!$C$8,S!$B$8,"")&amp;IF(F899=S!$C$9,S!$B$9,"")&amp;IF(F899=S!$C$10,S!$B$10,"")&amp;IF(F899=S!$C$11,S!$B$11,"")&amp;IF(F899=S!$C$12,S!$B$12,"")&amp;IF(F899=S!$C$13,S!$B$13,"")&amp;IF(F899=S!$C$14,S!$B$14,"")&amp;IF(F899=S!$C$15,S!$B$15,"")&amp;IF(F899=S!$C$16,S!$B$16,"")&amp;IF(F899=S!$C$17,S!$B$17,"")&amp;IF(F899=S!$C$18,S!$B$18,"")&amp;IF(F899=S!$C$19,S!$B$19,"")&amp;IF(F899=S!$C$20,S!$B$20,"")&amp;IF(F899=S!$C$21,S!$B$21,"")&amp;IF(F899=S!$C$22,S!$B$22,"")&amp;IF(F899=S!$C$23,S!$B$23,"")&amp;IF(F899=S!$C$24,S!$B$24,"")&amp;IF(F899=S!$C$25,S!$B$25,"")&amp;IF(F899=S!$C$26,S!$B$26,"")&amp;IF(F899=S!$C$27,S!$B$27,"")&amp;IF(F899=S!$C$28,S!$B$28,"")&amp;IF(F899=S!$C$29,S!$B$29,"")&amp;IF(F899=S!$C$30,S!$B$30,"")&amp;IF(F899=S!$C$31,S!$B$31,"")&amp;IF(F899=S!$C$32,S!$B$32,"")&amp;IF(F899=S!$C$33,S!$B$33,"")&amp;IF(F899=S!$C$34,S!$B$34,"")&amp;IF(F899=S!$C$35,S!$B$35,"")&amp;IF(F899=S!$C$36,S!$B$36,"")&amp;IF(F899=S!$C$37,S!$B$37,"")&amp;IF(F899=S!$C$38,S!$B$38,"")&amp;IF(F899=S!$C$39,S!$B$39,"")&amp;IF(F899=S!$C$40,S!$B$40,"")</f>
        <v/>
      </c>
      <c r="H899" s="103"/>
      <c r="I899" s="103"/>
    </row>
    <row r="900" spans="1:9" ht="12.2" customHeight="1" x14ac:dyDescent="0.2">
      <c r="A900" s="53" t="str">
        <f>IF(L!A901="","",L!A901)</f>
        <v/>
      </c>
      <c r="B900" s="53" t="str">
        <f>IF(L!B901="","",L!B901)</f>
        <v/>
      </c>
      <c r="D900" s="53" t="str">
        <f>IF(L!C901="","",L!C901)</f>
        <v/>
      </c>
      <c r="E900" s="51">
        <f t="shared" si="17"/>
        <v>1</v>
      </c>
      <c r="F900" s="51">
        <f>SUM(E$2:E900)+1</f>
        <v>29</v>
      </c>
      <c r="G900" s="103" t="str">
        <f>IF(F900=S!$C$2,S!$B$2,"")&amp;IF(F900=S!$C$3,S!$B$3,"")&amp;IF(F900=S!$C$4,S!$B$4,"")&amp;IF(F900=S!$C$5,S!$B$5,"")&amp;IF(F900=S!$C$6,S!$B$6,"")&amp;IF(F900=S!$C$7,S!$B$7,"")&amp;IF(F900=S!$C$8,S!$B$8,"")&amp;IF(F900=S!$C$9,S!$B$9,"")&amp;IF(F900=S!$C$10,S!$B$10,"")&amp;IF(F900=S!$C$11,S!$B$11,"")&amp;IF(F900=S!$C$12,S!$B$12,"")&amp;IF(F900=S!$C$13,S!$B$13,"")&amp;IF(F900=S!$C$14,S!$B$14,"")&amp;IF(F900=S!$C$15,S!$B$15,"")&amp;IF(F900=S!$C$16,S!$B$16,"")&amp;IF(F900=S!$C$17,S!$B$17,"")&amp;IF(F900=S!$C$18,S!$B$18,"")&amp;IF(F900=S!$C$19,S!$B$19,"")&amp;IF(F900=S!$C$20,S!$B$20,"")&amp;IF(F900=S!$C$21,S!$B$21,"")&amp;IF(F900=S!$C$22,S!$B$22,"")&amp;IF(F900=S!$C$23,S!$B$23,"")&amp;IF(F900=S!$C$24,S!$B$24,"")&amp;IF(F900=S!$C$25,S!$B$25,"")&amp;IF(F900=S!$C$26,S!$B$26,"")&amp;IF(F900=S!$C$27,S!$B$27,"")&amp;IF(F900=S!$C$28,S!$B$28,"")&amp;IF(F900=S!$C$29,S!$B$29,"")&amp;IF(F900=S!$C$30,S!$B$30,"")&amp;IF(F900=S!$C$31,S!$B$31,"")&amp;IF(F900=S!$C$32,S!$B$32,"")&amp;IF(F900=S!$C$33,S!$B$33,"")&amp;IF(F900=S!$C$34,S!$B$34,"")&amp;IF(F900=S!$C$35,S!$B$35,"")&amp;IF(F900=S!$C$36,S!$B$36,"")&amp;IF(F900=S!$C$37,S!$B$37,"")&amp;IF(F900=S!$C$38,S!$B$38,"")&amp;IF(F900=S!$C$39,S!$B$39,"")&amp;IF(F900=S!$C$40,S!$B$40,"")</f>
        <v/>
      </c>
      <c r="H900" s="103"/>
      <c r="I900" s="103"/>
    </row>
    <row r="901" spans="1:9" ht="12.2" customHeight="1" x14ac:dyDescent="0.2">
      <c r="A901" s="53" t="str">
        <f>IF(L!A902="","",L!A902)</f>
        <v/>
      </c>
      <c r="B901" s="53" t="str">
        <f>IF(L!B902="","",L!B902)</f>
        <v/>
      </c>
      <c r="D901" s="53" t="str">
        <f>IF(L!C902="","",L!C902)</f>
        <v/>
      </c>
      <c r="E901" s="51">
        <f t="shared" si="17"/>
        <v>1</v>
      </c>
      <c r="F901" s="51">
        <f>SUM(E$2:E901)+1</f>
        <v>30</v>
      </c>
      <c r="G901" s="103" t="str">
        <f>IF(F901=S!$C$2,S!$B$2,"")&amp;IF(F901=S!$C$3,S!$B$3,"")&amp;IF(F901=S!$C$4,S!$B$4,"")&amp;IF(F901=S!$C$5,S!$B$5,"")&amp;IF(F901=S!$C$6,S!$B$6,"")&amp;IF(F901=S!$C$7,S!$B$7,"")&amp;IF(F901=S!$C$8,S!$B$8,"")&amp;IF(F901=S!$C$9,S!$B$9,"")&amp;IF(F901=S!$C$10,S!$B$10,"")&amp;IF(F901=S!$C$11,S!$B$11,"")&amp;IF(F901=S!$C$12,S!$B$12,"")&amp;IF(F901=S!$C$13,S!$B$13,"")&amp;IF(F901=S!$C$14,S!$B$14,"")&amp;IF(F901=S!$C$15,S!$B$15,"")&amp;IF(F901=S!$C$16,S!$B$16,"")&amp;IF(F901=S!$C$17,S!$B$17,"")&amp;IF(F901=S!$C$18,S!$B$18,"")&amp;IF(F901=S!$C$19,S!$B$19,"")&amp;IF(F901=S!$C$20,S!$B$20,"")&amp;IF(F901=S!$C$21,S!$B$21,"")&amp;IF(F901=S!$C$22,S!$B$22,"")&amp;IF(F901=S!$C$23,S!$B$23,"")&amp;IF(F901=S!$C$24,S!$B$24,"")&amp;IF(F901=S!$C$25,S!$B$25,"")&amp;IF(F901=S!$C$26,S!$B$26,"")&amp;IF(F901=S!$C$27,S!$B$27,"")&amp;IF(F901=S!$C$28,S!$B$28,"")&amp;IF(F901=S!$C$29,S!$B$29,"")&amp;IF(F901=S!$C$30,S!$B$30,"")&amp;IF(F901=S!$C$31,S!$B$31,"")&amp;IF(F901=S!$C$32,S!$B$32,"")&amp;IF(F901=S!$C$33,S!$B$33,"")&amp;IF(F901=S!$C$34,S!$B$34,"")&amp;IF(F901=S!$C$35,S!$B$35,"")&amp;IF(F901=S!$C$36,S!$B$36,"")&amp;IF(F901=S!$C$37,S!$B$37,"")&amp;IF(F901=S!$C$38,S!$B$38,"")&amp;IF(F901=S!$C$39,S!$B$39,"")&amp;IF(F901=S!$C$40,S!$B$40,"")</f>
        <v/>
      </c>
      <c r="H901" s="103"/>
      <c r="I901" s="103"/>
    </row>
    <row r="902" spans="1:9" ht="12.2" customHeight="1" x14ac:dyDescent="0.2">
      <c r="A902" s="53" t="str">
        <f>IF(L!A903="","",L!A903)</f>
        <v/>
      </c>
      <c r="B902" s="53" t="str">
        <f>IF(L!B903="","",L!B903)</f>
        <v/>
      </c>
      <c r="D902" s="53" t="str">
        <f>IF(L!C903="","",L!C903)</f>
        <v/>
      </c>
      <c r="E902" s="51">
        <f t="shared" si="17"/>
        <v>1</v>
      </c>
      <c r="F902" s="51">
        <f>SUM(E$2:E902)+1</f>
        <v>31</v>
      </c>
      <c r="G902" s="103" t="str">
        <f>IF(F902=S!$C$2,S!$B$2,"")&amp;IF(F902=S!$C$3,S!$B$3,"")&amp;IF(F902=S!$C$4,S!$B$4,"")&amp;IF(F902=S!$C$5,S!$B$5,"")&amp;IF(F902=S!$C$6,S!$B$6,"")&amp;IF(F902=S!$C$7,S!$B$7,"")&amp;IF(F902=S!$C$8,S!$B$8,"")&amp;IF(F902=S!$C$9,S!$B$9,"")&amp;IF(F902=S!$C$10,S!$B$10,"")&amp;IF(F902=S!$C$11,S!$B$11,"")&amp;IF(F902=S!$C$12,S!$B$12,"")&amp;IF(F902=S!$C$13,S!$B$13,"")&amp;IF(F902=S!$C$14,S!$B$14,"")&amp;IF(F902=S!$C$15,S!$B$15,"")&amp;IF(F902=S!$C$16,S!$B$16,"")&amp;IF(F902=S!$C$17,S!$B$17,"")&amp;IF(F902=S!$C$18,S!$B$18,"")&amp;IF(F902=S!$C$19,S!$B$19,"")&amp;IF(F902=S!$C$20,S!$B$20,"")&amp;IF(F902=S!$C$21,S!$B$21,"")&amp;IF(F902=S!$C$22,S!$B$22,"")&amp;IF(F902=S!$C$23,S!$B$23,"")&amp;IF(F902=S!$C$24,S!$B$24,"")&amp;IF(F902=S!$C$25,S!$B$25,"")&amp;IF(F902=S!$C$26,S!$B$26,"")&amp;IF(F902=S!$C$27,S!$B$27,"")&amp;IF(F902=S!$C$28,S!$B$28,"")&amp;IF(F902=S!$C$29,S!$B$29,"")&amp;IF(F902=S!$C$30,S!$B$30,"")&amp;IF(F902=S!$C$31,S!$B$31,"")&amp;IF(F902=S!$C$32,S!$B$32,"")&amp;IF(F902=S!$C$33,S!$B$33,"")&amp;IF(F902=S!$C$34,S!$B$34,"")&amp;IF(F902=S!$C$35,S!$B$35,"")&amp;IF(F902=S!$C$36,S!$B$36,"")&amp;IF(F902=S!$C$37,S!$B$37,"")&amp;IF(F902=S!$C$38,S!$B$38,"")&amp;IF(F902=S!$C$39,S!$B$39,"")&amp;IF(F902=S!$C$40,S!$B$40,"")</f>
        <v/>
      </c>
      <c r="H902" s="103"/>
      <c r="I902" s="103"/>
    </row>
    <row r="903" spans="1:9" ht="12.2" customHeight="1" x14ac:dyDescent="0.2">
      <c r="A903" s="53" t="str">
        <f>IF(L!A904="","",L!A904)</f>
        <v/>
      </c>
      <c r="B903" s="53" t="str">
        <f>IF(L!B904="","",L!B904)</f>
        <v/>
      </c>
      <c r="D903" s="53" t="str">
        <f>IF(L!C904="","",L!C904)</f>
        <v/>
      </c>
      <c r="E903" s="51">
        <f t="shared" si="17"/>
        <v>1</v>
      </c>
      <c r="F903" s="51">
        <f>SUM(E$2:E903)+1</f>
        <v>32</v>
      </c>
      <c r="G903" s="103" t="str">
        <f>IF(F903=S!$C$2,S!$B$2,"")&amp;IF(F903=S!$C$3,S!$B$3,"")&amp;IF(F903=S!$C$4,S!$B$4,"")&amp;IF(F903=S!$C$5,S!$B$5,"")&amp;IF(F903=S!$C$6,S!$B$6,"")&amp;IF(F903=S!$C$7,S!$B$7,"")&amp;IF(F903=S!$C$8,S!$B$8,"")&amp;IF(F903=S!$C$9,S!$B$9,"")&amp;IF(F903=S!$C$10,S!$B$10,"")&amp;IF(F903=S!$C$11,S!$B$11,"")&amp;IF(F903=S!$C$12,S!$B$12,"")&amp;IF(F903=S!$C$13,S!$B$13,"")&amp;IF(F903=S!$C$14,S!$B$14,"")&amp;IF(F903=S!$C$15,S!$B$15,"")&amp;IF(F903=S!$C$16,S!$B$16,"")&amp;IF(F903=S!$C$17,S!$B$17,"")&amp;IF(F903=S!$C$18,S!$B$18,"")&amp;IF(F903=S!$C$19,S!$B$19,"")&amp;IF(F903=S!$C$20,S!$B$20,"")&amp;IF(F903=S!$C$21,S!$B$21,"")&amp;IF(F903=S!$C$22,S!$B$22,"")&amp;IF(F903=S!$C$23,S!$B$23,"")&amp;IF(F903=S!$C$24,S!$B$24,"")&amp;IF(F903=S!$C$25,S!$B$25,"")&amp;IF(F903=S!$C$26,S!$B$26,"")&amp;IF(F903=S!$C$27,S!$B$27,"")&amp;IF(F903=S!$C$28,S!$B$28,"")&amp;IF(F903=S!$C$29,S!$B$29,"")&amp;IF(F903=S!$C$30,S!$B$30,"")&amp;IF(F903=S!$C$31,S!$B$31,"")&amp;IF(F903=S!$C$32,S!$B$32,"")&amp;IF(F903=S!$C$33,S!$B$33,"")&amp;IF(F903=S!$C$34,S!$B$34,"")&amp;IF(F903=S!$C$35,S!$B$35,"")&amp;IF(F903=S!$C$36,S!$B$36,"")&amp;IF(F903=S!$C$37,S!$B$37,"")&amp;IF(F903=S!$C$38,S!$B$38,"")&amp;IF(F903=S!$C$39,S!$B$39,"")&amp;IF(F903=S!$C$40,S!$B$40,"")</f>
        <v/>
      </c>
      <c r="H903" s="103"/>
      <c r="I903" s="103"/>
    </row>
    <row r="904" spans="1:9" ht="12.2" customHeight="1" x14ac:dyDescent="0.2">
      <c r="A904" s="53" t="str">
        <f>IF(L!A905="","",L!A905)</f>
        <v/>
      </c>
      <c r="B904" s="53" t="str">
        <f>IF(L!B905="","",L!B905)</f>
        <v/>
      </c>
      <c r="D904" s="53" t="str">
        <f>IF(L!C905="","",L!C905)</f>
        <v/>
      </c>
      <c r="E904" s="51">
        <f t="shared" si="17"/>
        <v>1</v>
      </c>
      <c r="F904" s="51">
        <f>SUM(E$2:E904)+1</f>
        <v>33</v>
      </c>
      <c r="G904" s="103" t="str">
        <f>IF(F904=S!$C$2,S!$B$2,"")&amp;IF(F904=S!$C$3,S!$B$3,"")&amp;IF(F904=S!$C$4,S!$B$4,"")&amp;IF(F904=S!$C$5,S!$B$5,"")&amp;IF(F904=S!$C$6,S!$B$6,"")&amp;IF(F904=S!$C$7,S!$B$7,"")&amp;IF(F904=S!$C$8,S!$B$8,"")&amp;IF(F904=S!$C$9,S!$B$9,"")&amp;IF(F904=S!$C$10,S!$B$10,"")&amp;IF(F904=S!$C$11,S!$B$11,"")&amp;IF(F904=S!$C$12,S!$B$12,"")&amp;IF(F904=S!$C$13,S!$B$13,"")&amp;IF(F904=S!$C$14,S!$B$14,"")&amp;IF(F904=S!$C$15,S!$B$15,"")&amp;IF(F904=S!$C$16,S!$B$16,"")&amp;IF(F904=S!$C$17,S!$B$17,"")&amp;IF(F904=S!$C$18,S!$B$18,"")&amp;IF(F904=S!$C$19,S!$B$19,"")&amp;IF(F904=S!$C$20,S!$B$20,"")&amp;IF(F904=S!$C$21,S!$B$21,"")&amp;IF(F904=S!$C$22,S!$B$22,"")&amp;IF(F904=S!$C$23,S!$B$23,"")&amp;IF(F904=S!$C$24,S!$B$24,"")&amp;IF(F904=S!$C$25,S!$B$25,"")&amp;IF(F904=S!$C$26,S!$B$26,"")&amp;IF(F904=S!$C$27,S!$B$27,"")&amp;IF(F904=S!$C$28,S!$B$28,"")&amp;IF(F904=S!$C$29,S!$B$29,"")&amp;IF(F904=S!$C$30,S!$B$30,"")&amp;IF(F904=S!$C$31,S!$B$31,"")&amp;IF(F904=S!$C$32,S!$B$32,"")&amp;IF(F904=S!$C$33,S!$B$33,"")&amp;IF(F904=S!$C$34,S!$B$34,"")&amp;IF(F904=S!$C$35,S!$B$35,"")&amp;IF(F904=S!$C$36,S!$B$36,"")&amp;IF(F904=S!$C$37,S!$B$37,"")&amp;IF(F904=S!$C$38,S!$B$38,"")&amp;IF(F904=S!$C$39,S!$B$39,"")&amp;IF(F904=S!$C$40,S!$B$40,"")</f>
        <v/>
      </c>
      <c r="H904" s="103"/>
      <c r="I904" s="103"/>
    </row>
    <row r="905" spans="1:9" ht="12.2" customHeight="1" x14ac:dyDescent="0.2">
      <c r="A905" s="53" t="str">
        <f>IF(L!A906="","",L!A906)</f>
        <v/>
      </c>
      <c r="B905" s="53" t="str">
        <f>IF(L!B906="","",L!B906)</f>
        <v/>
      </c>
      <c r="D905" s="53" t="str">
        <f>IF(L!C906="","",L!C906)</f>
        <v/>
      </c>
      <c r="E905" s="51">
        <f t="shared" si="17"/>
        <v>1</v>
      </c>
      <c r="F905" s="51">
        <f>SUM(E$2:E905)+1</f>
        <v>34</v>
      </c>
      <c r="G905" s="103" t="str">
        <f>IF(F905=S!$C$2,S!$B$2,"")&amp;IF(F905=S!$C$3,S!$B$3,"")&amp;IF(F905=S!$C$4,S!$B$4,"")&amp;IF(F905=S!$C$5,S!$B$5,"")&amp;IF(F905=S!$C$6,S!$B$6,"")&amp;IF(F905=S!$C$7,S!$B$7,"")&amp;IF(F905=S!$C$8,S!$B$8,"")&amp;IF(F905=S!$C$9,S!$B$9,"")&amp;IF(F905=S!$C$10,S!$B$10,"")&amp;IF(F905=S!$C$11,S!$B$11,"")&amp;IF(F905=S!$C$12,S!$B$12,"")&amp;IF(F905=S!$C$13,S!$B$13,"")&amp;IF(F905=S!$C$14,S!$B$14,"")&amp;IF(F905=S!$C$15,S!$B$15,"")&amp;IF(F905=S!$C$16,S!$B$16,"")&amp;IF(F905=S!$C$17,S!$B$17,"")&amp;IF(F905=S!$C$18,S!$B$18,"")&amp;IF(F905=S!$C$19,S!$B$19,"")&amp;IF(F905=S!$C$20,S!$B$20,"")&amp;IF(F905=S!$C$21,S!$B$21,"")&amp;IF(F905=S!$C$22,S!$B$22,"")&amp;IF(F905=S!$C$23,S!$B$23,"")&amp;IF(F905=S!$C$24,S!$B$24,"")&amp;IF(F905=S!$C$25,S!$B$25,"")&amp;IF(F905=S!$C$26,S!$B$26,"")&amp;IF(F905=S!$C$27,S!$B$27,"")&amp;IF(F905=S!$C$28,S!$B$28,"")&amp;IF(F905=S!$C$29,S!$B$29,"")&amp;IF(F905=S!$C$30,S!$B$30,"")&amp;IF(F905=S!$C$31,S!$B$31,"")&amp;IF(F905=S!$C$32,S!$B$32,"")&amp;IF(F905=S!$C$33,S!$B$33,"")&amp;IF(F905=S!$C$34,S!$B$34,"")&amp;IF(F905=S!$C$35,S!$B$35,"")&amp;IF(F905=S!$C$36,S!$B$36,"")&amp;IF(F905=S!$C$37,S!$B$37,"")&amp;IF(F905=S!$C$38,S!$B$38,"")&amp;IF(F905=S!$C$39,S!$B$39,"")&amp;IF(F905=S!$C$40,S!$B$40,"")</f>
        <v/>
      </c>
      <c r="H905" s="103"/>
      <c r="I905" s="103"/>
    </row>
    <row r="906" spans="1:9" ht="12.2" customHeight="1" x14ac:dyDescent="0.2">
      <c r="A906" s="53" t="str">
        <f>IF(L!A907="","",L!A907)</f>
        <v/>
      </c>
      <c r="B906" s="53" t="str">
        <f>IF(L!B907="","",L!B907)</f>
        <v/>
      </c>
      <c r="D906" s="53" t="str">
        <f>IF(L!C907="","",L!C907)</f>
        <v/>
      </c>
      <c r="E906" s="51">
        <f t="shared" si="17"/>
        <v>1</v>
      </c>
      <c r="F906" s="51">
        <f>SUM(E$2:E906)+1</f>
        <v>35</v>
      </c>
      <c r="G906" s="103" t="str">
        <f>IF(F906=S!$C$2,S!$B$2,"")&amp;IF(F906=S!$C$3,S!$B$3,"")&amp;IF(F906=S!$C$4,S!$B$4,"")&amp;IF(F906=S!$C$5,S!$B$5,"")&amp;IF(F906=S!$C$6,S!$B$6,"")&amp;IF(F906=S!$C$7,S!$B$7,"")&amp;IF(F906=S!$C$8,S!$B$8,"")&amp;IF(F906=S!$C$9,S!$B$9,"")&amp;IF(F906=S!$C$10,S!$B$10,"")&amp;IF(F906=S!$C$11,S!$B$11,"")&amp;IF(F906=S!$C$12,S!$B$12,"")&amp;IF(F906=S!$C$13,S!$B$13,"")&amp;IF(F906=S!$C$14,S!$B$14,"")&amp;IF(F906=S!$C$15,S!$B$15,"")&amp;IF(F906=S!$C$16,S!$B$16,"")&amp;IF(F906=S!$C$17,S!$B$17,"")&amp;IF(F906=S!$C$18,S!$B$18,"")&amp;IF(F906=S!$C$19,S!$B$19,"")&amp;IF(F906=S!$C$20,S!$B$20,"")&amp;IF(F906=S!$C$21,S!$B$21,"")&amp;IF(F906=S!$C$22,S!$B$22,"")&amp;IF(F906=S!$C$23,S!$B$23,"")&amp;IF(F906=S!$C$24,S!$B$24,"")&amp;IF(F906=S!$C$25,S!$B$25,"")&amp;IF(F906=S!$C$26,S!$B$26,"")&amp;IF(F906=S!$C$27,S!$B$27,"")&amp;IF(F906=S!$C$28,S!$B$28,"")&amp;IF(F906=S!$C$29,S!$B$29,"")&amp;IF(F906=S!$C$30,S!$B$30,"")&amp;IF(F906=S!$C$31,S!$B$31,"")&amp;IF(F906=S!$C$32,S!$B$32,"")&amp;IF(F906=S!$C$33,S!$B$33,"")&amp;IF(F906=S!$C$34,S!$B$34,"")&amp;IF(F906=S!$C$35,S!$B$35,"")&amp;IF(F906=S!$C$36,S!$B$36,"")&amp;IF(F906=S!$C$37,S!$B$37,"")&amp;IF(F906=S!$C$38,S!$B$38,"")&amp;IF(F906=S!$C$39,S!$B$39,"")&amp;IF(F906=S!$C$40,S!$B$40,"")</f>
        <v/>
      </c>
      <c r="H906" s="103"/>
      <c r="I906" s="103"/>
    </row>
    <row r="907" spans="1:9" ht="12.2" customHeight="1" x14ac:dyDescent="0.2">
      <c r="A907" s="53" t="str">
        <f>IF(L!A908="","",L!A908)</f>
        <v/>
      </c>
      <c r="B907" s="53" t="str">
        <f>IF(L!B908="","",L!B908)</f>
        <v/>
      </c>
      <c r="D907" s="53" t="str">
        <f>IF(L!C908="","",L!C908)</f>
        <v/>
      </c>
      <c r="E907" s="51">
        <f t="shared" si="17"/>
        <v>1</v>
      </c>
      <c r="F907" s="51">
        <f>SUM(E$2:E907)+1</f>
        <v>36</v>
      </c>
      <c r="G907" s="103" t="str">
        <f>IF(F907=S!$C$2,S!$B$2,"")&amp;IF(F907=S!$C$3,S!$B$3,"")&amp;IF(F907=S!$C$4,S!$B$4,"")&amp;IF(F907=S!$C$5,S!$B$5,"")&amp;IF(F907=S!$C$6,S!$B$6,"")&amp;IF(F907=S!$C$7,S!$B$7,"")&amp;IF(F907=S!$C$8,S!$B$8,"")&amp;IF(F907=S!$C$9,S!$B$9,"")&amp;IF(F907=S!$C$10,S!$B$10,"")&amp;IF(F907=S!$C$11,S!$B$11,"")&amp;IF(F907=S!$C$12,S!$B$12,"")&amp;IF(F907=S!$C$13,S!$B$13,"")&amp;IF(F907=S!$C$14,S!$B$14,"")&amp;IF(F907=S!$C$15,S!$B$15,"")&amp;IF(F907=S!$C$16,S!$B$16,"")&amp;IF(F907=S!$C$17,S!$B$17,"")&amp;IF(F907=S!$C$18,S!$B$18,"")&amp;IF(F907=S!$C$19,S!$B$19,"")&amp;IF(F907=S!$C$20,S!$B$20,"")&amp;IF(F907=S!$C$21,S!$B$21,"")&amp;IF(F907=S!$C$22,S!$B$22,"")&amp;IF(F907=S!$C$23,S!$B$23,"")&amp;IF(F907=S!$C$24,S!$B$24,"")&amp;IF(F907=S!$C$25,S!$B$25,"")&amp;IF(F907=S!$C$26,S!$B$26,"")&amp;IF(F907=S!$C$27,S!$B$27,"")&amp;IF(F907=S!$C$28,S!$B$28,"")&amp;IF(F907=S!$C$29,S!$B$29,"")&amp;IF(F907=S!$C$30,S!$B$30,"")&amp;IF(F907=S!$C$31,S!$B$31,"")&amp;IF(F907=S!$C$32,S!$B$32,"")&amp;IF(F907=S!$C$33,S!$B$33,"")&amp;IF(F907=S!$C$34,S!$B$34,"")&amp;IF(F907=S!$C$35,S!$B$35,"")&amp;IF(F907=S!$C$36,S!$B$36,"")&amp;IF(F907=S!$C$37,S!$B$37,"")&amp;IF(F907=S!$C$38,S!$B$38,"")&amp;IF(F907=S!$C$39,S!$B$39,"")&amp;IF(F907=S!$C$40,S!$B$40,"")</f>
        <v/>
      </c>
      <c r="H907" s="103"/>
      <c r="I907" s="103"/>
    </row>
    <row r="908" spans="1:9" ht="12.2" customHeight="1" x14ac:dyDescent="0.2">
      <c r="A908" s="53" t="str">
        <f>IF(L!A909="","",L!A909)</f>
        <v/>
      </c>
      <c r="B908" s="53" t="str">
        <f>IF(L!B909="","",L!B909)</f>
        <v/>
      </c>
      <c r="D908" s="53" t="str">
        <f>IF(L!C909="","",L!C909)</f>
        <v/>
      </c>
      <c r="E908" s="51">
        <f t="shared" si="17"/>
        <v>1</v>
      </c>
      <c r="F908" s="51">
        <f>SUM(E$2:E908)+1</f>
        <v>37</v>
      </c>
      <c r="G908" s="103" t="str">
        <f>IF(F908=S!$C$2,S!$B$2,"")&amp;IF(F908=S!$C$3,S!$B$3,"")&amp;IF(F908=S!$C$4,S!$B$4,"")&amp;IF(F908=S!$C$5,S!$B$5,"")&amp;IF(F908=S!$C$6,S!$B$6,"")&amp;IF(F908=S!$C$7,S!$B$7,"")&amp;IF(F908=S!$C$8,S!$B$8,"")&amp;IF(F908=S!$C$9,S!$B$9,"")&amp;IF(F908=S!$C$10,S!$B$10,"")&amp;IF(F908=S!$C$11,S!$B$11,"")&amp;IF(F908=S!$C$12,S!$B$12,"")&amp;IF(F908=S!$C$13,S!$B$13,"")&amp;IF(F908=S!$C$14,S!$B$14,"")&amp;IF(F908=S!$C$15,S!$B$15,"")&amp;IF(F908=S!$C$16,S!$B$16,"")&amp;IF(F908=S!$C$17,S!$B$17,"")&amp;IF(F908=S!$C$18,S!$B$18,"")&amp;IF(F908=S!$C$19,S!$B$19,"")&amp;IF(F908=S!$C$20,S!$B$20,"")&amp;IF(F908=S!$C$21,S!$B$21,"")&amp;IF(F908=S!$C$22,S!$B$22,"")&amp;IF(F908=S!$C$23,S!$B$23,"")&amp;IF(F908=S!$C$24,S!$B$24,"")&amp;IF(F908=S!$C$25,S!$B$25,"")&amp;IF(F908=S!$C$26,S!$B$26,"")&amp;IF(F908=S!$C$27,S!$B$27,"")&amp;IF(F908=S!$C$28,S!$B$28,"")&amp;IF(F908=S!$C$29,S!$B$29,"")&amp;IF(F908=S!$C$30,S!$B$30,"")&amp;IF(F908=S!$C$31,S!$B$31,"")&amp;IF(F908=S!$C$32,S!$B$32,"")&amp;IF(F908=S!$C$33,S!$B$33,"")&amp;IF(F908=S!$C$34,S!$B$34,"")&amp;IF(F908=S!$C$35,S!$B$35,"")&amp;IF(F908=S!$C$36,S!$B$36,"")&amp;IF(F908=S!$C$37,S!$B$37,"")&amp;IF(F908=S!$C$38,S!$B$38,"")&amp;IF(F908=S!$C$39,S!$B$39,"")&amp;IF(F908=S!$C$40,S!$B$40,"")</f>
        <v/>
      </c>
      <c r="H908" s="103"/>
      <c r="I908" s="103"/>
    </row>
    <row r="909" spans="1:9" ht="12.2" customHeight="1" x14ac:dyDescent="0.2">
      <c r="A909" s="53" t="str">
        <f>IF(L!A910="","",L!A910)</f>
        <v/>
      </c>
      <c r="B909" s="53" t="str">
        <f>IF(L!B910="","",L!B910)</f>
        <v/>
      </c>
      <c r="D909" s="53" t="str">
        <f>IF(L!C910="","",L!C910)</f>
        <v/>
      </c>
      <c r="E909" s="51">
        <f t="shared" si="17"/>
        <v>1</v>
      </c>
      <c r="F909" s="51">
        <f>SUM(E$2:E909)+1</f>
        <v>38</v>
      </c>
      <c r="G909" s="103" t="str">
        <f>IF(F909=S!$C$2,S!$B$2,"")&amp;IF(F909=S!$C$3,S!$B$3,"")&amp;IF(F909=S!$C$4,S!$B$4,"")&amp;IF(F909=S!$C$5,S!$B$5,"")&amp;IF(F909=S!$C$6,S!$B$6,"")&amp;IF(F909=S!$C$7,S!$B$7,"")&amp;IF(F909=S!$C$8,S!$B$8,"")&amp;IF(F909=S!$C$9,S!$B$9,"")&amp;IF(F909=S!$C$10,S!$B$10,"")&amp;IF(F909=S!$C$11,S!$B$11,"")&amp;IF(F909=S!$C$12,S!$B$12,"")&amp;IF(F909=S!$C$13,S!$B$13,"")&amp;IF(F909=S!$C$14,S!$B$14,"")&amp;IF(F909=S!$C$15,S!$B$15,"")&amp;IF(F909=S!$C$16,S!$B$16,"")&amp;IF(F909=S!$C$17,S!$B$17,"")&amp;IF(F909=S!$C$18,S!$B$18,"")&amp;IF(F909=S!$C$19,S!$B$19,"")&amp;IF(F909=S!$C$20,S!$B$20,"")&amp;IF(F909=S!$C$21,S!$B$21,"")&amp;IF(F909=S!$C$22,S!$B$22,"")&amp;IF(F909=S!$C$23,S!$B$23,"")&amp;IF(F909=S!$C$24,S!$B$24,"")&amp;IF(F909=S!$C$25,S!$B$25,"")&amp;IF(F909=S!$C$26,S!$B$26,"")&amp;IF(F909=S!$C$27,S!$B$27,"")&amp;IF(F909=S!$C$28,S!$B$28,"")&amp;IF(F909=S!$C$29,S!$B$29,"")&amp;IF(F909=S!$C$30,S!$B$30,"")&amp;IF(F909=S!$C$31,S!$B$31,"")&amp;IF(F909=S!$C$32,S!$B$32,"")&amp;IF(F909=S!$C$33,S!$B$33,"")&amp;IF(F909=S!$C$34,S!$B$34,"")&amp;IF(F909=S!$C$35,S!$B$35,"")&amp;IF(F909=S!$C$36,S!$B$36,"")&amp;IF(F909=S!$C$37,S!$B$37,"")&amp;IF(F909=S!$C$38,S!$B$38,"")&amp;IF(F909=S!$C$39,S!$B$39,"")&amp;IF(F909=S!$C$40,S!$B$40,"")</f>
        <v/>
      </c>
      <c r="H909" s="103"/>
      <c r="I909" s="103"/>
    </row>
    <row r="910" spans="1:9" ht="12.2" customHeight="1" x14ac:dyDescent="0.2">
      <c r="A910" s="53" t="str">
        <f>IF(L!A911="","",L!A911)</f>
        <v/>
      </c>
      <c r="B910" s="53" t="str">
        <f>IF(L!B911="","",L!B911)</f>
        <v/>
      </c>
      <c r="D910" s="53" t="str">
        <f>IF(L!C911="","",L!C911)</f>
        <v/>
      </c>
      <c r="E910" s="51">
        <f t="shared" si="17"/>
        <v>1</v>
      </c>
      <c r="F910" s="51">
        <f>SUM(E$2:E910)+1</f>
        <v>39</v>
      </c>
      <c r="G910" s="103" t="str">
        <f>IF(F910=S!$C$2,S!$B$2,"")&amp;IF(F910=S!$C$3,S!$B$3,"")&amp;IF(F910=S!$C$4,S!$B$4,"")&amp;IF(F910=S!$C$5,S!$B$5,"")&amp;IF(F910=S!$C$6,S!$B$6,"")&amp;IF(F910=S!$C$7,S!$B$7,"")&amp;IF(F910=S!$C$8,S!$B$8,"")&amp;IF(F910=S!$C$9,S!$B$9,"")&amp;IF(F910=S!$C$10,S!$B$10,"")&amp;IF(F910=S!$C$11,S!$B$11,"")&amp;IF(F910=S!$C$12,S!$B$12,"")&amp;IF(F910=S!$C$13,S!$B$13,"")&amp;IF(F910=S!$C$14,S!$B$14,"")&amp;IF(F910=S!$C$15,S!$B$15,"")&amp;IF(F910=S!$C$16,S!$B$16,"")&amp;IF(F910=S!$C$17,S!$B$17,"")&amp;IF(F910=S!$C$18,S!$B$18,"")&amp;IF(F910=S!$C$19,S!$B$19,"")&amp;IF(F910=S!$C$20,S!$B$20,"")&amp;IF(F910=S!$C$21,S!$B$21,"")&amp;IF(F910=S!$C$22,S!$B$22,"")&amp;IF(F910=S!$C$23,S!$B$23,"")&amp;IF(F910=S!$C$24,S!$B$24,"")&amp;IF(F910=S!$C$25,S!$B$25,"")&amp;IF(F910=S!$C$26,S!$B$26,"")&amp;IF(F910=S!$C$27,S!$B$27,"")&amp;IF(F910=S!$C$28,S!$B$28,"")&amp;IF(F910=S!$C$29,S!$B$29,"")&amp;IF(F910=S!$C$30,S!$B$30,"")&amp;IF(F910=S!$C$31,S!$B$31,"")&amp;IF(F910=S!$C$32,S!$B$32,"")&amp;IF(F910=S!$C$33,S!$B$33,"")&amp;IF(F910=S!$C$34,S!$B$34,"")&amp;IF(F910=S!$C$35,S!$B$35,"")&amp;IF(F910=S!$C$36,S!$B$36,"")&amp;IF(F910=S!$C$37,S!$B$37,"")&amp;IF(F910=S!$C$38,S!$B$38,"")&amp;IF(F910=S!$C$39,S!$B$39,"")&amp;IF(F910=S!$C$40,S!$B$40,"")</f>
        <v/>
      </c>
      <c r="H910" s="103"/>
      <c r="I910" s="103"/>
    </row>
    <row r="911" spans="1:9" ht="12.2" customHeight="1" x14ac:dyDescent="0.2">
      <c r="A911" s="53" t="str">
        <f>IF(L!A912="","",L!A912)</f>
        <v/>
      </c>
      <c r="B911" s="53" t="str">
        <f>IF(L!B912="","",L!B912)</f>
        <v/>
      </c>
      <c r="D911" s="53" t="str">
        <f>IF(L!C912="","",L!C912)</f>
        <v/>
      </c>
      <c r="E911" s="51">
        <f t="shared" si="17"/>
        <v>1</v>
      </c>
      <c r="F911" s="51">
        <f>SUM(E$2:E911)+1</f>
        <v>40</v>
      </c>
      <c r="G911" s="103" t="str">
        <f>IF(F911=S!$C$2,S!$B$2,"")&amp;IF(F911=S!$C$3,S!$B$3,"")&amp;IF(F911=S!$C$4,S!$B$4,"")&amp;IF(F911=S!$C$5,S!$B$5,"")&amp;IF(F911=S!$C$6,S!$B$6,"")&amp;IF(F911=S!$C$7,S!$B$7,"")&amp;IF(F911=S!$C$8,S!$B$8,"")&amp;IF(F911=S!$C$9,S!$B$9,"")&amp;IF(F911=S!$C$10,S!$B$10,"")&amp;IF(F911=S!$C$11,S!$B$11,"")&amp;IF(F911=S!$C$12,S!$B$12,"")&amp;IF(F911=S!$C$13,S!$B$13,"")&amp;IF(F911=S!$C$14,S!$B$14,"")&amp;IF(F911=S!$C$15,S!$B$15,"")&amp;IF(F911=S!$C$16,S!$B$16,"")&amp;IF(F911=S!$C$17,S!$B$17,"")&amp;IF(F911=S!$C$18,S!$B$18,"")&amp;IF(F911=S!$C$19,S!$B$19,"")&amp;IF(F911=S!$C$20,S!$B$20,"")&amp;IF(F911=S!$C$21,S!$B$21,"")&amp;IF(F911=S!$C$22,S!$B$22,"")&amp;IF(F911=S!$C$23,S!$B$23,"")&amp;IF(F911=S!$C$24,S!$B$24,"")&amp;IF(F911=S!$C$25,S!$B$25,"")&amp;IF(F911=S!$C$26,S!$B$26,"")&amp;IF(F911=S!$C$27,S!$B$27,"")&amp;IF(F911=S!$C$28,S!$B$28,"")&amp;IF(F911=S!$C$29,S!$B$29,"")&amp;IF(F911=S!$C$30,S!$B$30,"")&amp;IF(F911=S!$C$31,S!$B$31,"")&amp;IF(F911=S!$C$32,S!$B$32,"")&amp;IF(F911=S!$C$33,S!$B$33,"")&amp;IF(F911=S!$C$34,S!$B$34,"")&amp;IF(F911=S!$C$35,S!$B$35,"")&amp;IF(F911=S!$C$36,S!$B$36,"")&amp;IF(F911=S!$C$37,S!$B$37,"")&amp;IF(F911=S!$C$38,S!$B$38,"")&amp;IF(F911=S!$C$39,S!$B$39,"")&amp;IF(F911=S!$C$40,S!$B$40,"")</f>
        <v/>
      </c>
      <c r="H911" s="103"/>
      <c r="I911" s="103"/>
    </row>
    <row r="912" spans="1:9" ht="12.2" customHeight="1" x14ac:dyDescent="0.2">
      <c r="A912" s="53" t="str">
        <f>IF(L!A913="","",L!A913)</f>
        <v/>
      </c>
      <c r="B912" s="53" t="str">
        <f>IF(L!B913="","",L!B913)</f>
        <v/>
      </c>
      <c r="D912" s="53" t="str">
        <f>IF(L!C913="","",L!C913)</f>
        <v/>
      </c>
      <c r="E912" s="51">
        <f t="shared" si="17"/>
        <v>1</v>
      </c>
      <c r="F912" s="51">
        <f>SUM(E$2:E912)+1</f>
        <v>41</v>
      </c>
      <c r="G912" s="103" t="str">
        <f>IF(F912=S!$C$2,S!$B$2,"")&amp;IF(F912=S!$C$3,S!$B$3,"")&amp;IF(F912=S!$C$4,S!$B$4,"")&amp;IF(F912=S!$C$5,S!$B$5,"")&amp;IF(F912=S!$C$6,S!$B$6,"")&amp;IF(F912=S!$C$7,S!$B$7,"")&amp;IF(F912=S!$C$8,S!$B$8,"")&amp;IF(F912=S!$C$9,S!$B$9,"")&amp;IF(F912=S!$C$10,S!$B$10,"")&amp;IF(F912=S!$C$11,S!$B$11,"")&amp;IF(F912=S!$C$12,S!$B$12,"")&amp;IF(F912=S!$C$13,S!$B$13,"")&amp;IF(F912=S!$C$14,S!$B$14,"")&amp;IF(F912=S!$C$15,S!$B$15,"")&amp;IF(F912=S!$C$16,S!$B$16,"")&amp;IF(F912=S!$C$17,S!$B$17,"")&amp;IF(F912=S!$C$18,S!$B$18,"")&amp;IF(F912=S!$C$19,S!$B$19,"")&amp;IF(F912=S!$C$20,S!$B$20,"")&amp;IF(F912=S!$C$21,S!$B$21,"")&amp;IF(F912=S!$C$22,S!$B$22,"")&amp;IF(F912=S!$C$23,S!$B$23,"")&amp;IF(F912=S!$C$24,S!$B$24,"")&amp;IF(F912=S!$C$25,S!$B$25,"")&amp;IF(F912=S!$C$26,S!$B$26,"")&amp;IF(F912=S!$C$27,S!$B$27,"")&amp;IF(F912=S!$C$28,S!$B$28,"")&amp;IF(F912=S!$C$29,S!$B$29,"")&amp;IF(F912=S!$C$30,S!$B$30,"")&amp;IF(F912=S!$C$31,S!$B$31,"")&amp;IF(F912=S!$C$32,S!$B$32,"")&amp;IF(F912=S!$C$33,S!$B$33,"")&amp;IF(F912=S!$C$34,S!$B$34,"")&amp;IF(F912=S!$C$35,S!$B$35,"")&amp;IF(F912=S!$C$36,S!$B$36,"")&amp;IF(F912=S!$C$37,S!$B$37,"")&amp;IF(F912=S!$C$38,S!$B$38,"")&amp;IF(F912=S!$C$39,S!$B$39,"")&amp;IF(F912=S!$C$40,S!$B$40,"")</f>
        <v/>
      </c>
      <c r="H912" s="103"/>
      <c r="I912" s="103"/>
    </row>
    <row r="913" spans="1:9" ht="12.2" customHeight="1" x14ac:dyDescent="0.2">
      <c r="A913" s="53" t="str">
        <f>IF(L!A914="","",L!A914)</f>
        <v/>
      </c>
      <c r="B913" s="53" t="str">
        <f>IF(L!B914="","",L!B914)</f>
        <v/>
      </c>
      <c r="D913" s="53" t="str">
        <f>IF(L!C914="","",L!C914)</f>
        <v/>
      </c>
      <c r="E913" s="51">
        <f t="shared" si="17"/>
        <v>1</v>
      </c>
      <c r="F913" s="51">
        <f>SUM(E$2:E913)+1</f>
        <v>42</v>
      </c>
      <c r="G913" s="103" t="str">
        <f>IF(F913=S!$C$2,S!$B$2,"")&amp;IF(F913=S!$C$3,S!$B$3,"")&amp;IF(F913=S!$C$4,S!$B$4,"")&amp;IF(F913=S!$C$5,S!$B$5,"")&amp;IF(F913=S!$C$6,S!$B$6,"")&amp;IF(F913=S!$C$7,S!$B$7,"")&amp;IF(F913=S!$C$8,S!$B$8,"")&amp;IF(F913=S!$C$9,S!$B$9,"")&amp;IF(F913=S!$C$10,S!$B$10,"")&amp;IF(F913=S!$C$11,S!$B$11,"")&amp;IF(F913=S!$C$12,S!$B$12,"")&amp;IF(F913=S!$C$13,S!$B$13,"")&amp;IF(F913=S!$C$14,S!$B$14,"")&amp;IF(F913=S!$C$15,S!$B$15,"")&amp;IF(F913=S!$C$16,S!$B$16,"")&amp;IF(F913=S!$C$17,S!$B$17,"")&amp;IF(F913=S!$C$18,S!$B$18,"")&amp;IF(F913=S!$C$19,S!$B$19,"")&amp;IF(F913=S!$C$20,S!$B$20,"")&amp;IF(F913=S!$C$21,S!$B$21,"")&amp;IF(F913=S!$C$22,S!$B$22,"")&amp;IF(F913=S!$C$23,S!$B$23,"")&amp;IF(F913=S!$C$24,S!$B$24,"")&amp;IF(F913=S!$C$25,S!$B$25,"")&amp;IF(F913=S!$C$26,S!$B$26,"")&amp;IF(F913=S!$C$27,S!$B$27,"")&amp;IF(F913=S!$C$28,S!$B$28,"")&amp;IF(F913=S!$C$29,S!$B$29,"")&amp;IF(F913=S!$C$30,S!$B$30,"")&amp;IF(F913=S!$C$31,S!$B$31,"")&amp;IF(F913=S!$C$32,S!$B$32,"")&amp;IF(F913=S!$C$33,S!$B$33,"")&amp;IF(F913=S!$C$34,S!$B$34,"")&amp;IF(F913=S!$C$35,S!$B$35,"")&amp;IF(F913=S!$C$36,S!$B$36,"")&amp;IF(F913=S!$C$37,S!$B$37,"")&amp;IF(F913=S!$C$38,S!$B$38,"")&amp;IF(F913=S!$C$39,S!$B$39,"")&amp;IF(F913=S!$C$40,S!$B$40,"")</f>
        <v/>
      </c>
      <c r="H913" s="103"/>
      <c r="I913" s="103"/>
    </row>
    <row r="914" spans="1:9" ht="12.2" customHeight="1" x14ac:dyDescent="0.2">
      <c r="A914" s="53" t="str">
        <f>IF(L!A915="","",L!A915)</f>
        <v/>
      </c>
      <c r="B914" s="53" t="str">
        <f>IF(L!B915="","",L!B915)</f>
        <v/>
      </c>
      <c r="D914" s="53" t="str">
        <f>IF(L!C915="","",L!C915)</f>
        <v/>
      </c>
      <c r="E914" s="51">
        <f t="shared" si="17"/>
        <v>1</v>
      </c>
      <c r="F914" s="51">
        <f>SUM(E$2:E914)+1</f>
        <v>43</v>
      </c>
      <c r="G914" s="103" t="str">
        <f>IF(F914=S!$C$2,S!$B$2,"")&amp;IF(F914=S!$C$3,S!$B$3,"")&amp;IF(F914=S!$C$4,S!$B$4,"")&amp;IF(F914=S!$C$5,S!$B$5,"")&amp;IF(F914=S!$C$6,S!$B$6,"")&amp;IF(F914=S!$C$7,S!$B$7,"")&amp;IF(F914=S!$C$8,S!$B$8,"")&amp;IF(F914=S!$C$9,S!$B$9,"")&amp;IF(F914=S!$C$10,S!$B$10,"")&amp;IF(F914=S!$C$11,S!$B$11,"")&amp;IF(F914=S!$C$12,S!$B$12,"")&amp;IF(F914=S!$C$13,S!$B$13,"")&amp;IF(F914=S!$C$14,S!$B$14,"")&amp;IF(F914=S!$C$15,S!$B$15,"")&amp;IF(F914=S!$C$16,S!$B$16,"")&amp;IF(F914=S!$C$17,S!$B$17,"")&amp;IF(F914=S!$C$18,S!$B$18,"")&amp;IF(F914=S!$C$19,S!$B$19,"")&amp;IF(F914=S!$C$20,S!$B$20,"")&amp;IF(F914=S!$C$21,S!$B$21,"")&amp;IF(F914=S!$C$22,S!$B$22,"")&amp;IF(F914=S!$C$23,S!$B$23,"")&amp;IF(F914=S!$C$24,S!$B$24,"")&amp;IF(F914=S!$C$25,S!$B$25,"")&amp;IF(F914=S!$C$26,S!$B$26,"")&amp;IF(F914=S!$C$27,S!$B$27,"")&amp;IF(F914=S!$C$28,S!$B$28,"")&amp;IF(F914=S!$C$29,S!$B$29,"")&amp;IF(F914=S!$C$30,S!$B$30,"")&amp;IF(F914=S!$C$31,S!$B$31,"")&amp;IF(F914=S!$C$32,S!$B$32,"")&amp;IF(F914=S!$C$33,S!$B$33,"")&amp;IF(F914=S!$C$34,S!$B$34,"")&amp;IF(F914=S!$C$35,S!$B$35,"")&amp;IF(F914=S!$C$36,S!$B$36,"")&amp;IF(F914=S!$C$37,S!$B$37,"")&amp;IF(F914=S!$C$38,S!$B$38,"")&amp;IF(F914=S!$C$39,S!$B$39,"")&amp;IF(F914=S!$C$40,S!$B$40,"")</f>
        <v/>
      </c>
      <c r="H914" s="103"/>
      <c r="I914" s="103"/>
    </row>
    <row r="915" spans="1:9" ht="12.2" customHeight="1" x14ac:dyDescent="0.2">
      <c r="A915" s="53" t="str">
        <f>IF(L!A916="","",L!A916)</f>
        <v/>
      </c>
      <c r="B915" s="53" t="str">
        <f>IF(L!B916="","",L!B916)</f>
        <v/>
      </c>
      <c r="D915" s="53" t="str">
        <f>IF(L!C916="","",L!C916)</f>
        <v/>
      </c>
      <c r="E915" s="51">
        <f t="shared" si="17"/>
        <v>1</v>
      </c>
      <c r="F915" s="51">
        <f>SUM(E$2:E915)+1</f>
        <v>44</v>
      </c>
      <c r="G915" s="103" t="str">
        <f>IF(F915=S!$C$2,S!$B$2,"")&amp;IF(F915=S!$C$3,S!$B$3,"")&amp;IF(F915=S!$C$4,S!$B$4,"")&amp;IF(F915=S!$C$5,S!$B$5,"")&amp;IF(F915=S!$C$6,S!$B$6,"")&amp;IF(F915=S!$C$7,S!$B$7,"")&amp;IF(F915=S!$C$8,S!$B$8,"")&amp;IF(F915=S!$C$9,S!$B$9,"")&amp;IF(F915=S!$C$10,S!$B$10,"")&amp;IF(F915=S!$C$11,S!$B$11,"")&amp;IF(F915=S!$C$12,S!$B$12,"")&amp;IF(F915=S!$C$13,S!$B$13,"")&amp;IF(F915=S!$C$14,S!$B$14,"")&amp;IF(F915=S!$C$15,S!$B$15,"")&amp;IF(F915=S!$C$16,S!$B$16,"")&amp;IF(F915=S!$C$17,S!$B$17,"")&amp;IF(F915=S!$C$18,S!$B$18,"")&amp;IF(F915=S!$C$19,S!$B$19,"")&amp;IF(F915=S!$C$20,S!$B$20,"")&amp;IF(F915=S!$C$21,S!$B$21,"")&amp;IF(F915=S!$C$22,S!$B$22,"")&amp;IF(F915=S!$C$23,S!$B$23,"")&amp;IF(F915=S!$C$24,S!$B$24,"")&amp;IF(F915=S!$C$25,S!$B$25,"")&amp;IF(F915=S!$C$26,S!$B$26,"")&amp;IF(F915=S!$C$27,S!$B$27,"")&amp;IF(F915=S!$C$28,S!$B$28,"")&amp;IF(F915=S!$C$29,S!$B$29,"")&amp;IF(F915=S!$C$30,S!$B$30,"")&amp;IF(F915=S!$C$31,S!$B$31,"")&amp;IF(F915=S!$C$32,S!$B$32,"")&amp;IF(F915=S!$C$33,S!$B$33,"")&amp;IF(F915=S!$C$34,S!$B$34,"")&amp;IF(F915=S!$C$35,S!$B$35,"")&amp;IF(F915=S!$C$36,S!$B$36,"")&amp;IF(F915=S!$C$37,S!$B$37,"")&amp;IF(F915=S!$C$38,S!$B$38,"")&amp;IF(F915=S!$C$39,S!$B$39,"")&amp;IF(F915=S!$C$40,S!$B$40,"")</f>
        <v/>
      </c>
      <c r="H915" s="103"/>
      <c r="I915" s="103"/>
    </row>
    <row r="916" spans="1:9" ht="12.2" customHeight="1" x14ac:dyDescent="0.2">
      <c r="A916" s="53" t="str">
        <f>IF(L!A917="","",L!A917)</f>
        <v/>
      </c>
      <c r="B916" s="53" t="str">
        <f>IF(L!B917="","",L!B917)</f>
        <v/>
      </c>
      <c r="D916" s="53" t="str">
        <f>IF(L!C917="","",L!C917)</f>
        <v/>
      </c>
      <c r="E916" s="51">
        <f t="shared" si="17"/>
        <v>1</v>
      </c>
      <c r="F916" s="51">
        <f>SUM(E$2:E916)+1</f>
        <v>45</v>
      </c>
      <c r="G916" s="103" t="str">
        <f>IF(F916=S!$C$2,S!$B$2,"")&amp;IF(F916=S!$C$3,S!$B$3,"")&amp;IF(F916=S!$C$4,S!$B$4,"")&amp;IF(F916=S!$C$5,S!$B$5,"")&amp;IF(F916=S!$C$6,S!$B$6,"")&amp;IF(F916=S!$C$7,S!$B$7,"")&amp;IF(F916=S!$C$8,S!$B$8,"")&amp;IF(F916=S!$C$9,S!$B$9,"")&amp;IF(F916=S!$C$10,S!$B$10,"")&amp;IF(F916=S!$C$11,S!$B$11,"")&amp;IF(F916=S!$C$12,S!$B$12,"")&amp;IF(F916=S!$C$13,S!$B$13,"")&amp;IF(F916=S!$C$14,S!$B$14,"")&amp;IF(F916=S!$C$15,S!$B$15,"")&amp;IF(F916=S!$C$16,S!$B$16,"")&amp;IF(F916=S!$C$17,S!$B$17,"")&amp;IF(F916=S!$C$18,S!$B$18,"")&amp;IF(F916=S!$C$19,S!$B$19,"")&amp;IF(F916=S!$C$20,S!$B$20,"")&amp;IF(F916=S!$C$21,S!$B$21,"")&amp;IF(F916=S!$C$22,S!$B$22,"")&amp;IF(F916=S!$C$23,S!$B$23,"")&amp;IF(F916=S!$C$24,S!$B$24,"")&amp;IF(F916=S!$C$25,S!$B$25,"")&amp;IF(F916=S!$C$26,S!$B$26,"")&amp;IF(F916=S!$C$27,S!$B$27,"")&amp;IF(F916=S!$C$28,S!$B$28,"")&amp;IF(F916=S!$C$29,S!$B$29,"")&amp;IF(F916=S!$C$30,S!$B$30,"")&amp;IF(F916=S!$C$31,S!$B$31,"")&amp;IF(F916=S!$C$32,S!$B$32,"")&amp;IF(F916=S!$C$33,S!$B$33,"")&amp;IF(F916=S!$C$34,S!$B$34,"")&amp;IF(F916=S!$C$35,S!$B$35,"")&amp;IF(F916=S!$C$36,S!$B$36,"")&amp;IF(F916=S!$C$37,S!$B$37,"")&amp;IF(F916=S!$C$38,S!$B$38,"")&amp;IF(F916=S!$C$39,S!$B$39,"")&amp;IF(F916=S!$C$40,S!$B$40,"")</f>
        <v/>
      </c>
      <c r="H916" s="103"/>
      <c r="I916" s="103"/>
    </row>
    <row r="917" spans="1:9" ht="12.2" customHeight="1" x14ac:dyDescent="0.2">
      <c r="A917" s="53" t="str">
        <f>IF(L!A918="","",L!A918)</f>
        <v/>
      </c>
      <c r="B917" s="53" t="str">
        <f>IF(L!B918="","",L!B918)</f>
        <v/>
      </c>
      <c r="D917" s="53" t="str">
        <f>IF(L!C918="","",L!C918)</f>
        <v/>
      </c>
      <c r="E917" s="51">
        <f t="shared" si="17"/>
        <v>1</v>
      </c>
      <c r="F917" s="51">
        <f>SUM(E$2:E917)+1</f>
        <v>46</v>
      </c>
      <c r="G917" s="103" t="str">
        <f>IF(F917=S!$C$2,S!$B$2,"")&amp;IF(F917=S!$C$3,S!$B$3,"")&amp;IF(F917=S!$C$4,S!$B$4,"")&amp;IF(F917=S!$C$5,S!$B$5,"")&amp;IF(F917=S!$C$6,S!$B$6,"")&amp;IF(F917=S!$C$7,S!$B$7,"")&amp;IF(F917=S!$C$8,S!$B$8,"")&amp;IF(F917=S!$C$9,S!$B$9,"")&amp;IF(F917=S!$C$10,S!$B$10,"")&amp;IF(F917=S!$C$11,S!$B$11,"")&amp;IF(F917=S!$C$12,S!$B$12,"")&amp;IF(F917=S!$C$13,S!$B$13,"")&amp;IF(F917=S!$C$14,S!$B$14,"")&amp;IF(F917=S!$C$15,S!$B$15,"")&amp;IF(F917=S!$C$16,S!$B$16,"")&amp;IF(F917=S!$C$17,S!$B$17,"")&amp;IF(F917=S!$C$18,S!$B$18,"")&amp;IF(F917=S!$C$19,S!$B$19,"")&amp;IF(F917=S!$C$20,S!$B$20,"")&amp;IF(F917=S!$C$21,S!$B$21,"")&amp;IF(F917=S!$C$22,S!$B$22,"")&amp;IF(F917=S!$C$23,S!$B$23,"")&amp;IF(F917=S!$C$24,S!$B$24,"")&amp;IF(F917=S!$C$25,S!$B$25,"")&amp;IF(F917=S!$C$26,S!$B$26,"")&amp;IF(F917=S!$C$27,S!$B$27,"")&amp;IF(F917=S!$C$28,S!$B$28,"")&amp;IF(F917=S!$C$29,S!$B$29,"")&amp;IF(F917=S!$C$30,S!$B$30,"")&amp;IF(F917=S!$C$31,S!$B$31,"")&amp;IF(F917=S!$C$32,S!$B$32,"")&amp;IF(F917=S!$C$33,S!$B$33,"")&amp;IF(F917=S!$C$34,S!$B$34,"")&amp;IF(F917=S!$C$35,S!$B$35,"")&amp;IF(F917=S!$C$36,S!$B$36,"")&amp;IF(F917=S!$C$37,S!$B$37,"")&amp;IF(F917=S!$C$38,S!$B$38,"")&amp;IF(F917=S!$C$39,S!$B$39,"")&amp;IF(F917=S!$C$40,S!$B$40,"")</f>
        <v/>
      </c>
      <c r="H917" s="103"/>
      <c r="I917" s="103"/>
    </row>
    <row r="918" spans="1:9" ht="12.2" customHeight="1" x14ac:dyDescent="0.2">
      <c r="A918" s="53" t="str">
        <f>IF(L!A919="","",L!A919)</f>
        <v/>
      </c>
      <c r="B918" s="53" t="str">
        <f>IF(L!B919="","",L!B919)</f>
        <v/>
      </c>
      <c r="D918" s="53" t="str">
        <f>IF(L!C919="","",L!C919)</f>
        <v/>
      </c>
      <c r="E918" s="51">
        <f t="shared" si="17"/>
        <v>1</v>
      </c>
      <c r="F918" s="51">
        <f>SUM(E$2:E918)+1</f>
        <v>47</v>
      </c>
      <c r="G918" s="103" t="str">
        <f>IF(F918=S!$C$2,S!$B$2,"")&amp;IF(F918=S!$C$3,S!$B$3,"")&amp;IF(F918=S!$C$4,S!$B$4,"")&amp;IF(F918=S!$C$5,S!$B$5,"")&amp;IF(F918=S!$C$6,S!$B$6,"")&amp;IF(F918=S!$C$7,S!$B$7,"")&amp;IF(F918=S!$C$8,S!$B$8,"")&amp;IF(F918=S!$C$9,S!$B$9,"")&amp;IF(F918=S!$C$10,S!$B$10,"")&amp;IF(F918=S!$C$11,S!$B$11,"")&amp;IF(F918=S!$C$12,S!$B$12,"")&amp;IF(F918=S!$C$13,S!$B$13,"")&amp;IF(F918=S!$C$14,S!$B$14,"")&amp;IF(F918=S!$C$15,S!$B$15,"")&amp;IF(F918=S!$C$16,S!$B$16,"")&amp;IF(F918=S!$C$17,S!$B$17,"")&amp;IF(F918=S!$C$18,S!$B$18,"")&amp;IF(F918=S!$C$19,S!$B$19,"")&amp;IF(F918=S!$C$20,S!$B$20,"")&amp;IF(F918=S!$C$21,S!$B$21,"")&amp;IF(F918=S!$C$22,S!$B$22,"")&amp;IF(F918=S!$C$23,S!$B$23,"")&amp;IF(F918=S!$C$24,S!$B$24,"")&amp;IF(F918=S!$C$25,S!$B$25,"")&amp;IF(F918=S!$C$26,S!$B$26,"")&amp;IF(F918=S!$C$27,S!$B$27,"")&amp;IF(F918=S!$C$28,S!$B$28,"")&amp;IF(F918=S!$C$29,S!$B$29,"")&amp;IF(F918=S!$C$30,S!$B$30,"")&amp;IF(F918=S!$C$31,S!$B$31,"")&amp;IF(F918=S!$C$32,S!$B$32,"")&amp;IF(F918=S!$C$33,S!$B$33,"")&amp;IF(F918=S!$C$34,S!$B$34,"")&amp;IF(F918=S!$C$35,S!$B$35,"")&amp;IF(F918=S!$C$36,S!$B$36,"")&amp;IF(F918=S!$C$37,S!$B$37,"")&amp;IF(F918=S!$C$38,S!$B$38,"")&amp;IF(F918=S!$C$39,S!$B$39,"")&amp;IF(F918=S!$C$40,S!$B$40,"")</f>
        <v/>
      </c>
      <c r="H918" s="103"/>
      <c r="I918" s="103"/>
    </row>
    <row r="919" spans="1:9" ht="12.2" customHeight="1" x14ac:dyDescent="0.2">
      <c r="A919" s="53" t="str">
        <f>IF(L!A920="","",L!A920)</f>
        <v/>
      </c>
      <c r="B919" s="53" t="str">
        <f>IF(L!B920="","",L!B920)</f>
        <v/>
      </c>
      <c r="D919" s="53" t="str">
        <f>IF(L!C920="","",L!C920)</f>
        <v/>
      </c>
      <c r="E919" s="51">
        <f t="shared" si="17"/>
        <v>1</v>
      </c>
      <c r="F919" s="51">
        <f>SUM(E$2:E919)+1</f>
        <v>48</v>
      </c>
      <c r="G919" s="103" t="str">
        <f>IF(F919=S!$C$2,S!$B$2,"")&amp;IF(F919=S!$C$3,S!$B$3,"")&amp;IF(F919=S!$C$4,S!$B$4,"")&amp;IF(F919=S!$C$5,S!$B$5,"")&amp;IF(F919=S!$C$6,S!$B$6,"")&amp;IF(F919=S!$C$7,S!$B$7,"")&amp;IF(F919=S!$C$8,S!$B$8,"")&amp;IF(F919=S!$C$9,S!$B$9,"")&amp;IF(F919=S!$C$10,S!$B$10,"")&amp;IF(F919=S!$C$11,S!$B$11,"")&amp;IF(F919=S!$C$12,S!$B$12,"")&amp;IF(F919=S!$C$13,S!$B$13,"")&amp;IF(F919=S!$C$14,S!$B$14,"")&amp;IF(F919=S!$C$15,S!$B$15,"")&amp;IF(F919=S!$C$16,S!$B$16,"")&amp;IF(F919=S!$C$17,S!$B$17,"")&amp;IF(F919=S!$C$18,S!$B$18,"")&amp;IF(F919=S!$C$19,S!$B$19,"")&amp;IF(F919=S!$C$20,S!$B$20,"")&amp;IF(F919=S!$C$21,S!$B$21,"")&amp;IF(F919=S!$C$22,S!$B$22,"")&amp;IF(F919=S!$C$23,S!$B$23,"")&amp;IF(F919=S!$C$24,S!$B$24,"")&amp;IF(F919=S!$C$25,S!$B$25,"")&amp;IF(F919=S!$C$26,S!$B$26,"")&amp;IF(F919=S!$C$27,S!$B$27,"")&amp;IF(F919=S!$C$28,S!$B$28,"")&amp;IF(F919=S!$C$29,S!$B$29,"")&amp;IF(F919=S!$C$30,S!$B$30,"")&amp;IF(F919=S!$C$31,S!$B$31,"")&amp;IF(F919=S!$C$32,S!$B$32,"")&amp;IF(F919=S!$C$33,S!$B$33,"")&amp;IF(F919=S!$C$34,S!$B$34,"")&amp;IF(F919=S!$C$35,S!$B$35,"")&amp;IF(F919=S!$C$36,S!$B$36,"")&amp;IF(F919=S!$C$37,S!$B$37,"")&amp;IF(F919=S!$C$38,S!$B$38,"")&amp;IF(F919=S!$C$39,S!$B$39,"")&amp;IF(F919=S!$C$40,S!$B$40,"")</f>
        <v/>
      </c>
      <c r="H919" s="103"/>
      <c r="I919" s="103"/>
    </row>
    <row r="920" spans="1:9" ht="12.2" customHeight="1" x14ac:dyDescent="0.2">
      <c r="A920" s="53" t="str">
        <f>IF(L!A921="","",L!A921)</f>
        <v/>
      </c>
      <c r="B920" s="53" t="str">
        <f>IF(L!B921="","",L!B921)</f>
        <v/>
      </c>
      <c r="D920" s="53" t="str">
        <f>IF(L!C921="","",L!C921)</f>
        <v/>
      </c>
      <c r="E920" s="51">
        <f t="shared" si="17"/>
        <v>1</v>
      </c>
      <c r="F920" s="51">
        <f>SUM(E$2:E920)+1</f>
        <v>49</v>
      </c>
      <c r="G920" s="103" t="str">
        <f>IF(F920=S!$C$2,S!$B$2,"")&amp;IF(F920=S!$C$3,S!$B$3,"")&amp;IF(F920=S!$C$4,S!$B$4,"")&amp;IF(F920=S!$C$5,S!$B$5,"")&amp;IF(F920=S!$C$6,S!$B$6,"")&amp;IF(F920=S!$C$7,S!$B$7,"")&amp;IF(F920=S!$C$8,S!$B$8,"")&amp;IF(F920=S!$C$9,S!$B$9,"")&amp;IF(F920=S!$C$10,S!$B$10,"")&amp;IF(F920=S!$C$11,S!$B$11,"")&amp;IF(F920=S!$C$12,S!$B$12,"")&amp;IF(F920=S!$C$13,S!$B$13,"")&amp;IF(F920=S!$C$14,S!$B$14,"")&amp;IF(F920=S!$C$15,S!$B$15,"")&amp;IF(F920=S!$C$16,S!$B$16,"")&amp;IF(F920=S!$C$17,S!$B$17,"")&amp;IF(F920=S!$C$18,S!$B$18,"")&amp;IF(F920=S!$C$19,S!$B$19,"")&amp;IF(F920=S!$C$20,S!$B$20,"")&amp;IF(F920=S!$C$21,S!$B$21,"")&amp;IF(F920=S!$C$22,S!$B$22,"")&amp;IF(F920=S!$C$23,S!$B$23,"")&amp;IF(F920=S!$C$24,S!$B$24,"")&amp;IF(F920=S!$C$25,S!$B$25,"")&amp;IF(F920=S!$C$26,S!$B$26,"")&amp;IF(F920=S!$C$27,S!$B$27,"")&amp;IF(F920=S!$C$28,S!$B$28,"")&amp;IF(F920=S!$C$29,S!$B$29,"")&amp;IF(F920=S!$C$30,S!$B$30,"")&amp;IF(F920=S!$C$31,S!$B$31,"")&amp;IF(F920=S!$C$32,S!$B$32,"")&amp;IF(F920=S!$C$33,S!$B$33,"")&amp;IF(F920=S!$C$34,S!$B$34,"")&amp;IF(F920=S!$C$35,S!$B$35,"")&amp;IF(F920=S!$C$36,S!$B$36,"")&amp;IF(F920=S!$C$37,S!$B$37,"")&amp;IF(F920=S!$C$38,S!$B$38,"")&amp;IF(F920=S!$C$39,S!$B$39,"")&amp;IF(F920=S!$C$40,S!$B$40,"")</f>
        <v/>
      </c>
      <c r="H920" s="103"/>
      <c r="I920" s="103"/>
    </row>
    <row r="921" spans="1:9" ht="12.2" customHeight="1" x14ac:dyDescent="0.2">
      <c r="A921" s="53" t="str">
        <f>IF(L!A922="","",L!A922)</f>
        <v/>
      </c>
      <c r="B921" s="53" t="str">
        <f>IF(L!B922="","",L!B922)</f>
        <v/>
      </c>
      <c r="D921" s="53" t="str">
        <f>IF(L!C922="","",L!C922)</f>
        <v/>
      </c>
      <c r="E921" s="51">
        <f t="shared" si="17"/>
        <v>1</v>
      </c>
      <c r="F921" s="51">
        <f>SUM(E$2:E921)+1</f>
        <v>50</v>
      </c>
      <c r="G921" s="103" t="str">
        <f>IF(F921=S!$C$2,S!$B$2,"")&amp;IF(F921=S!$C$3,S!$B$3,"")&amp;IF(F921=S!$C$4,S!$B$4,"")&amp;IF(F921=S!$C$5,S!$B$5,"")&amp;IF(F921=S!$C$6,S!$B$6,"")&amp;IF(F921=S!$C$7,S!$B$7,"")&amp;IF(F921=S!$C$8,S!$B$8,"")&amp;IF(F921=S!$C$9,S!$B$9,"")&amp;IF(F921=S!$C$10,S!$B$10,"")&amp;IF(F921=S!$C$11,S!$B$11,"")&amp;IF(F921=S!$C$12,S!$B$12,"")&amp;IF(F921=S!$C$13,S!$B$13,"")&amp;IF(F921=S!$C$14,S!$B$14,"")&amp;IF(F921=S!$C$15,S!$B$15,"")&amp;IF(F921=S!$C$16,S!$B$16,"")&amp;IF(F921=S!$C$17,S!$B$17,"")&amp;IF(F921=S!$C$18,S!$B$18,"")&amp;IF(F921=S!$C$19,S!$B$19,"")&amp;IF(F921=S!$C$20,S!$B$20,"")&amp;IF(F921=S!$C$21,S!$B$21,"")&amp;IF(F921=S!$C$22,S!$B$22,"")&amp;IF(F921=S!$C$23,S!$B$23,"")&amp;IF(F921=S!$C$24,S!$B$24,"")&amp;IF(F921=S!$C$25,S!$B$25,"")&amp;IF(F921=S!$C$26,S!$B$26,"")&amp;IF(F921=S!$C$27,S!$B$27,"")&amp;IF(F921=S!$C$28,S!$B$28,"")&amp;IF(F921=S!$C$29,S!$B$29,"")&amp;IF(F921=S!$C$30,S!$B$30,"")&amp;IF(F921=S!$C$31,S!$B$31,"")&amp;IF(F921=S!$C$32,S!$B$32,"")&amp;IF(F921=S!$C$33,S!$B$33,"")&amp;IF(F921=S!$C$34,S!$B$34,"")&amp;IF(F921=S!$C$35,S!$B$35,"")&amp;IF(F921=S!$C$36,S!$B$36,"")&amp;IF(F921=S!$C$37,S!$B$37,"")&amp;IF(F921=S!$C$38,S!$B$38,"")&amp;IF(F921=S!$C$39,S!$B$39,"")&amp;IF(F921=S!$C$40,S!$B$40,"")</f>
        <v/>
      </c>
      <c r="H921" s="103"/>
      <c r="I921" s="103"/>
    </row>
    <row r="922" spans="1:9" ht="12.2" customHeight="1" x14ac:dyDescent="0.2">
      <c r="A922" s="53" t="str">
        <f>IF(L!A923="","",L!A923)</f>
        <v/>
      </c>
      <c r="B922" s="53" t="str">
        <f>IF(L!B923="","",L!B923)</f>
        <v/>
      </c>
      <c r="D922" s="53" t="str">
        <f>IF(L!C923="","",L!C923)</f>
        <v/>
      </c>
      <c r="E922" s="51">
        <f t="shared" si="17"/>
        <v>1</v>
      </c>
      <c r="F922" s="51">
        <f>SUM(E$2:E922)+1</f>
        <v>51</v>
      </c>
      <c r="G922" s="103" t="str">
        <f>IF(F922=S!$C$2,S!$B$2,"")&amp;IF(F922=S!$C$3,S!$B$3,"")&amp;IF(F922=S!$C$4,S!$B$4,"")&amp;IF(F922=S!$C$5,S!$B$5,"")&amp;IF(F922=S!$C$6,S!$B$6,"")&amp;IF(F922=S!$C$7,S!$B$7,"")&amp;IF(F922=S!$C$8,S!$B$8,"")&amp;IF(F922=S!$C$9,S!$B$9,"")&amp;IF(F922=S!$C$10,S!$B$10,"")&amp;IF(F922=S!$C$11,S!$B$11,"")&amp;IF(F922=S!$C$12,S!$B$12,"")&amp;IF(F922=S!$C$13,S!$B$13,"")&amp;IF(F922=S!$C$14,S!$B$14,"")&amp;IF(F922=S!$C$15,S!$B$15,"")&amp;IF(F922=S!$C$16,S!$B$16,"")&amp;IF(F922=S!$C$17,S!$B$17,"")&amp;IF(F922=S!$C$18,S!$B$18,"")&amp;IF(F922=S!$C$19,S!$B$19,"")&amp;IF(F922=S!$C$20,S!$B$20,"")&amp;IF(F922=S!$C$21,S!$B$21,"")&amp;IF(F922=S!$C$22,S!$B$22,"")&amp;IF(F922=S!$C$23,S!$B$23,"")&amp;IF(F922=S!$C$24,S!$B$24,"")&amp;IF(F922=S!$C$25,S!$B$25,"")&amp;IF(F922=S!$C$26,S!$B$26,"")&amp;IF(F922=S!$C$27,S!$B$27,"")&amp;IF(F922=S!$C$28,S!$B$28,"")&amp;IF(F922=S!$C$29,S!$B$29,"")&amp;IF(F922=S!$C$30,S!$B$30,"")&amp;IF(F922=S!$C$31,S!$B$31,"")&amp;IF(F922=S!$C$32,S!$B$32,"")&amp;IF(F922=S!$C$33,S!$B$33,"")&amp;IF(F922=S!$C$34,S!$B$34,"")&amp;IF(F922=S!$C$35,S!$B$35,"")&amp;IF(F922=S!$C$36,S!$B$36,"")&amp;IF(F922=S!$C$37,S!$B$37,"")&amp;IF(F922=S!$C$38,S!$B$38,"")&amp;IF(F922=S!$C$39,S!$B$39,"")&amp;IF(F922=S!$C$40,S!$B$40,"")</f>
        <v/>
      </c>
      <c r="H922" s="103"/>
      <c r="I922" s="103"/>
    </row>
    <row r="923" spans="1:9" ht="12.2" customHeight="1" x14ac:dyDescent="0.2">
      <c r="A923" s="53" t="str">
        <f>IF(L!A924="","",L!A924)</f>
        <v/>
      </c>
      <c r="B923" s="53" t="str">
        <f>IF(L!B924="","",L!B924)</f>
        <v/>
      </c>
      <c r="D923" s="53" t="str">
        <f>IF(L!C924="","",L!C924)</f>
        <v/>
      </c>
      <c r="E923" s="51">
        <f t="shared" si="17"/>
        <v>1</v>
      </c>
      <c r="F923" s="51">
        <f>SUM(E$2:E923)+1</f>
        <v>52</v>
      </c>
      <c r="G923" s="103" t="str">
        <f>IF(F923=S!$C$2,S!$B$2,"")&amp;IF(F923=S!$C$3,S!$B$3,"")&amp;IF(F923=S!$C$4,S!$B$4,"")&amp;IF(F923=S!$C$5,S!$B$5,"")&amp;IF(F923=S!$C$6,S!$B$6,"")&amp;IF(F923=S!$C$7,S!$B$7,"")&amp;IF(F923=S!$C$8,S!$B$8,"")&amp;IF(F923=S!$C$9,S!$B$9,"")&amp;IF(F923=S!$C$10,S!$B$10,"")&amp;IF(F923=S!$C$11,S!$B$11,"")&amp;IF(F923=S!$C$12,S!$B$12,"")&amp;IF(F923=S!$C$13,S!$B$13,"")&amp;IF(F923=S!$C$14,S!$B$14,"")&amp;IF(F923=S!$C$15,S!$B$15,"")&amp;IF(F923=S!$C$16,S!$B$16,"")&amp;IF(F923=S!$C$17,S!$B$17,"")&amp;IF(F923=S!$C$18,S!$B$18,"")&amp;IF(F923=S!$C$19,S!$B$19,"")&amp;IF(F923=S!$C$20,S!$B$20,"")&amp;IF(F923=S!$C$21,S!$B$21,"")&amp;IF(F923=S!$C$22,S!$B$22,"")&amp;IF(F923=S!$C$23,S!$B$23,"")&amp;IF(F923=S!$C$24,S!$B$24,"")&amp;IF(F923=S!$C$25,S!$B$25,"")&amp;IF(F923=S!$C$26,S!$B$26,"")&amp;IF(F923=S!$C$27,S!$B$27,"")&amp;IF(F923=S!$C$28,S!$B$28,"")&amp;IF(F923=S!$C$29,S!$B$29,"")&amp;IF(F923=S!$C$30,S!$B$30,"")&amp;IF(F923=S!$C$31,S!$B$31,"")&amp;IF(F923=S!$C$32,S!$B$32,"")&amp;IF(F923=S!$C$33,S!$B$33,"")&amp;IF(F923=S!$C$34,S!$B$34,"")&amp;IF(F923=S!$C$35,S!$B$35,"")&amp;IF(F923=S!$C$36,S!$B$36,"")&amp;IF(F923=S!$C$37,S!$B$37,"")&amp;IF(F923=S!$C$38,S!$B$38,"")&amp;IF(F923=S!$C$39,S!$B$39,"")&amp;IF(F923=S!$C$40,S!$B$40,"")</f>
        <v/>
      </c>
      <c r="H923" s="103"/>
      <c r="I923" s="103"/>
    </row>
    <row r="924" spans="1:9" ht="12.2" customHeight="1" x14ac:dyDescent="0.2">
      <c r="A924" s="53" t="str">
        <f>IF(L!A925="","",L!A925)</f>
        <v/>
      </c>
      <c r="B924" s="53" t="str">
        <f>IF(L!B925="","",L!B925)</f>
        <v/>
      </c>
      <c r="D924" s="53" t="str">
        <f>IF(L!C925="","",L!C925)</f>
        <v/>
      </c>
      <c r="E924" s="51">
        <f t="shared" si="17"/>
        <v>1</v>
      </c>
      <c r="F924" s="51">
        <f>SUM(E$2:E924)+1</f>
        <v>53</v>
      </c>
      <c r="G924" s="103" t="str">
        <f>IF(F924=S!$C$2,S!$B$2,"")&amp;IF(F924=S!$C$3,S!$B$3,"")&amp;IF(F924=S!$C$4,S!$B$4,"")&amp;IF(F924=S!$C$5,S!$B$5,"")&amp;IF(F924=S!$C$6,S!$B$6,"")&amp;IF(F924=S!$C$7,S!$B$7,"")&amp;IF(F924=S!$C$8,S!$B$8,"")&amp;IF(F924=S!$C$9,S!$B$9,"")&amp;IF(F924=S!$C$10,S!$B$10,"")&amp;IF(F924=S!$C$11,S!$B$11,"")&amp;IF(F924=S!$C$12,S!$B$12,"")&amp;IF(F924=S!$C$13,S!$B$13,"")&amp;IF(F924=S!$C$14,S!$B$14,"")&amp;IF(F924=S!$C$15,S!$B$15,"")&amp;IF(F924=S!$C$16,S!$B$16,"")&amp;IF(F924=S!$C$17,S!$B$17,"")&amp;IF(F924=S!$C$18,S!$B$18,"")&amp;IF(F924=S!$C$19,S!$B$19,"")&amp;IF(F924=S!$C$20,S!$B$20,"")&amp;IF(F924=S!$C$21,S!$B$21,"")&amp;IF(F924=S!$C$22,S!$B$22,"")&amp;IF(F924=S!$C$23,S!$B$23,"")&amp;IF(F924=S!$C$24,S!$B$24,"")&amp;IF(F924=S!$C$25,S!$B$25,"")&amp;IF(F924=S!$C$26,S!$B$26,"")&amp;IF(F924=S!$C$27,S!$B$27,"")&amp;IF(F924=S!$C$28,S!$B$28,"")&amp;IF(F924=S!$C$29,S!$B$29,"")&amp;IF(F924=S!$C$30,S!$B$30,"")&amp;IF(F924=S!$C$31,S!$B$31,"")&amp;IF(F924=S!$C$32,S!$B$32,"")&amp;IF(F924=S!$C$33,S!$B$33,"")&amp;IF(F924=S!$C$34,S!$B$34,"")&amp;IF(F924=S!$C$35,S!$B$35,"")&amp;IF(F924=S!$C$36,S!$B$36,"")&amp;IF(F924=S!$C$37,S!$B$37,"")&amp;IF(F924=S!$C$38,S!$B$38,"")&amp;IF(F924=S!$C$39,S!$B$39,"")&amp;IF(F924=S!$C$40,S!$B$40,"")</f>
        <v/>
      </c>
      <c r="H924" s="103"/>
      <c r="I924" s="103"/>
    </row>
    <row r="925" spans="1:9" ht="12.2" customHeight="1" x14ac:dyDescent="0.2">
      <c r="A925" s="53" t="str">
        <f>IF(L!A926="","",L!A926)</f>
        <v/>
      </c>
      <c r="B925" s="53" t="str">
        <f>IF(L!B926="","",L!B926)</f>
        <v/>
      </c>
      <c r="D925" s="53" t="str">
        <f>IF(L!C926="","",L!C926)</f>
        <v/>
      </c>
      <c r="E925" s="51">
        <f t="shared" si="17"/>
        <v>1</v>
      </c>
      <c r="F925" s="51">
        <f>SUM(E$2:E925)+1</f>
        <v>54</v>
      </c>
      <c r="G925" s="103" t="str">
        <f>IF(F925=S!$C$2,S!$B$2,"")&amp;IF(F925=S!$C$3,S!$B$3,"")&amp;IF(F925=S!$C$4,S!$B$4,"")&amp;IF(F925=S!$C$5,S!$B$5,"")&amp;IF(F925=S!$C$6,S!$B$6,"")&amp;IF(F925=S!$C$7,S!$B$7,"")&amp;IF(F925=S!$C$8,S!$B$8,"")&amp;IF(F925=S!$C$9,S!$B$9,"")&amp;IF(F925=S!$C$10,S!$B$10,"")&amp;IF(F925=S!$C$11,S!$B$11,"")&amp;IF(F925=S!$C$12,S!$B$12,"")&amp;IF(F925=S!$C$13,S!$B$13,"")&amp;IF(F925=S!$C$14,S!$B$14,"")&amp;IF(F925=S!$C$15,S!$B$15,"")&amp;IF(F925=S!$C$16,S!$B$16,"")&amp;IF(F925=S!$C$17,S!$B$17,"")&amp;IF(F925=S!$C$18,S!$B$18,"")&amp;IF(F925=S!$C$19,S!$B$19,"")&amp;IF(F925=S!$C$20,S!$B$20,"")&amp;IF(F925=S!$C$21,S!$B$21,"")&amp;IF(F925=S!$C$22,S!$B$22,"")&amp;IF(F925=S!$C$23,S!$B$23,"")&amp;IF(F925=S!$C$24,S!$B$24,"")&amp;IF(F925=S!$C$25,S!$B$25,"")&amp;IF(F925=S!$C$26,S!$B$26,"")&amp;IF(F925=S!$C$27,S!$B$27,"")&amp;IF(F925=S!$C$28,S!$B$28,"")&amp;IF(F925=S!$C$29,S!$B$29,"")&amp;IF(F925=S!$C$30,S!$B$30,"")&amp;IF(F925=S!$C$31,S!$B$31,"")&amp;IF(F925=S!$C$32,S!$B$32,"")&amp;IF(F925=S!$C$33,S!$B$33,"")&amp;IF(F925=S!$C$34,S!$B$34,"")&amp;IF(F925=S!$C$35,S!$B$35,"")&amp;IF(F925=S!$C$36,S!$B$36,"")&amp;IF(F925=S!$C$37,S!$B$37,"")&amp;IF(F925=S!$C$38,S!$B$38,"")&amp;IF(F925=S!$C$39,S!$B$39,"")&amp;IF(F925=S!$C$40,S!$B$40,"")</f>
        <v/>
      </c>
      <c r="H925" s="103"/>
      <c r="I925" s="103"/>
    </row>
    <row r="926" spans="1:9" ht="13.35" customHeight="1" x14ac:dyDescent="0.2">
      <c r="A926" s="53" t="str">
        <f>IF(L!A927="","",L!A927)</f>
        <v/>
      </c>
      <c r="B926" s="53" t="str">
        <f>IF(L!B927="","",L!B927)</f>
        <v/>
      </c>
      <c r="D926" s="53" t="str">
        <f>IF(L!C927="","",L!C927)</f>
        <v/>
      </c>
      <c r="E926" s="51">
        <f t="shared" si="17"/>
        <v>1</v>
      </c>
      <c r="F926" s="51">
        <f>SUM(E$2:E926)+1</f>
        <v>55</v>
      </c>
      <c r="G926" s="103" t="str">
        <f>IF(F926=S!$C$2,S!$B$2,"")&amp;IF(F926=S!$C$3,S!$B$3,"")&amp;IF(F926=S!$C$4,S!$B$4,"")&amp;IF(F926=S!$C$5,S!$B$5,"")&amp;IF(F926=S!$C$6,S!$B$6,"")&amp;IF(F926=S!$C$7,S!$B$7,"")&amp;IF(F926=S!$C$8,S!$B$8,"")&amp;IF(F926=S!$C$9,S!$B$9,"")&amp;IF(F926=S!$C$10,S!$B$10,"")&amp;IF(F926=S!$C$11,S!$B$11,"")&amp;IF(F926=S!$C$12,S!$B$12,"")&amp;IF(F926=S!$C$13,S!$B$13,"")&amp;IF(F926=S!$C$14,S!$B$14,"")&amp;IF(F926=S!$C$15,S!$B$15,"")&amp;IF(F926=S!$C$16,S!$B$16,"")&amp;IF(F926=S!$C$17,S!$B$17,"")&amp;IF(F926=S!$C$18,S!$B$18,"")&amp;IF(F926=S!$C$19,S!$B$19,"")&amp;IF(F926=S!$C$20,S!$B$20,"")&amp;IF(F926=S!$C$21,S!$B$21,"")&amp;IF(F926=S!$C$22,S!$B$22,"")&amp;IF(F926=S!$C$23,S!$B$23,"")&amp;IF(F926=S!$C$24,S!$B$24,"")&amp;IF(F926=S!$C$25,S!$B$25,"")&amp;IF(F926=S!$C$26,S!$B$26,"")&amp;IF(F926=S!$C$27,S!$B$27,"")&amp;IF(F926=S!$C$28,S!$B$28,"")&amp;IF(F926=S!$C$29,S!$B$29,"")&amp;IF(F926=S!$C$30,S!$B$30,"")&amp;IF(F926=S!$C$31,S!$B$31,"")&amp;IF(F926=S!$C$32,S!$B$32,"")&amp;IF(F926=S!$C$33,S!$B$33,"")&amp;IF(F926=S!$C$34,S!$B$34,"")&amp;IF(F926=S!$C$35,S!$B$35,"")&amp;IF(F926=S!$C$36,S!$B$36,"")&amp;IF(F926=S!$C$37,S!$B$37,"")&amp;IF(F926=S!$C$38,S!$B$38,"")&amp;IF(F926=S!$C$39,S!$B$39,"")&amp;IF(F926=S!$C$40,S!$B$40,"")</f>
        <v/>
      </c>
      <c r="H926" s="103"/>
      <c r="I926" s="103"/>
    </row>
    <row r="927" spans="1:9" ht="11.85" customHeight="1" x14ac:dyDescent="0.2">
      <c r="A927" s="53" t="str">
        <f>IF(L!A928="","",L!A928)</f>
        <v/>
      </c>
      <c r="B927" s="53" t="str">
        <f>IF(L!B928="","",L!B928)</f>
        <v/>
      </c>
      <c r="D927" s="53" t="str">
        <f>IF(L!C928="","",L!C928)</f>
        <v/>
      </c>
      <c r="E927" s="51">
        <f t="shared" si="17"/>
        <v>1</v>
      </c>
      <c r="F927" s="51">
        <f>SUM(E$2:E927)+1</f>
        <v>56</v>
      </c>
      <c r="G927" s="103" t="str">
        <f>IF(F927=S!$C$2,S!$B$2,"")&amp;IF(F927=S!$C$3,S!$B$3,"")&amp;IF(F927=S!$C$4,S!$B$4,"")&amp;IF(F927=S!$C$5,S!$B$5,"")&amp;IF(F927=S!$C$6,S!$B$6,"")&amp;IF(F927=S!$C$7,S!$B$7,"")&amp;IF(F927=S!$C$8,S!$B$8,"")&amp;IF(F927=S!$C$9,S!$B$9,"")&amp;IF(F927=S!$C$10,S!$B$10,"")&amp;IF(F927=S!$C$11,S!$B$11,"")&amp;IF(F927=S!$C$12,S!$B$12,"")&amp;IF(F927=S!$C$13,S!$B$13,"")&amp;IF(F927=S!$C$14,S!$B$14,"")&amp;IF(F927=S!$C$15,S!$B$15,"")&amp;IF(F927=S!$C$16,S!$B$16,"")&amp;IF(F927=S!$C$17,S!$B$17,"")&amp;IF(F927=S!$C$18,S!$B$18,"")&amp;IF(F927=S!$C$19,S!$B$19,"")&amp;IF(F927=S!$C$20,S!$B$20,"")&amp;IF(F927=S!$C$21,S!$B$21,"")&amp;IF(F927=S!$C$22,S!$B$22,"")&amp;IF(F927=S!$C$23,S!$B$23,"")&amp;IF(F927=S!$C$24,S!$B$24,"")&amp;IF(F927=S!$C$25,S!$B$25,"")&amp;IF(F927=S!$C$26,S!$B$26,"")&amp;IF(F927=S!$C$27,S!$B$27,"")&amp;IF(F927=S!$C$28,S!$B$28,"")&amp;IF(F927=S!$C$29,S!$B$29,"")&amp;IF(F927=S!$C$30,S!$B$30,"")&amp;IF(F927=S!$C$31,S!$B$31,"")&amp;IF(F927=S!$C$32,S!$B$32,"")&amp;IF(F927=S!$C$33,S!$B$33,"")&amp;IF(F927=S!$C$34,S!$B$34,"")&amp;IF(F927=S!$C$35,S!$B$35,"")&amp;IF(F927=S!$C$36,S!$B$36,"")&amp;IF(F927=S!$C$37,S!$B$37,"")&amp;IF(F927=S!$C$38,S!$B$38,"")&amp;IF(F927=S!$C$39,S!$B$39,"")&amp;IF(F927=S!$C$40,S!$B$40,"")</f>
        <v/>
      </c>
      <c r="H927" s="103"/>
      <c r="I927" s="103"/>
    </row>
    <row r="928" spans="1:9" ht="12.75" customHeight="1" x14ac:dyDescent="0.2">
      <c r="A928" s="53" t="str">
        <f>IF(L!A929="","",L!A929)</f>
        <v/>
      </c>
      <c r="B928" s="53" t="str">
        <f>IF(L!B929="","",L!B929)</f>
        <v/>
      </c>
      <c r="D928" s="53" t="str">
        <f>IF(L!C929="","",L!C929)</f>
        <v/>
      </c>
      <c r="E928" s="51">
        <f t="shared" si="17"/>
        <v>1</v>
      </c>
      <c r="F928" s="51">
        <f>SUM(E$2:E928)+1</f>
        <v>57</v>
      </c>
      <c r="G928" s="103" t="str">
        <f>IF(F928=S!$C$2,S!$B$2,"")&amp;IF(F928=S!$C$3,S!$B$3,"")&amp;IF(F928=S!$C$4,S!$B$4,"")&amp;IF(F928=S!$C$5,S!$B$5,"")&amp;IF(F928=S!$C$6,S!$B$6,"")&amp;IF(F928=S!$C$7,S!$B$7,"")&amp;IF(F928=S!$C$8,S!$B$8,"")&amp;IF(F928=S!$C$9,S!$B$9,"")&amp;IF(F928=S!$C$10,S!$B$10,"")&amp;IF(F928=S!$C$11,S!$B$11,"")&amp;IF(F928=S!$C$12,S!$B$12,"")&amp;IF(F928=S!$C$13,S!$B$13,"")&amp;IF(F928=S!$C$14,S!$B$14,"")&amp;IF(F928=S!$C$15,S!$B$15,"")&amp;IF(F928=S!$C$16,S!$B$16,"")&amp;IF(F928=S!$C$17,S!$B$17,"")&amp;IF(F928=S!$C$18,S!$B$18,"")&amp;IF(F928=S!$C$19,S!$B$19,"")&amp;IF(F928=S!$C$20,S!$B$20,"")&amp;IF(F928=S!$C$21,S!$B$21,"")&amp;IF(F928=S!$C$22,S!$B$22,"")&amp;IF(F928=S!$C$23,S!$B$23,"")&amp;IF(F928=S!$C$24,S!$B$24,"")&amp;IF(F928=S!$C$25,S!$B$25,"")&amp;IF(F928=S!$C$26,S!$B$26,"")&amp;IF(F928=S!$C$27,S!$B$27,"")&amp;IF(F928=S!$C$28,S!$B$28,"")&amp;IF(F928=S!$C$29,S!$B$29,"")&amp;IF(F928=S!$C$30,S!$B$30,"")&amp;IF(F928=S!$C$31,S!$B$31,"")&amp;IF(F928=S!$C$32,S!$B$32,"")&amp;IF(F928=S!$C$33,S!$B$33,"")&amp;IF(F928=S!$C$34,S!$B$34,"")&amp;IF(F928=S!$C$35,S!$B$35,"")&amp;IF(F928=S!$C$36,S!$B$36,"")&amp;IF(F928=S!$C$37,S!$B$37,"")&amp;IF(F928=S!$C$38,S!$B$38,"")&amp;IF(F928=S!$C$39,S!$B$39,"")&amp;IF(F928=S!$C$40,S!$B$40,"")</f>
        <v/>
      </c>
      <c r="H928" s="103"/>
      <c r="I928" s="103"/>
    </row>
    <row r="929" spans="1:9" ht="12.75" customHeight="1" x14ac:dyDescent="0.2">
      <c r="A929" s="53" t="str">
        <f>IF(L!A930="","",L!A930)</f>
        <v/>
      </c>
      <c r="B929" s="53" t="str">
        <f>IF(L!B930="","",L!B930)</f>
        <v/>
      </c>
      <c r="D929" s="53" t="str">
        <f>IF(L!C930="","",L!C930)</f>
        <v/>
      </c>
      <c r="E929" s="51">
        <f t="shared" si="17"/>
        <v>1</v>
      </c>
      <c r="F929" s="51">
        <f>SUM(E$2:E929)+1</f>
        <v>58</v>
      </c>
      <c r="G929" s="103" t="str">
        <f>IF(F929=S!$C$2,S!$B$2,"")&amp;IF(F929=S!$C$3,S!$B$3,"")&amp;IF(F929=S!$C$4,S!$B$4,"")&amp;IF(F929=S!$C$5,S!$B$5,"")&amp;IF(F929=S!$C$6,S!$B$6,"")&amp;IF(F929=S!$C$7,S!$B$7,"")&amp;IF(F929=S!$C$8,S!$B$8,"")&amp;IF(F929=S!$C$9,S!$B$9,"")&amp;IF(F929=S!$C$10,S!$B$10,"")&amp;IF(F929=S!$C$11,S!$B$11,"")&amp;IF(F929=S!$C$12,S!$B$12,"")&amp;IF(F929=S!$C$13,S!$B$13,"")&amp;IF(F929=S!$C$14,S!$B$14,"")&amp;IF(F929=S!$C$15,S!$B$15,"")&amp;IF(F929=S!$C$16,S!$B$16,"")&amp;IF(F929=S!$C$17,S!$B$17,"")&amp;IF(F929=S!$C$18,S!$B$18,"")&amp;IF(F929=S!$C$19,S!$B$19,"")&amp;IF(F929=S!$C$20,S!$B$20,"")&amp;IF(F929=S!$C$21,S!$B$21,"")&amp;IF(F929=S!$C$22,S!$B$22,"")&amp;IF(F929=S!$C$23,S!$B$23,"")&amp;IF(F929=S!$C$24,S!$B$24,"")&amp;IF(F929=S!$C$25,S!$B$25,"")&amp;IF(F929=S!$C$26,S!$B$26,"")&amp;IF(F929=S!$C$27,S!$B$27,"")&amp;IF(F929=S!$C$28,S!$B$28,"")&amp;IF(F929=S!$C$29,S!$B$29,"")&amp;IF(F929=S!$C$30,S!$B$30,"")&amp;IF(F929=S!$C$31,S!$B$31,"")&amp;IF(F929=S!$C$32,S!$B$32,"")&amp;IF(F929=S!$C$33,S!$B$33,"")&amp;IF(F929=S!$C$34,S!$B$34,"")&amp;IF(F929=S!$C$35,S!$B$35,"")&amp;IF(F929=S!$C$36,S!$B$36,"")&amp;IF(F929=S!$C$37,S!$B$37,"")&amp;IF(F929=S!$C$38,S!$B$38,"")&amp;IF(F929=S!$C$39,S!$B$39,"")&amp;IF(F929=S!$C$40,S!$B$40,"")</f>
        <v/>
      </c>
      <c r="H929" s="103"/>
      <c r="I929" s="103"/>
    </row>
    <row r="930" spans="1:9" ht="12.75" customHeight="1" x14ac:dyDescent="0.2">
      <c r="A930" s="53" t="str">
        <f>IF(L!A931="","",L!A931)</f>
        <v/>
      </c>
      <c r="B930" s="53" t="str">
        <f>IF(L!B931="","",L!B931)</f>
        <v/>
      </c>
      <c r="D930" s="53" t="str">
        <f>IF(L!C931="","",L!C931)</f>
        <v/>
      </c>
      <c r="E930" s="51">
        <f t="shared" si="17"/>
        <v>1</v>
      </c>
      <c r="F930" s="51">
        <f>SUM(E$2:E930)+1</f>
        <v>59</v>
      </c>
      <c r="G930" s="103" t="str">
        <f>IF(F930=S!$C$2,S!$B$2,"")&amp;IF(F930=S!$C$3,S!$B$3,"")&amp;IF(F930=S!$C$4,S!$B$4,"")&amp;IF(F930=S!$C$5,S!$B$5,"")&amp;IF(F930=S!$C$6,S!$B$6,"")&amp;IF(F930=S!$C$7,S!$B$7,"")&amp;IF(F930=S!$C$8,S!$B$8,"")&amp;IF(F930=S!$C$9,S!$B$9,"")&amp;IF(F930=S!$C$10,S!$B$10,"")&amp;IF(F930=S!$C$11,S!$B$11,"")&amp;IF(F930=S!$C$12,S!$B$12,"")&amp;IF(F930=S!$C$13,S!$B$13,"")&amp;IF(F930=S!$C$14,S!$B$14,"")&amp;IF(F930=S!$C$15,S!$B$15,"")&amp;IF(F930=S!$C$16,S!$B$16,"")&amp;IF(F930=S!$C$17,S!$B$17,"")&amp;IF(F930=S!$C$18,S!$B$18,"")&amp;IF(F930=S!$C$19,S!$B$19,"")&amp;IF(F930=S!$C$20,S!$B$20,"")&amp;IF(F930=S!$C$21,S!$B$21,"")&amp;IF(F930=S!$C$22,S!$B$22,"")&amp;IF(F930=S!$C$23,S!$B$23,"")&amp;IF(F930=S!$C$24,S!$B$24,"")&amp;IF(F930=S!$C$25,S!$B$25,"")&amp;IF(F930=S!$C$26,S!$B$26,"")&amp;IF(F930=S!$C$27,S!$B$27,"")&amp;IF(F930=S!$C$28,S!$B$28,"")&amp;IF(F930=S!$C$29,S!$B$29,"")&amp;IF(F930=S!$C$30,S!$B$30,"")&amp;IF(F930=S!$C$31,S!$B$31,"")&amp;IF(F930=S!$C$32,S!$B$32,"")&amp;IF(F930=S!$C$33,S!$B$33,"")&amp;IF(F930=S!$C$34,S!$B$34,"")&amp;IF(F930=S!$C$35,S!$B$35,"")&amp;IF(F930=S!$C$36,S!$B$36,"")&amp;IF(F930=S!$C$37,S!$B$37,"")&amp;IF(F930=S!$C$38,S!$B$38,"")&amp;IF(F930=S!$C$39,S!$B$39,"")&amp;IF(F930=S!$C$40,S!$B$40,"")</f>
        <v/>
      </c>
      <c r="H930" s="103"/>
      <c r="I930" s="103"/>
    </row>
    <row r="931" spans="1:9" ht="12.75" customHeight="1" x14ac:dyDescent="0.2">
      <c r="A931" s="53" t="str">
        <f>IF(L!A932="","",L!A932)</f>
        <v/>
      </c>
      <c r="B931" s="53" t="str">
        <f>IF(L!B932="","",L!B932)</f>
        <v/>
      </c>
      <c r="D931" s="53" t="str">
        <f>IF(L!C932="","",L!C932)</f>
        <v/>
      </c>
      <c r="E931" s="51">
        <f t="shared" si="17"/>
        <v>1</v>
      </c>
      <c r="F931" s="51">
        <f>SUM(E$2:E931)+1</f>
        <v>60</v>
      </c>
      <c r="G931" s="103" t="str">
        <f>IF(F931=S!$C$2,S!$B$2,"")&amp;IF(F931=S!$C$3,S!$B$3,"")&amp;IF(F931=S!$C$4,S!$B$4,"")&amp;IF(F931=S!$C$5,S!$B$5,"")&amp;IF(F931=S!$C$6,S!$B$6,"")&amp;IF(F931=S!$C$7,S!$B$7,"")&amp;IF(F931=S!$C$8,S!$B$8,"")&amp;IF(F931=S!$C$9,S!$B$9,"")&amp;IF(F931=S!$C$10,S!$B$10,"")&amp;IF(F931=S!$C$11,S!$B$11,"")&amp;IF(F931=S!$C$12,S!$B$12,"")&amp;IF(F931=S!$C$13,S!$B$13,"")&amp;IF(F931=S!$C$14,S!$B$14,"")&amp;IF(F931=S!$C$15,S!$B$15,"")&amp;IF(F931=S!$C$16,S!$B$16,"")&amp;IF(F931=S!$C$17,S!$B$17,"")&amp;IF(F931=S!$C$18,S!$B$18,"")&amp;IF(F931=S!$C$19,S!$B$19,"")&amp;IF(F931=S!$C$20,S!$B$20,"")&amp;IF(F931=S!$C$21,S!$B$21,"")&amp;IF(F931=S!$C$22,S!$B$22,"")&amp;IF(F931=S!$C$23,S!$B$23,"")&amp;IF(F931=S!$C$24,S!$B$24,"")&amp;IF(F931=S!$C$25,S!$B$25,"")&amp;IF(F931=S!$C$26,S!$B$26,"")&amp;IF(F931=S!$C$27,S!$B$27,"")&amp;IF(F931=S!$C$28,S!$B$28,"")&amp;IF(F931=S!$C$29,S!$B$29,"")&amp;IF(F931=S!$C$30,S!$B$30,"")&amp;IF(F931=S!$C$31,S!$B$31,"")&amp;IF(F931=S!$C$32,S!$B$32,"")&amp;IF(F931=S!$C$33,S!$B$33,"")&amp;IF(F931=S!$C$34,S!$B$34,"")&amp;IF(F931=S!$C$35,S!$B$35,"")&amp;IF(F931=S!$C$36,S!$B$36,"")&amp;IF(F931=S!$C$37,S!$B$37,"")&amp;IF(F931=S!$C$38,S!$B$38,"")&amp;IF(F931=S!$C$39,S!$B$39,"")&amp;IF(F931=S!$C$40,S!$B$40,"")</f>
        <v/>
      </c>
      <c r="H931" s="103"/>
      <c r="I931" s="103"/>
    </row>
    <row r="932" spans="1:9" ht="12.75" customHeight="1" x14ac:dyDescent="0.2">
      <c r="A932" s="53" t="str">
        <f>IF(L!A933="","",L!A933)</f>
        <v/>
      </c>
      <c r="B932" s="53" t="str">
        <f>IF(L!B933="","",L!B933)</f>
        <v/>
      </c>
      <c r="D932" s="53" t="str">
        <f>IF(L!C933="","",L!C933)</f>
        <v/>
      </c>
      <c r="E932" s="51">
        <f t="shared" si="17"/>
        <v>1</v>
      </c>
      <c r="F932" s="51">
        <f>SUM(E$2:E932)+1</f>
        <v>61</v>
      </c>
      <c r="G932" s="103" t="str">
        <f>IF(F932=S!$C$2,S!$B$2,"")&amp;IF(F932=S!$C$3,S!$B$3,"")&amp;IF(F932=S!$C$4,S!$B$4,"")&amp;IF(F932=S!$C$5,S!$B$5,"")&amp;IF(F932=S!$C$6,S!$B$6,"")&amp;IF(F932=S!$C$7,S!$B$7,"")&amp;IF(F932=S!$C$8,S!$B$8,"")&amp;IF(F932=S!$C$9,S!$B$9,"")&amp;IF(F932=S!$C$10,S!$B$10,"")&amp;IF(F932=S!$C$11,S!$B$11,"")&amp;IF(F932=S!$C$12,S!$B$12,"")&amp;IF(F932=S!$C$13,S!$B$13,"")&amp;IF(F932=S!$C$14,S!$B$14,"")&amp;IF(F932=S!$C$15,S!$B$15,"")&amp;IF(F932=S!$C$16,S!$B$16,"")&amp;IF(F932=S!$C$17,S!$B$17,"")&amp;IF(F932=S!$C$18,S!$B$18,"")&amp;IF(F932=S!$C$19,S!$B$19,"")&amp;IF(F932=S!$C$20,S!$B$20,"")&amp;IF(F932=S!$C$21,S!$B$21,"")&amp;IF(F932=S!$C$22,S!$B$22,"")&amp;IF(F932=S!$C$23,S!$B$23,"")&amp;IF(F932=S!$C$24,S!$B$24,"")&amp;IF(F932=S!$C$25,S!$B$25,"")&amp;IF(F932=S!$C$26,S!$B$26,"")&amp;IF(F932=S!$C$27,S!$B$27,"")&amp;IF(F932=S!$C$28,S!$B$28,"")&amp;IF(F932=S!$C$29,S!$B$29,"")&amp;IF(F932=S!$C$30,S!$B$30,"")&amp;IF(F932=S!$C$31,S!$B$31,"")&amp;IF(F932=S!$C$32,S!$B$32,"")&amp;IF(F932=S!$C$33,S!$B$33,"")&amp;IF(F932=S!$C$34,S!$B$34,"")&amp;IF(F932=S!$C$35,S!$B$35,"")&amp;IF(F932=S!$C$36,S!$B$36,"")&amp;IF(F932=S!$C$37,S!$B$37,"")&amp;IF(F932=S!$C$38,S!$B$38,"")&amp;IF(F932=S!$C$39,S!$B$39,"")&amp;IF(F932=S!$C$40,S!$B$40,"")</f>
        <v/>
      </c>
      <c r="H932" s="103"/>
      <c r="I932" s="103"/>
    </row>
    <row r="933" spans="1:9" ht="12.75" customHeight="1" x14ac:dyDescent="0.2">
      <c r="A933" s="53" t="str">
        <f>IF(L!A934="","",L!A934)</f>
        <v/>
      </c>
      <c r="B933" s="53" t="str">
        <f>IF(L!B934="","",L!B934)</f>
        <v/>
      </c>
      <c r="D933" s="53" t="str">
        <f>IF(L!C934="","",L!C934)</f>
        <v/>
      </c>
      <c r="E933" s="51">
        <f t="shared" si="17"/>
        <v>1</v>
      </c>
      <c r="F933" s="51">
        <f>SUM(E$2:E933)+1</f>
        <v>62</v>
      </c>
      <c r="G933" s="103" t="str">
        <f>IF(F933=S!$C$2,S!$B$2,"")&amp;IF(F933=S!$C$3,S!$B$3,"")&amp;IF(F933=S!$C$4,S!$B$4,"")&amp;IF(F933=S!$C$5,S!$B$5,"")&amp;IF(F933=S!$C$6,S!$B$6,"")&amp;IF(F933=S!$C$7,S!$B$7,"")&amp;IF(F933=S!$C$8,S!$B$8,"")&amp;IF(F933=S!$C$9,S!$B$9,"")&amp;IF(F933=S!$C$10,S!$B$10,"")&amp;IF(F933=S!$C$11,S!$B$11,"")&amp;IF(F933=S!$C$12,S!$B$12,"")&amp;IF(F933=S!$C$13,S!$B$13,"")&amp;IF(F933=S!$C$14,S!$B$14,"")&amp;IF(F933=S!$C$15,S!$B$15,"")&amp;IF(F933=S!$C$16,S!$B$16,"")&amp;IF(F933=S!$C$17,S!$B$17,"")&amp;IF(F933=S!$C$18,S!$B$18,"")&amp;IF(F933=S!$C$19,S!$B$19,"")&amp;IF(F933=S!$C$20,S!$B$20,"")&amp;IF(F933=S!$C$21,S!$B$21,"")&amp;IF(F933=S!$C$22,S!$B$22,"")&amp;IF(F933=S!$C$23,S!$B$23,"")&amp;IF(F933=S!$C$24,S!$B$24,"")&amp;IF(F933=S!$C$25,S!$B$25,"")&amp;IF(F933=S!$C$26,S!$B$26,"")&amp;IF(F933=S!$C$27,S!$B$27,"")&amp;IF(F933=S!$C$28,S!$B$28,"")&amp;IF(F933=S!$C$29,S!$B$29,"")&amp;IF(F933=S!$C$30,S!$B$30,"")&amp;IF(F933=S!$C$31,S!$B$31,"")&amp;IF(F933=S!$C$32,S!$B$32,"")&amp;IF(F933=S!$C$33,S!$B$33,"")&amp;IF(F933=S!$C$34,S!$B$34,"")&amp;IF(F933=S!$C$35,S!$B$35,"")&amp;IF(F933=S!$C$36,S!$B$36,"")&amp;IF(F933=S!$C$37,S!$B$37,"")&amp;IF(F933=S!$C$38,S!$B$38,"")&amp;IF(F933=S!$C$39,S!$B$39,"")&amp;IF(F933=S!$C$40,S!$B$40,"")</f>
        <v/>
      </c>
      <c r="H933" s="103"/>
      <c r="I933" s="103"/>
    </row>
    <row r="934" spans="1:9" ht="12.75" customHeight="1" x14ac:dyDescent="0.2">
      <c r="A934" s="53" t="str">
        <f>IF(L!A935="","",L!A935)</f>
        <v/>
      </c>
      <c r="B934" s="53" t="str">
        <f>IF(L!B935="","",L!B935)</f>
        <v/>
      </c>
      <c r="D934" s="53" t="str">
        <f>IF(L!C935="","",L!C935)</f>
        <v/>
      </c>
      <c r="E934" s="51">
        <f t="shared" si="17"/>
        <v>1</v>
      </c>
      <c r="F934" s="51">
        <f>SUM(E$2:E934)+1</f>
        <v>63</v>
      </c>
      <c r="G934" s="103" t="str">
        <f>IF(F934=S!$C$2,S!$B$2,"")&amp;IF(F934=S!$C$3,S!$B$3,"")&amp;IF(F934=S!$C$4,S!$B$4,"")&amp;IF(F934=S!$C$5,S!$B$5,"")&amp;IF(F934=S!$C$6,S!$B$6,"")&amp;IF(F934=S!$C$7,S!$B$7,"")&amp;IF(F934=S!$C$8,S!$B$8,"")&amp;IF(F934=S!$C$9,S!$B$9,"")&amp;IF(F934=S!$C$10,S!$B$10,"")&amp;IF(F934=S!$C$11,S!$B$11,"")&amp;IF(F934=S!$C$12,S!$B$12,"")&amp;IF(F934=S!$C$13,S!$B$13,"")&amp;IF(F934=S!$C$14,S!$B$14,"")&amp;IF(F934=S!$C$15,S!$B$15,"")&amp;IF(F934=S!$C$16,S!$B$16,"")&amp;IF(F934=S!$C$17,S!$B$17,"")&amp;IF(F934=S!$C$18,S!$B$18,"")&amp;IF(F934=S!$C$19,S!$B$19,"")&amp;IF(F934=S!$C$20,S!$B$20,"")&amp;IF(F934=S!$C$21,S!$B$21,"")&amp;IF(F934=S!$C$22,S!$B$22,"")&amp;IF(F934=S!$C$23,S!$B$23,"")&amp;IF(F934=S!$C$24,S!$B$24,"")&amp;IF(F934=S!$C$25,S!$B$25,"")&amp;IF(F934=S!$C$26,S!$B$26,"")&amp;IF(F934=S!$C$27,S!$B$27,"")&amp;IF(F934=S!$C$28,S!$B$28,"")&amp;IF(F934=S!$C$29,S!$B$29,"")&amp;IF(F934=S!$C$30,S!$B$30,"")&amp;IF(F934=S!$C$31,S!$B$31,"")&amp;IF(F934=S!$C$32,S!$B$32,"")&amp;IF(F934=S!$C$33,S!$B$33,"")&amp;IF(F934=S!$C$34,S!$B$34,"")&amp;IF(F934=S!$C$35,S!$B$35,"")&amp;IF(F934=S!$C$36,S!$B$36,"")&amp;IF(F934=S!$C$37,S!$B$37,"")&amp;IF(F934=S!$C$38,S!$B$38,"")&amp;IF(F934=S!$C$39,S!$B$39,"")&amp;IF(F934=S!$C$40,S!$B$40,"")</f>
        <v/>
      </c>
      <c r="H934" s="103"/>
      <c r="I934" s="103"/>
    </row>
    <row r="935" spans="1:9" ht="12.75" customHeight="1" x14ac:dyDescent="0.2">
      <c r="A935" s="53" t="str">
        <f>IF(L!A936="","",L!A936)</f>
        <v/>
      </c>
      <c r="B935" s="53" t="str">
        <f>IF(L!B936="","",L!B936)</f>
        <v/>
      </c>
      <c r="D935" s="53" t="str">
        <f>IF(L!C936="","",L!C936)</f>
        <v/>
      </c>
      <c r="E935" s="51">
        <f t="shared" si="17"/>
        <v>1</v>
      </c>
      <c r="F935" s="51">
        <f>SUM(E$2:E935)+1</f>
        <v>64</v>
      </c>
      <c r="G935" s="103" t="str">
        <f>IF(F935=S!$C$2,S!$B$2,"")&amp;IF(F935=S!$C$3,S!$B$3,"")&amp;IF(F935=S!$C$4,S!$B$4,"")&amp;IF(F935=S!$C$5,S!$B$5,"")&amp;IF(F935=S!$C$6,S!$B$6,"")&amp;IF(F935=S!$C$7,S!$B$7,"")&amp;IF(F935=S!$C$8,S!$B$8,"")&amp;IF(F935=S!$C$9,S!$B$9,"")&amp;IF(F935=S!$C$10,S!$B$10,"")&amp;IF(F935=S!$C$11,S!$B$11,"")&amp;IF(F935=S!$C$12,S!$B$12,"")&amp;IF(F935=S!$C$13,S!$B$13,"")&amp;IF(F935=S!$C$14,S!$B$14,"")&amp;IF(F935=S!$C$15,S!$B$15,"")&amp;IF(F935=S!$C$16,S!$B$16,"")&amp;IF(F935=S!$C$17,S!$B$17,"")&amp;IF(F935=S!$C$18,S!$B$18,"")&amp;IF(F935=S!$C$19,S!$B$19,"")&amp;IF(F935=S!$C$20,S!$B$20,"")&amp;IF(F935=S!$C$21,S!$B$21,"")&amp;IF(F935=S!$C$22,S!$B$22,"")&amp;IF(F935=S!$C$23,S!$B$23,"")&amp;IF(F935=S!$C$24,S!$B$24,"")&amp;IF(F935=S!$C$25,S!$B$25,"")&amp;IF(F935=S!$C$26,S!$B$26,"")&amp;IF(F935=S!$C$27,S!$B$27,"")&amp;IF(F935=S!$C$28,S!$B$28,"")&amp;IF(F935=S!$C$29,S!$B$29,"")&amp;IF(F935=S!$C$30,S!$B$30,"")&amp;IF(F935=S!$C$31,S!$B$31,"")&amp;IF(F935=S!$C$32,S!$B$32,"")&amp;IF(F935=S!$C$33,S!$B$33,"")&amp;IF(F935=S!$C$34,S!$B$34,"")&amp;IF(F935=S!$C$35,S!$B$35,"")&amp;IF(F935=S!$C$36,S!$B$36,"")&amp;IF(F935=S!$C$37,S!$B$37,"")&amp;IF(F935=S!$C$38,S!$B$38,"")&amp;IF(F935=S!$C$39,S!$B$39,"")&amp;IF(F935=S!$C$40,S!$B$40,"")</f>
        <v/>
      </c>
      <c r="H935" s="103"/>
      <c r="I935" s="103"/>
    </row>
    <row r="936" spans="1:9" ht="12.75" customHeight="1" x14ac:dyDescent="0.2">
      <c r="A936" s="53" t="str">
        <f>IF(L!A937="","",L!A937)</f>
        <v/>
      </c>
      <c r="B936" s="53" t="str">
        <f>IF(L!B937="","",L!B937)</f>
        <v/>
      </c>
      <c r="D936" s="53" t="str">
        <f>IF(L!C937="","",L!C937)</f>
        <v/>
      </c>
      <c r="E936" s="51">
        <f t="shared" si="17"/>
        <v>1</v>
      </c>
      <c r="F936" s="51">
        <f>SUM(E$2:E936)+1</f>
        <v>65</v>
      </c>
      <c r="G936" s="103" t="str">
        <f>IF(F936=S!$C$2,S!$B$2,"")&amp;IF(F936=S!$C$3,S!$B$3,"")&amp;IF(F936=S!$C$4,S!$B$4,"")&amp;IF(F936=S!$C$5,S!$B$5,"")&amp;IF(F936=S!$C$6,S!$B$6,"")&amp;IF(F936=S!$C$7,S!$B$7,"")&amp;IF(F936=S!$C$8,S!$B$8,"")&amp;IF(F936=S!$C$9,S!$B$9,"")&amp;IF(F936=S!$C$10,S!$B$10,"")&amp;IF(F936=S!$C$11,S!$B$11,"")&amp;IF(F936=S!$C$12,S!$B$12,"")&amp;IF(F936=S!$C$13,S!$B$13,"")&amp;IF(F936=S!$C$14,S!$B$14,"")&amp;IF(F936=S!$C$15,S!$B$15,"")&amp;IF(F936=S!$C$16,S!$B$16,"")&amp;IF(F936=S!$C$17,S!$B$17,"")&amp;IF(F936=S!$C$18,S!$B$18,"")&amp;IF(F936=S!$C$19,S!$B$19,"")&amp;IF(F936=S!$C$20,S!$B$20,"")&amp;IF(F936=S!$C$21,S!$B$21,"")&amp;IF(F936=S!$C$22,S!$B$22,"")&amp;IF(F936=S!$C$23,S!$B$23,"")&amp;IF(F936=S!$C$24,S!$B$24,"")&amp;IF(F936=S!$C$25,S!$B$25,"")&amp;IF(F936=S!$C$26,S!$B$26,"")&amp;IF(F936=S!$C$27,S!$B$27,"")&amp;IF(F936=S!$C$28,S!$B$28,"")&amp;IF(F936=S!$C$29,S!$B$29,"")&amp;IF(F936=S!$C$30,S!$B$30,"")&amp;IF(F936=S!$C$31,S!$B$31,"")&amp;IF(F936=S!$C$32,S!$B$32,"")&amp;IF(F936=S!$C$33,S!$B$33,"")&amp;IF(F936=S!$C$34,S!$B$34,"")&amp;IF(F936=S!$C$35,S!$B$35,"")&amp;IF(F936=S!$C$36,S!$B$36,"")&amp;IF(F936=S!$C$37,S!$B$37,"")&amp;IF(F936=S!$C$38,S!$B$38,"")&amp;IF(F936=S!$C$39,S!$B$39,"")&amp;IF(F936=S!$C$40,S!$B$40,"")</f>
        <v/>
      </c>
      <c r="H936" s="103"/>
      <c r="I936" s="103"/>
    </row>
    <row r="937" spans="1:9" ht="12.75" customHeight="1" x14ac:dyDescent="0.2">
      <c r="A937" s="53" t="str">
        <f>IF(L!A938="","",L!A938)</f>
        <v/>
      </c>
      <c r="B937" s="53" t="str">
        <f>IF(L!B938="","",L!B938)</f>
        <v/>
      </c>
      <c r="D937" s="53" t="str">
        <f>IF(L!C938="","",L!C938)</f>
        <v/>
      </c>
      <c r="E937" s="51">
        <f t="shared" si="17"/>
        <v>1</v>
      </c>
      <c r="F937" s="51">
        <f>SUM(E$2:E937)+1</f>
        <v>66</v>
      </c>
      <c r="G937" s="103" t="str">
        <f>IF(F937=S!$C$2,S!$B$2,"")&amp;IF(F937=S!$C$3,S!$B$3,"")&amp;IF(F937=S!$C$4,S!$B$4,"")&amp;IF(F937=S!$C$5,S!$B$5,"")&amp;IF(F937=S!$C$6,S!$B$6,"")&amp;IF(F937=S!$C$7,S!$B$7,"")&amp;IF(F937=S!$C$8,S!$B$8,"")&amp;IF(F937=S!$C$9,S!$B$9,"")&amp;IF(F937=S!$C$10,S!$B$10,"")&amp;IF(F937=S!$C$11,S!$B$11,"")&amp;IF(F937=S!$C$12,S!$B$12,"")&amp;IF(F937=S!$C$13,S!$B$13,"")&amp;IF(F937=S!$C$14,S!$B$14,"")&amp;IF(F937=S!$C$15,S!$B$15,"")&amp;IF(F937=S!$C$16,S!$B$16,"")&amp;IF(F937=S!$C$17,S!$B$17,"")&amp;IF(F937=S!$C$18,S!$B$18,"")&amp;IF(F937=S!$C$19,S!$B$19,"")&amp;IF(F937=S!$C$20,S!$B$20,"")&amp;IF(F937=S!$C$21,S!$B$21,"")&amp;IF(F937=S!$C$22,S!$B$22,"")&amp;IF(F937=S!$C$23,S!$B$23,"")&amp;IF(F937=S!$C$24,S!$B$24,"")&amp;IF(F937=S!$C$25,S!$B$25,"")&amp;IF(F937=S!$C$26,S!$B$26,"")&amp;IF(F937=S!$C$27,S!$B$27,"")&amp;IF(F937=S!$C$28,S!$B$28,"")&amp;IF(F937=S!$C$29,S!$B$29,"")&amp;IF(F937=S!$C$30,S!$B$30,"")&amp;IF(F937=S!$C$31,S!$B$31,"")&amp;IF(F937=S!$C$32,S!$B$32,"")&amp;IF(F937=S!$C$33,S!$B$33,"")&amp;IF(F937=S!$C$34,S!$B$34,"")&amp;IF(F937=S!$C$35,S!$B$35,"")&amp;IF(F937=S!$C$36,S!$B$36,"")&amp;IF(F937=S!$C$37,S!$B$37,"")&amp;IF(F937=S!$C$38,S!$B$38,"")&amp;IF(F937=S!$C$39,S!$B$39,"")&amp;IF(F937=S!$C$40,S!$B$40,"")</f>
        <v/>
      </c>
      <c r="H937" s="103"/>
      <c r="I937" s="103"/>
    </row>
    <row r="938" spans="1:9" ht="12.75" customHeight="1" x14ac:dyDescent="0.2">
      <c r="A938" s="53" t="str">
        <f>IF(L!A939="","",L!A939)</f>
        <v/>
      </c>
      <c r="B938" s="53" t="str">
        <f>IF(L!B939="","",L!B939)</f>
        <v/>
      </c>
      <c r="D938" s="53" t="str">
        <f>IF(L!C939="","",L!C939)</f>
        <v/>
      </c>
      <c r="E938" s="51">
        <f t="shared" si="17"/>
        <v>1</v>
      </c>
      <c r="F938" s="51">
        <f>SUM(E$2:E938)+1</f>
        <v>67</v>
      </c>
      <c r="G938" s="103" t="str">
        <f>IF(F938=S!$C$2,S!$B$2,"")&amp;IF(F938=S!$C$3,S!$B$3,"")&amp;IF(F938=S!$C$4,S!$B$4,"")&amp;IF(F938=S!$C$5,S!$B$5,"")&amp;IF(F938=S!$C$6,S!$B$6,"")&amp;IF(F938=S!$C$7,S!$B$7,"")&amp;IF(F938=S!$C$8,S!$B$8,"")&amp;IF(F938=S!$C$9,S!$B$9,"")&amp;IF(F938=S!$C$10,S!$B$10,"")&amp;IF(F938=S!$C$11,S!$B$11,"")&amp;IF(F938=S!$C$12,S!$B$12,"")&amp;IF(F938=S!$C$13,S!$B$13,"")&amp;IF(F938=S!$C$14,S!$B$14,"")&amp;IF(F938=S!$C$15,S!$B$15,"")&amp;IF(F938=S!$C$16,S!$B$16,"")&amp;IF(F938=S!$C$17,S!$B$17,"")&amp;IF(F938=S!$C$18,S!$B$18,"")&amp;IF(F938=S!$C$19,S!$B$19,"")&amp;IF(F938=S!$C$20,S!$B$20,"")&amp;IF(F938=S!$C$21,S!$B$21,"")&amp;IF(F938=S!$C$22,S!$B$22,"")&amp;IF(F938=S!$C$23,S!$B$23,"")&amp;IF(F938=S!$C$24,S!$B$24,"")&amp;IF(F938=S!$C$25,S!$B$25,"")&amp;IF(F938=S!$C$26,S!$B$26,"")&amp;IF(F938=S!$C$27,S!$B$27,"")&amp;IF(F938=S!$C$28,S!$B$28,"")&amp;IF(F938=S!$C$29,S!$B$29,"")&amp;IF(F938=S!$C$30,S!$B$30,"")&amp;IF(F938=S!$C$31,S!$B$31,"")&amp;IF(F938=S!$C$32,S!$B$32,"")&amp;IF(F938=S!$C$33,S!$B$33,"")&amp;IF(F938=S!$C$34,S!$B$34,"")&amp;IF(F938=S!$C$35,S!$B$35,"")&amp;IF(F938=S!$C$36,S!$B$36,"")&amp;IF(F938=S!$C$37,S!$B$37,"")&amp;IF(F938=S!$C$38,S!$B$38,"")&amp;IF(F938=S!$C$39,S!$B$39,"")&amp;IF(F938=S!$C$40,S!$B$40,"")</f>
        <v/>
      </c>
      <c r="H938" s="103"/>
      <c r="I938" s="103"/>
    </row>
    <row r="939" spans="1:9" ht="12.75" customHeight="1" x14ac:dyDescent="0.2">
      <c r="A939" s="53" t="str">
        <f>IF(L!A940="","",L!A940)</f>
        <v/>
      </c>
      <c r="B939" s="53" t="str">
        <f>IF(L!B940="","",L!B940)</f>
        <v/>
      </c>
      <c r="D939" s="53" t="str">
        <f>IF(L!C940="","",L!C940)</f>
        <v/>
      </c>
      <c r="E939" s="51">
        <f t="shared" si="17"/>
        <v>1</v>
      </c>
      <c r="F939" s="51">
        <f>SUM(E$2:E939)+1</f>
        <v>68</v>
      </c>
      <c r="G939" s="103" t="str">
        <f>IF(F939=S!$C$2,S!$B$2,"")&amp;IF(F939=S!$C$3,S!$B$3,"")&amp;IF(F939=S!$C$4,S!$B$4,"")&amp;IF(F939=S!$C$5,S!$B$5,"")&amp;IF(F939=S!$C$6,S!$B$6,"")&amp;IF(F939=S!$C$7,S!$B$7,"")&amp;IF(F939=S!$C$8,S!$B$8,"")&amp;IF(F939=S!$C$9,S!$B$9,"")&amp;IF(F939=S!$C$10,S!$B$10,"")&amp;IF(F939=S!$C$11,S!$B$11,"")&amp;IF(F939=S!$C$12,S!$B$12,"")&amp;IF(F939=S!$C$13,S!$B$13,"")&amp;IF(F939=S!$C$14,S!$B$14,"")&amp;IF(F939=S!$C$15,S!$B$15,"")&amp;IF(F939=S!$C$16,S!$B$16,"")&amp;IF(F939=S!$C$17,S!$B$17,"")&amp;IF(F939=S!$C$18,S!$B$18,"")&amp;IF(F939=S!$C$19,S!$B$19,"")&amp;IF(F939=S!$C$20,S!$B$20,"")&amp;IF(F939=S!$C$21,S!$B$21,"")&amp;IF(F939=S!$C$22,S!$B$22,"")&amp;IF(F939=S!$C$23,S!$B$23,"")&amp;IF(F939=S!$C$24,S!$B$24,"")&amp;IF(F939=S!$C$25,S!$B$25,"")&amp;IF(F939=S!$C$26,S!$B$26,"")&amp;IF(F939=S!$C$27,S!$B$27,"")&amp;IF(F939=S!$C$28,S!$B$28,"")&amp;IF(F939=S!$C$29,S!$B$29,"")&amp;IF(F939=S!$C$30,S!$B$30,"")&amp;IF(F939=S!$C$31,S!$B$31,"")&amp;IF(F939=S!$C$32,S!$B$32,"")&amp;IF(F939=S!$C$33,S!$B$33,"")&amp;IF(F939=S!$C$34,S!$B$34,"")&amp;IF(F939=S!$C$35,S!$B$35,"")&amp;IF(F939=S!$C$36,S!$B$36,"")&amp;IF(F939=S!$C$37,S!$B$37,"")&amp;IF(F939=S!$C$38,S!$B$38,"")&amp;IF(F939=S!$C$39,S!$B$39,"")&amp;IF(F939=S!$C$40,S!$B$40,"")</f>
        <v/>
      </c>
      <c r="H939" s="103"/>
      <c r="I939" s="103"/>
    </row>
    <row r="940" spans="1:9" ht="12.75" customHeight="1" x14ac:dyDescent="0.2">
      <c r="A940" s="53" t="str">
        <f>IF(L!A941="","",L!A941)</f>
        <v/>
      </c>
      <c r="B940" s="53" t="str">
        <f>IF(L!B941="","",L!B941)</f>
        <v/>
      </c>
      <c r="D940" s="53" t="str">
        <f>IF(L!C941="","",L!C941)</f>
        <v/>
      </c>
      <c r="E940" s="51">
        <f t="shared" si="17"/>
        <v>1</v>
      </c>
      <c r="F940" s="51">
        <f>SUM(E$2:E940)+1</f>
        <v>69</v>
      </c>
      <c r="G940" s="103" t="str">
        <f>IF(F940=S!$C$2,S!$B$2,"")&amp;IF(F940=S!$C$3,S!$B$3,"")&amp;IF(F940=S!$C$4,S!$B$4,"")&amp;IF(F940=S!$C$5,S!$B$5,"")&amp;IF(F940=S!$C$6,S!$B$6,"")&amp;IF(F940=S!$C$7,S!$B$7,"")&amp;IF(F940=S!$C$8,S!$B$8,"")&amp;IF(F940=S!$C$9,S!$B$9,"")&amp;IF(F940=S!$C$10,S!$B$10,"")&amp;IF(F940=S!$C$11,S!$B$11,"")&amp;IF(F940=S!$C$12,S!$B$12,"")&amp;IF(F940=S!$C$13,S!$B$13,"")&amp;IF(F940=S!$C$14,S!$B$14,"")&amp;IF(F940=S!$C$15,S!$B$15,"")&amp;IF(F940=S!$C$16,S!$B$16,"")&amp;IF(F940=S!$C$17,S!$B$17,"")&amp;IF(F940=S!$C$18,S!$B$18,"")&amp;IF(F940=S!$C$19,S!$B$19,"")&amp;IF(F940=S!$C$20,S!$B$20,"")&amp;IF(F940=S!$C$21,S!$B$21,"")&amp;IF(F940=S!$C$22,S!$B$22,"")&amp;IF(F940=S!$C$23,S!$B$23,"")&amp;IF(F940=S!$C$24,S!$B$24,"")&amp;IF(F940=S!$C$25,S!$B$25,"")&amp;IF(F940=S!$C$26,S!$B$26,"")&amp;IF(F940=S!$C$27,S!$B$27,"")&amp;IF(F940=S!$C$28,S!$B$28,"")&amp;IF(F940=S!$C$29,S!$B$29,"")&amp;IF(F940=S!$C$30,S!$B$30,"")&amp;IF(F940=S!$C$31,S!$B$31,"")&amp;IF(F940=S!$C$32,S!$B$32,"")&amp;IF(F940=S!$C$33,S!$B$33,"")&amp;IF(F940=S!$C$34,S!$B$34,"")&amp;IF(F940=S!$C$35,S!$B$35,"")&amp;IF(F940=S!$C$36,S!$B$36,"")&amp;IF(F940=S!$C$37,S!$B$37,"")&amp;IF(F940=S!$C$38,S!$B$38,"")&amp;IF(F940=S!$C$39,S!$B$39,"")&amp;IF(F940=S!$C$40,S!$B$40,"")</f>
        <v/>
      </c>
      <c r="H940" s="103"/>
      <c r="I940" s="103"/>
    </row>
    <row r="941" spans="1:9" ht="12.75" customHeight="1" x14ac:dyDescent="0.2">
      <c r="A941" s="53" t="str">
        <f>IF(L!A942="","",L!A942)</f>
        <v/>
      </c>
      <c r="B941" s="53" t="str">
        <f>IF(L!B942="","",L!B942)</f>
        <v/>
      </c>
      <c r="D941" s="53" t="str">
        <f>IF(L!C942="","",L!C942)</f>
        <v/>
      </c>
      <c r="E941" s="51">
        <f t="shared" si="17"/>
        <v>1</v>
      </c>
      <c r="F941" s="51">
        <f>SUM(E$2:E941)+1</f>
        <v>70</v>
      </c>
      <c r="G941" s="103" t="str">
        <f>IF(F941=S!$C$2,S!$B$2,"")&amp;IF(F941=S!$C$3,S!$B$3,"")&amp;IF(F941=S!$C$4,S!$B$4,"")&amp;IF(F941=S!$C$5,S!$B$5,"")&amp;IF(F941=S!$C$6,S!$B$6,"")&amp;IF(F941=S!$C$7,S!$B$7,"")&amp;IF(F941=S!$C$8,S!$B$8,"")&amp;IF(F941=S!$C$9,S!$B$9,"")&amp;IF(F941=S!$C$10,S!$B$10,"")&amp;IF(F941=S!$C$11,S!$B$11,"")&amp;IF(F941=S!$C$12,S!$B$12,"")&amp;IF(F941=S!$C$13,S!$B$13,"")&amp;IF(F941=S!$C$14,S!$B$14,"")&amp;IF(F941=S!$C$15,S!$B$15,"")&amp;IF(F941=S!$C$16,S!$B$16,"")&amp;IF(F941=S!$C$17,S!$B$17,"")&amp;IF(F941=S!$C$18,S!$B$18,"")&amp;IF(F941=S!$C$19,S!$B$19,"")&amp;IF(F941=S!$C$20,S!$B$20,"")&amp;IF(F941=S!$C$21,S!$B$21,"")&amp;IF(F941=S!$C$22,S!$B$22,"")&amp;IF(F941=S!$C$23,S!$B$23,"")&amp;IF(F941=S!$C$24,S!$B$24,"")&amp;IF(F941=S!$C$25,S!$B$25,"")&amp;IF(F941=S!$C$26,S!$B$26,"")&amp;IF(F941=S!$C$27,S!$B$27,"")&amp;IF(F941=S!$C$28,S!$B$28,"")&amp;IF(F941=S!$C$29,S!$B$29,"")&amp;IF(F941=S!$C$30,S!$B$30,"")&amp;IF(F941=S!$C$31,S!$B$31,"")&amp;IF(F941=S!$C$32,S!$B$32,"")&amp;IF(F941=S!$C$33,S!$B$33,"")&amp;IF(F941=S!$C$34,S!$B$34,"")&amp;IF(F941=S!$C$35,S!$B$35,"")&amp;IF(F941=S!$C$36,S!$B$36,"")&amp;IF(F941=S!$C$37,S!$B$37,"")&amp;IF(F941=S!$C$38,S!$B$38,"")&amp;IF(F941=S!$C$39,S!$B$39,"")&amp;IF(F941=S!$C$40,S!$B$40,"")</f>
        <v/>
      </c>
      <c r="H941" s="103"/>
      <c r="I941" s="103"/>
    </row>
    <row r="942" spans="1:9" ht="12.75" customHeight="1" x14ac:dyDescent="0.2">
      <c r="A942" s="53" t="str">
        <f>IF(L!A943="","",L!A943)</f>
        <v/>
      </c>
      <c r="B942" s="53" t="str">
        <f>IF(L!B943="","",L!B943)</f>
        <v/>
      </c>
      <c r="D942" s="53" t="str">
        <f>IF(L!C943="","",L!C943)</f>
        <v/>
      </c>
      <c r="E942" s="51">
        <f t="shared" si="17"/>
        <v>1</v>
      </c>
      <c r="F942" s="51">
        <f>SUM(E$2:E942)+1</f>
        <v>71</v>
      </c>
      <c r="G942" s="103" t="str">
        <f>IF(F942=S!$C$2,S!$B$2,"")&amp;IF(F942=S!$C$3,S!$B$3,"")&amp;IF(F942=S!$C$4,S!$B$4,"")&amp;IF(F942=S!$C$5,S!$B$5,"")&amp;IF(F942=S!$C$6,S!$B$6,"")&amp;IF(F942=S!$C$7,S!$B$7,"")&amp;IF(F942=S!$C$8,S!$B$8,"")&amp;IF(F942=S!$C$9,S!$B$9,"")&amp;IF(F942=S!$C$10,S!$B$10,"")&amp;IF(F942=S!$C$11,S!$B$11,"")&amp;IF(F942=S!$C$12,S!$B$12,"")&amp;IF(F942=S!$C$13,S!$B$13,"")&amp;IF(F942=S!$C$14,S!$B$14,"")&amp;IF(F942=S!$C$15,S!$B$15,"")&amp;IF(F942=S!$C$16,S!$B$16,"")&amp;IF(F942=S!$C$17,S!$B$17,"")&amp;IF(F942=S!$C$18,S!$B$18,"")&amp;IF(F942=S!$C$19,S!$B$19,"")&amp;IF(F942=S!$C$20,S!$B$20,"")&amp;IF(F942=S!$C$21,S!$B$21,"")&amp;IF(F942=S!$C$22,S!$B$22,"")&amp;IF(F942=S!$C$23,S!$B$23,"")&amp;IF(F942=S!$C$24,S!$B$24,"")&amp;IF(F942=S!$C$25,S!$B$25,"")&amp;IF(F942=S!$C$26,S!$B$26,"")&amp;IF(F942=S!$C$27,S!$B$27,"")&amp;IF(F942=S!$C$28,S!$B$28,"")&amp;IF(F942=S!$C$29,S!$B$29,"")&amp;IF(F942=S!$C$30,S!$B$30,"")&amp;IF(F942=S!$C$31,S!$B$31,"")&amp;IF(F942=S!$C$32,S!$B$32,"")&amp;IF(F942=S!$C$33,S!$B$33,"")&amp;IF(F942=S!$C$34,S!$B$34,"")&amp;IF(F942=S!$C$35,S!$B$35,"")&amp;IF(F942=S!$C$36,S!$B$36,"")&amp;IF(F942=S!$C$37,S!$B$37,"")&amp;IF(F942=S!$C$38,S!$B$38,"")&amp;IF(F942=S!$C$39,S!$B$39,"")&amp;IF(F942=S!$C$40,S!$B$40,"")</f>
        <v/>
      </c>
      <c r="H942" s="103"/>
      <c r="I942" s="103"/>
    </row>
    <row r="943" spans="1:9" ht="12.75" customHeight="1" x14ac:dyDescent="0.2">
      <c r="A943" s="53" t="str">
        <f>IF(L!A944="","",L!A944)</f>
        <v/>
      </c>
      <c r="B943" s="53" t="str">
        <f>IF(L!B944="","",L!B944)</f>
        <v/>
      </c>
      <c r="D943" s="53" t="str">
        <f>IF(L!C944="","",L!C944)</f>
        <v/>
      </c>
      <c r="E943" s="51">
        <f t="shared" si="17"/>
        <v>1</v>
      </c>
      <c r="F943" s="51">
        <f>SUM(E$2:E943)+1</f>
        <v>72</v>
      </c>
      <c r="G943" s="103" t="str">
        <f>IF(F943=S!$C$2,S!$B$2,"")&amp;IF(F943=S!$C$3,S!$B$3,"")&amp;IF(F943=S!$C$4,S!$B$4,"")&amp;IF(F943=S!$C$5,S!$B$5,"")&amp;IF(F943=S!$C$6,S!$B$6,"")&amp;IF(F943=S!$C$7,S!$B$7,"")&amp;IF(F943=S!$C$8,S!$B$8,"")&amp;IF(F943=S!$C$9,S!$B$9,"")&amp;IF(F943=S!$C$10,S!$B$10,"")&amp;IF(F943=S!$C$11,S!$B$11,"")&amp;IF(F943=S!$C$12,S!$B$12,"")&amp;IF(F943=S!$C$13,S!$B$13,"")&amp;IF(F943=S!$C$14,S!$B$14,"")&amp;IF(F943=S!$C$15,S!$B$15,"")&amp;IF(F943=S!$C$16,S!$B$16,"")&amp;IF(F943=S!$C$17,S!$B$17,"")&amp;IF(F943=S!$C$18,S!$B$18,"")&amp;IF(F943=S!$C$19,S!$B$19,"")&amp;IF(F943=S!$C$20,S!$B$20,"")&amp;IF(F943=S!$C$21,S!$B$21,"")&amp;IF(F943=S!$C$22,S!$B$22,"")&amp;IF(F943=S!$C$23,S!$B$23,"")&amp;IF(F943=S!$C$24,S!$B$24,"")&amp;IF(F943=S!$C$25,S!$B$25,"")&amp;IF(F943=S!$C$26,S!$B$26,"")&amp;IF(F943=S!$C$27,S!$B$27,"")&amp;IF(F943=S!$C$28,S!$B$28,"")&amp;IF(F943=S!$C$29,S!$B$29,"")&amp;IF(F943=S!$C$30,S!$B$30,"")&amp;IF(F943=S!$C$31,S!$B$31,"")&amp;IF(F943=S!$C$32,S!$B$32,"")&amp;IF(F943=S!$C$33,S!$B$33,"")&amp;IF(F943=S!$C$34,S!$B$34,"")&amp;IF(F943=S!$C$35,S!$B$35,"")&amp;IF(F943=S!$C$36,S!$B$36,"")&amp;IF(F943=S!$C$37,S!$B$37,"")&amp;IF(F943=S!$C$38,S!$B$38,"")&amp;IF(F943=S!$C$39,S!$B$39,"")&amp;IF(F943=S!$C$40,S!$B$40,"")</f>
        <v/>
      </c>
      <c r="H943" s="103"/>
      <c r="I943" s="103"/>
    </row>
    <row r="944" spans="1:9" ht="12.75" customHeight="1" x14ac:dyDescent="0.2">
      <c r="A944" s="53" t="str">
        <f>IF(L!A945="","",L!A945)</f>
        <v/>
      </c>
      <c r="B944" s="53" t="str">
        <f>IF(L!B945="","",L!B945)</f>
        <v/>
      </c>
      <c r="D944" s="53" t="str">
        <f>IF(L!C945="","",L!C945)</f>
        <v/>
      </c>
      <c r="E944" s="51">
        <f t="shared" si="17"/>
        <v>1</v>
      </c>
      <c r="F944" s="51">
        <f>SUM(E$2:E944)+1</f>
        <v>73</v>
      </c>
      <c r="G944" s="103" t="str">
        <f>IF(F944=S!$C$2,S!$B$2,"")&amp;IF(F944=S!$C$3,S!$B$3,"")&amp;IF(F944=S!$C$4,S!$B$4,"")&amp;IF(F944=S!$C$5,S!$B$5,"")&amp;IF(F944=S!$C$6,S!$B$6,"")&amp;IF(F944=S!$C$7,S!$B$7,"")&amp;IF(F944=S!$C$8,S!$B$8,"")&amp;IF(F944=S!$C$9,S!$B$9,"")&amp;IF(F944=S!$C$10,S!$B$10,"")&amp;IF(F944=S!$C$11,S!$B$11,"")&amp;IF(F944=S!$C$12,S!$B$12,"")&amp;IF(F944=S!$C$13,S!$B$13,"")&amp;IF(F944=S!$C$14,S!$B$14,"")&amp;IF(F944=S!$C$15,S!$B$15,"")&amp;IF(F944=S!$C$16,S!$B$16,"")&amp;IF(F944=S!$C$17,S!$B$17,"")&amp;IF(F944=S!$C$18,S!$B$18,"")&amp;IF(F944=S!$C$19,S!$B$19,"")&amp;IF(F944=S!$C$20,S!$B$20,"")&amp;IF(F944=S!$C$21,S!$B$21,"")&amp;IF(F944=S!$C$22,S!$B$22,"")&amp;IF(F944=S!$C$23,S!$B$23,"")&amp;IF(F944=S!$C$24,S!$B$24,"")&amp;IF(F944=S!$C$25,S!$B$25,"")&amp;IF(F944=S!$C$26,S!$B$26,"")&amp;IF(F944=S!$C$27,S!$B$27,"")&amp;IF(F944=S!$C$28,S!$B$28,"")&amp;IF(F944=S!$C$29,S!$B$29,"")&amp;IF(F944=S!$C$30,S!$B$30,"")&amp;IF(F944=S!$C$31,S!$B$31,"")&amp;IF(F944=S!$C$32,S!$B$32,"")&amp;IF(F944=S!$C$33,S!$B$33,"")&amp;IF(F944=S!$C$34,S!$B$34,"")&amp;IF(F944=S!$C$35,S!$B$35,"")&amp;IF(F944=S!$C$36,S!$B$36,"")&amp;IF(F944=S!$C$37,S!$B$37,"")&amp;IF(F944=S!$C$38,S!$B$38,"")&amp;IF(F944=S!$C$39,S!$B$39,"")&amp;IF(F944=S!$C$40,S!$B$40,"")</f>
        <v/>
      </c>
      <c r="H944" s="103"/>
      <c r="I944" s="103"/>
    </row>
    <row r="945" spans="1:9" ht="12.75" customHeight="1" x14ac:dyDescent="0.2">
      <c r="A945" s="53" t="str">
        <f>IF(L!A946="","",L!A946)</f>
        <v/>
      </c>
      <c r="B945" s="53" t="str">
        <f>IF(L!B946="","",L!B946)</f>
        <v/>
      </c>
      <c r="D945" s="53" t="str">
        <f>IF(L!C946="","",L!C946)</f>
        <v/>
      </c>
      <c r="E945" s="51">
        <f t="shared" si="17"/>
        <v>1</v>
      </c>
      <c r="F945" s="51">
        <f>SUM(E$2:E945)+1</f>
        <v>74</v>
      </c>
      <c r="G945" s="103" t="str">
        <f>IF(F945=S!$C$2,S!$B$2,"")&amp;IF(F945=S!$C$3,S!$B$3,"")&amp;IF(F945=S!$C$4,S!$B$4,"")&amp;IF(F945=S!$C$5,S!$B$5,"")&amp;IF(F945=S!$C$6,S!$B$6,"")&amp;IF(F945=S!$C$7,S!$B$7,"")&amp;IF(F945=S!$C$8,S!$B$8,"")&amp;IF(F945=S!$C$9,S!$B$9,"")&amp;IF(F945=S!$C$10,S!$B$10,"")&amp;IF(F945=S!$C$11,S!$B$11,"")&amp;IF(F945=S!$C$12,S!$B$12,"")&amp;IF(F945=S!$C$13,S!$B$13,"")&amp;IF(F945=S!$C$14,S!$B$14,"")&amp;IF(F945=S!$C$15,S!$B$15,"")&amp;IF(F945=S!$C$16,S!$B$16,"")&amp;IF(F945=S!$C$17,S!$B$17,"")&amp;IF(F945=S!$C$18,S!$B$18,"")&amp;IF(F945=S!$C$19,S!$B$19,"")&amp;IF(F945=S!$C$20,S!$B$20,"")&amp;IF(F945=S!$C$21,S!$B$21,"")&amp;IF(F945=S!$C$22,S!$B$22,"")&amp;IF(F945=S!$C$23,S!$B$23,"")&amp;IF(F945=S!$C$24,S!$B$24,"")&amp;IF(F945=S!$C$25,S!$B$25,"")&amp;IF(F945=S!$C$26,S!$B$26,"")&amp;IF(F945=S!$C$27,S!$B$27,"")&amp;IF(F945=S!$C$28,S!$B$28,"")&amp;IF(F945=S!$C$29,S!$B$29,"")&amp;IF(F945=S!$C$30,S!$B$30,"")&amp;IF(F945=S!$C$31,S!$B$31,"")&amp;IF(F945=S!$C$32,S!$B$32,"")&amp;IF(F945=S!$C$33,S!$B$33,"")&amp;IF(F945=S!$C$34,S!$B$34,"")&amp;IF(F945=S!$C$35,S!$B$35,"")&amp;IF(F945=S!$C$36,S!$B$36,"")&amp;IF(F945=S!$C$37,S!$B$37,"")&amp;IF(F945=S!$C$38,S!$B$38,"")&amp;IF(F945=S!$C$39,S!$B$39,"")&amp;IF(F945=S!$C$40,S!$B$40,"")</f>
        <v/>
      </c>
      <c r="H945" s="103"/>
      <c r="I945" s="103"/>
    </row>
    <row r="946" spans="1:9" ht="12.75" customHeight="1" x14ac:dyDescent="0.2">
      <c r="A946" s="53" t="str">
        <f>IF(L!A947="","",L!A947)</f>
        <v/>
      </c>
      <c r="B946" s="53" t="str">
        <f>IF(L!B947="","",L!B947)</f>
        <v/>
      </c>
      <c r="D946" s="53" t="str">
        <f>IF(L!C947="","",L!C947)</f>
        <v/>
      </c>
      <c r="E946" s="51">
        <f t="shared" si="17"/>
        <v>1</v>
      </c>
      <c r="F946" s="51">
        <f>SUM(E$2:E946)+1</f>
        <v>75</v>
      </c>
      <c r="G946" s="103" t="str">
        <f>IF(F946=S!$C$2,S!$B$2,"")&amp;IF(F946=S!$C$3,S!$B$3,"")&amp;IF(F946=S!$C$4,S!$B$4,"")&amp;IF(F946=S!$C$5,S!$B$5,"")&amp;IF(F946=S!$C$6,S!$B$6,"")&amp;IF(F946=S!$C$7,S!$B$7,"")&amp;IF(F946=S!$C$8,S!$B$8,"")&amp;IF(F946=S!$C$9,S!$B$9,"")&amp;IF(F946=S!$C$10,S!$B$10,"")&amp;IF(F946=S!$C$11,S!$B$11,"")&amp;IF(F946=S!$C$12,S!$B$12,"")&amp;IF(F946=S!$C$13,S!$B$13,"")&amp;IF(F946=S!$C$14,S!$B$14,"")&amp;IF(F946=S!$C$15,S!$B$15,"")&amp;IF(F946=S!$C$16,S!$B$16,"")&amp;IF(F946=S!$C$17,S!$B$17,"")&amp;IF(F946=S!$C$18,S!$B$18,"")&amp;IF(F946=S!$C$19,S!$B$19,"")&amp;IF(F946=S!$C$20,S!$B$20,"")&amp;IF(F946=S!$C$21,S!$B$21,"")&amp;IF(F946=S!$C$22,S!$B$22,"")&amp;IF(F946=S!$C$23,S!$B$23,"")&amp;IF(F946=S!$C$24,S!$B$24,"")&amp;IF(F946=S!$C$25,S!$B$25,"")&amp;IF(F946=S!$C$26,S!$B$26,"")&amp;IF(F946=S!$C$27,S!$B$27,"")&amp;IF(F946=S!$C$28,S!$B$28,"")&amp;IF(F946=S!$C$29,S!$B$29,"")&amp;IF(F946=S!$C$30,S!$B$30,"")&amp;IF(F946=S!$C$31,S!$B$31,"")&amp;IF(F946=S!$C$32,S!$B$32,"")&amp;IF(F946=S!$C$33,S!$B$33,"")&amp;IF(F946=S!$C$34,S!$B$34,"")&amp;IF(F946=S!$C$35,S!$B$35,"")&amp;IF(F946=S!$C$36,S!$B$36,"")&amp;IF(F946=S!$C$37,S!$B$37,"")&amp;IF(F946=S!$C$38,S!$B$38,"")&amp;IF(F946=S!$C$39,S!$B$39,"")&amp;IF(F946=S!$C$40,S!$B$40,"")</f>
        <v/>
      </c>
      <c r="H946" s="103"/>
      <c r="I946" s="103"/>
    </row>
    <row r="947" spans="1:9" ht="12.75" customHeight="1" x14ac:dyDescent="0.2">
      <c r="A947" s="53" t="str">
        <f>IF(L!A948="","",L!A948)</f>
        <v/>
      </c>
      <c r="B947" s="53" t="str">
        <f>IF(L!B948="","",L!B948)</f>
        <v/>
      </c>
      <c r="D947" s="53" t="str">
        <f>IF(L!C948="","",L!C948)</f>
        <v/>
      </c>
      <c r="E947" s="51">
        <f t="shared" si="17"/>
        <v>1</v>
      </c>
      <c r="F947" s="51">
        <f>SUM(E$2:E947)+1</f>
        <v>76</v>
      </c>
      <c r="G947" s="103" t="str">
        <f>IF(F947=S!$C$2,S!$B$2,"")&amp;IF(F947=S!$C$3,S!$B$3,"")&amp;IF(F947=S!$C$4,S!$B$4,"")&amp;IF(F947=S!$C$5,S!$B$5,"")&amp;IF(F947=S!$C$6,S!$B$6,"")&amp;IF(F947=S!$C$7,S!$B$7,"")&amp;IF(F947=S!$C$8,S!$B$8,"")&amp;IF(F947=S!$C$9,S!$B$9,"")&amp;IF(F947=S!$C$10,S!$B$10,"")&amp;IF(F947=S!$C$11,S!$B$11,"")&amp;IF(F947=S!$C$12,S!$B$12,"")&amp;IF(F947=S!$C$13,S!$B$13,"")&amp;IF(F947=S!$C$14,S!$B$14,"")&amp;IF(F947=S!$C$15,S!$B$15,"")&amp;IF(F947=S!$C$16,S!$B$16,"")&amp;IF(F947=S!$C$17,S!$B$17,"")&amp;IF(F947=S!$C$18,S!$B$18,"")&amp;IF(F947=S!$C$19,S!$B$19,"")&amp;IF(F947=S!$C$20,S!$B$20,"")&amp;IF(F947=S!$C$21,S!$B$21,"")&amp;IF(F947=S!$C$22,S!$B$22,"")&amp;IF(F947=S!$C$23,S!$B$23,"")&amp;IF(F947=S!$C$24,S!$B$24,"")&amp;IF(F947=S!$C$25,S!$B$25,"")&amp;IF(F947=S!$C$26,S!$B$26,"")&amp;IF(F947=S!$C$27,S!$B$27,"")&amp;IF(F947=S!$C$28,S!$B$28,"")&amp;IF(F947=S!$C$29,S!$B$29,"")&amp;IF(F947=S!$C$30,S!$B$30,"")&amp;IF(F947=S!$C$31,S!$B$31,"")&amp;IF(F947=S!$C$32,S!$B$32,"")&amp;IF(F947=S!$C$33,S!$B$33,"")&amp;IF(F947=S!$C$34,S!$B$34,"")&amp;IF(F947=S!$C$35,S!$B$35,"")&amp;IF(F947=S!$C$36,S!$B$36,"")&amp;IF(F947=S!$C$37,S!$B$37,"")&amp;IF(F947=S!$C$38,S!$B$38,"")&amp;IF(F947=S!$C$39,S!$B$39,"")&amp;IF(F947=S!$C$40,S!$B$40,"")</f>
        <v/>
      </c>
      <c r="H947" s="103"/>
      <c r="I947" s="103"/>
    </row>
    <row r="948" spans="1:9" ht="12.75" customHeight="1" x14ac:dyDescent="0.2">
      <c r="A948" s="53" t="str">
        <f>IF(L!A949="","",L!A949)</f>
        <v/>
      </c>
      <c r="B948" s="53" t="str">
        <f>IF(L!B949="","",L!B949)</f>
        <v/>
      </c>
      <c r="D948" s="53" t="str">
        <f>IF(L!C949="","",L!C949)</f>
        <v/>
      </c>
      <c r="E948" s="51">
        <f t="shared" si="17"/>
        <v>1</v>
      </c>
      <c r="F948" s="51">
        <f>SUM(E$2:E948)+1</f>
        <v>77</v>
      </c>
      <c r="G948" s="103" t="str">
        <f>IF(F948=S!$C$2,S!$B$2,"")&amp;IF(F948=S!$C$3,S!$B$3,"")&amp;IF(F948=S!$C$4,S!$B$4,"")&amp;IF(F948=S!$C$5,S!$B$5,"")&amp;IF(F948=S!$C$6,S!$B$6,"")&amp;IF(F948=S!$C$7,S!$B$7,"")&amp;IF(F948=S!$C$8,S!$B$8,"")&amp;IF(F948=S!$C$9,S!$B$9,"")&amp;IF(F948=S!$C$10,S!$B$10,"")&amp;IF(F948=S!$C$11,S!$B$11,"")&amp;IF(F948=S!$C$12,S!$B$12,"")&amp;IF(F948=S!$C$13,S!$B$13,"")&amp;IF(F948=S!$C$14,S!$B$14,"")&amp;IF(F948=S!$C$15,S!$B$15,"")&amp;IF(F948=S!$C$16,S!$B$16,"")&amp;IF(F948=S!$C$17,S!$B$17,"")&amp;IF(F948=S!$C$18,S!$B$18,"")&amp;IF(F948=S!$C$19,S!$B$19,"")&amp;IF(F948=S!$C$20,S!$B$20,"")&amp;IF(F948=S!$C$21,S!$B$21,"")&amp;IF(F948=S!$C$22,S!$B$22,"")&amp;IF(F948=S!$C$23,S!$B$23,"")&amp;IF(F948=S!$C$24,S!$B$24,"")&amp;IF(F948=S!$C$25,S!$B$25,"")&amp;IF(F948=S!$C$26,S!$B$26,"")&amp;IF(F948=S!$C$27,S!$B$27,"")&amp;IF(F948=S!$C$28,S!$B$28,"")&amp;IF(F948=S!$C$29,S!$B$29,"")&amp;IF(F948=S!$C$30,S!$B$30,"")&amp;IF(F948=S!$C$31,S!$B$31,"")&amp;IF(F948=S!$C$32,S!$B$32,"")&amp;IF(F948=S!$C$33,S!$B$33,"")&amp;IF(F948=S!$C$34,S!$B$34,"")&amp;IF(F948=S!$C$35,S!$B$35,"")&amp;IF(F948=S!$C$36,S!$B$36,"")&amp;IF(F948=S!$C$37,S!$B$37,"")&amp;IF(F948=S!$C$38,S!$B$38,"")&amp;IF(F948=S!$C$39,S!$B$39,"")&amp;IF(F948=S!$C$40,S!$B$40,"")</f>
        <v/>
      </c>
      <c r="H948" s="103"/>
      <c r="I948" s="103"/>
    </row>
    <row r="949" spans="1:9" ht="12.75" customHeight="1" x14ac:dyDescent="0.2">
      <c r="A949" s="53" t="str">
        <f>IF(L!A950="","",L!A950)</f>
        <v/>
      </c>
      <c r="B949" s="53" t="str">
        <f>IF(L!B950="","",L!B950)</f>
        <v/>
      </c>
      <c r="D949" s="53" t="str">
        <f>IF(L!C950="","",L!C950)</f>
        <v/>
      </c>
      <c r="E949" s="51">
        <f t="shared" si="17"/>
        <v>1</v>
      </c>
      <c r="F949" s="51">
        <f>SUM(E$2:E949)+1</f>
        <v>78</v>
      </c>
      <c r="G949" s="103" t="str">
        <f>IF(F949=S!$C$2,S!$B$2,"")&amp;IF(F949=S!$C$3,S!$B$3,"")&amp;IF(F949=S!$C$4,S!$B$4,"")&amp;IF(F949=S!$C$5,S!$B$5,"")&amp;IF(F949=S!$C$6,S!$B$6,"")&amp;IF(F949=S!$C$7,S!$B$7,"")&amp;IF(F949=S!$C$8,S!$B$8,"")&amp;IF(F949=S!$C$9,S!$B$9,"")&amp;IF(F949=S!$C$10,S!$B$10,"")&amp;IF(F949=S!$C$11,S!$B$11,"")&amp;IF(F949=S!$C$12,S!$B$12,"")&amp;IF(F949=S!$C$13,S!$B$13,"")&amp;IF(F949=S!$C$14,S!$B$14,"")&amp;IF(F949=S!$C$15,S!$B$15,"")&amp;IF(F949=S!$C$16,S!$B$16,"")&amp;IF(F949=S!$C$17,S!$B$17,"")&amp;IF(F949=S!$C$18,S!$B$18,"")&amp;IF(F949=S!$C$19,S!$B$19,"")&amp;IF(F949=S!$C$20,S!$B$20,"")&amp;IF(F949=S!$C$21,S!$B$21,"")&amp;IF(F949=S!$C$22,S!$B$22,"")&amp;IF(F949=S!$C$23,S!$B$23,"")&amp;IF(F949=S!$C$24,S!$B$24,"")&amp;IF(F949=S!$C$25,S!$B$25,"")&amp;IF(F949=S!$C$26,S!$B$26,"")&amp;IF(F949=S!$C$27,S!$B$27,"")&amp;IF(F949=S!$C$28,S!$B$28,"")&amp;IF(F949=S!$C$29,S!$B$29,"")&amp;IF(F949=S!$C$30,S!$B$30,"")&amp;IF(F949=S!$C$31,S!$B$31,"")&amp;IF(F949=S!$C$32,S!$B$32,"")&amp;IF(F949=S!$C$33,S!$B$33,"")&amp;IF(F949=S!$C$34,S!$B$34,"")&amp;IF(F949=S!$C$35,S!$B$35,"")&amp;IF(F949=S!$C$36,S!$B$36,"")&amp;IF(F949=S!$C$37,S!$B$37,"")&amp;IF(F949=S!$C$38,S!$B$38,"")&amp;IF(F949=S!$C$39,S!$B$39,"")&amp;IF(F949=S!$C$40,S!$B$40,"")</f>
        <v/>
      </c>
      <c r="H949" s="103"/>
      <c r="I949" s="103"/>
    </row>
    <row r="950" spans="1:9" ht="12.75" customHeight="1" x14ac:dyDescent="0.2">
      <c r="A950" s="53" t="str">
        <f>IF(L!A951="","",L!A951)</f>
        <v/>
      </c>
      <c r="B950" s="53" t="str">
        <f>IF(L!B951="","",L!B951)</f>
        <v/>
      </c>
      <c r="D950" s="53" t="str">
        <f>IF(L!C951="","",L!C951)</f>
        <v/>
      </c>
      <c r="E950" s="51">
        <f t="shared" si="17"/>
        <v>1</v>
      </c>
      <c r="F950" s="51">
        <f>SUM(E$2:E950)+1</f>
        <v>79</v>
      </c>
      <c r="G950" s="103" t="str">
        <f>IF(F950=S!$C$2,S!$B$2,"")&amp;IF(F950=S!$C$3,S!$B$3,"")&amp;IF(F950=S!$C$4,S!$B$4,"")&amp;IF(F950=S!$C$5,S!$B$5,"")&amp;IF(F950=S!$C$6,S!$B$6,"")&amp;IF(F950=S!$C$7,S!$B$7,"")&amp;IF(F950=S!$C$8,S!$B$8,"")&amp;IF(F950=S!$C$9,S!$B$9,"")&amp;IF(F950=S!$C$10,S!$B$10,"")&amp;IF(F950=S!$C$11,S!$B$11,"")&amp;IF(F950=S!$C$12,S!$B$12,"")&amp;IF(F950=S!$C$13,S!$B$13,"")&amp;IF(F950=S!$C$14,S!$B$14,"")&amp;IF(F950=S!$C$15,S!$B$15,"")&amp;IF(F950=S!$C$16,S!$B$16,"")&amp;IF(F950=S!$C$17,S!$B$17,"")&amp;IF(F950=S!$C$18,S!$B$18,"")&amp;IF(F950=S!$C$19,S!$B$19,"")&amp;IF(F950=S!$C$20,S!$B$20,"")&amp;IF(F950=S!$C$21,S!$B$21,"")&amp;IF(F950=S!$C$22,S!$B$22,"")&amp;IF(F950=S!$C$23,S!$B$23,"")&amp;IF(F950=S!$C$24,S!$B$24,"")&amp;IF(F950=S!$C$25,S!$B$25,"")&amp;IF(F950=S!$C$26,S!$B$26,"")&amp;IF(F950=S!$C$27,S!$B$27,"")&amp;IF(F950=S!$C$28,S!$B$28,"")&amp;IF(F950=S!$C$29,S!$B$29,"")&amp;IF(F950=S!$C$30,S!$B$30,"")&amp;IF(F950=S!$C$31,S!$B$31,"")&amp;IF(F950=S!$C$32,S!$B$32,"")&amp;IF(F950=S!$C$33,S!$B$33,"")&amp;IF(F950=S!$C$34,S!$B$34,"")&amp;IF(F950=S!$C$35,S!$B$35,"")&amp;IF(F950=S!$C$36,S!$B$36,"")&amp;IF(F950=S!$C$37,S!$B$37,"")&amp;IF(F950=S!$C$38,S!$B$38,"")&amp;IF(F950=S!$C$39,S!$B$39,"")&amp;IF(F950=S!$C$40,S!$B$40,"")</f>
        <v/>
      </c>
      <c r="H950" s="103"/>
      <c r="I950" s="103"/>
    </row>
    <row r="951" spans="1:9" ht="12.75" customHeight="1" x14ac:dyDescent="0.2">
      <c r="A951" s="53" t="str">
        <f>IF(L!A952="","",L!A952)</f>
        <v/>
      </c>
      <c r="B951" s="53" t="str">
        <f>IF(L!B952="","",L!B952)</f>
        <v/>
      </c>
      <c r="D951" s="53" t="str">
        <f>IF(L!C952="","",L!C952)</f>
        <v/>
      </c>
      <c r="E951" s="51">
        <f t="shared" si="17"/>
        <v>1</v>
      </c>
      <c r="F951" s="51">
        <f>SUM(E$2:E951)+1</f>
        <v>80</v>
      </c>
      <c r="G951" s="103" t="str">
        <f>IF(F951=S!$C$2,S!$B$2,"")&amp;IF(F951=S!$C$3,S!$B$3,"")&amp;IF(F951=S!$C$4,S!$B$4,"")&amp;IF(F951=S!$C$5,S!$B$5,"")&amp;IF(F951=S!$C$6,S!$B$6,"")&amp;IF(F951=S!$C$7,S!$B$7,"")&amp;IF(F951=S!$C$8,S!$B$8,"")&amp;IF(F951=S!$C$9,S!$B$9,"")&amp;IF(F951=S!$C$10,S!$B$10,"")&amp;IF(F951=S!$C$11,S!$B$11,"")&amp;IF(F951=S!$C$12,S!$B$12,"")&amp;IF(F951=S!$C$13,S!$B$13,"")&amp;IF(F951=S!$C$14,S!$B$14,"")&amp;IF(F951=S!$C$15,S!$B$15,"")&amp;IF(F951=S!$C$16,S!$B$16,"")&amp;IF(F951=S!$C$17,S!$B$17,"")&amp;IF(F951=S!$C$18,S!$B$18,"")&amp;IF(F951=S!$C$19,S!$B$19,"")&amp;IF(F951=S!$C$20,S!$B$20,"")&amp;IF(F951=S!$C$21,S!$B$21,"")&amp;IF(F951=S!$C$22,S!$B$22,"")&amp;IF(F951=S!$C$23,S!$B$23,"")&amp;IF(F951=S!$C$24,S!$B$24,"")&amp;IF(F951=S!$C$25,S!$B$25,"")&amp;IF(F951=S!$C$26,S!$B$26,"")&amp;IF(F951=S!$C$27,S!$B$27,"")&amp;IF(F951=S!$C$28,S!$B$28,"")&amp;IF(F951=S!$C$29,S!$B$29,"")&amp;IF(F951=S!$C$30,S!$B$30,"")&amp;IF(F951=S!$C$31,S!$B$31,"")&amp;IF(F951=S!$C$32,S!$B$32,"")&amp;IF(F951=S!$C$33,S!$B$33,"")&amp;IF(F951=S!$C$34,S!$B$34,"")&amp;IF(F951=S!$C$35,S!$B$35,"")&amp;IF(F951=S!$C$36,S!$B$36,"")&amp;IF(F951=S!$C$37,S!$B$37,"")&amp;IF(F951=S!$C$38,S!$B$38,"")&amp;IF(F951=S!$C$39,S!$B$39,"")&amp;IF(F951=S!$C$40,S!$B$40,"")</f>
        <v/>
      </c>
      <c r="H951" s="103"/>
      <c r="I951" s="103"/>
    </row>
    <row r="952" spans="1:9" ht="12.75" customHeight="1" x14ac:dyDescent="0.2">
      <c r="A952" s="53" t="str">
        <f>IF(L!A953="","",L!A953)</f>
        <v/>
      </c>
      <c r="B952" s="53" t="str">
        <f>IF(L!B953="","",L!B953)</f>
        <v/>
      </c>
      <c r="D952" s="53" t="str">
        <f>IF(L!C953="","",L!C953)</f>
        <v/>
      </c>
      <c r="E952" s="51">
        <f t="shared" si="17"/>
        <v>1</v>
      </c>
      <c r="F952" s="51">
        <f>SUM(E$2:E952)+1</f>
        <v>81</v>
      </c>
      <c r="G952" s="103" t="str">
        <f>IF(F952=S!$C$2,S!$B$2,"")&amp;IF(F952=S!$C$3,S!$B$3,"")&amp;IF(F952=S!$C$4,S!$B$4,"")&amp;IF(F952=S!$C$5,S!$B$5,"")&amp;IF(F952=S!$C$6,S!$B$6,"")&amp;IF(F952=S!$C$7,S!$B$7,"")&amp;IF(F952=S!$C$8,S!$B$8,"")&amp;IF(F952=S!$C$9,S!$B$9,"")&amp;IF(F952=S!$C$10,S!$B$10,"")&amp;IF(F952=S!$C$11,S!$B$11,"")&amp;IF(F952=S!$C$12,S!$B$12,"")&amp;IF(F952=S!$C$13,S!$B$13,"")&amp;IF(F952=S!$C$14,S!$B$14,"")&amp;IF(F952=S!$C$15,S!$B$15,"")&amp;IF(F952=S!$C$16,S!$B$16,"")&amp;IF(F952=S!$C$17,S!$B$17,"")&amp;IF(F952=S!$C$18,S!$B$18,"")&amp;IF(F952=S!$C$19,S!$B$19,"")&amp;IF(F952=S!$C$20,S!$B$20,"")&amp;IF(F952=S!$C$21,S!$B$21,"")&amp;IF(F952=S!$C$22,S!$B$22,"")&amp;IF(F952=S!$C$23,S!$B$23,"")&amp;IF(F952=S!$C$24,S!$B$24,"")&amp;IF(F952=S!$C$25,S!$B$25,"")&amp;IF(F952=S!$C$26,S!$B$26,"")&amp;IF(F952=S!$C$27,S!$B$27,"")&amp;IF(F952=S!$C$28,S!$B$28,"")&amp;IF(F952=S!$C$29,S!$B$29,"")&amp;IF(F952=S!$C$30,S!$B$30,"")&amp;IF(F952=S!$C$31,S!$B$31,"")&amp;IF(F952=S!$C$32,S!$B$32,"")&amp;IF(F952=S!$C$33,S!$B$33,"")&amp;IF(F952=S!$C$34,S!$B$34,"")&amp;IF(F952=S!$C$35,S!$B$35,"")&amp;IF(F952=S!$C$36,S!$B$36,"")&amp;IF(F952=S!$C$37,S!$B$37,"")&amp;IF(F952=S!$C$38,S!$B$38,"")&amp;IF(F952=S!$C$39,S!$B$39,"")&amp;IF(F952=S!$C$40,S!$B$40,"")</f>
        <v/>
      </c>
      <c r="H952" s="103"/>
      <c r="I952" s="103"/>
    </row>
    <row r="953" spans="1:9" ht="12.75" customHeight="1" x14ac:dyDescent="0.2">
      <c r="A953" s="53" t="str">
        <f>IF(L!A954="","",L!A954)</f>
        <v/>
      </c>
      <c r="B953" s="53" t="str">
        <f>IF(L!B954="","",L!B954)</f>
        <v/>
      </c>
      <c r="D953" s="53" t="str">
        <f>IF(L!C954="","",L!C954)</f>
        <v/>
      </c>
      <c r="E953" s="51">
        <f t="shared" si="17"/>
        <v>1</v>
      </c>
      <c r="F953" s="51">
        <f>SUM(E$2:E953)+1</f>
        <v>82</v>
      </c>
      <c r="G953" s="103" t="str">
        <f>IF(F953=S!$C$2,S!$B$2,"")&amp;IF(F953=S!$C$3,S!$B$3,"")&amp;IF(F953=S!$C$4,S!$B$4,"")&amp;IF(F953=S!$C$5,S!$B$5,"")&amp;IF(F953=S!$C$6,S!$B$6,"")&amp;IF(F953=S!$C$7,S!$B$7,"")&amp;IF(F953=S!$C$8,S!$B$8,"")&amp;IF(F953=S!$C$9,S!$B$9,"")&amp;IF(F953=S!$C$10,S!$B$10,"")&amp;IF(F953=S!$C$11,S!$B$11,"")&amp;IF(F953=S!$C$12,S!$B$12,"")&amp;IF(F953=S!$C$13,S!$B$13,"")&amp;IF(F953=S!$C$14,S!$B$14,"")&amp;IF(F953=S!$C$15,S!$B$15,"")&amp;IF(F953=S!$C$16,S!$B$16,"")&amp;IF(F953=S!$C$17,S!$B$17,"")&amp;IF(F953=S!$C$18,S!$B$18,"")&amp;IF(F953=S!$C$19,S!$B$19,"")&amp;IF(F953=S!$C$20,S!$B$20,"")&amp;IF(F953=S!$C$21,S!$B$21,"")&amp;IF(F953=S!$C$22,S!$B$22,"")&amp;IF(F953=S!$C$23,S!$B$23,"")&amp;IF(F953=S!$C$24,S!$B$24,"")&amp;IF(F953=S!$C$25,S!$B$25,"")&amp;IF(F953=S!$C$26,S!$B$26,"")&amp;IF(F953=S!$C$27,S!$B$27,"")&amp;IF(F953=S!$C$28,S!$B$28,"")&amp;IF(F953=S!$C$29,S!$B$29,"")&amp;IF(F953=S!$C$30,S!$B$30,"")&amp;IF(F953=S!$C$31,S!$B$31,"")&amp;IF(F953=S!$C$32,S!$B$32,"")&amp;IF(F953=S!$C$33,S!$B$33,"")&amp;IF(F953=S!$C$34,S!$B$34,"")&amp;IF(F953=S!$C$35,S!$B$35,"")&amp;IF(F953=S!$C$36,S!$B$36,"")&amp;IF(F953=S!$C$37,S!$B$37,"")&amp;IF(F953=S!$C$38,S!$B$38,"")&amp;IF(F953=S!$C$39,S!$B$39,"")&amp;IF(F953=S!$C$40,S!$B$40,"")</f>
        <v/>
      </c>
      <c r="H953" s="103"/>
      <c r="I953" s="103"/>
    </row>
    <row r="954" spans="1:9" ht="12.75" customHeight="1" x14ac:dyDescent="0.2">
      <c r="A954" s="53" t="str">
        <f>IF(L!A955="","",L!A955)</f>
        <v/>
      </c>
      <c r="B954" s="53" t="str">
        <f>IF(L!B955="","",L!B955)</f>
        <v/>
      </c>
      <c r="D954" s="53" t="str">
        <f>IF(L!C955="","",L!C955)</f>
        <v/>
      </c>
      <c r="E954" s="51">
        <f t="shared" si="17"/>
        <v>1</v>
      </c>
      <c r="F954" s="51">
        <f>SUM(E$2:E954)+1</f>
        <v>83</v>
      </c>
      <c r="G954" s="103" t="str">
        <f>IF(F954=S!$C$2,S!$B$2,"")&amp;IF(F954=S!$C$3,S!$B$3,"")&amp;IF(F954=S!$C$4,S!$B$4,"")&amp;IF(F954=S!$C$5,S!$B$5,"")&amp;IF(F954=S!$C$6,S!$B$6,"")&amp;IF(F954=S!$C$7,S!$B$7,"")&amp;IF(F954=S!$C$8,S!$B$8,"")&amp;IF(F954=S!$C$9,S!$B$9,"")&amp;IF(F954=S!$C$10,S!$B$10,"")&amp;IF(F954=S!$C$11,S!$B$11,"")&amp;IF(F954=S!$C$12,S!$B$12,"")&amp;IF(F954=S!$C$13,S!$B$13,"")&amp;IF(F954=S!$C$14,S!$B$14,"")&amp;IF(F954=S!$C$15,S!$B$15,"")&amp;IF(F954=S!$C$16,S!$B$16,"")&amp;IF(F954=S!$C$17,S!$B$17,"")&amp;IF(F954=S!$C$18,S!$B$18,"")&amp;IF(F954=S!$C$19,S!$B$19,"")&amp;IF(F954=S!$C$20,S!$B$20,"")&amp;IF(F954=S!$C$21,S!$B$21,"")&amp;IF(F954=S!$C$22,S!$B$22,"")&amp;IF(F954=S!$C$23,S!$B$23,"")&amp;IF(F954=S!$C$24,S!$B$24,"")&amp;IF(F954=S!$C$25,S!$B$25,"")&amp;IF(F954=S!$C$26,S!$B$26,"")&amp;IF(F954=S!$C$27,S!$B$27,"")&amp;IF(F954=S!$C$28,S!$B$28,"")&amp;IF(F954=S!$C$29,S!$B$29,"")&amp;IF(F954=S!$C$30,S!$B$30,"")&amp;IF(F954=S!$C$31,S!$B$31,"")&amp;IF(F954=S!$C$32,S!$B$32,"")&amp;IF(F954=S!$C$33,S!$B$33,"")&amp;IF(F954=S!$C$34,S!$B$34,"")&amp;IF(F954=S!$C$35,S!$B$35,"")&amp;IF(F954=S!$C$36,S!$B$36,"")&amp;IF(F954=S!$C$37,S!$B$37,"")&amp;IF(F954=S!$C$38,S!$B$38,"")&amp;IF(F954=S!$C$39,S!$B$39,"")&amp;IF(F954=S!$C$40,S!$B$40,"")</f>
        <v/>
      </c>
      <c r="H954" s="103"/>
      <c r="I954" s="103"/>
    </row>
    <row r="955" spans="1:9" ht="12.75" customHeight="1" x14ac:dyDescent="0.2">
      <c r="A955" s="53" t="str">
        <f>IF(L!A956="","",L!A956)</f>
        <v/>
      </c>
      <c r="B955" s="53" t="str">
        <f>IF(L!B956="","",L!B956)</f>
        <v/>
      </c>
      <c r="D955" s="53" t="str">
        <f>IF(L!C956="","",L!C956)</f>
        <v/>
      </c>
      <c r="E955" s="51">
        <f t="shared" si="17"/>
        <v>1</v>
      </c>
      <c r="F955" s="51">
        <f>SUM(E$2:E955)+1</f>
        <v>84</v>
      </c>
      <c r="G955" s="103" t="str">
        <f>IF(F955=S!$C$2,S!$B$2,"")&amp;IF(F955=S!$C$3,S!$B$3,"")&amp;IF(F955=S!$C$4,S!$B$4,"")&amp;IF(F955=S!$C$5,S!$B$5,"")&amp;IF(F955=S!$C$6,S!$B$6,"")&amp;IF(F955=S!$C$7,S!$B$7,"")&amp;IF(F955=S!$C$8,S!$B$8,"")&amp;IF(F955=S!$C$9,S!$B$9,"")&amp;IF(F955=S!$C$10,S!$B$10,"")&amp;IF(F955=S!$C$11,S!$B$11,"")&amp;IF(F955=S!$C$12,S!$B$12,"")&amp;IF(F955=S!$C$13,S!$B$13,"")&amp;IF(F955=S!$C$14,S!$B$14,"")&amp;IF(F955=S!$C$15,S!$B$15,"")&amp;IF(F955=S!$C$16,S!$B$16,"")&amp;IF(F955=S!$C$17,S!$B$17,"")&amp;IF(F955=S!$C$18,S!$B$18,"")&amp;IF(F955=S!$C$19,S!$B$19,"")&amp;IF(F955=S!$C$20,S!$B$20,"")&amp;IF(F955=S!$C$21,S!$B$21,"")&amp;IF(F955=S!$C$22,S!$B$22,"")&amp;IF(F955=S!$C$23,S!$B$23,"")&amp;IF(F955=S!$C$24,S!$B$24,"")&amp;IF(F955=S!$C$25,S!$B$25,"")&amp;IF(F955=S!$C$26,S!$B$26,"")&amp;IF(F955=S!$C$27,S!$B$27,"")&amp;IF(F955=S!$C$28,S!$B$28,"")&amp;IF(F955=S!$C$29,S!$B$29,"")&amp;IF(F955=S!$C$30,S!$B$30,"")&amp;IF(F955=S!$C$31,S!$B$31,"")&amp;IF(F955=S!$C$32,S!$B$32,"")&amp;IF(F955=S!$C$33,S!$B$33,"")&amp;IF(F955=S!$C$34,S!$B$34,"")&amp;IF(F955=S!$C$35,S!$B$35,"")&amp;IF(F955=S!$C$36,S!$B$36,"")&amp;IF(F955=S!$C$37,S!$B$37,"")&amp;IF(F955=S!$C$38,S!$B$38,"")&amp;IF(F955=S!$C$39,S!$B$39,"")&amp;IF(F955=S!$C$40,S!$B$40,"")</f>
        <v/>
      </c>
      <c r="H955" s="103"/>
      <c r="I955" s="103"/>
    </row>
    <row r="956" spans="1:9" ht="12.75" customHeight="1" x14ac:dyDescent="0.2">
      <c r="A956" s="53" t="str">
        <f>IF(L!A957="","",L!A957)</f>
        <v/>
      </c>
      <c r="B956" s="53" t="str">
        <f>IF(L!B957="","",L!B957)</f>
        <v/>
      </c>
      <c r="D956" s="53" t="str">
        <f>IF(L!C957="","",L!C957)</f>
        <v/>
      </c>
      <c r="E956" s="51">
        <f t="shared" si="17"/>
        <v>1</v>
      </c>
      <c r="F956" s="51">
        <f>SUM(E$2:E956)+1</f>
        <v>85</v>
      </c>
      <c r="G956" s="103" t="str">
        <f>IF(F956=S!$C$2,S!$B$2,"")&amp;IF(F956=S!$C$3,S!$B$3,"")&amp;IF(F956=S!$C$4,S!$B$4,"")&amp;IF(F956=S!$C$5,S!$B$5,"")&amp;IF(F956=S!$C$6,S!$B$6,"")&amp;IF(F956=S!$C$7,S!$B$7,"")&amp;IF(F956=S!$C$8,S!$B$8,"")&amp;IF(F956=S!$C$9,S!$B$9,"")&amp;IF(F956=S!$C$10,S!$B$10,"")&amp;IF(F956=S!$C$11,S!$B$11,"")&amp;IF(F956=S!$C$12,S!$B$12,"")&amp;IF(F956=S!$C$13,S!$B$13,"")&amp;IF(F956=S!$C$14,S!$B$14,"")&amp;IF(F956=S!$C$15,S!$B$15,"")&amp;IF(F956=S!$C$16,S!$B$16,"")&amp;IF(F956=S!$C$17,S!$B$17,"")&amp;IF(F956=S!$C$18,S!$B$18,"")&amp;IF(F956=S!$C$19,S!$B$19,"")&amp;IF(F956=S!$C$20,S!$B$20,"")&amp;IF(F956=S!$C$21,S!$B$21,"")&amp;IF(F956=S!$C$22,S!$B$22,"")&amp;IF(F956=S!$C$23,S!$B$23,"")&amp;IF(F956=S!$C$24,S!$B$24,"")&amp;IF(F956=S!$C$25,S!$B$25,"")&amp;IF(F956=S!$C$26,S!$B$26,"")&amp;IF(F956=S!$C$27,S!$B$27,"")&amp;IF(F956=S!$C$28,S!$B$28,"")&amp;IF(F956=S!$C$29,S!$B$29,"")&amp;IF(F956=S!$C$30,S!$B$30,"")&amp;IF(F956=S!$C$31,S!$B$31,"")&amp;IF(F956=S!$C$32,S!$B$32,"")&amp;IF(F956=S!$C$33,S!$B$33,"")&amp;IF(F956=S!$C$34,S!$B$34,"")&amp;IF(F956=S!$C$35,S!$B$35,"")&amp;IF(F956=S!$C$36,S!$B$36,"")&amp;IF(F956=S!$C$37,S!$B$37,"")&amp;IF(F956=S!$C$38,S!$B$38,"")&amp;IF(F956=S!$C$39,S!$B$39,"")&amp;IF(F956=S!$C$40,S!$B$40,"")</f>
        <v/>
      </c>
      <c r="H956" s="103"/>
      <c r="I956" s="103"/>
    </row>
    <row r="957" spans="1:9" ht="12.75" customHeight="1" x14ac:dyDescent="0.2">
      <c r="A957" s="53" t="str">
        <f>IF(L!A958="","",L!A958)</f>
        <v/>
      </c>
      <c r="B957" s="53" t="str">
        <f>IF(L!B958="","",L!B958)</f>
        <v/>
      </c>
      <c r="D957" s="53" t="str">
        <f>IF(L!C958="","",L!C958)</f>
        <v/>
      </c>
      <c r="E957" s="51">
        <f t="shared" si="17"/>
        <v>1</v>
      </c>
      <c r="F957" s="51">
        <f>SUM(E$2:E957)+1</f>
        <v>86</v>
      </c>
      <c r="G957" s="103" t="str">
        <f>IF(F957=S!$C$2,S!$B$2,"")&amp;IF(F957=S!$C$3,S!$B$3,"")&amp;IF(F957=S!$C$4,S!$B$4,"")&amp;IF(F957=S!$C$5,S!$B$5,"")&amp;IF(F957=S!$C$6,S!$B$6,"")&amp;IF(F957=S!$C$7,S!$B$7,"")&amp;IF(F957=S!$C$8,S!$B$8,"")&amp;IF(F957=S!$C$9,S!$B$9,"")&amp;IF(F957=S!$C$10,S!$B$10,"")&amp;IF(F957=S!$C$11,S!$B$11,"")&amp;IF(F957=S!$C$12,S!$B$12,"")&amp;IF(F957=S!$C$13,S!$B$13,"")&amp;IF(F957=S!$C$14,S!$B$14,"")&amp;IF(F957=S!$C$15,S!$B$15,"")&amp;IF(F957=S!$C$16,S!$B$16,"")&amp;IF(F957=S!$C$17,S!$B$17,"")&amp;IF(F957=S!$C$18,S!$B$18,"")&amp;IF(F957=S!$C$19,S!$B$19,"")&amp;IF(F957=S!$C$20,S!$B$20,"")&amp;IF(F957=S!$C$21,S!$B$21,"")&amp;IF(F957=S!$C$22,S!$B$22,"")&amp;IF(F957=S!$C$23,S!$B$23,"")&amp;IF(F957=S!$C$24,S!$B$24,"")&amp;IF(F957=S!$C$25,S!$B$25,"")&amp;IF(F957=S!$C$26,S!$B$26,"")&amp;IF(F957=S!$C$27,S!$B$27,"")&amp;IF(F957=S!$C$28,S!$B$28,"")&amp;IF(F957=S!$C$29,S!$B$29,"")&amp;IF(F957=S!$C$30,S!$B$30,"")&amp;IF(F957=S!$C$31,S!$B$31,"")&amp;IF(F957=S!$C$32,S!$B$32,"")&amp;IF(F957=S!$C$33,S!$B$33,"")&amp;IF(F957=S!$C$34,S!$B$34,"")&amp;IF(F957=S!$C$35,S!$B$35,"")&amp;IF(F957=S!$C$36,S!$B$36,"")&amp;IF(F957=S!$C$37,S!$B$37,"")&amp;IF(F957=S!$C$38,S!$B$38,"")&amp;IF(F957=S!$C$39,S!$B$39,"")&amp;IF(F957=S!$C$40,S!$B$40,"")</f>
        <v/>
      </c>
      <c r="H957" s="103"/>
      <c r="I957" s="103"/>
    </row>
    <row r="958" spans="1:9" ht="12.75" customHeight="1" x14ac:dyDescent="0.2">
      <c r="A958" s="53" t="str">
        <f>IF(L!A959="","",L!A959)</f>
        <v/>
      </c>
      <c r="B958" s="53" t="str">
        <f>IF(L!B959="","",L!B959)</f>
        <v/>
      </c>
      <c r="D958" s="53" t="str">
        <f>IF(L!C959="","",L!C959)</f>
        <v/>
      </c>
      <c r="E958" s="51">
        <f t="shared" si="17"/>
        <v>1</v>
      </c>
      <c r="F958" s="51">
        <f>SUM(E$2:E958)+1</f>
        <v>87</v>
      </c>
      <c r="G958" s="103" t="str">
        <f>IF(F958=S!$C$2,S!$B$2,"")&amp;IF(F958=S!$C$3,S!$B$3,"")&amp;IF(F958=S!$C$4,S!$B$4,"")&amp;IF(F958=S!$C$5,S!$B$5,"")&amp;IF(F958=S!$C$6,S!$B$6,"")&amp;IF(F958=S!$C$7,S!$B$7,"")&amp;IF(F958=S!$C$8,S!$B$8,"")&amp;IF(F958=S!$C$9,S!$B$9,"")&amp;IF(F958=S!$C$10,S!$B$10,"")&amp;IF(F958=S!$C$11,S!$B$11,"")&amp;IF(F958=S!$C$12,S!$B$12,"")&amp;IF(F958=S!$C$13,S!$B$13,"")&amp;IF(F958=S!$C$14,S!$B$14,"")&amp;IF(F958=S!$C$15,S!$B$15,"")&amp;IF(F958=S!$C$16,S!$B$16,"")&amp;IF(F958=S!$C$17,S!$B$17,"")&amp;IF(F958=S!$C$18,S!$B$18,"")&amp;IF(F958=S!$C$19,S!$B$19,"")&amp;IF(F958=S!$C$20,S!$B$20,"")&amp;IF(F958=S!$C$21,S!$B$21,"")&amp;IF(F958=S!$C$22,S!$B$22,"")&amp;IF(F958=S!$C$23,S!$B$23,"")&amp;IF(F958=S!$C$24,S!$B$24,"")&amp;IF(F958=S!$C$25,S!$B$25,"")&amp;IF(F958=S!$C$26,S!$B$26,"")&amp;IF(F958=S!$C$27,S!$B$27,"")&amp;IF(F958=S!$C$28,S!$B$28,"")&amp;IF(F958=S!$C$29,S!$B$29,"")&amp;IF(F958=S!$C$30,S!$B$30,"")&amp;IF(F958=S!$C$31,S!$B$31,"")&amp;IF(F958=S!$C$32,S!$B$32,"")&amp;IF(F958=S!$C$33,S!$B$33,"")&amp;IF(F958=S!$C$34,S!$B$34,"")&amp;IF(F958=S!$C$35,S!$B$35,"")&amp;IF(F958=S!$C$36,S!$B$36,"")&amp;IF(F958=S!$C$37,S!$B$37,"")&amp;IF(F958=S!$C$38,S!$B$38,"")&amp;IF(F958=S!$C$39,S!$B$39,"")&amp;IF(F958=S!$C$40,S!$B$40,"")</f>
        <v/>
      </c>
      <c r="H958" s="103"/>
      <c r="I958" s="103"/>
    </row>
    <row r="959" spans="1:9" ht="12.75" customHeight="1" x14ac:dyDescent="0.2">
      <c r="A959" s="53" t="str">
        <f>IF(L!A960="","",L!A960)</f>
        <v/>
      </c>
      <c r="B959" s="53" t="str">
        <f>IF(L!B960="","",L!B960)</f>
        <v/>
      </c>
      <c r="D959" s="53" t="str">
        <f>IF(L!C960="","",L!C960)</f>
        <v/>
      </c>
      <c r="E959" s="51">
        <f t="shared" si="17"/>
        <v>1</v>
      </c>
      <c r="F959" s="51">
        <f>SUM(E$2:E959)+1</f>
        <v>88</v>
      </c>
      <c r="G959" s="103" t="str">
        <f>IF(F959=S!$C$2,S!$B$2,"")&amp;IF(F959=S!$C$3,S!$B$3,"")&amp;IF(F959=S!$C$4,S!$B$4,"")&amp;IF(F959=S!$C$5,S!$B$5,"")&amp;IF(F959=S!$C$6,S!$B$6,"")&amp;IF(F959=S!$C$7,S!$B$7,"")&amp;IF(F959=S!$C$8,S!$B$8,"")&amp;IF(F959=S!$C$9,S!$B$9,"")&amp;IF(F959=S!$C$10,S!$B$10,"")&amp;IF(F959=S!$C$11,S!$B$11,"")&amp;IF(F959=S!$C$12,S!$B$12,"")&amp;IF(F959=S!$C$13,S!$B$13,"")&amp;IF(F959=S!$C$14,S!$B$14,"")&amp;IF(F959=S!$C$15,S!$B$15,"")&amp;IF(F959=S!$C$16,S!$B$16,"")&amp;IF(F959=S!$C$17,S!$B$17,"")&amp;IF(F959=S!$C$18,S!$B$18,"")&amp;IF(F959=S!$C$19,S!$B$19,"")&amp;IF(F959=S!$C$20,S!$B$20,"")&amp;IF(F959=S!$C$21,S!$B$21,"")&amp;IF(F959=S!$C$22,S!$B$22,"")&amp;IF(F959=S!$C$23,S!$B$23,"")&amp;IF(F959=S!$C$24,S!$B$24,"")&amp;IF(F959=S!$C$25,S!$B$25,"")&amp;IF(F959=S!$C$26,S!$B$26,"")&amp;IF(F959=S!$C$27,S!$B$27,"")&amp;IF(F959=S!$C$28,S!$B$28,"")&amp;IF(F959=S!$C$29,S!$B$29,"")&amp;IF(F959=S!$C$30,S!$B$30,"")&amp;IF(F959=S!$C$31,S!$B$31,"")&amp;IF(F959=S!$C$32,S!$B$32,"")&amp;IF(F959=S!$C$33,S!$B$33,"")&amp;IF(F959=S!$C$34,S!$B$34,"")&amp;IF(F959=S!$C$35,S!$B$35,"")&amp;IF(F959=S!$C$36,S!$B$36,"")&amp;IF(F959=S!$C$37,S!$B$37,"")&amp;IF(F959=S!$C$38,S!$B$38,"")&amp;IF(F959=S!$C$39,S!$B$39,"")&amp;IF(F959=S!$C$40,S!$B$40,"")</f>
        <v/>
      </c>
      <c r="H959" s="103"/>
      <c r="I959" s="103"/>
    </row>
    <row r="960" spans="1:9" ht="12.75" customHeight="1" x14ac:dyDescent="0.2">
      <c r="A960" s="53" t="str">
        <f>IF(L!A961="","",L!A961)</f>
        <v/>
      </c>
      <c r="B960" s="53" t="str">
        <f>IF(L!B961="","",L!B961)</f>
        <v/>
      </c>
      <c r="D960" s="53" t="str">
        <f>IF(L!C961="","",L!C961)</f>
        <v/>
      </c>
      <c r="E960" s="51">
        <f t="shared" si="17"/>
        <v>1</v>
      </c>
      <c r="F960" s="51">
        <f>SUM(E$2:E960)+1</f>
        <v>89</v>
      </c>
      <c r="G960" s="103" t="str">
        <f>IF(F960=S!$C$2,S!$B$2,"")&amp;IF(F960=S!$C$3,S!$B$3,"")&amp;IF(F960=S!$C$4,S!$B$4,"")&amp;IF(F960=S!$C$5,S!$B$5,"")&amp;IF(F960=S!$C$6,S!$B$6,"")&amp;IF(F960=S!$C$7,S!$B$7,"")&amp;IF(F960=S!$C$8,S!$B$8,"")&amp;IF(F960=S!$C$9,S!$B$9,"")&amp;IF(F960=S!$C$10,S!$B$10,"")&amp;IF(F960=S!$C$11,S!$B$11,"")&amp;IF(F960=S!$C$12,S!$B$12,"")&amp;IF(F960=S!$C$13,S!$B$13,"")&amp;IF(F960=S!$C$14,S!$B$14,"")&amp;IF(F960=S!$C$15,S!$B$15,"")&amp;IF(F960=S!$C$16,S!$B$16,"")&amp;IF(F960=S!$C$17,S!$B$17,"")&amp;IF(F960=S!$C$18,S!$B$18,"")&amp;IF(F960=S!$C$19,S!$B$19,"")&amp;IF(F960=S!$C$20,S!$B$20,"")&amp;IF(F960=S!$C$21,S!$B$21,"")&amp;IF(F960=S!$C$22,S!$B$22,"")&amp;IF(F960=S!$C$23,S!$B$23,"")&amp;IF(F960=S!$C$24,S!$B$24,"")&amp;IF(F960=S!$C$25,S!$B$25,"")&amp;IF(F960=S!$C$26,S!$B$26,"")&amp;IF(F960=S!$C$27,S!$B$27,"")&amp;IF(F960=S!$C$28,S!$B$28,"")&amp;IF(F960=S!$C$29,S!$B$29,"")&amp;IF(F960=S!$C$30,S!$B$30,"")&amp;IF(F960=S!$C$31,S!$B$31,"")&amp;IF(F960=S!$C$32,S!$B$32,"")&amp;IF(F960=S!$C$33,S!$B$33,"")&amp;IF(F960=S!$C$34,S!$B$34,"")&amp;IF(F960=S!$C$35,S!$B$35,"")&amp;IF(F960=S!$C$36,S!$B$36,"")&amp;IF(F960=S!$C$37,S!$B$37,"")&amp;IF(F960=S!$C$38,S!$B$38,"")&amp;IF(F960=S!$C$39,S!$B$39,"")&amp;IF(F960=S!$C$40,S!$B$40,"")</f>
        <v/>
      </c>
      <c r="H960" s="103"/>
      <c r="I960" s="103"/>
    </row>
    <row r="961" spans="1:9" ht="12.75" customHeight="1" x14ac:dyDescent="0.2">
      <c r="A961" s="53" t="str">
        <f>IF(L!A962="","",L!A962)</f>
        <v/>
      </c>
      <c r="B961" s="53" t="str">
        <f>IF(L!B962="","",L!B962)</f>
        <v/>
      </c>
      <c r="D961" s="53" t="str">
        <f>IF(L!C962="","",L!C962)</f>
        <v/>
      </c>
      <c r="E961" s="51">
        <f t="shared" si="17"/>
        <v>1</v>
      </c>
      <c r="F961" s="51">
        <f>SUM(E$2:E961)+1</f>
        <v>90</v>
      </c>
      <c r="G961" s="103" t="str">
        <f>IF(F961=S!$C$2,S!$B$2,"")&amp;IF(F961=S!$C$3,S!$B$3,"")&amp;IF(F961=S!$C$4,S!$B$4,"")&amp;IF(F961=S!$C$5,S!$B$5,"")&amp;IF(F961=S!$C$6,S!$B$6,"")&amp;IF(F961=S!$C$7,S!$B$7,"")&amp;IF(F961=S!$C$8,S!$B$8,"")&amp;IF(F961=S!$C$9,S!$B$9,"")&amp;IF(F961=S!$C$10,S!$B$10,"")&amp;IF(F961=S!$C$11,S!$B$11,"")&amp;IF(F961=S!$C$12,S!$B$12,"")&amp;IF(F961=S!$C$13,S!$B$13,"")&amp;IF(F961=S!$C$14,S!$B$14,"")&amp;IF(F961=S!$C$15,S!$B$15,"")&amp;IF(F961=S!$C$16,S!$B$16,"")&amp;IF(F961=S!$C$17,S!$B$17,"")&amp;IF(F961=S!$C$18,S!$B$18,"")&amp;IF(F961=S!$C$19,S!$B$19,"")&amp;IF(F961=S!$C$20,S!$B$20,"")&amp;IF(F961=S!$C$21,S!$B$21,"")&amp;IF(F961=S!$C$22,S!$B$22,"")&amp;IF(F961=S!$C$23,S!$B$23,"")&amp;IF(F961=S!$C$24,S!$B$24,"")&amp;IF(F961=S!$C$25,S!$B$25,"")&amp;IF(F961=S!$C$26,S!$B$26,"")&amp;IF(F961=S!$C$27,S!$B$27,"")&amp;IF(F961=S!$C$28,S!$B$28,"")&amp;IF(F961=S!$C$29,S!$B$29,"")&amp;IF(F961=S!$C$30,S!$B$30,"")&amp;IF(F961=S!$C$31,S!$B$31,"")&amp;IF(F961=S!$C$32,S!$B$32,"")&amp;IF(F961=S!$C$33,S!$B$33,"")&amp;IF(F961=S!$C$34,S!$B$34,"")&amp;IF(F961=S!$C$35,S!$B$35,"")&amp;IF(F961=S!$C$36,S!$B$36,"")&amp;IF(F961=S!$C$37,S!$B$37,"")&amp;IF(F961=S!$C$38,S!$B$38,"")&amp;IF(F961=S!$C$39,S!$B$39,"")&amp;IF(F961=S!$C$40,S!$B$40,"")</f>
        <v/>
      </c>
      <c r="H961" s="103"/>
      <c r="I961" s="103"/>
    </row>
    <row r="962" spans="1:9" ht="12.75" customHeight="1" x14ac:dyDescent="0.2">
      <c r="A962" s="53" t="str">
        <f>IF(L!A963="","",L!A963)</f>
        <v/>
      </c>
      <c r="B962" s="53" t="str">
        <f>IF(L!B963="","",L!B963)</f>
        <v/>
      </c>
      <c r="D962" s="53" t="str">
        <f>IF(L!C963="","",L!C963)</f>
        <v/>
      </c>
      <c r="E962" s="51">
        <f t="shared" si="17"/>
        <v>1</v>
      </c>
      <c r="F962" s="51">
        <f>SUM(E$2:E962)+1</f>
        <v>91</v>
      </c>
      <c r="G962" s="103" t="str">
        <f>IF(F962=S!$C$2,S!$B$2,"")&amp;IF(F962=S!$C$3,S!$B$3,"")&amp;IF(F962=S!$C$4,S!$B$4,"")&amp;IF(F962=S!$C$5,S!$B$5,"")&amp;IF(F962=S!$C$6,S!$B$6,"")&amp;IF(F962=S!$C$7,S!$B$7,"")&amp;IF(F962=S!$C$8,S!$B$8,"")&amp;IF(F962=S!$C$9,S!$B$9,"")&amp;IF(F962=S!$C$10,S!$B$10,"")&amp;IF(F962=S!$C$11,S!$B$11,"")&amp;IF(F962=S!$C$12,S!$B$12,"")&amp;IF(F962=S!$C$13,S!$B$13,"")&amp;IF(F962=S!$C$14,S!$B$14,"")&amp;IF(F962=S!$C$15,S!$B$15,"")&amp;IF(F962=S!$C$16,S!$B$16,"")&amp;IF(F962=S!$C$17,S!$B$17,"")&amp;IF(F962=S!$C$18,S!$B$18,"")&amp;IF(F962=S!$C$19,S!$B$19,"")&amp;IF(F962=S!$C$20,S!$B$20,"")&amp;IF(F962=S!$C$21,S!$B$21,"")&amp;IF(F962=S!$C$22,S!$B$22,"")&amp;IF(F962=S!$C$23,S!$B$23,"")&amp;IF(F962=S!$C$24,S!$B$24,"")&amp;IF(F962=S!$C$25,S!$B$25,"")&amp;IF(F962=S!$C$26,S!$B$26,"")&amp;IF(F962=S!$C$27,S!$B$27,"")&amp;IF(F962=S!$C$28,S!$B$28,"")&amp;IF(F962=S!$C$29,S!$B$29,"")&amp;IF(F962=S!$C$30,S!$B$30,"")&amp;IF(F962=S!$C$31,S!$B$31,"")&amp;IF(F962=S!$C$32,S!$B$32,"")&amp;IF(F962=S!$C$33,S!$B$33,"")&amp;IF(F962=S!$C$34,S!$B$34,"")&amp;IF(F962=S!$C$35,S!$B$35,"")&amp;IF(F962=S!$C$36,S!$B$36,"")&amp;IF(F962=S!$C$37,S!$B$37,"")&amp;IF(F962=S!$C$38,S!$B$38,"")&amp;IF(F962=S!$C$39,S!$B$39,"")&amp;IF(F962=S!$C$40,S!$B$40,"")</f>
        <v/>
      </c>
      <c r="H962" s="103"/>
      <c r="I962" s="103"/>
    </row>
    <row r="963" spans="1:9" ht="12.75" customHeight="1" x14ac:dyDescent="0.2">
      <c r="A963" s="53" t="str">
        <f>IF(L!A964="","",L!A964)</f>
        <v/>
      </c>
      <c r="B963" s="53" t="str">
        <f>IF(L!B964="","",L!B964)</f>
        <v/>
      </c>
      <c r="D963" s="53" t="str">
        <f>IF(L!C964="","",L!C964)</f>
        <v/>
      </c>
      <c r="E963" s="51">
        <f t="shared" ref="E963:E1026" si="18">IF(A963="",1,0)</f>
        <v>1</v>
      </c>
      <c r="F963" s="51">
        <f>SUM(E$2:E963)+1</f>
        <v>92</v>
      </c>
      <c r="G963" s="103" t="str">
        <f>IF(F963=S!$C$2,S!$B$2,"")&amp;IF(F963=S!$C$3,S!$B$3,"")&amp;IF(F963=S!$C$4,S!$B$4,"")&amp;IF(F963=S!$C$5,S!$B$5,"")&amp;IF(F963=S!$C$6,S!$B$6,"")&amp;IF(F963=S!$C$7,S!$B$7,"")&amp;IF(F963=S!$C$8,S!$B$8,"")&amp;IF(F963=S!$C$9,S!$B$9,"")&amp;IF(F963=S!$C$10,S!$B$10,"")&amp;IF(F963=S!$C$11,S!$B$11,"")&amp;IF(F963=S!$C$12,S!$B$12,"")&amp;IF(F963=S!$C$13,S!$B$13,"")&amp;IF(F963=S!$C$14,S!$B$14,"")&amp;IF(F963=S!$C$15,S!$B$15,"")&amp;IF(F963=S!$C$16,S!$B$16,"")&amp;IF(F963=S!$C$17,S!$B$17,"")&amp;IF(F963=S!$C$18,S!$B$18,"")&amp;IF(F963=S!$C$19,S!$B$19,"")&amp;IF(F963=S!$C$20,S!$B$20,"")&amp;IF(F963=S!$C$21,S!$B$21,"")&amp;IF(F963=S!$C$22,S!$B$22,"")&amp;IF(F963=S!$C$23,S!$B$23,"")&amp;IF(F963=S!$C$24,S!$B$24,"")&amp;IF(F963=S!$C$25,S!$B$25,"")&amp;IF(F963=S!$C$26,S!$B$26,"")&amp;IF(F963=S!$C$27,S!$B$27,"")&amp;IF(F963=S!$C$28,S!$B$28,"")&amp;IF(F963=S!$C$29,S!$B$29,"")&amp;IF(F963=S!$C$30,S!$B$30,"")&amp;IF(F963=S!$C$31,S!$B$31,"")&amp;IF(F963=S!$C$32,S!$B$32,"")&amp;IF(F963=S!$C$33,S!$B$33,"")&amp;IF(F963=S!$C$34,S!$B$34,"")&amp;IF(F963=S!$C$35,S!$B$35,"")&amp;IF(F963=S!$C$36,S!$B$36,"")&amp;IF(F963=S!$C$37,S!$B$37,"")&amp;IF(F963=S!$C$38,S!$B$38,"")&amp;IF(F963=S!$C$39,S!$B$39,"")&amp;IF(F963=S!$C$40,S!$B$40,"")</f>
        <v/>
      </c>
      <c r="H963" s="103"/>
      <c r="I963" s="103"/>
    </row>
    <row r="964" spans="1:9" ht="12.75" customHeight="1" x14ac:dyDescent="0.2">
      <c r="A964" s="53" t="str">
        <f>IF(L!A965="","",L!A965)</f>
        <v/>
      </c>
      <c r="B964" s="53" t="str">
        <f>IF(L!B965="","",L!B965)</f>
        <v/>
      </c>
      <c r="D964" s="53" t="str">
        <f>IF(L!C965="","",L!C965)</f>
        <v/>
      </c>
      <c r="E964" s="51">
        <f t="shared" si="18"/>
        <v>1</v>
      </c>
      <c r="F964" s="51">
        <f>SUM(E$2:E964)+1</f>
        <v>93</v>
      </c>
      <c r="G964" s="103" t="str">
        <f>IF(F964=S!$C$2,S!$B$2,"")&amp;IF(F964=S!$C$3,S!$B$3,"")&amp;IF(F964=S!$C$4,S!$B$4,"")&amp;IF(F964=S!$C$5,S!$B$5,"")&amp;IF(F964=S!$C$6,S!$B$6,"")&amp;IF(F964=S!$C$7,S!$B$7,"")&amp;IF(F964=S!$C$8,S!$B$8,"")&amp;IF(F964=S!$C$9,S!$B$9,"")&amp;IF(F964=S!$C$10,S!$B$10,"")&amp;IF(F964=S!$C$11,S!$B$11,"")&amp;IF(F964=S!$C$12,S!$B$12,"")&amp;IF(F964=S!$C$13,S!$B$13,"")&amp;IF(F964=S!$C$14,S!$B$14,"")&amp;IF(F964=S!$C$15,S!$B$15,"")&amp;IF(F964=S!$C$16,S!$B$16,"")&amp;IF(F964=S!$C$17,S!$B$17,"")&amp;IF(F964=S!$C$18,S!$B$18,"")&amp;IF(F964=S!$C$19,S!$B$19,"")&amp;IF(F964=S!$C$20,S!$B$20,"")&amp;IF(F964=S!$C$21,S!$B$21,"")&amp;IF(F964=S!$C$22,S!$B$22,"")&amp;IF(F964=S!$C$23,S!$B$23,"")&amp;IF(F964=S!$C$24,S!$B$24,"")&amp;IF(F964=S!$C$25,S!$B$25,"")&amp;IF(F964=S!$C$26,S!$B$26,"")&amp;IF(F964=S!$C$27,S!$B$27,"")&amp;IF(F964=S!$C$28,S!$B$28,"")&amp;IF(F964=S!$C$29,S!$B$29,"")&amp;IF(F964=S!$C$30,S!$B$30,"")&amp;IF(F964=S!$C$31,S!$B$31,"")&amp;IF(F964=S!$C$32,S!$B$32,"")&amp;IF(F964=S!$C$33,S!$B$33,"")&amp;IF(F964=S!$C$34,S!$B$34,"")&amp;IF(F964=S!$C$35,S!$B$35,"")&amp;IF(F964=S!$C$36,S!$B$36,"")&amp;IF(F964=S!$C$37,S!$B$37,"")&amp;IF(F964=S!$C$38,S!$B$38,"")&amp;IF(F964=S!$C$39,S!$B$39,"")&amp;IF(F964=S!$C$40,S!$B$40,"")</f>
        <v/>
      </c>
      <c r="H964" s="103"/>
      <c r="I964" s="103"/>
    </row>
    <row r="965" spans="1:9" ht="12.75" customHeight="1" x14ac:dyDescent="0.2">
      <c r="A965" s="53" t="str">
        <f>IF(L!A966="","",L!A966)</f>
        <v/>
      </c>
      <c r="B965" s="53" t="str">
        <f>IF(L!B966="","",L!B966)</f>
        <v/>
      </c>
      <c r="D965" s="53" t="str">
        <f>IF(L!C966="","",L!C966)</f>
        <v/>
      </c>
      <c r="E965" s="51">
        <f t="shared" si="18"/>
        <v>1</v>
      </c>
      <c r="F965" s="51">
        <f>SUM(E$2:E965)+1</f>
        <v>94</v>
      </c>
      <c r="G965" s="103" t="str">
        <f>IF(F965=S!$C$2,S!$B$2,"")&amp;IF(F965=S!$C$3,S!$B$3,"")&amp;IF(F965=S!$C$4,S!$B$4,"")&amp;IF(F965=S!$C$5,S!$B$5,"")&amp;IF(F965=S!$C$6,S!$B$6,"")&amp;IF(F965=S!$C$7,S!$B$7,"")&amp;IF(F965=S!$C$8,S!$B$8,"")&amp;IF(F965=S!$C$9,S!$B$9,"")&amp;IF(F965=S!$C$10,S!$B$10,"")&amp;IF(F965=S!$C$11,S!$B$11,"")&amp;IF(F965=S!$C$12,S!$B$12,"")&amp;IF(F965=S!$C$13,S!$B$13,"")&amp;IF(F965=S!$C$14,S!$B$14,"")&amp;IF(F965=S!$C$15,S!$B$15,"")&amp;IF(F965=S!$C$16,S!$B$16,"")&amp;IF(F965=S!$C$17,S!$B$17,"")&amp;IF(F965=S!$C$18,S!$B$18,"")&amp;IF(F965=S!$C$19,S!$B$19,"")&amp;IF(F965=S!$C$20,S!$B$20,"")&amp;IF(F965=S!$C$21,S!$B$21,"")&amp;IF(F965=S!$C$22,S!$B$22,"")&amp;IF(F965=S!$C$23,S!$B$23,"")&amp;IF(F965=S!$C$24,S!$B$24,"")&amp;IF(F965=S!$C$25,S!$B$25,"")&amp;IF(F965=S!$C$26,S!$B$26,"")&amp;IF(F965=S!$C$27,S!$B$27,"")&amp;IF(F965=S!$C$28,S!$B$28,"")&amp;IF(F965=S!$C$29,S!$B$29,"")&amp;IF(F965=S!$C$30,S!$B$30,"")&amp;IF(F965=S!$C$31,S!$B$31,"")&amp;IF(F965=S!$C$32,S!$B$32,"")&amp;IF(F965=S!$C$33,S!$B$33,"")&amp;IF(F965=S!$C$34,S!$B$34,"")&amp;IF(F965=S!$C$35,S!$B$35,"")&amp;IF(F965=S!$C$36,S!$B$36,"")&amp;IF(F965=S!$C$37,S!$B$37,"")&amp;IF(F965=S!$C$38,S!$B$38,"")&amp;IF(F965=S!$C$39,S!$B$39,"")&amp;IF(F965=S!$C$40,S!$B$40,"")</f>
        <v/>
      </c>
      <c r="H965" s="103"/>
      <c r="I965" s="103"/>
    </row>
    <row r="966" spans="1:9" ht="12.75" customHeight="1" x14ac:dyDescent="0.2">
      <c r="A966" s="53" t="str">
        <f>IF(L!A967="","",L!A967)</f>
        <v/>
      </c>
      <c r="B966" s="53" t="str">
        <f>IF(L!B967="","",L!B967)</f>
        <v/>
      </c>
      <c r="D966" s="53" t="str">
        <f>IF(L!C967="","",L!C967)</f>
        <v/>
      </c>
      <c r="E966" s="51">
        <f t="shared" si="18"/>
        <v>1</v>
      </c>
      <c r="F966" s="51">
        <f>SUM(E$2:E966)+1</f>
        <v>95</v>
      </c>
      <c r="G966" s="103" t="str">
        <f>IF(F966=S!$C$2,S!$B$2,"")&amp;IF(F966=S!$C$3,S!$B$3,"")&amp;IF(F966=S!$C$4,S!$B$4,"")&amp;IF(F966=S!$C$5,S!$B$5,"")&amp;IF(F966=S!$C$6,S!$B$6,"")&amp;IF(F966=S!$C$7,S!$B$7,"")&amp;IF(F966=S!$C$8,S!$B$8,"")&amp;IF(F966=S!$C$9,S!$B$9,"")&amp;IF(F966=S!$C$10,S!$B$10,"")&amp;IF(F966=S!$C$11,S!$B$11,"")&amp;IF(F966=S!$C$12,S!$B$12,"")&amp;IF(F966=S!$C$13,S!$B$13,"")&amp;IF(F966=S!$C$14,S!$B$14,"")&amp;IF(F966=S!$C$15,S!$B$15,"")&amp;IF(F966=S!$C$16,S!$B$16,"")&amp;IF(F966=S!$C$17,S!$B$17,"")&amp;IF(F966=S!$C$18,S!$B$18,"")&amp;IF(F966=S!$C$19,S!$B$19,"")&amp;IF(F966=S!$C$20,S!$B$20,"")&amp;IF(F966=S!$C$21,S!$B$21,"")&amp;IF(F966=S!$C$22,S!$B$22,"")&amp;IF(F966=S!$C$23,S!$B$23,"")&amp;IF(F966=S!$C$24,S!$B$24,"")&amp;IF(F966=S!$C$25,S!$B$25,"")&amp;IF(F966=S!$C$26,S!$B$26,"")&amp;IF(F966=S!$C$27,S!$B$27,"")&amp;IF(F966=S!$C$28,S!$B$28,"")&amp;IF(F966=S!$C$29,S!$B$29,"")&amp;IF(F966=S!$C$30,S!$B$30,"")&amp;IF(F966=S!$C$31,S!$B$31,"")&amp;IF(F966=S!$C$32,S!$B$32,"")&amp;IF(F966=S!$C$33,S!$B$33,"")&amp;IF(F966=S!$C$34,S!$B$34,"")&amp;IF(F966=S!$C$35,S!$B$35,"")&amp;IF(F966=S!$C$36,S!$B$36,"")&amp;IF(F966=S!$C$37,S!$B$37,"")&amp;IF(F966=S!$C$38,S!$B$38,"")&amp;IF(F966=S!$C$39,S!$B$39,"")&amp;IF(F966=S!$C$40,S!$B$40,"")</f>
        <v/>
      </c>
      <c r="H966" s="103"/>
      <c r="I966" s="103"/>
    </row>
    <row r="967" spans="1:9" ht="12.75" customHeight="1" x14ac:dyDescent="0.2">
      <c r="A967" s="53" t="str">
        <f>IF(L!A968="","",L!A968)</f>
        <v/>
      </c>
      <c r="B967" s="53" t="str">
        <f>IF(L!B968="","",L!B968)</f>
        <v/>
      </c>
      <c r="D967" s="53" t="str">
        <f>IF(L!C968="","",L!C968)</f>
        <v/>
      </c>
      <c r="E967" s="51">
        <f t="shared" si="18"/>
        <v>1</v>
      </c>
      <c r="F967" s="51">
        <f>SUM(E$2:E967)+1</f>
        <v>96</v>
      </c>
      <c r="G967" s="103" t="str">
        <f>IF(F967=S!$C$2,S!$B$2,"")&amp;IF(F967=S!$C$3,S!$B$3,"")&amp;IF(F967=S!$C$4,S!$B$4,"")&amp;IF(F967=S!$C$5,S!$B$5,"")&amp;IF(F967=S!$C$6,S!$B$6,"")&amp;IF(F967=S!$C$7,S!$B$7,"")&amp;IF(F967=S!$C$8,S!$B$8,"")&amp;IF(F967=S!$C$9,S!$B$9,"")&amp;IF(F967=S!$C$10,S!$B$10,"")&amp;IF(F967=S!$C$11,S!$B$11,"")&amp;IF(F967=S!$C$12,S!$B$12,"")&amp;IF(F967=S!$C$13,S!$B$13,"")&amp;IF(F967=S!$C$14,S!$B$14,"")&amp;IF(F967=S!$C$15,S!$B$15,"")&amp;IF(F967=S!$C$16,S!$B$16,"")&amp;IF(F967=S!$C$17,S!$B$17,"")&amp;IF(F967=S!$C$18,S!$B$18,"")&amp;IF(F967=S!$C$19,S!$B$19,"")&amp;IF(F967=S!$C$20,S!$B$20,"")&amp;IF(F967=S!$C$21,S!$B$21,"")&amp;IF(F967=S!$C$22,S!$B$22,"")&amp;IF(F967=S!$C$23,S!$B$23,"")&amp;IF(F967=S!$C$24,S!$B$24,"")&amp;IF(F967=S!$C$25,S!$B$25,"")&amp;IF(F967=S!$C$26,S!$B$26,"")&amp;IF(F967=S!$C$27,S!$B$27,"")&amp;IF(F967=S!$C$28,S!$B$28,"")&amp;IF(F967=S!$C$29,S!$B$29,"")&amp;IF(F967=S!$C$30,S!$B$30,"")&amp;IF(F967=S!$C$31,S!$B$31,"")&amp;IF(F967=S!$C$32,S!$B$32,"")&amp;IF(F967=S!$C$33,S!$B$33,"")&amp;IF(F967=S!$C$34,S!$B$34,"")&amp;IF(F967=S!$C$35,S!$B$35,"")&amp;IF(F967=S!$C$36,S!$B$36,"")&amp;IF(F967=S!$C$37,S!$B$37,"")&amp;IF(F967=S!$C$38,S!$B$38,"")&amp;IF(F967=S!$C$39,S!$B$39,"")&amp;IF(F967=S!$C$40,S!$B$40,"")</f>
        <v/>
      </c>
      <c r="H967" s="103"/>
      <c r="I967" s="103"/>
    </row>
    <row r="968" spans="1:9" ht="12.75" customHeight="1" x14ac:dyDescent="0.2">
      <c r="A968" s="53" t="str">
        <f>IF(L!A969="","",L!A969)</f>
        <v/>
      </c>
      <c r="B968" s="53" t="str">
        <f>IF(L!B969="","",L!B969)</f>
        <v/>
      </c>
      <c r="D968" s="53" t="str">
        <f>IF(L!C969="","",L!C969)</f>
        <v/>
      </c>
      <c r="E968" s="51">
        <f t="shared" si="18"/>
        <v>1</v>
      </c>
      <c r="F968" s="51">
        <f>SUM(E$2:E968)+1</f>
        <v>97</v>
      </c>
      <c r="G968" s="103" t="str">
        <f>IF(F968=S!$C$2,S!$B$2,"")&amp;IF(F968=S!$C$3,S!$B$3,"")&amp;IF(F968=S!$C$4,S!$B$4,"")&amp;IF(F968=S!$C$5,S!$B$5,"")&amp;IF(F968=S!$C$6,S!$B$6,"")&amp;IF(F968=S!$C$7,S!$B$7,"")&amp;IF(F968=S!$C$8,S!$B$8,"")&amp;IF(F968=S!$C$9,S!$B$9,"")&amp;IF(F968=S!$C$10,S!$B$10,"")&amp;IF(F968=S!$C$11,S!$B$11,"")&amp;IF(F968=S!$C$12,S!$B$12,"")&amp;IF(F968=S!$C$13,S!$B$13,"")&amp;IF(F968=S!$C$14,S!$B$14,"")&amp;IF(F968=S!$C$15,S!$B$15,"")&amp;IF(F968=S!$C$16,S!$B$16,"")&amp;IF(F968=S!$C$17,S!$B$17,"")&amp;IF(F968=S!$C$18,S!$B$18,"")&amp;IF(F968=S!$C$19,S!$B$19,"")&amp;IF(F968=S!$C$20,S!$B$20,"")&amp;IF(F968=S!$C$21,S!$B$21,"")&amp;IF(F968=S!$C$22,S!$B$22,"")&amp;IF(F968=S!$C$23,S!$B$23,"")&amp;IF(F968=S!$C$24,S!$B$24,"")&amp;IF(F968=S!$C$25,S!$B$25,"")&amp;IF(F968=S!$C$26,S!$B$26,"")&amp;IF(F968=S!$C$27,S!$B$27,"")&amp;IF(F968=S!$C$28,S!$B$28,"")&amp;IF(F968=S!$C$29,S!$B$29,"")&amp;IF(F968=S!$C$30,S!$B$30,"")&amp;IF(F968=S!$C$31,S!$B$31,"")&amp;IF(F968=S!$C$32,S!$B$32,"")&amp;IF(F968=S!$C$33,S!$B$33,"")&amp;IF(F968=S!$C$34,S!$B$34,"")&amp;IF(F968=S!$C$35,S!$B$35,"")&amp;IF(F968=S!$C$36,S!$B$36,"")&amp;IF(F968=S!$C$37,S!$B$37,"")&amp;IF(F968=S!$C$38,S!$B$38,"")&amp;IF(F968=S!$C$39,S!$B$39,"")&amp;IF(F968=S!$C$40,S!$B$40,"")</f>
        <v/>
      </c>
      <c r="H968" s="103"/>
      <c r="I968" s="103"/>
    </row>
    <row r="969" spans="1:9" ht="12.75" customHeight="1" x14ac:dyDescent="0.2">
      <c r="A969" s="53" t="str">
        <f>IF(L!A970="","",L!A970)</f>
        <v/>
      </c>
      <c r="B969" s="53" t="str">
        <f>IF(L!B970="","",L!B970)</f>
        <v/>
      </c>
      <c r="D969" s="53" t="str">
        <f>IF(L!C970="","",L!C970)</f>
        <v/>
      </c>
      <c r="E969" s="51">
        <f t="shared" si="18"/>
        <v>1</v>
      </c>
      <c r="F969" s="51">
        <f>SUM(E$2:E969)+1</f>
        <v>98</v>
      </c>
      <c r="G969" s="103" t="str">
        <f>IF(F969=S!$C$2,S!$B$2,"")&amp;IF(F969=S!$C$3,S!$B$3,"")&amp;IF(F969=S!$C$4,S!$B$4,"")&amp;IF(F969=S!$C$5,S!$B$5,"")&amp;IF(F969=S!$C$6,S!$B$6,"")&amp;IF(F969=S!$C$7,S!$B$7,"")&amp;IF(F969=S!$C$8,S!$B$8,"")&amp;IF(F969=S!$C$9,S!$B$9,"")&amp;IF(F969=S!$C$10,S!$B$10,"")&amp;IF(F969=S!$C$11,S!$B$11,"")&amp;IF(F969=S!$C$12,S!$B$12,"")&amp;IF(F969=S!$C$13,S!$B$13,"")&amp;IF(F969=S!$C$14,S!$B$14,"")&amp;IF(F969=S!$C$15,S!$B$15,"")&amp;IF(F969=S!$C$16,S!$B$16,"")&amp;IF(F969=S!$C$17,S!$B$17,"")&amp;IF(F969=S!$C$18,S!$B$18,"")&amp;IF(F969=S!$C$19,S!$B$19,"")&amp;IF(F969=S!$C$20,S!$B$20,"")&amp;IF(F969=S!$C$21,S!$B$21,"")&amp;IF(F969=S!$C$22,S!$B$22,"")&amp;IF(F969=S!$C$23,S!$B$23,"")&amp;IF(F969=S!$C$24,S!$B$24,"")&amp;IF(F969=S!$C$25,S!$B$25,"")&amp;IF(F969=S!$C$26,S!$B$26,"")&amp;IF(F969=S!$C$27,S!$B$27,"")&amp;IF(F969=S!$C$28,S!$B$28,"")&amp;IF(F969=S!$C$29,S!$B$29,"")&amp;IF(F969=S!$C$30,S!$B$30,"")&amp;IF(F969=S!$C$31,S!$B$31,"")&amp;IF(F969=S!$C$32,S!$B$32,"")&amp;IF(F969=S!$C$33,S!$B$33,"")&amp;IF(F969=S!$C$34,S!$B$34,"")&amp;IF(F969=S!$C$35,S!$B$35,"")&amp;IF(F969=S!$C$36,S!$B$36,"")&amp;IF(F969=S!$C$37,S!$B$37,"")&amp;IF(F969=S!$C$38,S!$B$38,"")&amp;IF(F969=S!$C$39,S!$B$39,"")&amp;IF(F969=S!$C$40,S!$B$40,"")</f>
        <v/>
      </c>
      <c r="H969" s="103"/>
      <c r="I969" s="103"/>
    </row>
    <row r="970" spans="1:9" ht="12.75" customHeight="1" x14ac:dyDescent="0.2">
      <c r="A970" s="53" t="str">
        <f>IF(L!A971="","",L!A971)</f>
        <v/>
      </c>
      <c r="B970" s="53" t="str">
        <f>IF(L!B971="","",L!B971)</f>
        <v/>
      </c>
      <c r="D970" s="53" t="str">
        <f>IF(L!C971="","",L!C971)</f>
        <v/>
      </c>
      <c r="E970" s="51">
        <f t="shared" si="18"/>
        <v>1</v>
      </c>
      <c r="F970" s="51">
        <f>SUM(E$2:E970)+1</f>
        <v>99</v>
      </c>
      <c r="G970" s="103" t="str">
        <f>IF(F970=S!$C$2,S!$B$2,"")&amp;IF(F970=S!$C$3,S!$B$3,"")&amp;IF(F970=S!$C$4,S!$B$4,"")&amp;IF(F970=S!$C$5,S!$B$5,"")&amp;IF(F970=S!$C$6,S!$B$6,"")&amp;IF(F970=S!$C$7,S!$B$7,"")&amp;IF(F970=S!$C$8,S!$B$8,"")&amp;IF(F970=S!$C$9,S!$B$9,"")&amp;IF(F970=S!$C$10,S!$B$10,"")&amp;IF(F970=S!$C$11,S!$B$11,"")&amp;IF(F970=S!$C$12,S!$B$12,"")&amp;IF(F970=S!$C$13,S!$B$13,"")&amp;IF(F970=S!$C$14,S!$B$14,"")&amp;IF(F970=S!$C$15,S!$B$15,"")&amp;IF(F970=S!$C$16,S!$B$16,"")&amp;IF(F970=S!$C$17,S!$B$17,"")&amp;IF(F970=S!$C$18,S!$B$18,"")&amp;IF(F970=S!$C$19,S!$B$19,"")&amp;IF(F970=S!$C$20,S!$B$20,"")&amp;IF(F970=S!$C$21,S!$B$21,"")&amp;IF(F970=S!$C$22,S!$B$22,"")&amp;IF(F970=S!$C$23,S!$B$23,"")&amp;IF(F970=S!$C$24,S!$B$24,"")&amp;IF(F970=S!$C$25,S!$B$25,"")&amp;IF(F970=S!$C$26,S!$B$26,"")&amp;IF(F970=S!$C$27,S!$B$27,"")&amp;IF(F970=S!$C$28,S!$B$28,"")&amp;IF(F970=S!$C$29,S!$B$29,"")&amp;IF(F970=S!$C$30,S!$B$30,"")&amp;IF(F970=S!$C$31,S!$B$31,"")&amp;IF(F970=S!$C$32,S!$B$32,"")&amp;IF(F970=S!$C$33,S!$B$33,"")&amp;IF(F970=S!$C$34,S!$B$34,"")&amp;IF(F970=S!$C$35,S!$B$35,"")&amp;IF(F970=S!$C$36,S!$B$36,"")&amp;IF(F970=S!$C$37,S!$B$37,"")&amp;IF(F970=S!$C$38,S!$B$38,"")&amp;IF(F970=S!$C$39,S!$B$39,"")&amp;IF(F970=S!$C$40,S!$B$40,"")</f>
        <v/>
      </c>
      <c r="H970" s="103"/>
      <c r="I970" s="103"/>
    </row>
    <row r="971" spans="1:9" ht="12.75" customHeight="1" x14ac:dyDescent="0.2">
      <c r="A971" s="53" t="str">
        <f>IF(L!A972="","",L!A972)</f>
        <v/>
      </c>
      <c r="B971" s="53" t="str">
        <f>IF(L!B972="","",L!B972)</f>
        <v/>
      </c>
      <c r="D971" s="53" t="str">
        <f>IF(L!C972="","",L!C972)</f>
        <v/>
      </c>
      <c r="E971" s="51">
        <f t="shared" si="18"/>
        <v>1</v>
      </c>
      <c r="F971" s="51">
        <f>SUM(E$2:E971)+1</f>
        <v>100</v>
      </c>
      <c r="G971" s="103" t="str">
        <f>IF(F971=S!$C$2,S!$B$2,"")&amp;IF(F971=S!$C$3,S!$B$3,"")&amp;IF(F971=S!$C$4,S!$B$4,"")&amp;IF(F971=S!$C$5,S!$B$5,"")&amp;IF(F971=S!$C$6,S!$B$6,"")&amp;IF(F971=S!$C$7,S!$B$7,"")&amp;IF(F971=S!$C$8,S!$B$8,"")&amp;IF(F971=S!$C$9,S!$B$9,"")&amp;IF(F971=S!$C$10,S!$B$10,"")&amp;IF(F971=S!$C$11,S!$B$11,"")&amp;IF(F971=S!$C$12,S!$B$12,"")&amp;IF(F971=S!$C$13,S!$B$13,"")&amp;IF(F971=S!$C$14,S!$B$14,"")&amp;IF(F971=S!$C$15,S!$B$15,"")&amp;IF(F971=S!$C$16,S!$B$16,"")&amp;IF(F971=S!$C$17,S!$B$17,"")&amp;IF(F971=S!$C$18,S!$B$18,"")&amp;IF(F971=S!$C$19,S!$B$19,"")&amp;IF(F971=S!$C$20,S!$B$20,"")&amp;IF(F971=S!$C$21,S!$B$21,"")&amp;IF(F971=S!$C$22,S!$B$22,"")&amp;IF(F971=S!$C$23,S!$B$23,"")&amp;IF(F971=S!$C$24,S!$B$24,"")&amp;IF(F971=S!$C$25,S!$B$25,"")&amp;IF(F971=S!$C$26,S!$B$26,"")&amp;IF(F971=S!$C$27,S!$B$27,"")&amp;IF(F971=S!$C$28,S!$B$28,"")&amp;IF(F971=S!$C$29,S!$B$29,"")&amp;IF(F971=S!$C$30,S!$B$30,"")&amp;IF(F971=S!$C$31,S!$B$31,"")&amp;IF(F971=S!$C$32,S!$B$32,"")&amp;IF(F971=S!$C$33,S!$B$33,"")&amp;IF(F971=S!$C$34,S!$B$34,"")&amp;IF(F971=S!$C$35,S!$B$35,"")&amp;IF(F971=S!$C$36,S!$B$36,"")&amp;IF(F971=S!$C$37,S!$B$37,"")&amp;IF(F971=S!$C$38,S!$B$38,"")&amp;IF(F971=S!$C$39,S!$B$39,"")&amp;IF(F971=S!$C$40,S!$B$40,"")</f>
        <v/>
      </c>
      <c r="H971" s="103"/>
      <c r="I971" s="103"/>
    </row>
    <row r="972" spans="1:9" ht="12.75" customHeight="1" x14ac:dyDescent="0.2">
      <c r="A972" s="53" t="str">
        <f>IF(L!A973="","",L!A973)</f>
        <v/>
      </c>
      <c r="B972" s="53" t="str">
        <f>IF(L!B973="","",L!B973)</f>
        <v/>
      </c>
      <c r="D972" s="53" t="str">
        <f>IF(L!C973="","",L!C973)</f>
        <v/>
      </c>
      <c r="E972" s="51">
        <f t="shared" si="18"/>
        <v>1</v>
      </c>
      <c r="F972" s="51">
        <f>SUM(E$2:E972)+1</f>
        <v>101</v>
      </c>
      <c r="G972" s="103" t="str">
        <f>IF(F972=S!$C$2,S!$B$2,"")&amp;IF(F972=S!$C$3,S!$B$3,"")&amp;IF(F972=S!$C$4,S!$B$4,"")&amp;IF(F972=S!$C$5,S!$B$5,"")&amp;IF(F972=S!$C$6,S!$B$6,"")&amp;IF(F972=S!$C$7,S!$B$7,"")&amp;IF(F972=S!$C$8,S!$B$8,"")&amp;IF(F972=S!$C$9,S!$B$9,"")&amp;IF(F972=S!$C$10,S!$B$10,"")&amp;IF(F972=S!$C$11,S!$B$11,"")&amp;IF(F972=S!$C$12,S!$B$12,"")&amp;IF(F972=S!$C$13,S!$B$13,"")&amp;IF(F972=S!$C$14,S!$B$14,"")&amp;IF(F972=S!$C$15,S!$B$15,"")&amp;IF(F972=S!$C$16,S!$B$16,"")&amp;IF(F972=S!$C$17,S!$B$17,"")&amp;IF(F972=S!$C$18,S!$B$18,"")&amp;IF(F972=S!$C$19,S!$B$19,"")&amp;IF(F972=S!$C$20,S!$B$20,"")&amp;IF(F972=S!$C$21,S!$B$21,"")&amp;IF(F972=S!$C$22,S!$B$22,"")&amp;IF(F972=S!$C$23,S!$B$23,"")&amp;IF(F972=S!$C$24,S!$B$24,"")&amp;IF(F972=S!$C$25,S!$B$25,"")&amp;IF(F972=S!$C$26,S!$B$26,"")&amp;IF(F972=S!$C$27,S!$B$27,"")&amp;IF(F972=S!$C$28,S!$B$28,"")&amp;IF(F972=S!$C$29,S!$B$29,"")&amp;IF(F972=S!$C$30,S!$B$30,"")&amp;IF(F972=S!$C$31,S!$B$31,"")&amp;IF(F972=S!$C$32,S!$B$32,"")&amp;IF(F972=S!$C$33,S!$B$33,"")&amp;IF(F972=S!$C$34,S!$B$34,"")&amp;IF(F972=S!$C$35,S!$B$35,"")&amp;IF(F972=S!$C$36,S!$B$36,"")&amp;IF(F972=S!$C$37,S!$B$37,"")&amp;IF(F972=S!$C$38,S!$B$38,"")&amp;IF(F972=S!$C$39,S!$B$39,"")&amp;IF(F972=S!$C$40,S!$B$40,"")</f>
        <v/>
      </c>
      <c r="H972" s="103"/>
      <c r="I972" s="103"/>
    </row>
    <row r="973" spans="1:9" ht="12.75" customHeight="1" x14ac:dyDescent="0.2">
      <c r="A973" s="53" t="str">
        <f>IF(L!A974="","",L!A974)</f>
        <v/>
      </c>
      <c r="B973" s="53" t="str">
        <f>IF(L!B974="","",L!B974)</f>
        <v/>
      </c>
      <c r="D973" s="53" t="str">
        <f>IF(L!C974="","",L!C974)</f>
        <v/>
      </c>
      <c r="E973" s="51">
        <f t="shared" si="18"/>
        <v>1</v>
      </c>
      <c r="F973" s="51">
        <f>SUM(E$2:E973)+1</f>
        <v>102</v>
      </c>
      <c r="G973" s="103" t="str">
        <f>IF(F973=S!$C$2,S!$B$2,"")&amp;IF(F973=S!$C$3,S!$B$3,"")&amp;IF(F973=S!$C$4,S!$B$4,"")&amp;IF(F973=S!$C$5,S!$B$5,"")&amp;IF(F973=S!$C$6,S!$B$6,"")&amp;IF(F973=S!$C$7,S!$B$7,"")&amp;IF(F973=S!$C$8,S!$B$8,"")&amp;IF(F973=S!$C$9,S!$B$9,"")&amp;IF(F973=S!$C$10,S!$B$10,"")&amp;IF(F973=S!$C$11,S!$B$11,"")&amp;IF(F973=S!$C$12,S!$B$12,"")&amp;IF(F973=S!$C$13,S!$B$13,"")&amp;IF(F973=S!$C$14,S!$B$14,"")&amp;IF(F973=S!$C$15,S!$B$15,"")&amp;IF(F973=S!$C$16,S!$B$16,"")&amp;IF(F973=S!$C$17,S!$B$17,"")&amp;IF(F973=S!$C$18,S!$B$18,"")&amp;IF(F973=S!$C$19,S!$B$19,"")&amp;IF(F973=S!$C$20,S!$B$20,"")&amp;IF(F973=S!$C$21,S!$B$21,"")&amp;IF(F973=S!$C$22,S!$B$22,"")&amp;IF(F973=S!$C$23,S!$B$23,"")&amp;IF(F973=S!$C$24,S!$B$24,"")&amp;IF(F973=S!$C$25,S!$B$25,"")&amp;IF(F973=S!$C$26,S!$B$26,"")&amp;IF(F973=S!$C$27,S!$B$27,"")&amp;IF(F973=S!$C$28,S!$B$28,"")&amp;IF(F973=S!$C$29,S!$B$29,"")&amp;IF(F973=S!$C$30,S!$B$30,"")&amp;IF(F973=S!$C$31,S!$B$31,"")&amp;IF(F973=S!$C$32,S!$B$32,"")&amp;IF(F973=S!$C$33,S!$B$33,"")&amp;IF(F973=S!$C$34,S!$B$34,"")&amp;IF(F973=S!$C$35,S!$B$35,"")&amp;IF(F973=S!$C$36,S!$B$36,"")&amp;IF(F973=S!$C$37,S!$B$37,"")&amp;IF(F973=S!$C$38,S!$B$38,"")&amp;IF(F973=S!$C$39,S!$B$39,"")&amp;IF(F973=S!$C$40,S!$B$40,"")</f>
        <v/>
      </c>
      <c r="H973" s="103"/>
      <c r="I973" s="103"/>
    </row>
    <row r="974" spans="1:9" ht="12.75" customHeight="1" x14ac:dyDescent="0.2">
      <c r="A974" s="53" t="str">
        <f>IF(L!A975="","",L!A975)</f>
        <v/>
      </c>
      <c r="B974" s="53" t="str">
        <f>IF(L!B975="","",L!B975)</f>
        <v/>
      </c>
      <c r="D974" s="53" t="str">
        <f>IF(L!C975="","",L!C975)</f>
        <v/>
      </c>
      <c r="E974" s="51">
        <f t="shared" si="18"/>
        <v>1</v>
      </c>
      <c r="F974" s="51">
        <f>SUM(E$2:E974)+1</f>
        <v>103</v>
      </c>
      <c r="G974" s="103" t="str">
        <f>IF(F974=S!$C$2,S!$B$2,"")&amp;IF(F974=S!$C$3,S!$B$3,"")&amp;IF(F974=S!$C$4,S!$B$4,"")&amp;IF(F974=S!$C$5,S!$B$5,"")&amp;IF(F974=S!$C$6,S!$B$6,"")&amp;IF(F974=S!$C$7,S!$B$7,"")&amp;IF(F974=S!$C$8,S!$B$8,"")&amp;IF(F974=S!$C$9,S!$B$9,"")&amp;IF(F974=S!$C$10,S!$B$10,"")&amp;IF(F974=S!$C$11,S!$B$11,"")&amp;IF(F974=S!$C$12,S!$B$12,"")&amp;IF(F974=S!$C$13,S!$B$13,"")&amp;IF(F974=S!$C$14,S!$B$14,"")&amp;IF(F974=S!$C$15,S!$B$15,"")&amp;IF(F974=S!$C$16,S!$B$16,"")&amp;IF(F974=S!$C$17,S!$B$17,"")&amp;IF(F974=S!$C$18,S!$B$18,"")&amp;IF(F974=S!$C$19,S!$B$19,"")&amp;IF(F974=S!$C$20,S!$B$20,"")&amp;IF(F974=S!$C$21,S!$B$21,"")&amp;IF(F974=S!$C$22,S!$B$22,"")&amp;IF(F974=S!$C$23,S!$B$23,"")&amp;IF(F974=S!$C$24,S!$B$24,"")&amp;IF(F974=S!$C$25,S!$B$25,"")&amp;IF(F974=S!$C$26,S!$B$26,"")&amp;IF(F974=S!$C$27,S!$B$27,"")&amp;IF(F974=S!$C$28,S!$B$28,"")&amp;IF(F974=S!$C$29,S!$B$29,"")&amp;IF(F974=S!$C$30,S!$B$30,"")&amp;IF(F974=S!$C$31,S!$B$31,"")&amp;IF(F974=S!$C$32,S!$B$32,"")&amp;IF(F974=S!$C$33,S!$B$33,"")&amp;IF(F974=S!$C$34,S!$B$34,"")&amp;IF(F974=S!$C$35,S!$B$35,"")&amp;IF(F974=S!$C$36,S!$B$36,"")&amp;IF(F974=S!$C$37,S!$B$37,"")&amp;IF(F974=S!$C$38,S!$B$38,"")&amp;IF(F974=S!$C$39,S!$B$39,"")&amp;IF(F974=S!$C$40,S!$B$40,"")</f>
        <v/>
      </c>
      <c r="H974" s="103"/>
      <c r="I974" s="103"/>
    </row>
    <row r="975" spans="1:9" ht="12.75" customHeight="1" x14ac:dyDescent="0.2">
      <c r="A975" s="53" t="str">
        <f>IF(L!A976="","",L!A976)</f>
        <v/>
      </c>
      <c r="B975" s="53" t="str">
        <f>IF(L!B976="","",L!B976)</f>
        <v/>
      </c>
      <c r="D975" s="53" t="str">
        <f>IF(L!C976="","",L!C976)</f>
        <v/>
      </c>
      <c r="E975" s="51">
        <f t="shared" si="18"/>
        <v>1</v>
      </c>
      <c r="F975" s="51">
        <f>SUM(E$2:E975)+1</f>
        <v>104</v>
      </c>
      <c r="G975" s="103" t="str">
        <f>IF(F975=S!$C$2,S!$B$2,"")&amp;IF(F975=S!$C$3,S!$B$3,"")&amp;IF(F975=S!$C$4,S!$B$4,"")&amp;IF(F975=S!$C$5,S!$B$5,"")&amp;IF(F975=S!$C$6,S!$B$6,"")&amp;IF(F975=S!$C$7,S!$B$7,"")&amp;IF(F975=S!$C$8,S!$B$8,"")&amp;IF(F975=S!$C$9,S!$B$9,"")&amp;IF(F975=S!$C$10,S!$B$10,"")&amp;IF(F975=S!$C$11,S!$B$11,"")&amp;IF(F975=S!$C$12,S!$B$12,"")&amp;IF(F975=S!$C$13,S!$B$13,"")&amp;IF(F975=S!$C$14,S!$B$14,"")&amp;IF(F975=S!$C$15,S!$B$15,"")&amp;IF(F975=S!$C$16,S!$B$16,"")&amp;IF(F975=S!$C$17,S!$B$17,"")&amp;IF(F975=S!$C$18,S!$B$18,"")&amp;IF(F975=S!$C$19,S!$B$19,"")&amp;IF(F975=S!$C$20,S!$B$20,"")&amp;IF(F975=S!$C$21,S!$B$21,"")&amp;IF(F975=S!$C$22,S!$B$22,"")&amp;IF(F975=S!$C$23,S!$B$23,"")&amp;IF(F975=S!$C$24,S!$B$24,"")&amp;IF(F975=S!$C$25,S!$B$25,"")&amp;IF(F975=S!$C$26,S!$B$26,"")&amp;IF(F975=S!$C$27,S!$B$27,"")&amp;IF(F975=S!$C$28,S!$B$28,"")&amp;IF(F975=S!$C$29,S!$B$29,"")&amp;IF(F975=S!$C$30,S!$B$30,"")&amp;IF(F975=S!$C$31,S!$B$31,"")&amp;IF(F975=S!$C$32,S!$B$32,"")&amp;IF(F975=S!$C$33,S!$B$33,"")&amp;IF(F975=S!$C$34,S!$B$34,"")&amp;IF(F975=S!$C$35,S!$B$35,"")&amp;IF(F975=S!$C$36,S!$B$36,"")&amp;IF(F975=S!$C$37,S!$B$37,"")&amp;IF(F975=S!$C$38,S!$B$38,"")&amp;IF(F975=S!$C$39,S!$B$39,"")&amp;IF(F975=S!$C$40,S!$B$40,"")</f>
        <v/>
      </c>
      <c r="H975" s="103"/>
      <c r="I975" s="103"/>
    </row>
    <row r="976" spans="1:9" ht="12.75" customHeight="1" x14ac:dyDescent="0.2">
      <c r="A976" s="53" t="str">
        <f>IF(L!A977="","",L!A977)</f>
        <v/>
      </c>
      <c r="B976" s="53" t="str">
        <f>IF(L!B977="","",L!B977)</f>
        <v/>
      </c>
      <c r="D976" s="53" t="str">
        <f>IF(L!C977="","",L!C977)</f>
        <v/>
      </c>
      <c r="E976" s="51">
        <f t="shared" si="18"/>
        <v>1</v>
      </c>
      <c r="F976" s="51">
        <f>SUM(E$2:E976)+1</f>
        <v>105</v>
      </c>
      <c r="G976" s="103" t="str">
        <f>IF(F976=S!$C$2,S!$B$2,"")&amp;IF(F976=S!$C$3,S!$B$3,"")&amp;IF(F976=S!$C$4,S!$B$4,"")&amp;IF(F976=S!$C$5,S!$B$5,"")&amp;IF(F976=S!$C$6,S!$B$6,"")&amp;IF(F976=S!$C$7,S!$B$7,"")&amp;IF(F976=S!$C$8,S!$B$8,"")&amp;IF(F976=S!$C$9,S!$B$9,"")&amp;IF(F976=S!$C$10,S!$B$10,"")&amp;IF(F976=S!$C$11,S!$B$11,"")&amp;IF(F976=S!$C$12,S!$B$12,"")&amp;IF(F976=S!$C$13,S!$B$13,"")&amp;IF(F976=S!$C$14,S!$B$14,"")&amp;IF(F976=S!$C$15,S!$B$15,"")&amp;IF(F976=S!$C$16,S!$B$16,"")&amp;IF(F976=S!$C$17,S!$B$17,"")&amp;IF(F976=S!$C$18,S!$B$18,"")&amp;IF(F976=S!$C$19,S!$B$19,"")&amp;IF(F976=S!$C$20,S!$B$20,"")&amp;IF(F976=S!$C$21,S!$B$21,"")&amp;IF(F976=S!$C$22,S!$B$22,"")&amp;IF(F976=S!$C$23,S!$B$23,"")&amp;IF(F976=S!$C$24,S!$B$24,"")&amp;IF(F976=S!$C$25,S!$B$25,"")&amp;IF(F976=S!$C$26,S!$B$26,"")&amp;IF(F976=S!$C$27,S!$B$27,"")&amp;IF(F976=S!$C$28,S!$B$28,"")&amp;IF(F976=S!$C$29,S!$B$29,"")&amp;IF(F976=S!$C$30,S!$B$30,"")&amp;IF(F976=S!$C$31,S!$B$31,"")&amp;IF(F976=S!$C$32,S!$B$32,"")&amp;IF(F976=S!$C$33,S!$B$33,"")&amp;IF(F976=S!$C$34,S!$B$34,"")&amp;IF(F976=S!$C$35,S!$B$35,"")&amp;IF(F976=S!$C$36,S!$B$36,"")&amp;IF(F976=S!$C$37,S!$B$37,"")&amp;IF(F976=S!$C$38,S!$B$38,"")&amp;IF(F976=S!$C$39,S!$B$39,"")&amp;IF(F976=S!$C$40,S!$B$40,"")</f>
        <v/>
      </c>
      <c r="H976" s="103"/>
      <c r="I976" s="103"/>
    </row>
    <row r="977" spans="1:9" ht="12.75" customHeight="1" x14ac:dyDescent="0.2">
      <c r="A977" s="53" t="str">
        <f>IF(L!A978="","",L!A978)</f>
        <v/>
      </c>
      <c r="B977" s="53" t="str">
        <f>IF(L!B978="","",L!B978)</f>
        <v/>
      </c>
      <c r="D977" s="53" t="str">
        <f>IF(L!C978="","",L!C978)</f>
        <v/>
      </c>
      <c r="E977" s="51">
        <f t="shared" si="18"/>
        <v>1</v>
      </c>
      <c r="F977" s="51">
        <f>SUM(E$2:E977)+1</f>
        <v>106</v>
      </c>
      <c r="G977" s="103" t="str">
        <f>IF(F977=S!$C$2,S!$B$2,"")&amp;IF(F977=S!$C$3,S!$B$3,"")&amp;IF(F977=S!$C$4,S!$B$4,"")&amp;IF(F977=S!$C$5,S!$B$5,"")&amp;IF(F977=S!$C$6,S!$B$6,"")&amp;IF(F977=S!$C$7,S!$B$7,"")&amp;IF(F977=S!$C$8,S!$B$8,"")&amp;IF(F977=S!$C$9,S!$B$9,"")&amp;IF(F977=S!$C$10,S!$B$10,"")&amp;IF(F977=S!$C$11,S!$B$11,"")&amp;IF(F977=S!$C$12,S!$B$12,"")&amp;IF(F977=S!$C$13,S!$B$13,"")&amp;IF(F977=S!$C$14,S!$B$14,"")&amp;IF(F977=S!$C$15,S!$B$15,"")&amp;IF(F977=S!$C$16,S!$B$16,"")&amp;IF(F977=S!$C$17,S!$B$17,"")&amp;IF(F977=S!$C$18,S!$B$18,"")&amp;IF(F977=S!$C$19,S!$B$19,"")&amp;IF(F977=S!$C$20,S!$B$20,"")&amp;IF(F977=S!$C$21,S!$B$21,"")&amp;IF(F977=S!$C$22,S!$B$22,"")&amp;IF(F977=S!$C$23,S!$B$23,"")&amp;IF(F977=S!$C$24,S!$B$24,"")&amp;IF(F977=S!$C$25,S!$B$25,"")&amp;IF(F977=S!$C$26,S!$B$26,"")&amp;IF(F977=S!$C$27,S!$B$27,"")&amp;IF(F977=S!$C$28,S!$B$28,"")&amp;IF(F977=S!$C$29,S!$B$29,"")&amp;IF(F977=S!$C$30,S!$B$30,"")&amp;IF(F977=S!$C$31,S!$B$31,"")&amp;IF(F977=S!$C$32,S!$B$32,"")&amp;IF(F977=S!$C$33,S!$B$33,"")&amp;IF(F977=S!$C$34,S!$B$34,"")&amp;IF(F977=S!$C$35,S!$B$35,"")&amp;IF(F977=S!$C$36,S!$B$36,"")&amp;IF(F977=S!$C$37,S!$B$37,"")&amp;IF(F977=S!$C$38,S!$B$38,"")&amp;IF(F977=S!$C$39,S!$B$39,"")&amp;IF(F977=S!$C$40,S!$B$40,"")</f>
        <v/>
      </c>
      <c r="H977" s="103"/>
      <c r="I977" s="103"/>
    </row>
    <row r="978" spans="1:9" ht="12.75" customHeight="1" x14ac:dyDescent="0.2">
      <c r="A978" s="53" t="str">
        <f>IF(L!A979="","",L!A979)</f>
        <v/>
      </c>
      <c r="B978" s="53" t="str">
        <f>IF(L!B979="","",L!B979)</f>
        <v/>
      </c>
      <c r="D978" s="53" t="str">
        <f>IF(L!C979="","",L!C979)</f>
        <v/>
      </c>
      <c r="E978" s="51">
        <f t="shared" si="18"/>
        <v>1</v>
      </c>
      <c r="F978" s="51">
        <f>SUM(E$2:E978)+1</f>
        <v>107</v>
      </c>
      <c r="G978" s="103" t="str">
        <f>IF(F978=S!$C$2,S!$B$2,"")&amp;IF(F978=S!$C$3,S!$B$3,"")&amp;IF(F978=S!$C$4,S!$B$4,"")&amp;IF(F978=S!$C$5,S!$B$5,"")&amp;IF(F978=S!$C$6,S!$B$6,"")&amp;IF(F978=S!$C$7,S!$B$7,"")&amp;IF(F978=S!$C$8,S!$B$8,"")&amp;IF(F978=S!$C$9,S!$B$9,"")&amp;IF(F978=S!$C$10,S!$B$10,"")&amp;IF(F978=S!$C$11,S!$B$11,"")&amp;IF(F978=S!$C$12,S!$B$12,"")&amp;IF(F978=S!$C$13,S!$B$13,"")&amp;IF(F978=S!$C$14,S!$B$14,"")&amp;IF(F978=S!$C$15,S!$B$15,"")&amp;IF(F978=S!$C$16,S!$B$16,"")&amp;IF(F978=S!$C$17,S!$B$17,"")&amp;IF(F978=S!$C$18,S!$B$18,"")&amp;IF(F978=S!$C$19,S!$B$19,"")&amp;IF(F978=S!$C$20,S!$B$20,"")&amp;IF(F978=S!$C$21,S!$B$21,"")&amp;IF(F978=S!$C$22,S!$B$22,"")&amp;IF(F978=S!$C$23,S!$B$23,"")&amp;IF(F978=S!$C$24,S!$B$24,"")&amp;IF(F978=S!$C$25,S!$B$25,"")&amp;IF(F978=S!$C$26,S!$B$26,"")&amp;IF(F978=S!$C$27,S!$B$27,"")&amp;IF(F978=S!$C$28,S!$B$28,"")&amp;IF(F978=S!$C$29,S!$B$29,"")&amp;IF(F978=S!$C$30,S!$B$30,"")&amp;IF(F978=S!$C$31,S!$B$31,"")&amp;IF(F978=S!$C$32,S!$B$32,"")&amp;IF(F978=S!$C$33,S!$B$33,"")&amp;IF(F978=S!$C$34,S!$B$34,"")&amp;IF(F978=S!$C$35,S!$B$35,"")&amp;IF(F978=S!$C$36,S!$B$36,"")&amp;IF(F978=S!$C$37,S!$B$37,"")&amp;IF(F978=S!$C$38,S!$B$38,"")&amp;IF(F978=S!$C$39,S!$B$39,"")&amp;IF(F978=S!$C$40,S!$B$40,"")</f>
        <v/>
      </c>
      <c r="H978" s="103"/>
      <c r="I978" s="103"/>
    </row>
    <row r="979" spans="1:9" ht="12.75" customHeight="1" x14ac:dyDescent="0.2">
      <c r="A979" s="53" t="str">
        <f>IF(L!A980="","",L!A980)</f>
        <v/>
      </c>
      <c r="B979" s="53" t="str">
        <f>IF(L!B980="","",L!B980)</f>
        <v/>
      </c>
      <c r="D979" s="53" t="str">
        <f>IF(L!C980="","",L!C980)</f>
        <v/>
      </c>
      <c r="E979" s="51">
        <f t="shared" si="18"/>
        <v>1</v>
      </c>
      <c r="F979" s="51">
        <f>SUM(E$2:E979)+1</f>
        <v>108</v>
      </c>
      <c r="G979" s="103" t="str">
        <f>IF(F979=S!$C$2,S!$B$2,"")&amp;IF(F979=S!$C$3,S!$B$3,"")&amp;IF(F979=S!$C$4,S!$B$4,"")&amp;IF(F979=S!$C$5,S!$B$5,"")&amp;IF(F979=S!$C$6,S!$B$6,"")&amp;IF(F979=S!$C$7,S!$B$7,"")&amp;IF(F979=S!$C$8,S!$B$8,"")&amp;IF(F979=S!$C$9,S!$B$9,"")&amp;IF(F979=S!$C$10,S!$B$10,"")&amp;IF(F979=S!$C$11,S!$B$11,"")&amp;IF(F979=S!$C$12,S!$B$12,"")&amp;IF(F979=S!$C$13,S!$B$13,"")&amp;IF(F979=S!$C$14,S!$B$14,"")&amp;IF(F979=S!$C$15,S!$B$15,"")&amp;IF(F979=S!$C$16,S!$B$16,"")&amp;IF(F979=S!$C$17,S!$B$17,"")&amp;IF(F979=S!$C$18,S!$B$18,"")&amp;IF(F979=S!$C$19,S!$B$19,"")&amp;IF(F979=S!$C$20,S!$B$20,"")&amp;IF(F979=S!$C$21,S!$B$21,"")&amp;IF(F979=S!$C$22,S!$B$22,"")&amp;IF(F979=S!$C$23,S!$B$23,"")&amp;IF(F979=S!$C$24,S!$B$24,"")&amp;IF(F979=S!$C$25,S!$B$25,"")&amp;IF(F979=S!$C$26,S!$B$26,"")&amp;IF(F979=S!$C$27,S!$B$27,"")&amp;IF(F979=S!$C$28,S!$B$28,"")&amp;IF(F979=S!$C$29,S!$B$29,"")&amp;IF(F979=S!$C$30,S!$B$30,"")&amp;IF(F979=S!$C$31,S!$B$31,"")&amp;IF(F979=S!$C$32,S!$B$32,"")&amp;IF(F979=S!$C$33,S!$B$33,"")&amp;IF(F979=S!$C$34,S!$B$34,"")&amp;IF(F979=S!$C$35,S!$B$35,"")&amp;IF(F979=S!$C$36,S!$B$36,"")&amp;IF(F979=S!$C$37,S!$B$37,"")&amp;IF(F979=S!$C$38,S!$B$38,"")&amp;IF(F979=S!$C$39,S!$B$39,"")&amp;IF(F979=S!$C$40,S!$B$40,"")</f>
        <v/>
      </c>
      <c r="H979" s="103"/>
      <c r="I979" s="103"/>
    </row>
    <row r="980" spans="1:9" ht="12.75" customHeight="1" x14ac:dyDescent="0.2">
      <c r="A980" s="53" t="str">
        <f>IF(L!A981="","",L!A981)</f>
        <v/>
      </c>
      <c r="B980" s="53" t="str">
        <f>IF(L!B981="","",L!B981)</f>
        <v/>
      </c>
      <c r="D980" s="53" t="str">
        <f>IF(L!C981="","",L!C981)</f>
        <v/>
      </c>
      <c r="E980" s="51">
        <f t="shared" si="18"/>
        <v>1</v>
      </c>
      <c r="F980" s="51">
        <f>SUM(E$2:E980)+1</f>
        <v>109</v>
      </c>
      <c r="G980" s="103" t="str">
        <f>IF(F980=S!$C$2,S!$B$2,"")&amp;IF(F980=S!$C$3,S!$B$3,"")&amp;IF(F980=S!$C$4,S!$B$4,"")&amp;IF(F980=S!$C$5,S!$B$5,"")&amp;IF(F980=S!$C$6,S!$B$6,"")&amp;IF(F980=S!$C$7,S!$B$7,"")&amp;IF(F980=S!$C$8,S!$B$8,"")&amp;IF(F980=S!$C$9,S!$B$9,"")&amp;IF(F980=S!$C$10,S!$B$10,"")&amp;IF(F980=S!$C$11,S!$B$11,"")&amp;IF(F980=S!$C$12,S!$B$12,"")&amp;IF(F980=S!$C$13,S!$B$13,"")&amp;IF(F980=S!$C$14,S!$B$14,"")&amp;IF(F980=S!$C$15,S!$B$15,"")&amp;IF(F980=S!$C$16,S!$B$16,"")&amp;IF(F980=S!$C$17,S!$B$17,"")&amp;IF(F980=S!$C$18,S!$B$18,"")&amp;IF(F980=S!$C$19,S!$B$19,"")&amp;IF(F980=S!$C$20,S!$B$20,"")&amp;IF(F980=S!$C$21,S!$B$21,"")&amp;IF(F980=S!$C$22,S!$B$22,"")&amp;IF(F980=S!$C$23,S!$B$23,"")&amp;IF(F980=S!$C$24,S!$B$24,"")&amp;IF(F980=S!$C$25,S!$B$25,"")&amp;IF(F980=S!$C$26,S!$B$26,"")&amp;IF(F980=S!$C$27,S!$B$27,"")&amp;IF(F980=S!$C$28,S!$B$28,"")&amp;IF(F980=S!$C$29,S!$B$29,"")&amp;IF(F980=S!$C$30,S!$B$30,"")&amp;IF(F980=S!$C$31,S!$B$31,"")&amp;IF(F980=S!$C$32,S!$B$32,"")&amp;IF(F980=S!$C$33,S!$B$33,"")&amp;IF(F980=S!$C$34,S!$B$34,"")&amp;IF(F980=S!$C$35,S!$B$35,"")&amp;IF(F980=S!$C$36,S!$B$36,"")&amp;IF(F980=S!$C$37,S!$B$37,"")&amp;IF(F980=S!$C$38,S!$B$38,"")&amp;IF(F980=S!$C$39,S!$B$39,"")&amp;IF(F980=S!$C$40,S!$B$40,"")</f>
        <v/>
      </c>
      <c r="H980" s="103"/>
      <c r="I980" s="103"/>
    </row>
    <row r="981" spans="1:9" ht="12.75" customHeight="1" x14ac:dyDescent="0.2">
      <c r="A981" s="53" t="str">
        <f>IF(L!A982="","",L!A982)</f>
        <v/>
      </c>
      <c r="B981" s="53" t="str">
        <f>IF(L!B982="","",L!B982)</f>
        <v/>
      </c>
      <c r="D981" s="53" t="str">
        <f>IF(L!C982="","",L!C982)</f>
        <v/>
      </c>
      <c r="E981" s="51">
        <f t="shared" si="18"/>
        <v>1</v>
      </c>
      <c r="F981" s="51">
        <f>SUM(E$2:E981)+1</f>
        <v>110</v>
      </c>
      <c r="G981" s="103" t="str">
        <f>IF(F981=S!$C$2,S!$B$2,"")&amp;IF(F981=S!$C$3,S!$B$3,"")&amp;IF(F981=S!$C$4,S!$B$4,"")&amp;IF(F981=S!$C$5,S!$B$5,"")&amp;IF(F981=S!$C$6,S!$B$6,"")&amp;IF(F981=S!$C$7,S!$B$7,"")&amp;IF(F981=S!$C$8,S!$B$8,"")&amp;IF(F981=S!$C$9,S!$B$9,"")&amp;IF(F981=S!$C$10,S!$B$10,"")&amp;IF(F981=S!$C$11,S!$B$11,"")&amp;IF(F981=S!$C$12,S!$B$12,"")&amp;IF(F981=S!$C$13,S!$B$13,"")&amp;IF(F981=S!$C$14,S!$B$14,"")&amp;IF(F981=S!$C$15,S!$B$15,"")&amp;IF(F981=S!$C$16,S!$B$16,"")&amp;IF(F981=S!$C$17,S!$B$17,"")&amp;IF(F981=S!$C$18,S!$B$18,"")&amp;IF(F981=S!$C$19,S!$B$19,"")&amp;IF(F981=S!$C$20,S!$B$20,"")&amp;IF(F981=S!$C$21,S!$B$21,"")&amp;IF(F981=S!$C$22,S!$B$22,"")&amp;IF(F981=S!$C$23,S!$B$23,"")&amp;IF(F981=S!$C$24,S!$B$24,"")&amp;IF(F981=S!$C$25,S!$B$25,"")&amp;IF(F981=S!$C$26,S!$B$26,"")&amp;IF(F981=S!$C$27,S!$B$27,"")&amp;IF(F981=S!$C$28,S!$B$28,"")&amp;IF(F981=S!$C$29,S!$B$29,"")&amp;IF(F981=S!$C$30,S!$B$30,"")&amp;IF(F981=S!$C$31,S!$B$31,"")&amp;IF(F981=S!$C$32,S!$B$32,"")&amp;IF(F981=S!$C$33,S!$B$33,"")&amp;IF(F981=S!$C$34,S!$B$34,"")&amp;IF(F981=S!$C$35,S!$B$35,"")&amp;IF(F981=S!$C$36,S!$B$36,"")&amp;IF(F981=S!$C$37,S!$B$37,"")&amp;IF(F981=S!$C$38,S!$B$38,"")&amp;IF(F981=S!$C$39,S!$B$39,"")&amp;IF(F981=S!$C$40,S!$B$40,"")</f>
        <v/>
      </c>
      <c r="H981" s="103"/>
      <c r="I981" s="103"/>
    </row>
    <row r="982" spans="1:9" ht="12.75" customHeight="1" x14ac:dyDescent="0.2">
      <c r="A982" s="53" t="str">
        <f>IF(L!A983="","",L!A983)</f>
        <v/>
      </c>
      <c r="B982" s="53" t="str">
        <f>IF(L!B983="","",L!B983)</f>
        <v/>
      </c>
      <c r="D982" s="53" t="str">
        <f>IF(L!C983="","",L!C983)</f>
        <v/>
      </c>
      <c r="E982" s="51">
        <f t="shared" si="18"/>
        <v>1</v>
      </c>
      <c r="F982" s="51">
        <f>SUM(E$2:E982)+1</f>
        <v>111</v>
      </c>
      <c r="G982" s="103" t="str">
        <f>IF(F982=S!$C$2,S!$B$2,"")&amp;IF(F982=S!$C$3,S!$B$3,"")&amp;IF(F982=S!$C$4,S!$B$4,"")&amp;IF(F982=S!$C$5,S!$B$5,"")&amp;IF(F982=S!$C$6,S!$B$6,"")&amp;IF(F982=S!$C$7,S!$B$7,"")&amp;IF(F982=S!$C$8,S!$B$8,"")&amp;IF(F982=S!$C$9,S!$B$9,"")&amp;IF(F982=S!$C$10,S!$B$10,"")&amp;IF(F982=S!$C$11,S!$B$11,"")&amp;IF(F982=S!$C$12,S!$B$12,"")&amp;IF(F982=S!$C$13,S!$B$13,"")&amp;IF(F982=S!$C$14,S!$B$14,"")&amp;IF(F982=S!$C$15,S!$B$15,"")&amp;IF(F982=S!$C$16,S!$B$16,"")&amp;IF(F982=S!$C$17,S!$B$17,"")&amp;IF(F982=S!$C$18,S!$B$18,"")&amp;IF(F982=S!$C$19,S!$B$19,"")&amp;IF(F982=S!$C$20,S!$B$20,"")&amp;IF(F982=S!$C$21,S!$B$21,"")&amp;IF(F982=S!$C$22,S!$B$22,"")&amp;IF(F982=S!$C$23,S!$B$23,"")&amp;IF(F982=S!$C$24,S!$B$24,"")&amp;IF(F982=S!$C$25,S!$B$25,"")&amp;IF(F982=S!$C$26,S!$B$26,"")&amp;IF(F982=S!$C$27,S!$B$27,"")&amp;IF(F982=S!$C$28,S!$B$28,"")&amp;IF(F982=S!$C$29,S!$B$29,"")&amp;IF(F982=S!$C$30,S!$B$30,"")&amp;IF(F982=S!$C$31,S!$B$31,"")&amp;IF(F982=S!$C$32,S!$B$32,"")&amp;IF(F982=S!$C$33,S!$B$33,"")&amp;IF(F982=S!$C$34,S!$B$34,"")&amp;IF(F982=S!$C$35,S!$B$35,"")&amp;IF(F982=S!$C$36,S!$B$36,"")&amp;IF(F982=S!$C$37,S!$B$37,"")&amp;IF(F982=S!$C$38,S!$B$38,"")&amp;IF(F982=S!$C$39,S!$B$39,"")&amp;IF(F982=S!$C$40,S!$B$40,"")</f>
        <v/>
      </c>
      <c r="H982" s="103"/>
      <c r="I982" s="103"/>
    </row>
    <row r="983" spans="1:9" ht="12.75" customHeight="1" x14ac:dyDescent="0.2">
      <c r="A983" s="53" t="str">
        <f>IF(L!A984="","",L!A984)</f>
        <v/>
      </c>
      <c r="B983" s="53" t="str">
        <f>IF(L!B984="","",L!B984)</f>
        <v/>
      </c>
      <c r="D983" s="53" t="str">
        <f>IF(L!C984="","",L!C984)</f>
        <v/>
      </c>
      <c r="E983" s="51">
        <f t="shared" si="18"/>
        <v>1</v>
      </c>
      <c r="F983" s="51">
        <f>SUM(E$2:E983)+1</f>
        <v>112</v>
      </c>
      <c r="G983" s="103" t="str">
        <f>IF(F983=S!$C$2,S!$B$2,"")&amp;IF(F983=S!$C$3,S!$B$3,"")&amp;IF(F983=S!$C$4,S!$B$4,"")&amp;IF(F983=S!$C$5,S!$B$5,"")&amp;IF(F983=S!$C$6,S!$B$6,"")&amp;IF(F983=S!$C$7,S!$B$7,"")&amp;IF(F983=S!$C$8,S!$B$8,"")&amp;IF(F983=S!$C$9,S!$B$9,"")&amp;IF(F983=S!$C$10,S!$B$10,"")&amp;IF(F983=S!$C$11,S!$B$11,"")&amp;IF(F983=S!$C$12,S!$B$12,"")&amp;IF(F983=S!$C$13,S!$B$13,"")&amp;IF(F983=S!$C$14,S!$B$14,"")&amp;IF(F983=S!$C$15,S!$B$15,"")&amp;IF(F983=S!$C$16,S!$B$16,"")&amp;IF(F983=S!$C$17,S!$B$17,"")&amp;IF(F983=S!$C$18,S!$B$18,"")&amp;IF(F983=S!$C$19,S!$B$19,"")&amp;IF(F983=S!$C$20,S!$B$20,"")&amp;IF(F983=S!$C$21,S!$B$21,"")&amp;IF(F983=S!$C$22,S!$B$22,"")&amp;IF(F983=S!$C$23,S!$B$23,"")&amp;IF(F983=S!$C$24,S!$B$24,"")&amp;IF(F983=S!$C$25,S!$B$25,"")&amp;IF(F983=S!$C$26,S!$B$26,"")&amp;IF(F983=S!$C$27,S!$B$27,"")&amp;IF(F983=S!$C$28,S!$B$28,"")&amp;IF(F983=S!$C$29,S!$B$29,"")&amp;IF(F983=S!$C$30,S!$B$30,"")&amp;IF(F983=S!$C$31,S!$B$31,"")&amp;IF(F983=S!$C$32,S!$B$32,"")&amp;IF(F983=S!$C$33,S!$B$33,"")&amp;IF(F983=S!$C$34,S!$B$34,"")&amp;IF(F983=S!$C$35,S!$B$35,"")&amp;IF(F983=S!$C$36,S!$B$36,"")&amp;IF(F983=S!$C$37,S!$B$37,"")&amp;IF(F983=S!$C$38,S!$B$38,"")&amp;IF(F983=S!$C$39,S!$B$39,"")&amp;IF(F983=S!$C$40,S!$B$40,"")</f>
        <v/>
      </c>
      <c r="H983" s="103"/>
      <c r="I983" s="103"/>
    </row>
    <row r="984" spans="1:9" ht="12.75" customHeight="1" x14ac:dyDescent="0.2">
      <c r="A984" s="53" t="str">
        <f>IF(L!A985="","",L!A985)</f>
        <v/>
      </c>
      <c r="B984" s="53" t="str">
        <f>IF(L!B985="","",L!B985)</f>
        <v/>
      </c>
      <c r="D984" s="53" t="str">
        <f>IF(L!C985="","",L!C985)</f>
        <v/>
      </c>
      <c r="E984" s="51">
        <f t="shared" si="18"/>
        <v>1</v>
      </c>
      <c r="F984" s="51">
        <f>SUM(E$2:E984)+1</f>
        <v>113</v>
      </c>
      <c r="G984" s="103" t="str">
        <f>IF(F984=S!$C$2,S!$B$2,"")&amp;IF(F984=S!$C$3,S!$B$3,"")&amp;IF(F984=S!$C$4,S!$B$4,"")&amp;IF(F984=S!$C$5,S!$B$5,"")&amp;IF(F984=S!$C$6,S!$B$6,"")&amp;IF(F984=S!$C$7,S!$B$7,"")&amp;IF(F984=S!$C$8,S!$B$8,"")&amp;IF(F984=S!$C$9,S!$B$9,"")&amp;IF(F984=S!$C$10,S!$B$10,"")&amp;IF(F984=S!$C$11,S!$B$11,"")&amp;IF(F984=S!$C$12,S!$B$12,"")&amp;IF(F984=S!$C$13,S!$B$13,"")&amp;IF(F984=S!$C$14,S!$B$14,"")&amp;IF(F984=S!$C$15,S!$B$15,"")&amp;IF(F984=S!$C$16,S!$B$16,"")&amp;IF(F984=S!$C$17,S!$B$17,"")&amp;IF(F984=S!$C$18,S!$B$18,"")&amp;IF(F984=S!$C$19,S!$B$19,"")&amp;IF(F984=S!$C$20,S!$B$20,"")&amp;IF(F984=S!$C$21,S!$B$21,"")&amp;IF(F984=S!$C$22,S!$B$22,"")&amp;IF(F984=S!$C$23,S!$B$23,"")&amp;IF(F984=S!$C$24,S!$B$24,"")&amp;IF(F984=S!$C$25,S!$B$25,"")&amp;IF(F984=S!$C$26,S!$B$26,"")&amp;IF(F984=S!$C$27,S!$B$27,"")&amp;IF(F984=S!$C$28,S!$B$28,"")&amp;IF(F984=S!$C$29,S!$B$29,"")&amp;IF(F984=S!$C$30,S!$B$30,"")&amp;IF(F984=S!$C$31,S!$B$31,"")&amp;IF(F984=S!$C$32,S!$B$32,"")&amp;IF(F984=S!$C$33,S!$B$33,"")&amp;IF(F984=S!$C$34,S!$B$34,"")&amp;IF(F984=S!$C$35,S!$B$35,"")&amp;IF(F984=S!$C$36,S!$B$36,"")&amp;IF(F984=S!$C$37,S!$B$37,"")&amp;IF(F984=S!$C$38,S!$B$38,"")&amp;IF(F984=S!$C$39,S!$B$39,"")&amp;IF(F984=S!$C$40,S!$B$40,"")</f>
        <v/>
      </c>
      <c r="H984" s="103"/>
      <c r="I984" s="103"/>
    </row>
    <row r="985" spans="1:9" ht="12.75" customHeight="1" x14ac:dyDescent="0.2">
      <c r="A985" s="53" t="str">
        <f>IF(L!A986="","",L!A986)</f>
        <v/>
      </c>
      <c r="B985" s="53" t="str">
        <f>IF(L!B986="","",L!B986)</f>
        <v/>
      </c>
      <c r="D985" s="53" t="str">
        <f>IF(L!C986="","",L!C986)</f>
        <v/>
      </c>
      <c r="E985" s="51">
        <f t="shared" si="18"/>
        <v>1</v>
      </c>
      <c r="F985" s="51">
        <f>SUM(E$2:E985)+1</f>
        <v>114</v>
      </c>
      <c r="G985" s="103" t="str">
        <f>IF(F985=S!$C$2,S!$B$2,"")&amp;IF(F985=S!$C$3,S!$B$3,"")&amp;IF(F985=S!$C$4,S!$B$4,"")&amp;IF(F985=S!$C$5,S!$B$5,"")&amp;IF(F985=S!$C$6,S!$B$6,"")&amp;IF(F985=S!$C$7,S!$B$7,"")&amp;IF(F985=S!$C$8,S!$B$8,"")&amp;IF(F985=S!$C$9,S!$B$9,"")&amp;IF(F985=S!$C$10,S!$B$10,"")&amp;IF(F985=S!$C$11,S!$B$11,"")&amp;IF(F985=S!$C$12,S!$B$12,"")&amp;IF(F985=S!$C$13,S!$B$13,"")&amp;IF(F985=S!$C$14,S!$B$14,"")&amp;IF(F985=S!$C$15,S!$B$15,"")&amp;IF(F985=S!$C$16,S!$B$16,"")&amp;IF(F985=S!$C$17,S!$B$17,"")&amp;IF(F985=S!$C$18,S!$B$18,"")&amp;IF(F985=S!$C$19,S!$B$19,"")&amp;IF(F985=S!$C$20,S!$B$20,"")&amp;IF(F985=S!$C$21,S!$B$21,"")&amp;IF(F985=S!$C$22,S!$B$22,"")&amp;IF(F985=S!$C$23,S!$B$23,"")&amp;IF(F985=S!$C$24,S!$B$24,"")&amp;IF(F985=S!$C$25,S!$B$25,"")&amp;IF(F985=S!$C$26,S!$B$26,"")&amp;IF(F985=S!$C$27,S!$B$27,"")&amp;IF(F985=S!$C$28,S!$B$28,"")&amp;IF(F985=S!$C$29,S!$B$29,"")&amp;IF(F985=S!$C$30,S!$B$30,"")&amp;IF(F985=S!$C$31,S!$B$31,"")&amp;IF(F985=S!$C$32,S!$B$32,"")&amp;IF(F985=S!$C$33,S!$B$33,"")&amp;IF(F985=S!$C$34,S!$B$34,"")&amp;IF(F985=S!$C$35,S!$B$35,"")&amp;IF(F985=S!$C$36,S!$B$36,"")&amp;IF(F985=S!$C$37,S!$B$37,"")&amp;IF(F985=S!$C$38,S!$B$38,"")&amp;IF(F985=S!$C$39,S!$B$39,"")&amp;IF(F985=S!$C$40,S!$B$40,"")</f>
        <v/>
      </c>
      <c r="H985" s="103"/>
      <c r="I985" s="103"/>
    </row>
    <row r="986" spans="1:9" ht="12.75" customHeight="1" x14ac:dyDescent="0.2">
      <c r="A986" s="53" t="str">
        <f>IF(L!A987="","",L!A987)</f>
        <v/>
      </c>
      <c r="B986" s="53" t="str">
        <f>IF(L!B987="","",L!B987)</f>
        <v/>
      </c>
      <c r="D986" s="53" t="str">
        <f>IF(L!C987="","",L!C987)</f>
        <v/>
      </c>
      <c r="E986" s="51">
        <f t="shared" si="18"/>
        <v>1</v>
      </c>
      <c r="F986" s="51">
        <f>SUM(E$2:E986)+1</f>
        <v>115</v>
      </c>
      <c r="G986" s="103" t="str">
        <f>IF(F986=S!$C$2,S!$B$2,"")&amp;IF(F986=S!$C$3,S!$B$3,"")&amp;IF(F986=S!$C$4,S!$B$4,"")&amp;IF(F986=S!$C$5,S!$B$5,"")&amp;IF(F986=S!$C$6,S!$B$6,"")&amp;IF(F986=S!$C$7,S!$B$7,"")&amp;IF(F986=S!$C$8,S!$B$8,"")&amp;IF(F986=S!$C$9,S!$B$9,"")&amp;IF(F986=S!$C$10,S!$B$10,"")&amp;IF(F986=S!$C$11,S!$B$11,"")&amp;IF(F986=S!$C$12,S!$B$12,"")&amp;IF(F986=S!$C$13,S!$B$13,"")&amp;IF(F986=S!$C$14,S!$B$14,"")&amp;IF(F986=S!$C$15,S!$B$15,"")&amp;IF(F986=S!$C$16,S!$B$16,"")&amp;IF(F986=S!$C$17,S!$B$17,"")&amp;IF(F986=S!$C$18,S!$B$18,"")&amp;IF(F986=S!$C$19,S!$B$19,"")&amp;IF(F986=S!$C$20,S!$B$20,"")&amp;IF(F986=S!$C$21,S!$B$21,"")&amp;IF(F986=S!$C$22,S!$B$22,"")&amp;IF(F986=S!$C$23,S!$B$23,"")&amp;IF(F986=S!$C$24,S!$B$24,"")&amp;IF(F986=S!$C$25,S!$B$25,"")&amp;IF(F986=S!$C$26,S!$B$26,"")&amp;IF(F986=S!$C$27,S!$B$27,"")&amp;IF(F986=S!$C$28,S!$B$28,"")&amp;IF(F986=S!$C$29,S!$B$29,"")&amp;IF(F986=S!$C$30,S!$B$30,"")&amp;IF(F986=S!$C$31,S!$B$31,"")&amp;IF(F986=S!$C$32,S!$B$32,"")&amp;IF(F986=S!$C$33,S!$B$33,"")&amp;IF(F986=S!$C$34,S!$B$34,"")&amp;IF(F986=S!$C$35,S!$B$35,"")&amp;IF(F986=S!$C$36,S!$B$36,"")&amp;IF(F986=S!$C$37,S!$B$37,"")&amp;IF(F986=S!$C$38,S!$B$38,"")&amp;IF(F986=S!$C$39,S!$B$39,"")&amp;IF(F986=S!$C$40,S!$B$40,"")</f>
        <v/>
      </c>
      <c r="H986" s="103"/>
      <c r="I986" s="103"/>
    </row>
    <row r="987" spans="1:9" ht="12.75" customHeight="1" x14ac:dyDescent="0.2">
      <c r="A987" s="53" t="str">
        <f>IF(L!A988="","",L!A988)</f>
        <v/>
      </c>
      <c r="B987" s="53" t="str">
        <f>IF(L!B988="","",L!B988)</f>
        <v/>
      </c>
      <c r="D987" s="53" t="str">
        <f>IF(L!C988="","",L!C988)</f>
        <v/>
      </c>
      <c r="E987" s="51">
        <f t="shared" si="18"/>
        <v>1</v>
      </c>
      <c r="F987" s="51">
        <f>SUM(E$2:E987)+1</f>
        <v>116</v>
      </c>
      <c r="G987" s="103" t="str">
        <f>IF(F987=S!$C$2,S!$B$2,"")&amp;IF(F987=S!$C$3,S!$B$3,"")&amp;IF(F987=S!$C$4,S!$B$4,"")&amp;IF(F987=S!$C$5,S!$B$5,"")&amp;IF(F987=S!$C$6,S!$B$6,"")&amp;IF(F987=S!$C$7,S!$B$7,"")&amp;IF(F987=S!$C$8,S!$B$8,"")&amp;IF(F987=S!$C$9,S!$B$9,"")&amp;IF(F987=S!$C$10,S!$B$10,"")&amp;IF(F987=S!$C$11,S!$B$11,"")&amp;IF(F987=S!$C$12,S!$B$12,"")&amp;IF(F987=S!$C$13,S!$B$13,"")&amp;IF(F987=S!$C$14,S!$B$14,"")&amp;IF(F987=S!$C$15,S!$B$15,"")&amp;IF(F987=S!$C$16,S!$B$16,"")&amp;IF(F987=S!$C$17,S!$B$17,"")&amp;IF(F987=S!$C$18,S!$B$18,"")&amp;IF(F987=S!$C$19,S!$B$19,"")&amp;IF(F987=S!$C$20,S!$B$20,"")&amp;IF(F987=S!$C$21,S!$B$21,"")&amp;IF(F987=S!$C$22,S!$B$22,"")&amp;IF(F987=S!$C$23,S!$B$23,"")&amp;IF(F987=S!$C$24,S!$B$24,"")&amp;IF(F987=S!$C$25,S!$B$25,"")&amp;IF(F987=S!$C$26,S!$B$26,"")&amp;IF(F987=S!$C$27,S!$B$27,"")&amp;IF(F987=S!$C$28,S!$B$28,"")&amp;IF(F987=S!$C$29,S!$B$29,"")&amp;IF(F987=S!$C$30,S!$B$30,"")&amp;IF(F987=S!$C$31,S!$B$31,"")&amp;IF(F987=S!$C$32,S!$B$32,"")&amp;IF(F987=S!$C$33,S!$B$33,"")&amp;IF(F987=S!$C$34,S!$B$34,"")&amp;IF(F987=S!$C$35,S!$B$35,"")&amp;IF(F987=S!$C$36,S!$B$36,"")&amp;IF(F987=S!$C$37,S!$B$37,"")&amp;IF(F987=S!$C$38,S!$B$38,"")&amp;IF(F987=S!$C$39,S!$B$39,"")&amp;IF(F987=S!$C$40,S!$B$40,"")</f>
        <v/>
      </c>
      <c r="H987" s="103"/>
      <c r="I987" s="103"/>
    </row>
    <row r="988" spans="1:9" ht="12.75" customHeight="1" x14ac:dyDescent="0.2">
      <c r="A988" s="53" t="str">
        <f>IF(L!A989="","",L!A989)</f>
        <v/>
      </c>
      <c r="B988" s="53" t="str">
        <f>IF(L!B989="","",L!B989)</f>
        <v/>
      </c>
      <c r="D988" s="53" t="str">
        <f>IF(L!C989="","",L!C989)</f>
        <v/>
      </c>
      <c r="E988" s="51">
        <f t="shared" si="18"/>
        <v>1</v>
      </c>
      <c r="F988" s="51">
        <f>SUM(E$2:E988)+1</f>
        <v>117</v>
      </c>
      <c r="G988" s="103" t="str">
        <f>IF(F988=S!$C$2,S!$B$2,"")&amp;IF(F988=S!$C$3,S!$B$3,"")&amp;IF(F988=S!$C$4,S!$B$4,"")&amp;IF(F988=S!$C$5,S!$B$5,"")&amp;IF(F988=S!$C$6,S!$B$6,"")&amp;IF(F988=S!$C$7,S!$B$7,"")&amp;IF(F988=S!$C$8,S!$B$8,"")&amp;IF(F988=S!$C$9,S!$B$9,"")&amp;IF(F988=S!$C$10,S!$B$10,"")&amp;IF(F988=S!$C$11,S!$B$11,"")&amp;IF(F988=S!$C$12,S!$B$12,"")&amp;IF(F988=S!$C$13,S!$B$13,"")&amp;IF(F988=S!$C$14,S!$B$14,"")&amp;IF(F988=S!$C$15,S!$B$15,"")&amp;IF(F988=S!$C$16,S!$B$16,"")&amp;IF(F988=S!$C$17,S!$B$17,"")&amp;IF(F988=S!$C$18,S!$B$18,"")&amp;IF(F988=S!$C$19,S!$B$19,"")&amp;IF(F988=S!$C$20,S!$B$20,"")&amp;IF(F988=S!$C$21,S!$B$21,"")&amp;IF(F988=S!$C$22,S!$B$22,"")&amp;IF(F988=S!$C$23,S!$B$23,"")&amp;IF(F988=S!$C$24,S!$B$24,"")&amp;IF(F988=S!$C$25,S!$B$25,"")&amp;IF(F988=S!$C$26,S!$B$26,"")&amp;IF(F988=S!$C$27,S!$B$27,"")&amp;IF(F988=S!$C$28,S!$B$28,"")&amp;IF(F988=S!$C$29,S!$B$29,"")&amp;IF(F988=S!$C$30,S!$B$30,"")&amp;IF(F988=S!$C$31,S!$B$31,"")&amp;IF(F988=S!$C$32,S!$B$32,"")&amp;IF(F988=S!$C$33,S!$B$33,"")&amp;IF(F988=S!$C$34,S!$B$34,"")&amp;IF(F988=S!$C$35,S!$B$35,"")&amp;IF(F988=S!$C$36,S!$B$36,"")&amp;IF(F988=S!$C$37,S!$B$37,"")&amp;IF(F988=S!$C$38,S!$B$38,"")&amp;IF(F988=S!$C$39,S!$B$39,"")&amp;IF(F988=S!$C$40,S!$B$40,"")</f>
        <v/>
      </c>
      <c r="H988" s="103"/>
      <c r="I988" s="103"/>
    </row>
    <row r="989" spans="1:9" ht="12.75" customHeight="1" x14ac:dyDescent="0.2">
      <c r="A989" s="53" t="str">
        <f>IF(L!A990="","",L!A990)</f>
        <v/>
      </c>
      <c r="B989" s="53" t="str">
        <f>IF(L!B990="","",L!B990)</f>
        <v/>
      </c>
      <c r="D989" s="53" t="str">
        <f>IF(L!C990="","",L!C990)</f>
        <v/>
      </c>
      <c r="E989" s="51">
        <f t="shared" si="18"/>
        <v>1</v>
      </c>
      <c r="F989" s="51">
        <f>SUM(E$2:E989)+1</f>
        <v>118</v>
      </c>
      <c r="G989" s="103" t="str">
        <f>IF(F989=S!$C$2,S!$B$2,"")&amp;IF(F989=S!$C$3,S!$B$3,"")&amp;IF(F989=S!$C$4,S!$B$4,"")&amp;IF(F989=S!$C$5,S!$B$5,"")&amp;IF(F989=S!$C$6,S!$B$6,"")&amp;IF(F989=S!$C$7,S!$B$7,"")&amp;IF(F989=S!$C$8,S!$B$8,"")&amp;IF(F989=S!$C$9,S!$B$9,"")&amp;IF(F989=S!$C$10,S!$B$10,"")&amp;IF(F989=S!$C$11,S!$B$11,"")&amp;IF(F989=S!$C$12,S!$B$12,"")&amp;IF(F989=S!$C$13,S!$B$13,"")&amp;IF(F989=S!$C$14,S!$B$14,"")&amp;IF(F989=S!$C$15,S!$B$15,"")&amp;IF(F989=S!$C$16,S!$B$16,"")&amp;IF(F989=S!$C$17,S!$B$17,"")&amp;IF(F989=S!$C$18,S!$B$18,"")&amp;IF(F989=S!$C$19,S!$B$19,"")&amp;IF(F989=S!$C$20,S!$B$20,"")&amp;IF(F989=S!$C$21,S!$B$21,"")&amp;IF(F989=S!$C$22,S!$B$22,"")&amp;IF(F989=S!$C$23,S!$B$23,"")&amp;IF(F989=S!$C$24,S!$B$24,"")&amp;IF(F989=S!$C$25,S!$B$25,"")&amp;IF(F989=S!$C$26,S!$B$26,"")&amp;IF(F989=S!$C$27,S!$B$27,"")&amp;IF(F989=S!$C$28,S!$B$28,"")&amp;IF(F989=S!$C$29,S!$B$29,"")&amp;IF(F989=S!$C$30,S!$B$30,"")&amp;IF(F989=S!$C$31,S!$B$31,"")&amp;IF(F989=S!$C$32,S!$B$32,"")&amp;IF(F989=S!$C$33,S!$B$33,"")&amp;IF(F989=S!$C$34,S!$B$34,"")&amp;IF(F989=S!$C$35,S!$B$35,"")&amp;IF(F989=S!$C$36,S!$B$36,"")&amp;IF(F989=S!$C$37,S!$B$37,"")&amp;IF(F989=S!$C$38,S!$B$38,"")&amp;IF(F989=S!$C$39,S!$B$39,"")&amp;IF(F989=S!$C$40,S!$B$40,"")</f>
        <v/>
      </c>
      <c r="H989" s="103"/>
      <c r="I989" s="103"/>
    </row>
    <row r="990" spans="1:9" ht="12.75" customHeight="1" x14ac:dyDescent="0.2">
      <c r="A990" s="53" t="str">
        <f>IF(L!A991="","",L!A991)</f>
        <v/>
      </c>
      <c r="B990" s="53" t="str">
        <f>IF(L!B991="","",L!B991)</f>
        <v/>
      </c>
      <c r="D990" s="53" t="str">
        <f>IF(L!C991="","",L!C991)</f>
        <v/>
      </c>
      <c r="E990" s="51">
        <f t="shared" si="18"/>
        <v>1</v>
      </c>
      <c r="F990" s="51">
        <f>SUM(E$2:E990)+1</f>
        <v>119</v>
      </c>
      <c r="G990" s="103" t="str">
        <f>IF(F990=S!$C$2,S!$B$2,"")&amp;IF(F990=S!$C$3,S!$B$3,"")&amp;IF(F990=S!$C$4,S!$B$4,"")&amp;IF(F990=S!$C$5,S!$B$5,"")&amp;IF(F990=S!$C$6,S!$B$6,"")&amp;IF(F990=S!$C$7,S!$B$7,"")&amp;IF(F990=S!$C$8,S!$B$8,"")&amp;IF(F990=S!$C$9,S!$B$9,"")&amp;IF(F990=S!$C$10,S!$B$10,"")&amp;IF(F990=S!$C$11,S!$B$11,"")&amp;IF(F990=S!$C$12,S!$B$12,"")&amp;IF(F990=S!$C$13,S!$B$13,"")&amp;IF(F990=S!$C$14,S!$B$14,"")&amp;IF(F990=S!$C$15,S!$B$15,"")&amp;IF(F990=S!$C$16,S!$B$16,"")&amp;IF(F990=S!$C$17,S!$B$17,"")&amp;IF(F990=S!$C$18,S!$B$18,"")&amp;IF(F990=S!$C$19,S!$B$19,"")&amp;IF(F990=S!$C$20,S!$B$20,"")&amp;IF(F990=S!$C$21,S!$B$21,"")&amp;IF(F990=S!$C$22,S!$B$22,"")&amp;IF(F990=S!$C$23,S!$B$23,"")&amp;IF(F990=S!$C$24,S!$B$24,"")&amp;IF(F990=S!$C$25,S!$B$25,"")&amp;IF(F990=S!$C$26,S!$B$26,"")&amp;IF(F990=S!$C$27,S!$B$27,"")&amp;IF(F990=S!$C$28,S!$B$28,"")&amp;IF(F990=S!$C$29,S!$B$29,"")&amp;IF(F990=S!$C$30,S!$B$30,"")&amp;IF(F990=S!$C$31,S!$B$31,"")&amp;IF(F990=S!$C$32,S!$B$32,"")&amp;IF(F990=S!$C$33,S!$B$33,"")&amp;IF(F990=S!$C$34,S!$B$34,"")&amp;IF(F990=S!$C$35,S!$B$35,"")&amp;IF(F990=S!$C$36,S!$B$36,"")&amp;IF(F990=S!$C$37,S!$B$37,"")&amp;IF(F990=S!$C$38,S!$B$38,"")&amp;IF(F990=S!$C$39,S!$B$39,"")&amp;IF(F990=S!$C$40,S!$B$40,"")</f>
        <v/>
      </c>
      <c r="H990" s="103"/>
      <c r="I990" s="103"/>
    </row>
    <row r="991" spans="1:9" ht="12.75" customHeight="1" x14ac:dyDescent="0.2">
      <c r="A991" s="53" t="str">
        <f>IF(L!A992="","",L!A992)</f>
        <v/>
      </c>
      <c r="B991" s="53" t="str">
        <f>IF(L!B992="","",L!B992)</f>
        <v/>
      </c>
      <c r="D991" s="53" t="str">
        <f>IF(L!C992="","",L!C992)</f>
        <v/>
      </c>
      <c r="E991" s="51">
        <f t="shared" si="18"/>
        <v>1</v>
      </c>
      <c r="F991" s="51">
        <f>SUM(E$2:E991)+1</f>
        <v>120</v>
      </c>
      <c r="G991" s="103" t="str">
        <f>IF(F991=S!$C$2,S!$B$2,"")&amp;IF(F991=S!$C$3,S!$B$3,"")&amp;IF(F991=S!$C$4,S!$B$4,"")&amp;IF(F991=S!$C$5,S!$B$5,"")&amp;IF(F991=S!$C$6,S!$B$6,"")&amp;IF(F991=S!$C$7,S!$B$7,"")&amp;IF(F991=S!$C$8,S!$B$8,"")&amp;IF(F991=S!$C$9,S!$B$9,"")&amp;IF(F991=S!$C$10,S!$B$10,"")&amp;IF(F991=S!$C$11,S!$B$11,"")&amp;IF(F991=S!$C$12,S!$B$12,"")&amp;IF(F991=S!$C$13,S!$B$13,"")&amp;IF(F991=S!$C$14,S!$B$14,"")&amp;IF(F991=S!$C$15,S!$B$15,"")&amp;IF(F991=S!$C$16,S!$B$16,"")&amp;IF(F991=S!$C$17,S!$B$17,"")&amp;IF(F991=S!$C$18,S!$B$18,"")&amp;IF(F991=S!$C$19,S!$B$19,"")&amp;IF(F991=S!$C$20,S!$B$20,"")&amp;IF(F991=S!$C$21,S!$B$21,"")&amp;IF(F991=S!$C$22,S!$B$22,"")&amp;IF(F991=S!$C$23,S!$B$23,"")&amp;IF(F991=S!$C$24,S!$B$24,"")&amp;IF(F991=S!$C$25,S!$B$25,"")&amp;IF(F991=S!$C$26,S!$B$26,"")&amp;IF(F991=S!$C$27,S!$B$27,"")&amp;IF(F991=S!$C$28,S!$B$28,"")&amp;IF(F991=S!$C$29,S!$B$29,"")&amp;IF(F991=S!$C$30,S!$B$30,"")&amp;IF(F991=S!$C$31,S!$B$31,"")&amp;IF(F991=S!$C$32,S!$B$32,"")&amp;IF(F991=S!$C$33,S!$B$33,"")&amp;IF(F991=S!$C$34,S!$B$34,"")&amp;IF(F991=S!$C$35,S!$B$35,"")&amp;IF(F991=S!$C$36,S!$B$36,"")&amp;IF(F991=S!$C$37,S!$B$37,"")&amp;IF(F991=S!$C$38,S!$B$38,"")&amp;IF(F991=S!$C$39,S!$B$39,"")&amp;IF(F991=S!$C$40,S!$B$40,"")</f>
        <v/>
      </c>
      <c r="H991" s="103"/>
      <c r="I991" s="103"/>
    </row>
    <row r="992" spans="1:9" ht="12.75" customHeight="1" x14ac:dyDescent="0.2">
      <c r="A992" s="53" t="str">
        <f>IF(L!A993="","",L!A993)</f>
        <v/>
      </c>
      <c r="B992" s="53" t="str">
        <f>IF(L!B993="","",L!B993)</f>
        <v/>
      </c>
      <c r="D992" s="53" t="str">
        <f>IF(L!C993="","",L!C993)</f>
        <v/>
      </c>
      <c r="E992" s="51">
        <f t="shared" si="18"/>
        <v>1</v>
      </c>
      <c r="F992" s="51">
        <f>SUM(E$2:E992)+1</f>
        <v>121</v>
      </c>
      <c r="G992" s="103" t="str">
        <f>IF(F992=S!$C$2,S!$B$2,"")&amp;IF(F992=S!$C$3,S!$B$3,"")&amp;IF(F992=S!$C$4,S!$B$4,"")&amp;IF(F992=S!$C$5,S!$B$5,"")&amp;IF(F992=S!$C$6,S!$B$6,"")&amp;IF(F992=S!$C$7,S!$B$7,"")&amp;IF(F992=S!$C$8,S!$B$8,"")&amp;IF(F992=S!$C$9,S!$B$9,"")&amp;IF(F992=S!$C$10,S!$B$10,"")&amp;IF(F992=S!$C$11,S!$B$11,"")&amp;IF(F992=S!$C$12,S!$B$12,"")&amp;IF(F992=S!$C$13,S!$B$13,"")&amp;IF(F992=S!$C$14,S!$B$14,"")&amp;IF(F992=S!$C$15,S!$B$15,"")&amp;IF(F992=S!$C$16,S!$B$16,"")&amp;IF(F992=S!$C$17,S!$B$17,"")&amp;IF(F992=S!$C$18,S!$B$18,"")&amp;IF(F992=S!$C$19,S!$B$19,"")&amp;IF(F992=S!$C$20,S!$B$20,"")&amp;IF(F992=S!$C$21,S!$B$21,"")&amp;IF(F992=S!$C$22,S!$B$22,"")&amp;IF(F992=S!$C$23,S!$B$23,"")&amp;IF(F992=S!$C$24,S!$B$24,"")&amp;IF(F992=S!$C$25,S!$B$25,"")&amp;IF(F992=S!$C$26,S!$B$26,"")&amp;IF(F992=S!$C$27,S!$B$27,"")&amp;IF(F992=S!$C$28,S!$B$28,"")&amp;IF(F992=S!$C$29,S!$B$29,"")&amp;IF(F992=S!$C$30,S!$B$30,"")&amp;IF(F992=S!$C$31,S!$B$31,"")&amp;IF(F992=S!$C$32,S!$B$32,"")&amp;IF(F992=S!$C$33,S!$B$33,"")&amp;IF(F992=S!$C$34,S!$B$34,"")&amp;IF(F992=S!$C$35,S!$B$35,"")&amp;IF(F992=S!$C$36,S!$B$36,"")&amp;IF(F992=S!$C$37,S!$B$37,"")&amp;IF(F992=S!$C$38,S!$B$38,"")&amp;IF(F992=S!$C$39,S!$B$39,"")&amp;IF(F992=S!$C$40,S!$B$40,"")</f>
        <v/>
      </c>
      <c r="H992" s="103"/>
      <c r="I992" s="103"/>
    </row>
    <row r="993" spans="1:9" ht="12.75" customHeight="1" x14ac:dyDescent="0.2">
      <c r="A993" s="53" t="str">
        <f>IF(L!A994="","",L!A994)</f>
        <v/>
      </c>
      <c r="B993" s="53" t="str">
        <f>IF(L!B994="","",L!B994)</f>
        <v/>
      </c>
      <c r="D993" s="53" t="str">
        <f>IF(L!C994="","",L!C994)</f>
        <v/>
      </c>
      <c r="E993" s="51">
        <f t="shared" si="18"/>
        <v>1</v>
      </c>
      <c r="F993" s="51">
        <f>SUM(E$2:E993)+1</f>
        <v>122</v>
      </c>
      <c r="G993" s="103" t="str">
        <f>IF(F993=S!$C$2,S!$B$2,"")&amp;IF(F993=S!$C$3,S!$B$3,"")&amp;IF(F993=S!$C$4,S!$B$4,"")&amp;IF(F993=S!$C$5,S!$B$5,"")&amp;IF(F993=S!$C$6,S!$B$6,"")&amp;IF(F993=S!$C$7,S!$B$7,"")&amp;IF(F993=S!$C$8,S!$B$8,"")&amp;IF(F993=S!$C$9,S!$B$9,"")&amp;IF(F993=S!$C$10,S!$B$10,"")&amp;IF(F993=S!$C$11,S!$B$11,"")&amp;IF(F993=S!$C$12,S!$B$12,"")&amp;IF(F993=S!$C$13,S!$B$13,"")&amp;IF(F993=S!$C$14,S!$B$14,"")&amp;IF(F993=S!$C$15,S!$B$15,"")&amp;IF(F993=S!$C$16,S!$B$16,"")&amp;IF(F993=S!$C$17,S!$B$17,"")&amp;IF(F993=S!$C$18,S!$B$18,"")&amp;IF(F993=S!$C$19,S!$B$19,"")&amp;IF(F993=S!$C$20,S!$B$20,"")&amp;IF(F993=S!$C$21,S!$B$21,"")&amp;IF(F993=S!$C$22,S!$B$22,"")&amp;IF(F993=S!$C$23,S!$B$23,"")&amp;IF(F993=S!$C$24,S!$B$24,"")&amp;IF(F993=S!$C$25,S!$B$25,"")&amp;IF(F993=S!$C$26,S!$B$26,"")&amp;IF(F993=S!$C$27,S!$B$27,"")&amp;IF(F993=S!$C$28,S!$B$28,"")&amp;IF(F993=S!$C$29,S!$B$29,"")&amp;IF(F993=S!$C$30,S!$B$30,"")&amp;IF(F993=S!$C$31,S!$B$31,"")&amp;IF(F993=S!$C$32,S!$B$32,"")&amp;IF(F993=S!$C$33,S!$B$33,"")&amp;IF(F993=S!$C$34,S!$B$34,"")&amp;IF(F993=S!$C$35,S!$B$35,"")&amp;IF(F993=S!$C$36,S!$B$36,"")&amp;IF(F993=S!$C$37,S!$B$37,"")&amp;IF(F993=S!$C$38,S!$B$38,"")&amp;IF(F993=S!$C$39,S!$B$39,"")&amp;IF(F993=S!$C$40,S!$B$40,"")</f>
        <v/>
      </c>
      <c r="H993" s="103"/>
      <c r="I993" s="103"/>
    </row>
    <row r="994" spans="1:9" ht="12.75" customHeight="1" x14ac:dyDescent="0.2">
      <c r="A994" s="53" t="str">
        <f>IF(L!A995="","",L!A995)</f>
        <v/>
      </c>
      <c r="B994" s="53" t="str">
        <f>IF(L!B995="","",L!B995)</f>
        <v/>
      </c>
      <c r="D994" s="53" t="str">
        <f>IF(L!C995="","",L!C995)</f>
        <v/>
      </c>
      <c r="E994" s="51">
        <f t="shared" si="18"/>
        <v>1</v>
      </c>
      <c r="F994" s="51">
        <f>SUM(E$2:E994)+1</f>
        <v>123</v>
      </c>
      <c r="G994" s="103" t="str">
        <f>IF(F994=S!$C$2,S!$B$2,"")&amp;IF(F994=S!$C$3,S!$B$3,"")&amp;IF(F994=S!$C$4,S!$B$4,"")&amp;IF(F994=S!$C$5,S!$B$5,"")&amp;IF(F994=S!$C$6,S!$B$6,"")&amp;IF(F994=S!$C$7,S!$B$7,"")&amp;IF(F994=S!$C$8,S!$B$8,"")&amp;IF(F994=S!$C$9,S!$B$9,"")&amp;IF(F994=S!$C$10,S!$B$10,"")&amp;IF(F994=S!$C$11,S!$B$11,"")&amp;IF(F994=S!$C$12,S!$B$12,"")&amp;IF(F994=S!$C$13,S!$B$13,"")&amp;IF(F994=S!$C$14,S!$B$14,"")&amp;IF(F994=S!$C$15,S!$B$15,"")&amp;IF(F994=S!$C$16,S!$B$16,"")&amp;IF(F994=S!$C$17,S!$B$17,"")&amp;IF(F994=S!$C$18,S!$B$18,"")&amp;IF(F994=S!$C$19,S!$B$19,"")&amp;IF(F994=S!$C$20,S!$B$20,"")&amp;IF(F994=S!$C$21,S!$B$21,"")&amp;IF(F994=S!$C$22,S!$B$22,"")&amp;IF(F994=S!$C$23,S!$B$23,"")&amp;IF(F994=S!$C$24,S!$B$24,"")&amp;IF(F994=S!$C$25,S!$B$25,"")&amp;IF(F994=S!$C$26,S!$B$26,"")&amp;IF(F994=S!$C$27,S!$B$27,"")&amp;IF(F994=S!$C$28,S!$B$28,"")&amp;IF(F994=S!$C$29,S!$B$29,"")&amp;IF(F994=S!$C$30,S!$B$30,"")&amp;IF(F994=S!$C$31,S!$B$31,"")&amp;IF(F994=S!$C$32,S!$B$32,"")&amp;IF(F994=S!$C$33,S!$B$33,"")&amp;IF(F994=S!$C$34,S!$B$34,"")&amp;IF(F994=S!$C$35,S!$B$35,"")&amp;IF(F994=S!$C$36,S!$B$36,"")&amp;IF(F994=S!$C$37,S!$B$37,"")&amp;IF(F994=S!$C$38,S!$B$38,"")&amp;IF(F994=S!$C$39,S!$B$39,"")&amp;IF(F994=S!$C$40,S!$B$40,"")</f>
        <v/>
      </c>
      <c r="H994" s="103"/>
      <c r="I994" s="103"/>
    </row>
    <row r="995" spans="1:9" ht="12.75" customHeight="1" x14ac:dyDescent="0.2">
      <c r="A995" s="53" t="str">
        <f>IF(L!A996="","",L!A996)</f>
        <v/>
      </c>
      <c r="B995" s="53" t="str">
        <f>IF(L!B996="","",L!B996)</f>
        <v/>
      </c>
      <c r="D995" s="53" t="str">
        <f>IF(L!C996="","",L!C996)</f>
        <v/>
      </c>
      <c r="E995" s="51">
        <f t="shared" si="18"/>
        <v>1</v>
      </c>
      <c r="F995" s="51">
        <f>SUM(E$2:E995)+1</f>
        <v>124</v>
      </c>
      <c r="G995" s="103" t="str">
        <f>IF(F995=S!$C$2,S!$B$2,"")&amp;IF(F995=S!$C$3,S!$B$3,"")&amp;IF(F995=S!$C$4,S!$B$4,"")&amp;IF(F995=S!$C$5,S!$B$5,"")&amp;IF(F995=S!$C$6,S!$B$6,"")&amp;IF(F995=S!$C$7,S!$B$7,"")&amp;IF(F995=S!$C$8,S!$B$8,"")&amp;IF(F995=S!$C$9,S!$B$9,"")&amp;IF(F995=S!$C$10,S!$B$10,"")&amp;IF(F995=S!$C$11,S!$B$11,"")&amp;IF(F995=S!$C$12,S!$B$12,"")&amp;IF(F995=S!$C$13,S!$B$13,"")&amp;IF(F995=S!$C$14,S!$B$14,"")&amp;IF(F995=S!$C$15,S!$B$15,"")&amp;IF(F995=S!$C$16,S!$B$16,"")&amp;IF(F995=S!$C$17,S!$B$17,"")&amp;IF(F995=S!$C$18,S!$B$18,"")&amp;IF(F995=S!$C$19,S!$B$19,"")&amp;IF(F995=S!$C$20,S!$B$20,"")&amp;IF(F995=S!$C$21,S!$B$21,"")&amp;IF(F995=S!$C$22,S!$B$22,"")&amp;IF(F995=S!$C$23,S!$B$23,"")&amp;IF(F995=S!$C$24,S!$B$24,"")&amp;IF(F995=S!$C$25,S!$B$25,"")&amp;IF(F995=S!$C$26,S!$B$26,"")&amp;IF(F995=S!$C$27,S!$B$27,"")&amp;IF(F995=S!$C$28,S!$B$28,"")&amp;IF(F995=S!$C$29,S!$B$29,"")&amp;IF(F995=S!$C$30,S!$B$30,"")&amp;IF(F995=S!$C$31,S!$B$31,"")&amp;IF(F995=S!$C$32,S!$B$32,"")&amp;IF(F995=S!$C$33,S!$B$33,"")&amp;IF(F995=S!$C$34,S!$B$34,"")&amp;IF(F995=S!$C$35,S!$B$35,"")&amp;IF(F995=S!$C$36,S!$B$36,"")&amp;IF(F995=S!$C$37,S!$B$37,"")&amp;IF(F995=S!$C$38,S!$B$38,"")&amp;IF(F995=S!$C$39,S!$B$39,"")&amp;IF(F995=S!$C$40,S!$B$40,"")</f>
        <v/>
      </c>
      <c r="H995" s="103"/>
      <c r="I995" s="103"/>
    </row>
    <row r="996" spans="1:9" ht="12.75" customHeight="1" x14ac:dyDescent="0.2">
      <c r="A996" s="53" t="str">
        <f>IF(L!A997="","",L!A997)</f>
        <v/>
      </c>
      <c r="B996" s="53" t="str">
        <f>IF(L!B997="","",L!B997)</f>
        <v/>
      </c>
      <c r="D996" s="53" t="str">
        <f>IF(L!C997="","",L!C997)</f>
        <v/>
      </c>
      <c r="E996" s="51">
        <f t="shared" si="18"/>
        <v>1</v>
      </c>
      <c r="F996" s="51">
        <f>SUM(E$2:E996)+1</f>
        <v>125</v>
      </c>
      <c r="G996" s="103" t="str">
        <f>IF(F996=S!$C$2,S!$B$2,"")&amp;IF(F996=S!$C$3,S!$B$3,"")&amp;IF(F996=S!$C$4,S!$B$4,"")&amp;IF(F996=S!$C$5,S!$B$5,"")&amp;IF(F996=S!$C$6,S!$B$6,"")&amp;IF(F996=S!$C$7,S!$B$7,"")&amp;IF(F996=S!$C$8,S!$B$8,"")&amp;IF(F996=S!$C$9,S!$B$9,"")&amp;IF(F996=S!$C$10,S!$B$10,"")&amp;IF(F996=S!$C$11,S!$B$11,"")&amp;IF(F996=S!$C$12,S!$B$12,"")&amp;IF(F996=S!$C$13,S!$B$13,"")&amp;IF(F996=S!$C$14,S!$B$14,"")&amp;IF(F996=S!$C$15,S!$B$15,"")&amp;IF(F996=S!$C$16,S!$B$16,"")&amp;IF(F996=S!$C$17,S!$B$17,"")&amp;IF(F996=S!$C$18,S!$B$18,"")&amp;IF(F996=S!$C$19,S!$B$19,"")&amp;IF(F996=S!$C$20,S!$B$20,"")&amp;IF(F996=S!$C$21,S!$B$21,"")&amp;IF(F996=S!$C$22,S!$B$22,"")&amp;IF(F996=S!$C$23,S!$B$23,"")&amp;IF(F996=S!$C$24,S!$B$24,"")&amp;IF(F996=S!$C$25,S!$B$25,"")&amp;IF(F996=S!$C$26,S!$B$26,"")&amp;IF(F996=S!$C$27,S!$B$27,"")&amp;IF(F996=S!$C$28,S!$B$28,"")&amp;IF(F996=S!$C$29,S!$B$29,"")&amp;IF(F996=S!$C$30,S!$B$30,"")&amp;IF(F996=S!$C$31,S!$B$31,"")&amp;IF(F996=S!$C$32,S!$B$32,"")&amp;IF(F996=S!$C$33,S!$B$33,"")&amp;IF(F996=S!$C$34,S!$B$34,"")&amp;IF(F996=S!$C$35,S!$B$35,"")&amp;IF(F996=S!$C$36,S!$B$36,"")&amp;IF(F996=S!$C$37,S!$B$37,"")&amp;IF(F996=S!$C$38,S!$B$38,"")&amp;IF(F996=S!$C$39,S!$B$39,"")&amp;IF(F996=S!$C$40,S!$B$40,"")</f>
        <v/>
      </c>
      <c r="H996" s="103"/>
      <c r="I996" s="103"/>
    </row>
    <row r="997" spans="1:9" ht="12.75" customHeight="1" x14ac:dyDescent="0.2">
      <c r="A997" s="53" t="str">
        <f>IF(L!A998="","",L!A998)</f>
        <v/>
      </c>
      <c r="B997" s="53" t="str">
        <f>IF(L!B998="","",L!B998)</f>
        <v/>
      </c>
      <c r="D997" s="53" t="str">
        <f>IF(L!C998="","",L!C998)</f>
        <v/>
      </c>
      <c r="E997" s="51">
        <f t="shared" si="18"/>
        <v>1</v>
      </c>
      <c r="F997" s="51">
        <f>SUM(E$2:E997)+1</f>
        <v>126</v>
      </c>
      <c r="G997" s="103" t="str">
        <f>IF(F997=S!$C$2,S!$B$2,"")&amp;IF(F997=S!$C$3,S!$B$3,"")&amp;IF(F997=S!$C$4,S!$B$4,"")&amp;IF(F997=S!$C$5,S!$B$5,"")&amp;IF(F997=S!$C$6,S!$B$6,"")&amp;IF(F997=S!$C$7,S!$B$7,"")&amp;IF(F997=S!$C$8,S!$B$8,"")&amp;IF(F997=S!$C$9,S!$B$9,"")&amp;IF(F997=S!$C$10,S!$B$10,"")&amp;IF(F997=S!$C$11,S!$B$11,"")&amp;IF(F997=S!$C$12,S!$B$12,"")&amp;IF(F997=S!$C$13,S!$B$13,"")&amp;IF(F997=S!$C$14,S!$B$14,"")&amp;IF(F997=S!$C$15,S!$B$15,"")&amp;IF(F997=S!$C$16,S!$B$16,"")&amp;IF(F997=S!$C$17,S!$B$17,"")&amp;IF(F997=S!$C$18,S!$B$18,"")&amp;IF(F997=S!$C$19,S!$B$19,"")&amp;IF(F997=S!$C$20,S!$B$20,"")&amp;IF(F997=S!$C$21,S!$B$21,"")&amp;IF(F997=S!$C$22,S!$B$22,"")&amp;IF(F997=S!$C$23,S!$B$23,"")&amp;IF(F997=S!$C$24,S!$B$24,"")&amp;IF(F997=S!$C$25,S!$B$25,"")&amp;IF(F997=S!$C$26,S!$B$26,"")&amp;IF(F997=S!$C$27,S!$B$27,"")&amp;IF(F997=S!$C$28,S!$B$28,"")&amp;IF(F997=S!$C$29,S!$B$29,"")&amp;IF(F997=S!$C$30,S!$B$30,"")&amp;IF(F997=S!$C$31,S!$B$31,"")&amp;IF(F997=S!$C$32,S!$B$32,"")&amp;IF(F997=S!$C$33,S!$B$33,"")&amp;IF(F997=S!$C$34,S!$B$34,"")&amp;IF(F997=S!$C$35,S!$B$35,"")&amp;IF(F997=S!$C$36,S!$B$36,"")&amp;IF(F997=S!$C$37,S!$B$37,"")&amp;IF(F997=S!$C$38,S!$B$38,"")&amp;IF(F997=S!$C$39,S!$B$39,"")&amp;IF(F997=S!$C$40,S!$B$40,"")</f>
        <v/>
      </c>
      <c r="H997" s="103"/>
      <c r="I997" s="103"/>
    </row>
    <row r="998" spans="1:9" ht="12.75" customHeight="1" x14ac:dyDescent="0.2">
      <c r="A998" s="53" t="str">
        <f>IF(L!A999="","",L!A999)</f>
        <v/>
      </c>
      <c r="B998" s="53" t="str">
        <f>IF(L!B999="","",L!B999)</f>
        <v/>
      </c>
      <c r="D998" s="53" t="str">
        <f>IF(L!C999="","",L!C999)</f>
        <v/>
      </c>
      <c r="E998" s="51">
        <f t="shared" si="18"/>
        <v>1</v>
      </c>
      <c r="F998" s="51">
        <f>SUM(E$2:E998)+1</f>
        <v>127</v>
      </c>
      <c r="G998" s="103" t="str">
        <f>IF(F998=S!$C$2,S!$B$2,"")&amp;IF(F998=S!$C$3,S!$B$3,"")&amp;IF(F998=S!$C$4,S!$B$4,"")&amp;IF(F998=S!$C$5,S!$B$5,"")&amp;IF(F998=S!$C$6,S!$B$6,"")&amp;IF(F998=S!$C$7,S!$B$7,"")&amp;IF(F998=S!$C$8,S!$B$8,"")&amp;IF(F998=S!$C$9,S!$B$9,"")&amp;IF(F998=S!$C$10,S!$B$10,"")&amp;IF(F998=S!$C$11,S!$B$11,"")&amp;IF(F998=S!$C$12,S!$B$12,"")&amp;IF(F998=S!$C$13,S!$B$13,"")&amp;IF(F998=S!$C$14,S!$B$14,"")&amp;IF(F998=S!$C$15,S!$B$15,"")&amp;IF(F998=S!$C$16,S!$B$16,"")&amp;IF(F998=S!$C$17,S!$B$17,"")&amp;IF(F998=S!$C$18,S!$B$18,"")&amp;IF(F998=S!$C$19,S!$B$19,"")&amp;IF(F998=S!$C$20,S!$B$20,"")&amp;IF(F998=S!$C$21,S!$B$21,"")&amp;IF(F998=S!$C$22,S!$B$22,"")&amp;IF(F998=S!$C$23,S!$B$23,"")&amp;IF(F998=S!$C$24,S!$B$24,"")&amp;IF(F998=S!$C$25,S!$B$25,"")&amp;IF(F998=S!$C$26,S!$B$26,"")&amp;IF(F998=S!$C$27,S!$B$27,"")&amp;IF(F998=S!$C$28,S!$B$28,"")&amp;IF(F998=S!$C$29,S!$B$29,"")&amp;IF(F998=S!$C$30,S!$B$30,"")&amp;IF(F998=S!$C$31,S!$B$31,"")&amp;IF(F998=S!$C$32,S!$B$32,"")&amp;IF(F998=S!$C$33,S!$B$33,"")&amp;IF(F998=S!$C$34,S!$B$34,"")&amp;IF(F998=S!$C$35,S!$B$35,"")&amp;IF(F998=S!$C$36,S!$B$36,"")&amp;IF(F998=S!$C$37,S!$B$37,"")&amp;IF(F998=S!$C$38,S!$B$38,"")&amp;IF(F998=S!$C$39,S!$B$39,"")&amp;IF(F998=S!$C$40,S!$B$40,"")</f>
        <v/>
      </c>
      <c r="H998" s="103"/>
      <c r="I998" s="103"/>
    </row>
    <row r="999" spans="1:9" ht="12.75" customHeight="1" x14ac:dyDescent="0.2">
      <c r="A999" s="53" t="str">
        <f>IF(L!A1000="","",L!A1000)</f>
        <v/>
      </c>
      <c r="B999" s="53" t="str">
        <f>IF(L!B1000="","",L!B1000)</f>
        <v/>
      </c>
      <c r="D999" s="53" t="str">
        <f>IF(L!C1000="","",L!C1000)</f>
        <v/>
      </c>
      <c r="E999" s="51">
        <f t="shared" si="18"/>
        <v>1</v>
      </c>
      <c r="F999" s="51">
        <f>SUM(E$2:E999)+1</f>
        <v>128</v>
      </c>
      <c r="G999" s="103" t="str">
        <f>IF(F999=S!$C$2,S!$B$2,"")&amp;IF(F999=S!$C$3,S!$B$3,"")&amp;IF(F999=S!$C$4,S!$B$4,"")&amp;IF(F999=S!$C$5,S!$B$5,"")&amp;IF(F999=S!$C$6,S!$B$6,"")&amp;IF(F999=S!$C$7,S!$B$7,"")&amp;IF(F999=S!$C$8,S!$B$8,"")&amp;IF(F999=S!$C$9,S!$B$9,"")&amp;IF(F999=S!$C$10,S!$B$10,"")&amp;IF(F999=S!$C$11,S!$B$11,"")&amp;IF(F999=S!$C$12,S!$B$12,"")&amp;IF(F999=S!$C$13,S!$B$13,"")&amp;IF(F999=S!$C$14,S!$B$14,"")&amp;IF(F999=S!$C$15,S!$B$15,"")&amp;IF(F999=S!$C$16,S!$B$16,"")&amp;IF(F999=S!$C$17,S!$B$17,"")&amp;IF(F999=S!$C$18,S!$B$18,"")&amp;IF(F999=S!$C$19,S!$B$19,"")&amp;IF(F999=S!$C$20,S!$B$20,"")&amp;IF(F999=S!$C$21,S!$B$21,"")&amp;IF(F999=S!$C$22,S!$B$22,"")&amp;IF(F999=S!$C$23,S!$B$23,"")&amp;IF(F999=S!$C$24,S!$B$24,"")&amp;IF(F999=S!$C$25,S!$B$25,"")&amp;IF(F999=S!$C$26,S!$B$26,"")&amp;IF(F999=S!$C$27,S!$B$27,"")&amp;IF(F999=S!$C$28,S!$B$28,"")&amp;IF(F999=S!$C$29,S!$B$29,"")&amp;IF(F999=S!$C$30,S!$B$30,"")&amp;IF(F999=S!$C$31,S!$B$31,"")&amp;IF(F999=S!$C$32,S!$B$32,"")&amp;IF(F999=S!$C$33,S!$B$33,"")&amp;IF(F999=S!$C$34,S!$B$34,"")&amp;IF(F999=S!$C$35,S!$B$35,"")&amp;IF(F999=S!$C$36,S!$B$36,"")&amp;IF(F999=S!$C$37,S!$B$37,"")&amp;IF(F999=S!$C$38,S!$B$38,"")&amp;IF(F999=S!$C$39,S!$B$39,"")&amp;IF(F999=S!$C$40,S!$B$40,"")</f>
        <v/>
      </c>
      <c r="H999" s="103"/>
      <c r="I999" s="103"/>
    </row>
    <row r="1000" spans="1:9" ht="12.75" customHeight="1" x14ac:dyDescent="0.2">
      <c r="A1000" s="53" t="str">
        <f>IF(L!A1001="","",L!A1001)</f>
        <v/>
      </c>
      <c r="B1000" s="53" t="str">
        <f>IF(L!B1001="","",L!B1001)</f>
        <v/>
      </c>
      <c r="D1000" s="53" t="str">
        <f>IF(L!C1001="","",L!C1001)</f>
        <v/>
      </c>
      <c r="E1000" s="51">
        <f t="shared" si="18"/>
        <v>1</v>
      </c>
      <c r="F1000" s="51">
        <f>SUM(E$2:E1000)+1</f>
        <v>129</v>
      </c>
      <c r="G1000" s="103" t="str">
        <f>IF(F1000=S!$C$2,S!$B$2,"")&amp;IF(F1000=S!$C$3,S!$B$3,"")&amp;IF(F1000=S!$C$4,S!$B$4,"")&amp;IF(F1000=S!$C$5,S!$B$5,"")&amp;IF(F1000=S!$C$6,S!$B$6,"")&amp;IF(F1000=S!$C$7,S!$B$7,"")&amp;IF(F1000=S!$C$8,S!$B$8,"")&amp;IF(F1000=S!$C$9,S!$B$9,"")&amp;IF(F1000=S!$C$10,S!$B$10,"")&amp;IF(F1000=S!$C$11,S!$B$11,"")&amp;IF(F1000=S!$C$12,S!$B$12,"")&amp;IF(F1000=S!$C$13,S!$B$13,"")&amp;IF(F1000=S!$C$14,S!$B$14,"")&amp;IF(F1000=S!$C$15,S!$B$15,"")&amp;IF(F1000=S!$C$16,S!$B$16,"")&amp;IF(F1000=S!$C$17,S!$B$17,"")&amp;IF(F1000=S!$C$18,S!$B$18,"")&amp;IF(F1000=S!$C$19,S!$B$19,"")&amp;IF(F1000=S!$C$20,S!$B$20,"")&amp;IF(F1000=S!$C$21,S!$B$21,"")&amp;IF(F1000=S!$C$22,S!$B$22,"")&amp;IF(F1000=S!$C$23,S!$B$23,"")&amp;IF(F1000=S!$C$24,S!$B$24,"")&amp;IF(F1000=S!$C$25,S!$B$25,"")&amp;IF(F1000=S!$C$26,S!$B$26,"")&amp;IF(F1000=S!$C$27,S!$B$27,"")&amp;IF(F1000=S!$C$28,S!$B$28,"")&amp;IF(F1000=S!$C$29,S!$B$29,"")&amp;IF(F1000=S!$C$30,S!$B$30,"")&amp;IF(F1000=S!$C$31,S!$B$31,"")&amp;IF(F1000=S!$C$32,S!$B$32,"")&amp;IF(F1000=S!$C$33,S!$B$33,"")&amp;IF(F1000=S!$C$34,S!$B$34,"")&amp;IF(F1000=S!$C$35,S!$B$35,"")&amp;IF(F1000=S!$C$36,S!$B$36,"")&amp;IF(F1000=S!$C$37,S!$B$37,"")&amp;IF(F1000=S!$C$38,S!$B$38,"")&amp;IF(F1000=S!$C$39,S!$B$39,"")&amp;IF(F1000=S!$C$40,S!$B$40,"")</f>
        <v/>
      </c>
      <c r="H1000" s="103"/>
      <c r="I1000" s="103"/>
    </row>
    <row r="1001" spans="1:9" ht="12.75" customHeight="1" x14ac:dyDescent="0.2">
      <c r="A1001" s="53" t="str">
        <f>IF(L!A1002="","",L!A1002)</f>
        <v/>
      </c>
      <c r="B1001" s="53" t="str">
        <f>IF(L!B1002="","",L!B1002)</f>
        <v/>
      </c>
      <c r="D1001" s="53" t="str">
        <f>IF(L!C1002="","",L!C1002)</f>
        <v/>
      </c>
      <c r="E1001" s="51">
        <f t="shared" si="18"/>
        <v>1</v>
      </c>
      <c r="F1001" s="51">
        <f>SUM(E$2:E1001)+1</f>
        <v>130</v>
      </c>
      <c r="G1001" s="103" t="str">
        <f>IF(F1001=S!$C$2,S!$B$2,"")&amp;IF(F1001=S!$C$3,S!$B$3,"")&amp;IF(F1001=S!$C$4,S!$B$4,"")&amp;IF(F1001=S!$C$5,S!$B$5,"")&amp;IF(F1001=S!$C$6,S!$B$6,"")&amp;IF(F1001=S!$C$7,S!$B$7,"")&amp;IF(F1001=S!$C$8,S!$B$8,"")&amp;IF(F1001=S!$C$9,S!$B$9,"")&amp;IF(F1001=S!$C$10,S!$B$10,"")&amp;IF(F1001=S!$C$11,S!$B$11,"")&amp;IF(F1001=S!$C$12,S!$B$12,"")&amp;IF(F1001=S!$C$13,S!$B$13,"")&amp;IF(F1001=S!$C$14,S!$B$14,"")&amp;IF(F1001=S!$C$15,S!$B$15,"")&amp;IF(F1001=S!$C$16,S!$B$16,"")&amp;IF(F1001=S!$C$17,S!$B$17,"")&amp;IF(F1001=S!$C$18,S!$B$18,"")&amp;IF(F1001=S!$C$19,S!$B$19,"")&amp;IF(F1001=S!$C$20,S!$B$20,"")&amp;IF(F1001=S!$C$21,S!$B$21,"")&amp;IF(F1001=S!$C$22,S!$B$22,"")&amp;IF(F1001=S!$C$23,S!$B$23,"")&amp;IF(F1001=S!$C$24,S!$B$24,"")&amp;IF(F1001=S!$C$25,S!$B$25,"")&amp;IF(F1001=S!$C$26,S!$B$26,"")&amp;IF(F1001=S!$C$27,S!$B$27,"")&amp;IF(F1001=S!$C$28,S!$B$28,"")&amp;IF(F1001=S!$C$29,S!$B$29,"")&amp;IF(F1001=S!$C$30,S!$B$30,"")&amp;IF(F1001=S!$C$31,S!$B$31,"")&amp;IF(F1001=S!$C$32,S!$B$32,"")&amp;IF(F1001=S!$C$33,S!$B$33,"")&amp;IF(F1001=S!$C$34,S!$B$34,"")&amp;IF(F1001=S!$C$35,S!$B$35,"")&amp;IF(F1001=S!$C$36,S!$B$36,"")&amp;IF(F1001=S!$C$37,S!$B$37,"")&amp;IF(F1001=S!$C$38,S!$B$38,"")&amp;IF(F1001=S!$C$39,S!$B$39,"")&amp;IF(F1001=S!$C$40,S!$B$40,"")</f>
        <v/>
      </c>
      <c r="H1001" s="103"/>
      <c r="I1001" s="103"/>
    </row>
    <row r="1002" spans="1:9" ht="12.75" customHeight="1" x14ac:dyDescent="0.2">
      <c r="A1002" s="53" t="str">
        <f>IF(L!A1003="","",L!A1003)</f>
        <v/>
      </c>
      <c r="B1002" s="53" t="str">
        <f>IF(L!B1003="","",L!B1003)</f>
        <v/>
      </c>
      <c r="D1002" s="53" t="str">
        <f>IF(L!C1003="","",L!C1003)</f>
        <v/>
      </c>
      <c r="E1002" s="51">
        <f t="shared" si="18"/>
        <v>1</v>
      </c>
      <c r="F1002" s="51">
        <f>SUM(E$2:E1002)+1</f>
        <v>131</v>
      </c>
      <c r="G1002" s="103" t="str">
        <f>IF(F1002=S!$C$2,S!$B$2,"")&amp;IF(F1002=S!$C$3,S!$B$3,"")&amp;IF(F1002=S!$C$4,S!$B$4,"")&amp;IF(F1002=S!$C$5,S!$B$5,"")&amp;IF(F1002=S!$C$6,S!$B$6,"")&amp;IF(F1002=S!$C$7,S!$B$7,"")&amp;IF(F1002=S!$C$8,S!$B$8,"")&amp;IF(F1002=S!$C$9,S!$B$9,"")&amp;IF(F1002=S!$C$10,S!$B$10,"")&amp;IF(F1002=S!$C$11,S!$B$11,"")&amp;IF(F1002=S!$C$12,S!$B$12,"")&amp;IF(F1002=S!$C$13,S!$B$13,"")&amp;IF(F1002=S!$C$14,S!$B$14,"")&amp;IF(F1002=S!$C$15,S!$B$15,"")&amp;IF(F1002=S!$C$16,S!$B$16,"")&amp;IF(F1002=S!$C$17,S!$B$17,"")&amp;IF(F1002=S!$C$18,S!$B$18,"")&amp;IF(F1002=S!$C$19,S!$B$19,"")&amp;IF(F1002=S!$C$20,S!$B$20,"")&amp;IF(F1002=S!$C$21,S!$B$21,"")&amp;IF(F1002=S!$C$22,S!$B$22,"")&amp;IF(F1002=S!$C$23,S!$B$23,"")&amp;IF(F1002=S!$C$24,S!$B$24,"")&amp;IF(F1002=S!$C$25,S!$B$25,"")&amp;IF(F1002=S!$C$26,S!$B$26,"")&amp;IF(F1002=S!$C$27,S!$B$27,"")&amp;IF(F1002=S!$C$28,S!$B$28,"")&amp;IF(F1002=S!$C$29,S!$B$29,"")&amp;IF(F1002=S!$C$30,S!$B$30,"")&amp;IF(F1002=S!$C$31,S!$B$31,"")&amp;IF(F1002=S!$C$32,S!$B$32,"")&amp;IF(F1002=S!$C$33,S!$B$33,"")&amp;IF(F1002=S!$C$34,S!$B$34,"")&amp;IF(F1002=S!$C$35,S!$B$35,"")&amp;IF(F1002=S!$C$36,S!$B$36,"")&amp;IF(F1002=S!$C$37,S!$B$37,"")&amp;IF(F1002=S!$C$38,S!$B$38,"")&amp;IF(F1002=S!$C$39,S!$B$39,"")&amp;IF(F1002=S!$C$40,S!$B$40,"")</f>
        <v/>
      </c>
      <c r="H1002" s="103"/>
      <c r="I1002" s="103"/>
    </row>
    <row r="1003" spans="1:9" ht="12.75" customHeight="1" x14ac:dyDescent="0.2">
      <c r="A1003" s="53" t="str">
        <f>IF(L!A1004="","",L!A1004)</f>
        <v/>
      </c>
      <c r="B1003" s="53" t="str">
        <f>IF(L!B1004="","",L!B1004)</f>
        <v/>
      </c>
      <c r="D1003" s="53" t="str">
        <f>IF(L!C1004="","",L!C1004)</f>
        <v/>
      </c>
      <c r="E1003" s="51">
        <f t="shared" si="18"/>
        <v>1</v>
      </c>
      <c r="F1003" s="51">
        <f>SUM(E$2:E1003)+1</f>
        <v>132</v>
      </c>
      <c r="G1003" s="103" t="str">
        <f>IF(F1003=S!$C$2,S!$B$2,"")&amp;IF(F1003=S!$C$3,S!$B$3,"")&amp;IF(F1003=S!$C$4,S!$B$4,"")&amp;IF(F1003=S!$C$5,S!$B$5,"")&amp;IF(F1003=S!$C$6,S!$B$6,"")&amp;IF(F1003=S!$C$7,S!$B$7,"")&amp;IF(F1003=S!$C$8,S!$B$8,"")&amp;IF(F1003=S!$C$9,S!$B$9,"")&amp;IF(F1003=S!$C$10,S!$B$10,"")&amp;IF(F1003=S!$C$11,S!$B$11,"")&amp;IF(F1003=S!$C$12,S!$B$12,"")&amp;IF(F1003=S!$C$13,S!$B$13,"")&amp;IF(F1003=S!$C$14,S!$B$14,"")&amp;IF(F1003=S!$C$15,S!$B$15,"")&amp;IF(F1003=S!$C$16,S!$B$16,"")&amp;IF(F1003=S!$C$17,S!$B$17,"")&amp;IF(F1003=S!$C$18,S!$B$18,"")&amp;IF(F1003=S!$C$19,S!$B$19,"")&amp;IF(F1003=S!$C$20,S!$B$20,"")&amp;IF(F1003=S!$C$21,S!$B$21,"")&amp;IF(F1003=S!$C$22,S!$B$22,"")&amp;IF(F1003=S!$C$23,S!$B$23,"")&amp;IF(F1003=S!$C$24,S!$B$24,"")&amp;IF(F1003=S!$C$25,S!$B$25,"")&amp;IF(F1003=S!$C$26,S!$B$26,"")&amp;IF(F1003=S!$C$27,S!$B$27,"")&amp;IF(F1003=S!$C$28,S!$B$28,"")&amp;IF(F1003=S!$C$29,S!$B$29,"")&amp;IF(F1003=S!$C$30,S!$B$30,"")&amp;IF(F1003=S!$C$31,S!$B$31,"")&amp;IF(F1003=S!$C$32,S!$B$32,"")&amp;IF(F1003=S!$C$33,S!$B$33,"")&amp;IF(F1003=S!$C$34,S!$B$34,"")&amp;IF(F1003=S!$C$35,S!$B$35,"")&amp;IF(F1003=S!$C$36,S!$B$36,"")&amp;IF(F1003=S!$C$37,S!$B$37,"")&amp;IF(F1003=S!$C$38,S!$B$38,"")&amp;IF(F1003=S!$C$39,S!$B$39,"")&amp;IF(F1003=S!$C$40,S!$B$40,"")</f>
        <v/>
      </c>
      <c r="H1003" s="103"/>
      <c r="I1003" s="103"/>
    </row>
    <row r="1004" spans="1:9" ht="12.75" customHeight="1" x14ac:dyDescent="0.2">
      <c r="A1004" s="53" t="str">
        <f>IF(L!A1005="","",L!A1005)</f>
        <v/>
      </c>
      <c r="B1004" s="53" t="str">
        <f>IF(L!B1005="","",L!B1005)</f>
        <v/>
      </c>
      <c r="D1004" s="53" t="str">
        <f>IF(L!C1005="","",L!C1005)</f>
        <v/>
      </c>
      <c r="E1004" s="51">
        <f t="shared" si="18"/>
        <v>1</v>
      </c>
      <c r="F1004" s="51">
        <f>SUM(E$2:E1004)+1</f>
        <v>133</v>
      </c>
      <c r="G1004" s="103" t="str">
        <f>IF(F1004=S!$C$2,S!$B$2,"")&amp;IF(F1004=S!$C$3,S!$B$3,"")&amp;IF(F1004=S!$C$4,S!$B$4,"")&amp;IF(F1004=S!$C$5,S!$B$5,"")&amp;IF(F1004=S!$C$6,S!$B$6,"")&amp;IF(F1004=S!$C$7,S!$B$7,"")&amp;IF(F1004=S!$C$8,S!$B$8,"")&amp;IF(F1004=S!$C$9,S!$B$9,"")&amp;IF(F1004=S!$C$10,S!$B$10,"")&amp;IF(F1004=S!$C$11,S!$B$11,"")&amp;IF(F1004=S!$C$12,S!$B$12,"")&amp;IF(F1004=S!$C$13,S!$B$13,"")&amp;IF(F1004=S!$C$14,S!$B$14,"")&amp;IF(F1004=S!$C$15,S!$B$15,"")&amp;IF(F1004=S!$C$16,S!$B$16,"")&amp;IF(F1004=S!$C$17,S!$B$17,"")&amp;IF(F1004=S!$C$18,S!$B$18,"")&amp;IF(F1004=S!$C$19,S!$B$19,"")&amp;IF(F1004=S!$C$20,S!$B$20,"")&amp;IF(F1004=S!$C$21,S!$B$21,"")&amp;IF(F1004=S!$C$22,S!$B$22,"")&amp;IF(F1004=S!$C$23,S!$B$23,"")&amp;IF(F1004=S!$C$24,S!$B$24,"")&amp;IF(F1004=S!$C$25,S!$B$25,"")&amp;IF(F1004=S!$C$26,S!$B$26,"")&amp;IF(F1004=S!$C$27,S!$B$27,"")&amp;IF(F1004=S!$C$28,S!$B$28,"")&amp;IF(F1004=S!$C$29,S!$B$29,"")&amp;IF(F1004=S!$C$30,S!$B$30,"")&amp;IF(F1004=S!$C$31,S!$B$31,"")&amp;IF(F1004=S!$C$32,S!$B$32,"")&amp;IF(F1004=S!$C$33,S!$B$33,"")&amp;IF(F1004=S!$C$34,S!$B$34,"")&amp;IF(F1004=S!$C$35,S!$B$35,"")&amp;IF(F1004=S!$C$36,S!$B$36,"")&amp;IF(F1004=S!$C$37,S!$B$37,"")&amp;IF(F1004=S!$C$38,S!$B$38,"")&amp;IF(F1004=S!$C$39,S!$B$39,"")&amp;IF(F1004=S!$C$40,S!$B$40,"")</f>
        <v/>
      </c>
      <c r="H1004" s="103"/>
      <c r="I1004" s="103"/>
    </row>
    <row r="1005" spans="1:9" ht="12.75" customHeight="1" x14ac:dyDescent="0.2">
      <c r="A1005" s="53" t="str">
        <f>IF(L!A1006="","",L!A1006)</f>
        <v/>
      </c>
      <c r="B1005" s="53" t="str">
        <f>IF(L!B1006="","",L!B1006)</f>
        <v/>
      </c>
      <c r="D1005" s="53" t="str">
        <f>IF(L!C1006="","",L!C1006)</f>
        <v/>
      </c>
      <c r="E1005" s="51">
        <f t="shared" si="18"/>
        <v>1</v>
      </c>
      <c r="F1005" s="51">
        <f>SUM(E$2:E1005)+1</f>
        <v>134</v>
      </c>
      <c r="G1005" s="103" t="str">
        <f>IF(F1005=S!$C$2,S!$B$2,"")&amp;IF(F1005=S!$C$3,S!$B$3,"")&amp;IF(F1005=S!$C$4,S!$B$4,"")&amp;IF(F1005=S!$C$5,S!$B$5,"")&amp;IF(F1005=S!$C$6,S!$B$6,"")&amp;IF(F1005=S!$C$7,S!$B$7,"")&amp;IF(F1005=S!$C$8,S!$B$8,"")&amp;IF(F1005=S!$C$9,S!$B$9,"")&amp;IF(F1005=S!$C$10,S!$B$10,"")&amp;IF(F1005=S!$C$11,S!$B$11,"")&amp;IF(F1005=S!$C$12,S!$B$12,"")&amp;IF(F1005=S!$C$13,S!$B$13,"")&amp;IF(F1005=S!$C$14,S!$B$14,"")&amp;IF(F1005=S!$C$15,S!$B$15,"")&amp;IF(F1005=S!$C$16,S!$B$16,"")&amp;IF(F1005=S!$C$17,S!$B$17,"")&amp;IF(F1005=S!$C$18,S!$B$18,"")&amp;IF(F1005=S!$C$19,S!$B$19,"")&amp;IF(F1005=S!$C$20,S!$B$20,"")&amp;IF(F1005=S!$C$21,S!$B$21,"")&amp;IF(F1005=S!$C$22,S!$B$22,"")&amp;IF(F1005=S!$C$23,S!$B$23,"")&amp;IF(F1005=S!$C$24,S!$B$24,"")&amp;IF(F1005=S!$C$25,S!$B$25,"")&amp;IF(F1005=S!$C$26,S!$B$26,"")&amp;IF(F1005=S!$C$27,S!$B$27,"")&amp;IF(F1005=S!$C$28,S!$B$28,"")&amp;IF(F1005=S!$C$29,S!$B$29,"")&amp;IF(F1005=S!$C$30,S!$B$30,"")&amp;IF(F1005=S!$C$31,S!$B$31,"")&amp;IF(F1005=S!$C$32,S!$B$32,"")&amp;IF(F1005=S!$C$33,S!$B$33,"")&amp;IF(F1005=S!$C$34,S!$B$34,"")&amp;IF(F1005=S!$C$35,S!$B$35,"")&amp;IF(F1005=S!$C$36,S!$B$36,"")&amp;IF(F1005=S!$C$37,S!$B$37,"")&amp;IF(F1005=S!$C$38,S!$B$38,"")&amp;IF(F1005=S!$C$39,S!$B$39,"")&amp;IF(F1005=S!$C$40,S!$B$40,"")</f>
        <v/>
      </c>
      <c r="H1005" s="103"/>
      <c r="I1005" s="103"/>
    </row>
    <row r="1006" spans="1:9" ht="12.75" customHeight="1" x14ac:dyDescent="0.2">
      <c r="A1006" s="53" t="str">
        <f>IF(L!A1007="","",L!A1007)</f>
        <v/>
      </c>
      <c r="B1006" s="53" t="str">
        <f>IF(L!B1007="","",L!B1007)</f>
        <v/>
      </c>
      <c r="D1006" s="53" t="str">
        <f>IF(L!C1007="","",L!C1007)</f>
        <v/>
      </c>
      <c r="E1006" s="51">
        <f t="shared" si="18"/>
        <v>1</v>
      </c>
      <c r="F1006" s="51">
        <f>SUM(E$2:E1006)+1</f>
        <v>135</v>
      </c>
      <c r="G1006" s="103" t="str">
        <f>IF(F1006=S!$C$2,S!$B$2,"")&amp;IF(F1006=S!$C$3,S!$B$3,"")&amp;IF(F1006=S!$C$4,S!$B$4,"")&amp;IF(F1006=S!$C$5,S!$B$5,"")&amp;IF(F1006=S!$C$6,S!$B$6,"")&amp;IF(F1006=S!$C$7,S!$B$7,"")&amp;IF(F1006=S!$C$8,S!$B$8,"")&amp;IF(F1006=S!$C$9,S!$B$9,"")&amp;IF(F1006=S!$C$10,S!$B$10,"")&amp;IF(F1006=S!$C$11,S!$B$11,"")&amp;IF(F1006=S!$C$12,S!$B$12,"")&amp;IF(F1006=S!$C$13,S!$B$13,"")&amp;IF(F1006=S!$C$14,S!$B$14,"")&amp;IF(F1006=S!$C$15,S!$B$15,"")&amp;IF(F1006=S!$C$16,S!$B$16,"")&amp;IF(F1006=S!$C$17,S!$B$17,"")&amp;IF(F1006=S!$C$18,S!$B$18,"")&amp;IF(F1006=S!$C$19,S!$B$19,"")&amp;IF(F1006=S!$C$20,S!$B$20,"")&amp;IF(F1006=S!$C$21,S!$B$21,"")&amp;IF(F1006=S!$C$22,S!$B$22,"")&amp;IF(F1006=S!$C$23,S!$B$23,"")&amp;IF(F1006=S!$C$24,S!$B$24,"")&amp;IF(F1006=S!$C$25,S!$B$25,"")&amp;IF(F1006=S!$C$26,S!$B$26,"")&amp;IF(F1006=S!$C$27,S!$B$27,"")&amp;IF(F1006=S!$C$28,S!$B$28,"")&amp;IF(F1006=S!$C$29,S!$B$29,"")&amp;IF(F1006=S!$C$30,S!$B$30,"")&amp;IF(F1006=S!$C$31,S!$B$31,"")&amp;IF(F1006=S!$C$32,S!$B$32,"")&amp;IF(F1006=S!$C$33,S!$B$33,"")&amp;IF(F1006=S!$C$34,S!$B$34,"")&amp;IF(F1006=S!$C$35,S!$B$35,"")&amp;IF(F1006=S!$C$36,S!$B$36,"")&amp;IF(F1006=S!$C$37,S!$B$37,"")&amp;IF(F1006=S!$C$38,S!$B$38,"")&amp;IF(F1006=S!$C$39,S!$B$39,"")&amp;IF(F1006=S!$C$40,S!$B$40,"")</f>
        <v/>
      </c>
      <c r="H1006" s="103"/>
      <c r="I1006" s="103"/>
    </row>
    <row r="1007" spans="1:9" ht="12.75" customHeight="1" x14ac:dyDescent="0.2">
      <c r="A1007" s="53" t="str">
        <f>IF(L!A1008="","",L!A1008)</f>
        <v/>
      </c>
      <c r="B1007" s="53" t="str">
        <f>IF(L!B1008="","",L!B1008)</f>
        <v/>
      </c>
      <c r="D1007" s="53" t="str">
        <f>IF(L!C1008="","",L!C1008)</f>
        <v/>
      </c>
      <c r="E1007" s="51">
        <f t="shared" si="18"/>
        <v>1</v>
      </c>
      <c r="F1007" s="51">
        <f>SUM(E$2:E1007)+1</f>
        <v>136</v>
      </c>
      <c r="G1007" s="103" t="str">
        <f>IF(F1007=S!$C$2,S!$B$2,"")&amp;IF(F1007=S!$C$3,S!$B$3,"")&amp;IF(F1007=S!$C$4,S!$B$4,"")&amp;IF(F1007=S!$C$5,S!$B$5,"")&amp;IF(F1007=S!$C$6,S!$B$6,"")&amp;IF(F1007=S!$C$7,S!$B$7,"")&amp;IF(F1007=S!$C$8,S!$B$8,"")&amp;IF(F1007=S!$C$9,S!$B$9,"")&amp;IF(F1007=S!$C$10,S!$B$10,"")&amp;IF(F1007=S!$C$11,S!$B$11,"")&amp;IF(F1007=S!$C$12,S!$B$12,"")&amp;IF(F1007=S!$C$13,S!$B$13,"")&amp;IF(F1007=S!$C$14,S!$B$14,"")&amp;IF(F1007=S!$C$15,S!$B$15,"")&amp;IF(F1007=S!$C$16,S!$B$16,"")&amp;IF(F1007=S!$C$17,S!$B$17,"")&amp;IF(F1007=S!$C$18,S!$B$18,"")&amp;IF(F1007=S!$C$19,S!$B$19,"")&amp;IF(F1007=S!$C$20,S!$B$20,"")&amp;IF(F1007=S!$C$21,S!$B$21,"")&amp;IF(F1007=S!$C$22,S!$B$22,"")&amp;IF(F1007=S!$C$23,S!$B$23,"")&amp;IF(F1007=S!$C$24,S!$B$24,"")&amp;IF(F1007=S!$C$25,S!$B$25,"")&amp;IF(F1007=S!$C$26,S!$B$26,"")&amp;IF(F1007=S!$C$27,S!$B$27,"")&amp;IF(F1007=S!$C$28,S!$B$28,"")&amp;IF(F1007=S!$C$29,S!$B$29,"")&amp;IF(F1007=S!$C$30,S!$B$30,"")&amp;IF(F1007=S!$C$31,S!$B$31,"")&amp;IF(F1007=S!$C$32,S!$B$32,"")&amp;IF(F1007=S!$C$33,S!$B$33,"")&amp;IF(F1007=S!$C$34,S!$B$34,"")&amp;IF(F1007=S!$C$35,S!$B$35,"")&amp;IF(F1007=S!$C$36,S!$B$36,"")&amp;IF(F1007=S!$C$37,S!$B$37,"")&amp;IF(F1007=S!$C$38,S!$B$38,"")&amp;IF(F1007=S!$C$39,S!$B$39,"")&amp;IF(F1007=S!$C$40,S!$B$40,"")</f>
        <v/>
      </c>
      <c r="H1007" s="103"/>
      <c r="I1007" s="103"/>
    </row>
    <row r="1008" spans="1:9" ht="12.75" customHeight="1" x14ac:dyDescent="0.2">
      <c r="A1008" s="53" t="str">
        <f>IF(L!A1009="","",L!A1009)</f>
        <v/>
      </c>
      <c r="B1008" s="53" t="str">
        <f>IF(L!B1009="","",L!B1009)</f>
        <v/>
      </c>
      <c r="D1008" s="53" t="str">
        <f>IF(L!C1009="","",L!C1009)</f>
        <v/>
      </c>
      <c r="E1008" s="51">
        <f t="shared" si="18"/>
        <v>1</v>
      </c>
      <c r="F1008" s="51">
        <f>SUM(E$2:E1008)+1</f>
        <v>137</v>
      </c>
      <c r="G1008" s="103" t="str">
        <f>IF(F1008=S!$C$2,S!$B$2,"")&amp;IF(F1008=S!$C$3,S!$B$3,"")&amp;IF(F1008=S!$C$4,S!$B$4,"")&amp;IF(F1008=S!$C$5,S!$B$5,"")&amp;IF(F1008=S!$C$6,S!$B$6,"")&amp;IF(F1008=S!$C$7,S!$B$7,"")&amp;IF(F1008=S!$C$8,S!$B$8,"")&amp;IF(F1008=S!$C$9,S!$B$9,"")&amp;IF(F1008=S!$C$10,S!$B$10,"")&amp;IF(F1008=S!$C$11,S!$B$11,"")&amp;IF(F1008=S!$C$12,S!$B$12,"")&amp;IF(F1008=S!$C$13,S!$B$13,"")&amp;IF(F1008=S!$C$14,S!$B$14,"")&amp;IF(F1008=S!$C$15,S!$B$15,"")&amp;IF(F1008=S!$C$16,S!$B$16,"")&amp;IF(F1008=S!$C$17,S!$B$17,"")&amp;IF(F1008=S!$C$18,S!$B$18,"")&amp;IF(F1008=S!$C$19,S!$B$19,"")&amp;IF(F1008=S!$C$20,S!$B$20,"")&amp;IF(F1008=S!$C$21,S!$B$21,"")&amp;IF(F1008=S!$C$22,S!$B$22,"")&amp;IF(F1008=S!$C$23,S!$B$23,"")&amp;IF(F1008=S!$C$24,S!$B$24,"")&amp;IF(F1008=S!$C$25,S!$B$25,"")&amp;IF(F1008=S!$C$26,S!$B$26,"")&amp;IF(F1008=S!$C$27,S!$B$27,"")&amp;IF(F1008=S!$C$28,S!$B$28,"")&amp;IF(F1008=S!$C$29,S!$B$29,"")&amp;IF(F1008=S!$C$30,S!$B$30,"")&amp;IF(F1008=S!$C$31,S!$B$31,"")&amp;IF(F1008=S!$C$32,S!$B$32,"")&amp;IF(F1008=S!$C$33,S!$B$33,"")&amp;IF(F1008=S!$C$34,S!$B$34,"")&amp;IF(F1008=S!$C$35,S!$B$35,"")&amp;IF(F1008=S!$C$36,S!$B$36,"")&amp;IF(F1008=S!$C$37,S!$B$37,"")&amp;IF(F1008=S!$C$38,S!$B$38,"")&amp;IF(F1008=S!$C$39,S!$B$39,"")&amp;IF(F1008=S!$C$40,S!$B$40,"")</f>
        <v/>
      </c>
      <c r="H1008" s="103"/>
      <c r="I1008" s="103"/>
    </row>
    <row r="1009" spans="1:9" ht="12.75" customHeight="1" x14ac:dyDescent="0.2">
      <c r="A1009" s="53" t="str">
        <f>IF(L!A1010="","",L!A1010)</f>
        <v/>
      </c>
      <c r="B1009" s="53" t="str">
        <f>IF(L!B1010="","",L!B1010)</f>
        <v/>
      </c>
      <c r="D1009" s="53" t="str">
        <f>IF(L!C1010="","",L!C1010)</f>
        <v/>
      </c>
      <c r="E1009" s="51">
        <f t="shared" si="18"/>
        <v>1</v>
      </c>
      <c r="F1009" s="51">
        <f>SUM(E$2:E1009)+1</f>
        <v>138</v>
      </c>
      <c r="G1009" s="103" t="str">
        <f>IF(F1009=S!$C$2,S!$B$2,"")&amp;IF(F1009=S!$C$3,S!$B$3,"")&amp;IF(F1009=S!$C$4,S!$B$4,"")&amp;IF(F1009=S!$C$5,S!$B$5,"")&amp;IF(F1009=S!$C$6,S!$B$6,"")&amp;IF(F1009=S!$C$7,S!$B$7,"")&amp;IF(F1009=S!$C$8,S!$B$8,"")&amp;IF(F1009=S!$C$9,S!$B$9,"")&amp;IF(F1009=S!$C$10,S!$B$10,"")&amp;IF(F1009=S!$C$11,S!$B$11,"")&amp;IF(F1009=S!$C$12,S!$B$12,"")&amp;IF(F1009=S!$C$13,S!$B$13,"")&amp;IF(F1009=S!$C$14,S!$B$14,"")&amp;IF(F1009=S!$C$15,S!$B$15,"")&amp;IF(F1009=S!$C$16,S!$B$16,"")&amp;IF(F1009=S!$C$17,S!$B$17,"")&amp;IF(F1009=S!$C$18,S!$B$18,"")&amp;IF(F1009=S!$C$19,S!$B$19,"")&amp;IF(F1009=S!$C$20,S!$B$20,"")&amp;IF(F1009=S!$C$21,S!$B$21,"")&amp;IF(F1009=S!$C$22,S!$B$22,"")&amp;IF(F1009=S!$C$23,S!$B$23,"")&amp;IF(F1009=S!$C$24,S!$B$24,"")&amp;IF(F1009=S!$C$25,S!$B$25,"")&amp;IF(F1009=S!$C$26,S!$B$26,"")&amp;IF(F1009=S!$C$27,S!$B$27,"")&amp;IF(F1009=S!$C$28,S!$B$28,"")&amp;IF(F1009=S!$C$29,S!$B$29,"")&amp;IF(F1009=S!$C$30,S!$B$30,"")&amp;IF(F1009=S!$C$31,S!$B$31,"")&amp;IF(F1009=S!$C$32,S!$B$32,"")&amp;IF(F1009=S!$C$33,S!$B$33,"")&amp;IF(F1009=S!$C$34,S!$B$34,"")&amp;IF(F1009=S!$C$35,S!$B$35,"")&amp;IF(F1009=S!$C$36,S!$B$36,"")&amp;IF(F1009=S!$C$37,S!$B$37,"")&amp;IF(F1009=S!$C$38,S!$B$38,"")&amp;IF(F1009=S!$C$39,S!$B$39,"")&amp;IF(F1009=S!$C$40,S!$B$40,"")</f>
        <v/>
      </c>
      <c r="H1009" s="103"/>
      <c r="I1009" s="103"/>
    </row>
    <row r="1010" spans="1:9" ht="12.75" customHeight="1" x14ac:dyDescent="0.2">
      <c r="A1010" s="53" t="str">
        <f>IF(L!A1011="","",L!A1011)</f>
        <v/>
      </c>
      <c r="B1010" s="53" t="str">
        <f>IF(L!B1011="","",L!B1011)</f>
        <v/>
      </c>
      <c r="D1010" s="53" t="str">
        <f>IF(L!C1011="","",L!C1011)</f>
        <v/>
      </c>
      <c r="E1010" s="51">
        <f t="shared" si="18"/>
        <v>1</v>
      </c>
      <c r="F1010" s="51">
        <f>SUM(E$2:E1010)+1</f>
        <v>139</v>
      </c>
      <c r="G1010" s="103" t="str">
        <f>IF(F1010=S!$C$2,S!$B$2,"")&amp;IF(F1010=S!$C$3,S!$B$3,"")&amp;IF(F1010=S!$C$4,S!$B$4,"")&amp;IF(F1010=S!$C$5,S!$B$5,"")&amp;IF(F1010=S!$C$6,S!$B$6,"")&amp;IF(F1010=S!$C$7,S!$B$7,"")&amp;IF(F1010=S!$C$8,S!$B$8,"")&amp;IF(F1010=S!$C$9,S!$B$9,"")&amp;IF(F1010=S!$C$10,S!$B$10,"")&amp;IF(F1010=S!$C$11,S!$B$11,"")&amp;IF(F1010=S!$C$12,S!$B$12,"")&amp;IF(F1010=S!$C$13,S!$B$13,"")&amp;IF(F1010=S!$C$14,S!$B$14,"")&amp;IF(F1010=S!$C$15,S!$B$15,"")&amp;IF(F1010=S!$C$16,S!$B$16,"")&amp;IF(F1010=S!$C$17,S!$B$17,"")&amp;IF(F1010=S!$C$18,S!$B$18,"")&amp;IF(F1010=S!$C$19,S!$B$19,"")&amp;IF(F1010=S!$C$20,S!$B$20,"")&amp;IF(F1010=S!$C$21,S!$B$21,"")&amp;IF(F1010=S!$C$22,S!$B$22,"")&amp;IF(F1010=S!$C$23,S!$B$23,"")&amp;IF(F1010=S!$C$24,S!$B$24,"")&amp;IF(F1010=S!$C$25,S!$B$25,"")&amp;IF(F1010=S!$C$26,S!$B$26,"")&amp;IF(F1010=S!$C$27,S!$B$27,"")&amp;IF(F1010=S!$C$28,S!$B$28,"")&amp;IF(F1010=S!$C$29,S!$B$29,"")&amp;IF(F1010=S!$C$30,S!$B$30,"")&amp;IF(F1010=S!$C$31,S!$B$31,"")&amp;IF(F1010=S!$C$32,S!$B$32,"")&amp;IF(F1010=S!$C$33,S!$B$33,"")&amp;IF(F1010=S!$C$34,S!$B$34,"")&amp;IF(F1010=S!$C$35,S!$B$35,"")&amp;IF(F1010=S!$C$36,S!$B$36,"")&amp;IF(F1010=S!$C$37,S!$B$37,"")&amp;IF(F1010=S!$C$38,S!$B$38,"")&amp;IF(F1010=S!$C$39,S!$B$39,"")&amp;IF(F1010=S!$C$40,S!$B$40,"")</f>
        <v/>
      </c>
      <c r="H1010" s="103"/>
      <c r="I1010" s="103"/>
    </row>
    <row r="1011" spans="1:9" ht="12.75" customHeight="1" x14ac:dyDescent="0.2">
      <c r="A1011" s="53" t="str">
        <f>IF(L!A1012="","",L!A1012)</f>
        <v/>
      </c>
      <c r="B1011" s="53" t="str">
        <f>IF(L!B1012="","",L!B1012)</f>
        <v/>
      </c>
      <c r="D1011" s="53" t="str">
        <f>IF(L!C1012="","",L!C1012)</f>
        <v/>
      </c>
      <c r="E1011" s="51">
        <f t="shared" si="18"/>
        <v>1</v>
      </c>
      <c r="F1011" s="51">
        <f>SUM(E$2:E1011)+1</f>
        <v>140</v>
      </c>
      <c r="G1011" s="103" t="str">
        <f>IF(F1011=S!$C$2,S!$B$2,"")&amp;IF(F1011=S!$C$3,S!$B$3,"")&amp;IF(F1011=S!$C$4,S!$B$4,"")&amp;IF(F1011=S!$C$5,S!$B$5,"")&amp;IF(F1011=S!$C$6,S!$B$6,"")&amp;IF(F1011=S!$C$7,S!$B$7,"")&amp;IF(F1011=S!$C$8,S!$B$8,"")&amp;IF(F1011=S!$C$9,S!$B$9,"")&amp;IF(F1011=S!$C$10,S!$B$10,"")&amp;IF(F1011=S!$C$11,S!$B$11,"")&amp;IF(F1011=S!$C$12,S!$B$12,"")&amp;IF(F1011=S!$C$13,S!$B$13,"")&amp;IF(F1011=S!$C$14,S!$B$14,"")&amp;IF(F1011=S!$C$15,S!$B$15,"")&amp;IF(F1011=S!$C$16,S!$B$16,"")&amp;IF(F1011=S!$C$17,S!$B$17,"")&amp;IF(F1011=S!$C$18,S!$B$18,"")&amp;IF(F1011=S!$C$19,S!$B$19,"")&amp;IF(F1011=S!$C$20,S!$B$20,"")&amp;IF(F1011=S!$C$21,S!$B$21,"")&amp;IF(F1011=S!$C$22,S!$B$22,"")&amp;IF(F1011=S!$C$23,S!$B$23,"")&amp;IF(F1011=S!$C$24,S!$B$24,"")&amp;IF(F1011=S!$C$25,S!$B$25,"")&amp;IF(F1011=S!$C$26,S!$B$26,"")&amp;IF(F1011=S!$C$27,S!$B$27,"")&amp;IF(F1011=S!$C$28,S!$B$28,"")&amp;IF(F1011=S!$C$29,S!$B$29,"")&amp;IF(F1011=S!$C$30,S!$B$30,"")&amp;IF(F1011=S!$C$31,S!$B$31,"")&amp;IF(F1011=S!$C$32,S!$B$32,"")&amp;IF(F1011=S!$C$33,S!$B$33,"")&amp;IF(F1011=S!$C$34,S!$B$34,"")&amp;IF(F1011=S!$C$35,S!$B$35,"")&amp;IF(F1011=S!$C$36,S!$B$36,"")&amp;IF(F1011=S!$C$37,S!$B$37,"")&amp;IF(F1011=S!$C$38,S!$B$38,"")&amp;IF(F1011=S!$C$39,S!$B$39,"")&amp;IF(F1011=S!$C$40,S!$B$40,"")</f>
        <v/>
      </c>
      <c r="H1011" s="103"/>
      <c r="I1011" s="103"/>
    </row>
    <row r="1012" spans="1:9" ht="12.75" customHeight="1" x14ac:dyDescent="0.2">
      <c r="A1012" s="53" t="str">
        <f>IF(L!A1013="","",L!A1013)</f>
        <v/>
      </c>
      <c r="B1012" s="53" t="str">
        <f>IF(L!B1013="","",L!B1013)</f>
        <v/>
      </c>
      <c r="D1012" s="53" t="str">
        <f>IF(L!C1013="","",L!C1013)</f>
        <v/>
      </c>
      <c r="E1012" s="51">
        <f t="shared" si="18"/>
        <v>1</v>
      </c>
      <c r="F1012" s="51">
        <f>SUM(E$2:E1012)+1</f>
        <v>141</v>
      </c>
      <c r="G1012" s="103" t="str">
        <f>IF(F1012=S!$C$2,S!$B$2,"")&amp;IF(F1012=S!$C$3,S!$B$3,"")&amp;IF(F1012=S!$C$4,S!$B$4,"")&amp;IF(F1012=S!$C$5,S!$B$5,"")&amp;IF(F1012=S!$C$6,S!$B$6,"")&amp;IF(F1012=S!$C$7,S!$B$7,"")&amp;IF(F1012=S!$C$8,S!$B$8,"")&amp;IF(F1012=S!$C$9,S!$B$9,"")&amp;IF(F1012=S!$C$10,S!$B$10,"")&amp;IF(F1012=S!$C$11,S!$B$11,"")&amp;IF(F1012=S!$C$12,S!$B$12,"")&amp;IF(F1012=S!$C$13,S!$B$13,"")&amp;IF(F1012=S!$C$14,S!$B$14,"")&amp;IF(F1012=S!$C$15,S!$B$15,"")&amp;IF(F1012=S!$C$16,S!$B$16,"")&amp;IF(F1012=S!$C$17,S!$B$17,"")&amp;IF(F1012=S!$C$18,S!$B$18,"")&amp;IF(F1012=S!$C$19,S!$B$19,"")&amp;IF(F1012=S!$C$20,S!$B$20,"")&amp;IF(F1012=S!$C$21,S!$B$21,"")&amp;IF(F1012=S!$C$22,S!$B$22,"")&amp;IF(F1012=S!$C$23,S!$B$23,"")&amp;IF(F1012=S!$C$24,S!$B$24,"")&amp;IF(F1012=S!$C$25,S!$B$25,"")&amp;IF(F1012=S!$C$26,S!$B$26,"")&amp;IF(F1012=S!$C$27,S!$B$27,"")&amp;IF(F1012=S!$C$28,S!$B$28,"")&amp;IF(F1012=S!$C$29,S!$B$29,"")&amp;IF(F1012=S!$C$30,S!$B$30,"")&amp;IF(F1012=S!$C$31,S!$B$31,"")&amp;IF(F1012=S!$C$32,S!$B$32,"")&amp;IF(F1012=S!$C$33,S!$B$33,"")&amp;IF(F1012=S!$C$34,S!$B$34,"")&amp;IF(F1012=S!$C$35,S!$B$35,"")&amp;IF(F1012=S!$C$36,S!$B$36,"")&amp;IF(F1012=S!$C$37,S!$B$37,"")&amp;IF(F1012=S!$C$38,S!$B$38,"")&amp;IF(F1012=S!$C$39,S!$B$39,"")&amp;IF(F1012=S!$C$40,S!$B$40,"")</f>
        <v/>
      </c>
      <c r="H1012" s="103"/>
      <c r="I1012" s="103"/>
    </row>
    <row r="1013" spans="1:9" ht="12.75" customHeight="1" x14ac:dyDescent="0.2">
      <c r="A1013" s="53" t="str">
        <f>IF(L!A1014="","",L!A1014)</f>
        <v/>
      </c>
      <c r="B1013" s="53" t="str">
        <f>IF(L!B1014="","",L!B1014)</f>
        <v/>
      </c>
      <c r="D1013" s="53" t="str">
        <f>IF(L!C1014="","",L!C1014)</f>
        <v/>
      </c>
      <c r="E1013" s="51">
        <f t="shared" si="18"/>
        <v>1</v>
      </c>
      <c r="F1013" s="51">
        <f>SUM(E$2:E1013)+1</f>
        <v>142</v>
      </c>
      <c r="G1013" s="103" t="str">
        <f>IF(F1013=S!$C$2,S!$B$2,"")&amp;IF(F1013=S!$C$3,S!$B$3,"")&amp;IF(F1013=S!$C$4,S!$B$4,"")&amp;IF(F1013=S!$C$5,S!$B$5,"")&amp;IF(F1013=S!$C$6,S!$B$6,"")&amp;IF(F1013=S!$C$7,S!$B$7,"")&amp;IF(F1013=S!$C$8,S!$B$8,"")&amp;IF(F1013=S!$C$9,S!$B$9,"")&amp;IF(F1013=S!$C$10,S!$B$10,"")&amp;IF(F1013=S!$C$11,S!$B$11,"")&amp;IF(F1013=S!$C$12,S!$B$12,"")&amp;IF(F1013=S!$C$13,S!$B$13,"")&amp;IF(F1013=S!$C$14,S!$B$14,"")&amp;IF(F1013=S!$C$15,S!$B$15,"")&amp;IF(F1013=S!$C$16,S!$B$16,"")&amp;IF(F1013=S!$C$17,S!$B$17,"")&amp;IF(F1013=S!$C$18,S!$B$18,"")&amp;IF(F1013=S!$C$19,S!$B$19,"")&amp;IF(F1013=S!$C$20,S!$B$20,"")&amp;IF(F1013=S!$C$21,S!$B$21,"")&amp;IF(F1013=S!$C$22,S!$B$22,"")&amp;IF(F1013=S!$C$23,S!$B$23,"")&amp;IF(F1013=S!$C$24,S!$B$24,"")&amp;IF(F1013=S!$C$25,S!$B$25,"")&amp;IF(F1013=S!$C$26,S!$B$26,"")&amp;IF(F1013=S!$C$27,S!$B$27,"")&amp;IF(F1013=S!$C$28,S!$B$28,"")&amp;IF(F1013=S!$C$29,S!$B$29,"")&amp;IF(F1013=S!$C$30,S!$B$30,"")&amp;IF(F1013=S!$C$31,S!$B$31,"")&amp;IF(F1013=S!$C$32,S!$B$32,"")&amp;IF(F1013=S!$C$33,S!$B$33,"")&amp;IF(F1013=S!$C$34,S!$B$34,"")&amp;IF(F1013=S!$C$35,S!$B$35,"")&amp;IF(F1013=S!$C$36,S!$B$36,"")&amp;IF(F1013=S!$C$37,S!$B$37,"")&amp;IF(F1013=S!$C$38,S!$B$38,"")&amp;IF(F1013=S!$C$39,S!$B$39,"")&amp;IF(F1013=S!$C$40,S!$B$40,"")</f>
        <v/>
      </c>
      <c r="H1013" s="103"/>
      <c r="I1013" s="103"/>
    </row>
    <row r="1014" spans="1:9" ht="12.75" customHeight="1" x14ac:dyDescent="0.2">
      <c r="A1014" s="53" t="str">
        <f>IF(L!A1015="","",L!A1015)</f>
        <v/>
      </c>
      <c r="B1014" s="53" t="str">
        <f>IF(L!B1015="","",L!B1015)</f>
        <v/>
      </c>
      <c r="D1014" s="53" t="str">
        <f>IF(L!C1015="","",L!C1015)</f>
        <v/>
      </c>
      <c r="E1014" s="51">
        <f t="shared" si="18"/>
        <v>1</v>
      </c>
      <c r="F1014" s="51">
        <f>SUM(E$2:E1014)+1</f>
        <v>143</v>
      </c>
      <c r="G1014" s="103" t="str">
        <f>IF(F1014=S!$C$2,S!$B$2,"")&amp;IF(F1014=S!$C$3,S!$B$3,"")&amp;IF(F1014=S!$C$4,S!$B$4,"")&amp;IF(F1014=S!$C$5,S!$B$5,"")&amp;IF(F1014=S!$C$6,S!$B$6,"")&amp;IF(F1014=S!$C$7,S!$B$7,"")&amp;IF(F1014=S!$C$8,S!$B$8,"")&amp;IF(F1014=S!$C$9,S!$B$9,"")&amp;IF(F1014=S!$C$10,S!$B$10,"")&amp;IF(F1014=S!$C$11,S!$B$11,"")&amp;IF(F1014=S!$C$12,S!$B$12,"")&amp;IF(F1014=S!$C$13,S!$B$13,"")&amp;IF(F1014=S!$C$14,S!$B$14,"")&amp;IF(F1014=S!$C$15,S!$B$15,"")&amp;IF(F1014=S!$C$16,S!$B$16,"")&amp;IF(F1014=S!$C$17,S!$B$17,"")&amp;IF(F1014=S!$C$18,S!$B$18,"")&amp;IF(F1014=S!$C$19,S!$B$19,"")&amp;IF(F1014=S!$C$20,S!$B$20,"")&amp;IF(F1014=S!$C$21,S!$B$21,"")&amp;IF(F1014=S!$C$22,S!$B$22,"")&amp;IF(F1014=S!$C$23,S!$B$23,"")&amp;IF(F1014=S!$C$24,S!$B$24,"")&amp;IF(F1014=S!$C$25,S!$B$25,"")&amp;IF(F1014=S!$C$26,S!$B$26,"")&amp;IF(F1014=S!$C$27,S!$B$27,"")&amp;IF(F1014=S!$C$28,S!$B$28,"")&amp;IF(F1014=S!$C$29,S!$B$29,"")&amp;IF(F1014=S!$C$30,S!$B$30,"")&amp;IF(F1014=S!$C$31,S!$B$31,"")&amp;IF(F1014=S!$C$32,S!$B$32,"")&amp;IF(F1014=S!$C$33,S!$B$33,"")&amp;IF(F1014=S!$C$34,S!$B$34,"")&amp;IF(F1014=S!$C$35,S!$B$35,"")&amp;IF(F1014=S!$C$36,S!$B$36,"")&amp;IF(F1014=S!$C$37,S!$B$37,"")&amp;IF(F1014=S!$C$38,S!$B$38,"")&amp;IF(F1014=S!$C$39,S!$B$39,"")&amp;IF(F1014=S!$C$40,S!$B$40,"")</f>
        <v/>
      </c>
      <c r="H1014" s="103"/>
      <c r="I1014" s="103"/>
    </row>
    <row r="1015" spans="1:9" ht="12.75" customHeight="1" x14ac:dyDescent="0.2">
      <c r="A1015" s="53" t="str">
        <f>IF(L!A1016="","",L!A1016)</f>
        <v/>
      </c>
      <c r="B1015" s="53" t="str">
        <f>IF(L!B1016="","",L!B1016)</f>
        <v/>
      </c>
      <c r="D1015" s="53" t="str">
        <f>IF(L!C1016="","",L!C1016)</f>
        <v/>
      </c>
      <c r="E1015" s="51">
        <f t="shared" si="18"/>
        <v>1</v>
      </c>
      <c r="F1015" s="51">
        <f>SUM(E$2:E1015)+1</f>
        <v>144</v>
      </c>
      <c r="G1015" s="103" t="str">
        <f>IF(F1015=S!$C$2,S!$B$2,"")&amp;IF(F1015=S!$C$3,S!$B$3,"")&amp;IF(F1015=S!$C$4,S!$B$4,"")&amp;IF(F1015=S!$C$5,S!$B$5,"")&amp;IF(F1015=S!$C$6,S!$B$6,"")&amp;IF(F1015=S!$C$7,S!$B$7,"")&amp;IF(F1015=S!$C$8,S!$B$8,"")&amp;IF(F1015=S!$C$9,S!$B$9,"")&amp;IF(F1015=S!$C$10,S!$B$10,"")&amp;IF(F1015=S!$C$11,S!$B$11,"")&amp;IF(F1015=S!$C$12,S!$B$12,"")&amp;IF(F1015=S!$C$13,S!$B$13,"")&amp;IF(F1015=S!$C$14,S!$B$14,"")&amp;IF(F1015=S!$C$15,S!$B$15,"")&amp;IF(F1015=S!$C$16,S!$B$16,"")&amp;IF(F1015=S!$C$17,S!$B$17,"")&amp;IF(F1015=S!$C$18,S!$B$18,"")&amp;IF(F1015=S!$C$19,S!$B$19,"")&amp;IF(F1015=S!$C$20,S!$B$20,"")&amp;IF(F1015=S!$C$21,S!$B$21,"")&amp;IF(F1015=S!$C$22,S!$B$22,"")&amp;IF(F1015=S!$C$23,S!$B$23,"")&amp;IF(F1015=S!$C$24,S!$B$24,"")&amp;IF(F1015=S!$C$25,S!$B$25,"")&amp;IF(F1015=S!$C$26,S!$B$26,"")&amp;IF(F1015=S!$C$27,S!$B$27,"")&amp;IF(F1015=S!$C$28,S!$B$28,"")&amp;IF(F1015=S!$C$29,S!$B$29,"")&amp;IF(F1015=S!$C$30,S!$B$30,"")&amp;IF(F1015=S!$C$31,S!$B$31,"")&amp;IF(F1015=S!$C$32,S!$B$32,"")&amp;IF(F1015=S!$C$33,S!$B$33,"")&amp;IF(F1015=S!$C$34,S!$B$34,"")&amp;IF(F1015=S!$C$35,S!$B$35,"")&amp;IF(F1015=S!$C$36,S!$B$36,"")&amp;IF(F1015=S!$C$37,S!$B$37,"")&amp;IF(F1015=S!$C$38,S!$B$38,"")&amp;IF(F1015=S!$C$39,S!$B$39,"")&amp;IF(F1015=S!$C$40,S!$B$40,"")</f>
        <v/>
      </c>
      <c r="H1015" s="103"/>
      <c r="I1015" s="103"/>
    </row>
    <row r="1016" spans="1:9" ht="12.75" customHeight="1" x14ac:dyDescent="0.2">
      <c r="A1016" s="53" t="str">
        <f>IF(L!A1017="","",L!A1017)</f>
        <v/>
      </c>
      <c r="B1016" s="53" t="str">
        <f>IF(L!B1017="","",L!B1017)</f>
        <v/>
      </c>
      <c r="D1016" s="53" t="str">
        <f>IF(L!C1017="","",L!C1017)</f>
        <v/>
      </c>
      <c r="E1016" s="51">
        <f t="shared" si="18"/>
        <v>1</v>
      </c>
      <c r="F1016" s="51">
        <f>SUM(E$2:E1016)+1</f>
        <v>145</v>
      </c>
      <c r="G1016" s="103" t="str">
        <f>IF(F1016=S!$C$2,S!$B$2,"")&amp;IF(F1016=S!$C$3,S!$B$3,"")&amp;IF(F1016=S!$C$4,S!$B$4,"")&amp;IF(F1016=S!$C$5,S!$B$5,"")&amp;IF(F1016=S!$C$6,S!$B$6,"")&amp;IF(F1016=S!$C$7,S!$B$7,"")&amp;IF(F1016=S!$C$8,S!$B$8,"")&amp;IF(F1016=S!$C$9,S!$B$9,"")&amp;IF(F1016=S!$C$10,S!$B$10,"")&amp;IF(F1016=S!$C$11,S!$B$11,"")&amp;IF(F1016=S!$C$12,S!$B$12,"")&amp;IF(F1016=S!$C$13,S!$B$13,"")&amp;IF(F1016=S!$C$14,S!$B$14,"")&amp;IF(F1016=S!$C$15,S!$B$15,"")&amp;IF(F1016=S!$C$16,S!$B$16,"")&amp;IF(F1016=S!$C$17,S!$B$17,"")&amp;IF(F1016=S!$C$18,S!$B$18,"")&amp;IF(F1016=S!$C$19,S!$B$19,"")&amp;IF(F1016=S!$C$20,S!$B$20,"")&amp;IF(F1016=S!$C$21,S!$B$21,"")&amp;IF(F1016=S!$C$22,S!$B$22,"")&amp;IF(F1016=S!$C$23,S!$B$23,"")&amp;IF(F1016=S!$C$24,S!$B$24,"")&amp;IF(F1016=S!$C$25,S!$B$25,"")&amp;IF(F1016=S!$C$26,S!$B$26,"")&amp;IF(F1016=S!$C$27,S!$B$27,"")&amp;IF(F1016=S!$C$28,S!$B$28,"")&amp;IF(F1016=S!$C$29,S!$B$29,"")&amp;IF(F1016=S!$C$30,S!$B$30,"")&amp;IF(F1016=S!$C$31,S!$B$31,"")&amp;IF(F1016=S!$C$32,S!$B$32,"")&amp;IF(F1016=S!$C$33,S!$B$33,"")&amp;IF(F1016=S!$C$34,S!$B$34,"")&amp;IF(F1016=S!$C$35,S!$B$35,"")&amp;IF(F1016=S!$C$36,S!$B$36,"")&amp;IF(F1016=S!$C$37,S!$B$37,"")&amp;IF(F1016=S!$C$38,S!$B$38,"")&amp;IF(F1016=S!$C$39,S!$B$39,"")&amp;IF(F1016=S!$C$40,S!$B$40,"")</f>
        <v/>
      </c>
      <c r="H1016" s="103"/>
      <c r="I1016" s="103"/>
    </row>
    <row r="1017" spans="1:9" ht="12.75" customHeight="1" x14ac:dyDescent="0.2">
      <c r="A1017" s="53" t="str">
        <f>IF(L!A1018="","",L!A1018)</f>
        <v/>
      </c>
      <c r="B1017" s="53" t="str">
        <f>IF(L!B1018="","",L!B1018)</f>
        <v/>
      </c>
      <c r="D1017" s="53" t="str">
        <f>IF(L!C1018="","",L!C1018)</f>
        <v/>
      </c>
      <c r="E1017" s="51">
        <f t="shared" si="18"/>
        <v>1</v>
      </c>
      <c r="F1017" s="51">
        <f>SUM(E$2:E1017)+1</f>
        <v>146</v>
      </c>
      <c r="G1017" s="103" t="str">
        <f>IF(F1017=S!$C$2,S!$B$2,"")&amp;IF(F1017=S!$C$3,S!$B$3,"")&amp;IF(F1017=S!$C$4,S!$B$4,"")&amp;IF(F1017=S!$C$5,S!$B$5,"")&amp;IF(F1017=S!$C$6,S!$B$6,"")&amp;IF(F1017=S!$C$7,S!$B$7,"")&amp;IF(F1017=S!$C$8,S!$B$8,"")&amp;IF(F1017=S!$C$9,S!$B$9,"")&amp;IF(F1017=S!$C$10,S!$B$10,"")&amp;IF(F1017=S!$C$11,S!$B$11,"")&amp;IF(F1017=S!$C$12,S!$B$12,"")&amp;IF(F1017=S!$C$13,S!$B$13,"")&amp;IF(F1017=S!$C$14,S!$B$14,"")&amp;IF(F1017=S!$C$15,S!$B$15,"")&amp;IF(F1017=S!$C$16,S!$B$16,"")&amp;IF(F1017=S!$C$17,S!$B$17,"")&amp;IF(F1017=S!$C$18,S!$B$18,"")&amp;IF(F1017=S!$C$19,S!$B$19,"")&amp;IF(F1017=S!$C$20,S!$B$20,"")&amp;IF(F1017=S!$C$21,S!$B$21,"")&amp;IF(F1017=S!$C$22,S!$B$22,"")&amp;IF(F1017=S!$C$23,S!$B$23,"")&amp;IF(F1017=S!$C$24,S!$B$24,"")&amp;IF(F1017=S!$C$25,S!$B$25,"")&amp;IF(F1017=S!$C$26,S!$B$26,"")&amp;IF(F1017=S!$C$27,S!$B$27,"")&amp;IF(F1017=S!$C$28,S!$B$28,"")&amp;IF(F1017=S!$C$29,S!$B$29,"")&amp;IF(F1017=S!$C$30,S!$B$30,"")&amp;IF(F1017=S!$C$31,S!$B$31,"")&amp;IF(F1017=S!$C$32,S!$B$32,"")&amp;IF(F1017=S!$C$33,S!$B$33,"")&amp;IF(F1017=S!$C$34,S!$B$34,"")&amp;IF(F1017=S!$C$35,S!$B$35,"")&amp;IF(F1017=S!$C$36,S!$B$36,"")&amp;IF(F1017=S!$C$37,S!$B$37,"")&amp;IF(F1017=S!$C$38,S!$B$38,"")&amp;IF(F1017=S!$C$39,S!$B$39,"")&amp;IF(F1017=S!$C$40,S!$B$40,"")</f>
        <v/>
      </c>
      <c r="H1017" s="103"/>
      <c r="I1017" s="103"/>
    </row>
    <row r="1018" spans="1:9" ht="12.75" customHeight="1" x14ac:dyDescent="0.2">
      <c r="A1018" s="53" t="str">
        <f>IF(L!A1019="","",L!A1019)</f>
        <v/>
      </c>
      <c r="B1018" s="53" t="str">
        <f>IF(L!B1019="","",L!B1019)</f>
        <v/>
      </c>
      <c r="D1018" s="53" t="str">
        <f>IF(L!C1019="","",L!C1019)</f>
        <v/>
      </c>
      <c r="E1018" s="51">
        <f t="shared" si="18"/>
        <v>1</v>
      </c>
      <c r="F1018" s="51">
        <f>SUM(E$2:E1018)+1</f>
        <v>147</v>
      </c>
      <c r="G1018" s="103" t="str">
        <f>IF(F1018=S!$C$2,S!$B$2,"")&amp;IF(F1018=S!$C$3,S!$B$3,"")&amp;IF(F1018=S!$C$4,S!$B$4,"")&amp;IF(F1018=S!$C$5,S!$B$5,"")&amp;IF(F1018=S!$C$6,S!$B$6,"")&amp;IF(F1018=S!$C$7,S!$B$7,"")&amp;IF(F1018=S!$C$8,S!$B$8,"")&amp;IF(F1018=S!$C$9,S!$B$9,"")&amp;IF(F1018=S!$C$10,S!$B$10,"")&amp;IF(F1018=S!$C$11,S!$B$11,"")&amp;IF(F1018=S!$C$12,S!$B$12,"")&amp;IF(F1018=S!$C$13,S!$B$13,"")&amp;IF(F1018=S!$C$14,S!$B$14,"")&amp;IF(F1018=S!$C$15,S!$B$15,"")&amp;IF(F1018=S!$C$16,S!$B$16,"")&amp;IF(F1018=S!$C$17,S!$B$17,"")&amp;IF(F1018=S!$C$18,S!$B$18,"")&amp;IF(F1018=S!$C$19,S!$B$19,"")&amp;IF(F1018=S!$C$20,S!$B$20,"")&amp;IF(F1018=S!$C$21,S!$B$21,"")&amp;IF(F1018=S!$C$22,S!$B$22,"")&amp;IF(F1018=S!$C$23,S!$B$23,"")&amp;IF(F1018=S!$C$24,S!$B$24,"")&amp;IF(F1018=S!$C$25,S!$B$25,"")&amp;IF(F1018=S!$C$26,S!$B$26,"")&amp;IF(F1018=S!$C$27,S!$B$27,"")&amp;IF(F1018=S!$C$28,S!$B$28,"")&amp;IF(F1018=S!$C$29,S!$B$29,"")&amp;IF(F1018=S!$C$30,S!$B$30,"")&amp;IF(F1018=S!$C$31,S!$B$31,"")&amp;IF(F1018=S!$C$32,S!$B$32,"")&amp;IF(F1018=S!$C$33,S!$B$33,"")&amp;IF(F1018=S!$C$34,S!$B$34,"")&amp;IF(F1018=S!$C$35,S!$B$35,"")&amp;IF(F1018=S!$C$36,S!$B$36,"")&amp;IF(F1018=S!$C$37,S!$B$37,"")&amp;IF(F1018=S!$C$38,S!$B$38,"")&amp;IF(F1018=S!$C$39,S!$B$39,"")&amp;IF(F1018=S!$C$40,S!$B$40,"")</f>
        <v/>
      </c>
      <c r="H1018" s="103"/>
      <c r="I1018" s="103"/>
    </row>
    <row r="1019" spans="1:9" ht="12.75" customHeight="1" x14ac:dyDescent="0.2">
      <c r="A1019" s="53" t="str">
        <f>IF(L!A1020="","",L!A1020)</f>
        <v/>
      </c>
      <c r="B1019" s="53" t="str">
        <f>IF(L!B1020="","",L!B1020)</f>
        <v/>
      </c>
      <c r="D1019" s="53" t="str">
        <f>IF(L!C1020="","",L!C1020)</f>
        <v/>
      </c>
      <c r="E1019" s="51">
        <f t="shared" si="18"/>
        <v>1</v>
      </c>
      <c r="F1019" s="51">
        <f>SUM(E$2:E1019)+1</f>
        <v>148</v>
      </c>
      <c r="G1019" s="103" t="str">
        <f>IF(F1019=S!$C$2,S!$B$2,"")&amp;IF(F1019=S!$C$3,S!$B$3,"")&amp;IF(F1019=S!$C$4,S!$B$4,"")&amp;IF(F1019=S!$C$5,S!$B$5,"")&amp;IF(F1019=S!$C$6,S!$B$6,"")&amp;IF(F1019=S!$C$7,S!$B$7,"")&amp;IF(F1019=S!$C$8,S!$B$8,"")&amp;IF(F1019=S!$C$9,S!$B$9,"")&amp;IF(F1019=S!$C$10,S!$B$10,"")&amp;IF(F1019=S!$C$11,S!$B$11,"")&amp;IF(F1019=S!$C$12,S!$B$12,"")&amp;IF(F1019=S!$C$13,S!$B$13,"")&amp;IF(F1019=S!$C$14,S!$B$14,"")&amp;IF(F1019=S!$C$15,S!$B$15,"")&amp;IF(F1019=S!$C$16,S!$B$16,"")&amp;IF(F1019=S!$C$17,S!$B$17,"")&amp;IF(F1019=S!$C$18,S!$B$18,"")&amp;IF(F1019=S!$C$19,S!$B$19,"")&amp;IF(F1019=S!$C$20,S!$B$20,"")&amp;IF(F1019=S!$C$21,S!$B$21,"")&amp;IF(F1019=S!$C$22,S!$B$22,"")&amp;IF(F1019=S!$C$23,S!$B$23,"")&amp;IF(F1019=S!$C$24,S!$B$24,"")&amp;IF(F1019=S!$C$25,S!$B$25,"")&amp;IF(F1019=S!$C$26,S!$B$26,"")&amp;IF(F1019=S!$C$27,S!$B$27,"")&amp;IF(F1019=S!$C$28,S!$B$28,"")&amp;IF(F1019=S!$C$29,S!$B$29,"")&amp;IF(F1019=S!$C$30,S!$B$30,"")&amp;IF(F1019=S!$C$31,S!$B$31,"")&amp;IF(F1019=S!$C$32,S!$B$32,"")&amp;IF(F1019=S!$C$33,S!$B$33,"")&amp;IF(F1019=S!$C$34,S!$B$34,"")&amp;IF(F1019=S!$C$35,S!$B$35,"")&amp;IF(F1019=S!$C$36,S!$B$36,"")&amp;IF(F1019=S!$C$37,S!$B$37,"")&amp;IF(F1019=S!$C$38,S!$B$38,"")&amp;IF(F1019=S!$C$39,S!$B$39,"")&amp;IF(F1019=S!$C$40,S!$B$40,"")</f>
        <v/>
      </c>
      <c r="H1019" s="103"/>
      <c r="I1019" s="103"/>
    </row>
    <row r="1020" spans="1:9" ht="12.75" customHeight="1" x14ac:dyDescent="0.2">
      <c r="A1020" s="53" t="str">
        <f>IF(L!A1021="","",L!A1021)</f>
        <v/>
      </c>
      <c r="B1020" s="53" t="str">
        <f>IF(L!B1021="","",L!B1021)</f>
        <v/>
      </c>
      <c r="D1020" s="53" t="str">
        <f>IF(L!C1021="","",L!C1021)</f>
        <v/>
      </c>
      <c r="E1020" s="51">
        <f t="shared" si="18"/>
        <v>1</v>
      </c>
      <c r="F1020" s="51">
        <f>SUM(E$2:E1020)+1</f>
        <v>149</v>
      </c>
      <c r="G1020" s="103" t="str">
        <f>IF(F1020=S!$C$2,S!$B$2,"")&amp;IF(F1020=S!$C$3,S!$B$3,"")&amp;IF(F1020=S!$C$4,S!$B$4,"")&amp;IF(F1020=S!$C$5,S!$B$5,"")&amp;IF(F1020=S!$C$6,S!$B$6,"")&amp;IF(F1020=S!$C$7,S!$B$7,"")&amp;IF(F1020=S!$C$8,S!$B$8,"")&amp;IF(F1020=S!$C$9,S!$B$9,"")&amp;IF(F1020=S!$C$10,S!$B$10,"")&amp;IF(F1020=S!$C$11,S!$B$11,"")&amp;IF(F1020=S!$C$12,S!$B$12,"")&amp;IF(F1020=S!$C$13,S!$B$13,"")&amp;IF(F1020=S!$C$14,S!$B$14,"")&amp;IF(F1020=S!$C$15,S!$B$15,"")&amp;IF(F1020=S!$C$16,S!$B$16,"")&amp;IF(F1020=S!$C$17,S!$B$17,"")&amp;IF(F1020=S!$C$18,S!$B$18,"")&amp;IF(F1020=S!$C$19,S!$B$19,"")&amp;IF(F1020=S!$C$20,S!$B$20,"")&amp;IF(F1020=S!$C$21,S!$B$21,"")&amp;IF(F1020=S!$C$22,S!$B$22,"")&amp;IF(F1020=S!$C$23,S!$B$23,"")&amp;IF(F1020=S!$C$24,S!$B$24,"")&amp;IF(F1020=S!$C$25,S!$B$25,"")&amp;IF(F1020=S!$C$26,S!$B$26,"")&amp;IF(F1020=S!$C$27,S!$B$27,"")&amp;IF(F1020=S!$C$28,S!$B$28,"")&amp;IF(F1020=S!$C$29,S!$B$29,"")&amp;IF(F1020=S!$C$30,S!$B$30,"")&amp;IF(F1020=S!$C$31,S!$B$31,"")&amp;IF(F1020=S!$C$32,S!$B$32,"")&amp;IF(F1020=S!$C$33,S!$B$33,"")&amp;IF(F1020=S!$C$34,S!$B$34,"")&amp;IF(F1020=S!$C$35,S!$B$35,"")&amp;IF(F1020=S!$C$36,S!$B$36,"")&amp;IF(F1020=S!$C$37,S!$B$37,"")&amp;IF(F1020=S!$C$38,S!$B$38,"")&amp;IF(F1020=S!$C$39,S!$B$39,"")&amp;IF(F1020=S!$C$40,S!$B$40,"")</f>
        <v/>
      </c>
      <c r="H1020" s="103"/>
      <c r="I1020" s="103"/>
    </row>
    <row r="1021" spans="1:9" ht="12.75" customHeight="1" x14ac:dyDescent="0.2">
      <c r="A1021" s="53" t="str">
        <f>IF(L!A1022="","",L!A1022)</f>
        <v/>
      </c>
      <c r="B1021" s="53" t="str">
        <f>IF(L!B1022="","",L!B1022)</f>
        <v/>
      </c>
      <c r="D1021" s="53" t="str">
        <f>IF(L!C1022="","",L!C1022)</f>
        <v/>
      </c>
      <c r="E1021" s="51">
        <f t="shared" si="18"/>
        <v>1</v>
      </c>
      <c r="F1021" s="51">
        <f>SUM(E$2:E1021)+1</f>
        <v>150</v>
      </c>
      <c r="G1021" s="103" t="str">
        <f>IF(F1021=S!$C$2,S!$B$2,"")&amp;IF(F1021=S!$C$3,S!$B$3,"")&amp;IF(F1021=S!$C$4,S!$B$4,"")&amp;IF(F1021=S!$C$5,S!$B$5,"")&amp;IF(F1021=S!$C$6,S!$B$6,"")&amp;IF(F1021=S!$C$7,S!$B$7,"")&amp;IF(F1021=S!$C$8,S!$B$8,"")&amp;IF(F1021=S!$C$9,S!$B$9,"")&amp;IF(F1021=S!$C$10,S!$B$10,"")&amp;IF(F1021=S!$C$11,S!$B$11,"")&amp;IF(F1021=S!$C$12,S!$B$12,"")&amp;IF(F1021=S!$C$13,S!$B$13,"")&amp;IF(F1021=S!$C$14,S!$B$14,"")&amp;IF(F1021=S!$C$15,S!$B$15,"")&amp;IF(F1021=S!$C$16,S!$B$16,"")&amp;IF(F1021=S!$C$17,S!$B$17,"")&amp;IF(F1021=S!$C$18,S!$B$18,"")&amp;IF(F1021=S!$C$19,S!$B$19,"")&amp;IF(F1021=S!$C$20,S!$B$20,"")&amp;IF(F1021=S!$C$21,S!$B$21,"")&amp;IF(F1021=S!$C$22,S!$B$22,"")&amp;IF(F1021=S!$C$23,S!$B$23,"")&amp;IF(F1021=S!$C$24,S!$B$24,"")&amp;IF(F1021=S!$C$25,S!$B$25,"")&amp;IF(F1021=S!$C$26,S!$B$26,"")&amp;IF(F1021=S!$C$27,S!$B$27,"")&amp;IF(F1021=S!$C$28,S!$B$28,"")&amp;IF(F1021=S!$C$29,S!$B$29,"")&amp;IF(F1021=S!$C$30,S!$B$30,"")&amp;IF(F1021=S!$C$31,S!$B$31,"")&amp;IF(F1021=S!$C$32,S!$B$32,"")&amp;IF(F1021=S!$C$33,S!$B$33,"")&amp;IF(F1021=S!$C$34,S!$B$34,"")&amp;IF(F1021=S!$C$35,S!$B$35,"")&amp;IF(F1021=S!$C$36,S!$B$36,"")&amp;IF(F1021=S!$C$37,S!$B$37,"")&amp;IF(F1021=S!$C$38,S!$B$38,"")&amp;IF(F1021=S!$C$39,S!$B$39,"")&amp;IF(F1021=S!$C$40,S!$B$40,"")</f>
        <v/>
      </c>
      <c r="H1021" s="103"/>
      <c r="I1021" s="103"/>
    </row>
    <row r="1022" spans="1:9" ht="12.75" customHeight="1" x14ac:dyDescent="0.2">
      <c r="A1022" s="53" t="str">
        <f>IF(L!A1023="","",L!A1023)</f>
        <v/>
      </c>
      <c r="B1022" s="53" t="str">
        <f>IF(L!B1023="","",L!B1023)</f>
        <v/>
      </c>
      <c r="D1022" s="53" t="str">
        <f>IF(L!C1023="","",L!C1023)</f>
        <v/>
      </c>
      <c r="E1022" s="51">
        <f t="shared" si="18"/>
        <v>1</v>
      </c>
      <c r="F1022" s="51">
        <f>SUM(E$2:E1022)+1</f>
        <v>151</v>
      </c>
      <c r="G1022" s="103" t="str">
        <f>IF(F1022=S!$C$2,S!$B$2,"")&amp;IF(F1022=S!$C$3,S!$B$3,"")&amp;IF(F1022=S!$C$4,S!$B$4,"")&amp;IF(F1022=S!$C$5,S!$B$5,"")&amp;IF(F1022=S!$C$6,S!$B$6,"")&amp;IF(F1022=S!$C$7,S!$B$7,"")&amp;IF(F1022=S!$C$8,S!$B$8,"")&amp;IF(F1022=S!$C$9,S!$B$9,"")&amp;IF(F1022=S!$C$10,S!$B$10,"")&amp;IF(F1022=S!$C$11,S!$B$11,"")&amp;IF(F1022=S!$C$12,S!$B$12,"")&amp;IF(F1022=S!$C$13,S!$B$13,"")&amp;IF(F1022=S!$C$14,S!$B$14,"")&amp;IF(F1022=S!$C$15,S!$B$15,"")&amp;IF(F1022=S!$C$16,S!$B$16,"")&amp;IF(F1022=S!$C$17,S!$B$17,"")&amp;IF(F1022=S!$C$18,S!$B$18,"")&amp;IF(F1022=S!$C$19,S!$B$19,"")&amp;IF(F1022=S!$C$20,S!$B$20,"")&amp;IF(F1022=S!$C$21,S!$B$21,"")&amp;IF(F1022=S!$C$22,S!$B$22,"")&amp;IF(F1022=S!$C$23,S!$B$23,"")&amp;IF(F1022=S!$C$24,S!$B$24,"")&amp;IF(F1022=S!$C$25,S!$B$25,"")&amp;IF(F1022=S!$C$26,S!$B$26,"")&amp;IF(F1022=S!$C$27,S!$B$27,"")&amp;IF(F1022=S!$C$28,S!$B$28,"")&amp;IF(F1022=S!$C$29,S!$B$29,"")&amp;IF(F1022=S!$C$30,S!$B$30,"")&amp;IF(F1022=S!$C$31,S!$B$31,"")&amp;IF(F1022=S!$C$32,S!$B$32,"")&amp;IF(F1022=S!$C$33,S!$B$33,"")&amp;IF(F1022=S!$C$34,S!$B$34,"")&amp;IF(F1022=S!$C$35,S!$B$35,"")&amp;IF(F1022=S!$C$36,S!$B$36,"")&amp;IF(F1022=S!$C$37,S!$B$37,"")&amp;IF(F1022=S!$C$38,S!$B$38,"")&amp;IF(F1022=S!$C$39,S!$B$39,"")&amp;IF(F1022=S!$C$40,S!$B$40,"")</f>
        <v/>
      </c>
      <c r="H1022" s="103"/>
      <c r="I1022" s="103"/>
    </row>
    <row r="1023" spans="1:9" ht="12.75" customHeight="1" x14ac:dyDescent="0.2">
      <c r="A1023" s="53" t="str">
        <f>IF(L!A1024="","",L!A1024)</f>
        <v/>
      </c>
      <c r="B1023" s="53" t="str">
        <f>IF(L!B1024="","",L!B1024)</f>
        <v/>
      </c>
      <c r="D1023" s="53" t="str">
        <f>IF(L!C1024="","",L!C1024)</f>
        <v/>
      </c>
      <c r="E1023" s="51">
        <f t="shared" si="18"/>
        <v>1</v>
      </c>
      <c r="F1023" s="51">
        <f>SUM(E$2:E1023)+1</f>
        <v>152</v>
      </c>
      <c r="G1023" s="103" t="str">
        <f>IF(F1023=S!$C$2,S!$B$2,"")&amp;IF(F1023=S!$C$3,S!$B$3,"")&amp;IF(F1023=S!$C$4,S!$B$4,"")&amp;IF(F1023=S!$C$5,S!$B$5,"")&amp;IF(F1023=S!$C$6,S!$B$6,"")&amp;IF(F1023=S!$C$7,S!$B$7,"")&amp;IF(F1023=S!$C$8,S!$B$8,"")&amp;IF(F1023=S!$C$9,S!$B$9,"")&amp;IF(F1023=S!$C$10,S!$B$10,"")&amp;IF(F1023=S!$C$11,S!$B$11,"")&amp;IF(F1023=S!$C$12,S!$B$12,"")&amp;IF(F1023=S!$C$13,S!$B$13,"")&amp;IF(F1023=S!$C$14,S!$B$14,"")&amp;IF(F1023=S!$C$15,S!$B$15,"")&amp;IF(F1023=S!$C$16,S!$B$16,"")&amp;IF(F1023=S!$C$17,S!$B$17,"")&amp;IF(F1023=S!$C$18,S!$B$18,"")&amp;IF(F1023=S!$C$19,S!$B$19,"")&amp;IF(F1023=S!$C$20,S!$B$20,"")&amp;IF(F1023=S!$C$21,S!$B$21,"")&amp;IF(F1023=S!$C$22,S!$B$22,"")&amp;IF(F1023=S!$C$23,S!$B$23,"")&amp;IF(F1023=S!$C$24,S!$B$24,"")&amp;IF(F1023=S!$C$25,S!$B$25,"")&amp;IF(F1023=S!$C$26,S!$B$26,"")&amp;IF(F1023=S!$C$27,S!$B$27,"")&amp;IF(F1023=S!$C$28,S!$B$28,"")&amp;IF(F1023=S!$C$29,S!$B$29,"")&amp;IF(F1023=S!$C$30,S!$B$30,"")&amp;IF(F1023=S!$C$31,S!$B$31,"")&amp;IF(F1023=S!$C$32,S!$B$32,"")&amp;IF(F1023=S!$C$33,S!$B$33,"")&amp;IF(F1023=S!$C$34,S!$B$34,"")&amp;IF(F1023=S!$C$35,S!$B$35,"")&amp;IF(F1023=S!$C$36,S!$B$36,"")&amp;IF(F1023=S!$C$37,S!$B$37,"")&amp;IF(F1023=S!$C$38,S!$B$38,"")&amp;IF(F1023=S!$C$39,S!$B$39,"")&amp;IF(F1023=S!$C$40,S!$B$40,"")</f>
        <v/>
      </c>
      <c r="H1023" s="103"/>
      <c r="I1023" s="103"/>
    </row>
    <row r="1024" spans="1:9" ht="12.75" customHeight="1" x14ac:dyDescent="0.2">
      <c r="A1024" s="53" t="str">
        <f>IF(L!A1025="","",L!A1025)</f>
        <v/>
      </c>
      <c r="B1024" s="53" t="str">
        <f>IF(L!B1025="","",L!B1025)</f>
        <v/>
      </c>
      <c r="D1024" s="53" t="str">
        <f>IF(L!C1025="","",L!C1025)</f>
        <v/>
      </c>
      <c r="E1024" s="51">
        <f t="shared" si="18"/>
        <v>1</v>
      </c>
      <c r="F1024" s="51">
        <f>SUM(E$2:E1024)+1</f>
        <v>153</v>
      </c>
      <c r="G1024" s="103" t="str">
        <f>IF(F1024=S!$C$2,S!$B$2,"")&amp;IF(F1024=S!$C$3,S!$B$3,"")&amp;IF(F1024=S!$C$4,S!$B$4,"")&amp;IF(F1024=S!$C$5,S!$B$5,"")&amp;IF(F1024=S!$C$6,S!$B$6,"")&amp;IF(F1024=S!$C$7,S!$B$7,"")&amp;IF(F1024=S!$C$8,S!$B$8,"")&amp;IF(F1024=S!$C$9,S!$B$9,"")&amp;IF(F1024=S!$C$10,S!$B$10,"")&amp;IF(F1024=S!$C$11,S!$B$11,"")&amp;IF(F1024=S!$C$12,S!$B$12,"")&amp;IF(F1024=S!$C$13,S!$B$13,"")&amp;IF(F1024=S!$C$14,S!$B$14,"")&amp;IF(F1024=S!$C$15,S!$B$15,"")&amp;IF(F1024=S!$C$16,S!$B$16,"")&amp;IF(F1024=S!$C$17,S!$B$17,"")&amp;IF(F1024=S!$C$18,S!$B$18,"")&amp;IF(F1024=S!$C$19,S!$B$19,"")&amp;IF(F1024=S!$C$20,S!$B$20,"")&amp;IF(F1024=S!$C$21,S!$B$21,"")&amp;IF(F1024=S!$C$22,S!$B$22,"")&amp;IF(F1024=S!$C$23,S!$B$23,"")&amp;IF(F1024=S!$C$24,S!$B$24,"")&amp;IF(F1024=S!$C$25,S!$B$25,"")&amp;IF(F1024=S!$C$26,S!$B$26,"")&amp;IF(F1024=S!$C$27,S!$B$27,"")&amp;IF(F1024=S!$C$28,S!$B$28,"")&amp;IF(F1024=S!$C$29,S!$B$29,"")&amp;IF(F1024=S!$C$30,S!$B$30,"")&amp;IF(F1024=S!$C$31,S!$B$31,"")&amp;IF(F1024=S!$C$32,S!$B$32,"")&amp;IF(F1024=S!$C$33,S!$B$33,"")&amp;IF(F1024=S!$C$34,S!$B$34,"")&amp;IF(F1024=S!$C$35,S!$B$35,"")&amp;IF(F1024=S!$C$36,S!$B$36,"")&amp;IF(F1024=S!$C$37,S!$B$37,"")&amp;IF(F1024=S!$C$38,S!$B$38,"")&amp;IF(F1024=S!$C$39,S!$B$39,"")&amp;IF(F1024=S!$C$40,S!$B$40,"")</f>
        <v/>
      </c>
      <c r="H1024" s="103"/>
      <c r="I1024" s="103"/>
    </row>
    <row r="1025" spans="1:9" ht="12.75" customHeight="1" x14ac:dyDescent="0.2">
      <c r="A1025" s="53" t="str">
        <f>IF(L!A1026="","",L!A1026)</f>
        <v/>
      </c>
      <c r="B1025" s="53" t="str">
        <f>IF(L!B1026="","",L!B1026)</f>
        <v/>
      </c>
      <c r="D1025" s="53" t="str">
        <f>IF(L!C1026="","",L!C1026)</f>
        <v/>
      </c>
      <c r="E1025" s="51">
        <f t="shared" si="18"/>
        <v>1</v>
      </c>
      <c r="F1025" s="51">
        <f>SUM(E$2:E1025)+1</f>
        <v>154</v>
      </c>
      <c r="G1025" s="103" t="str">
        <f>IF(F1025=S!$C$2,S!$B$2,"")&amp;IF(F1025=S!$C$3,S!$B$3,"")&amp;IF(F1025=S!$C$4,S!$B$4,"")&amp;IF(F1025=S!$C$5,S!$B$5,"")&amp;IF(F1025=S!$C$6,S!$B$6,"")&amp;IF(F1025=S!$C$7,S!$B$7,"")&amp;IF(F1025=S!$C$8,S!$B$8,"")&amp;IF(F1025=S!$C$9,S!$B$9,"")&amp;IF(F1025=S!$C$10,S!$B$10,"")&amp;IF(F1025=S!$C$11,S!$B$11,"")&amp;IF(F1025=S!$C$12,S!$B$12,"")&amp;IF(F1025=S!$C$13,S!$B$13,"")&amp;IF(F1025=S!$C$14,S!$B$14,"")&amp;IF(F1025=S!$C$15,S!$B$15,"")&amp;IF(F1025=S!$C$16,S!$B$16,"")&amp;IF(F1025=S!$C$17,S!$B$17,"")&amp;IF(F1025=S!$C$18,S!$B$18,"")&amp;IF(F1025=S!$C$19,S!$B$19,"")&amp;IF(F1025=S!$C$20,S!$B$20,"")&amp;IF(F1025=S!$C$21,S!$B$21,"")&amp;IF(F1025=S!$C$22,S!$B$22,"")&amp;IF(F1025=S!$C$23,S!$B$23,"")&amp;IF(F1025=S!$C$24,S!$B$24,"")&amp;IF(F1025=S!$C$25,S!$B$25,"")&amp;IF(F1025=S!$C$26,S!$B$26,"")&amp;IF(F1025=S!$C$27,S!$B$27,"")&amp;IF(F1025=S!$C$28,S!$B$28,"")&amp;IF(F1025=S!$C$29,S!$B$29,"")&amp;IF(F1025=S!$C$30,S!$B$30,"")&amp;IF(F1025=S!$C$31,S!$B$31,"")&amp;IF(F1025=S!$C$32,S!$B$32,"")&amp;IF(F1025=S!$C$33,S!$B$33,"")&amp;IF(F1025=S!$C$34,S!$B$34,"")&amp;IF(F1025=S!$C$35,S!$B$35,"")&amp;IF(F1025=S!$C$36,S!$B$36,"")&amp;IF(F1025=S!$C$37,S!$B$37,"")&amp;IF(F1025=S!$C$38,S!$B$38,"")&amp;IF(F1025=S!$C$39,S!$B$39,"")&amp;IF(F1025=S!$C$40,S!$B$40,"")</f>
        <v/>
      </c>
      <c r="H1025" s="103"/>
      <c r="I1025" s="103"/>
    </row>
    <row r="1026" spans="1:9" ht="12.75" customHeight="1" x14ac:dyDescent="0.2">
      <c r="A1026" s="53" t="str">
        <f>IF(L!A1027="","",L!A1027)</f>
        <v/>
      </c>
      <c r="B1026" s="53" t="str">
        <f>IF(L!B1027="","",L!B1027)</f>
        <v/>
      </c>
      <c r="D1026" s="53" t="str">
        <f>IF(L!C1027="","",L!C1027)</f>
        <v/>
      </c>
      <c r="E1026" s="51">
        <f t="shared" si="18"/>
        <v>1</v>
      </c>
      <c r="F1026" s="51">
        <f>SUM(E$2:E1026)+1</f>
        <v>155</v>
      </c>
      <c r="G1026" s="103" t="str">
        <f>IF(F1026=S!$C$2,S!$B$2,"")&amp;IF(F1026=S!$C$3,S!$B$3,"")&amp;IF(F1026=S!$C$4,S!$B$4,"")&amp;IF(F1026=S!$C$5,S!$B$5,"")&amp;IF(F1026=S!$C$6,S!$B$6,"")&amp;IF(F1026=S!$C$7,S!$B$7,"")&amp;IF(F1026=S!$C$8,S!$B$8,"")&amp;IF(F1026=S!$C$9,S!$B$9,"")&amp;IF(F1026=S!$C$10,S!$B$10,"")&amp;IF(F1026=S!$C$11,S!$B$11,"")&amp;IF(F1026=S!$C$12,S!$B$12,"")&amp;IF(F1026=S!$C$13,S!$B$13,"")&amp;IF(F1026=S!$C$14,S!$B$14,"")&amp;IF(F1026=S!$C$15,S!$B$15,"")&amp;IF(F1026=S!$C$16,S!$B$16,"")&amp;IF(F1026=S!$C$17,S!$B$17,"")&amp;IF(F1026=S!$C$18,S!$B$18,"")&amp;IF(F1026=S!$C$19,S!$B$19,"")&amp;IF(F1026=S!$C$20,S!$B$20,"")&amp;IF(F1026=S!$C$21,S!$B$21,"")&amp;IF(F1026=S!$C$22,S!$B$22,"")&amp;IF(F1026=S!$C$23,S!$B$23,"")&amp;IF(F1026=S!$C$24,S!$B$24,"")&amp;IF(F1026=S!$C$25,S!$B$25,"")&amp;IF(F1026=S!$C$26,S!$B$26,"")&amp;IF(F1026=S!$C$27,S!$B$27,"")&amp;IF(F1026=S!$C$28,S!$B$28,"")&amp;IF(F1026=S!$C$29,S!$B$29,"")&amp;IF(F1026=S!$C$30,S!$B$30,"")&amp;IF(F1026=S!$C$31,S!$B$31,"")&amp;IF(F1026=S!$C$32,S!$B$32,"")&amp;IF(F1026=S!$C$33,S!$B$33,"")&amp;IF(F1026=S!$C$34,S!$B$34,"")&amp;IF(F1026=S!$C$35,S!$B$35,"")&amp;IF(F1026=S!$C$36,S!$B$36,"")&amp;IF(F1026=S!$C$37,S!$B$37,"")&amp;IF(F1026=S!$C$38,S!$B$38,"")&amp;IF(F1026=S!$C$39,S!$B$39,"")&amp;IF(F1026=S!$C$40,S!$B$40,"")</f>
        <v/>
      </c>
      <c r="H1026" s="103"/>
      <c r="I1026" s="103"/>
    </row>
    <row r="1027" spans="1:9" ht="12.75" customHeight="1" x14ac:dyDescent="0.2">
      <c r="A1027" s="53" t="str">
        <f>IF(L!A1028="","",L!A1028)</f>
        <v/>
      </c>
      <c r="B1027" s="53" t="str">
        <f>IF(L!B1028="","",L!B1028)</f>
        <v/>
      </c>
      <c r="D1027" s="53" t="str">
        <f>IF(L!C1028="","",L!C1028)</f>
        <v/>
      </c>
      <c r="E1027" s="51">
        <f t="shared" ref="E1027:E1090" si="19">IF(A1027="",1,0)</f>
        <v>1</v>
      </c>
      <c r="F1027" s="51">
        <f>SUM(E$2:E1027)+1</f>
        <v>156</v>
      </c>
      <c r="G1027" s="103" t="str">
        <f>IF(F1027=S!$C$2,S!$B$2,"")&amp;IF(F1027=S!$C$3,S!$B$3,"")&amp;IF(F1027=S!$C$4,S!$B$4,"")&amp;IF(F1027=S!$C$5,S!$B$5,"")&amp;IF(F1027=S!$C$6,S!$B$6,"")&amp;IF(F1027=S!$C$7,S!$B$7,"")&amp;IF(F1027=S!$C$8,S!$B$8,"")&amp;IF(F1027=S!$C$9,S!$B$9,"")&amp;IF(F1027=S!$C$10,S!$B$10,"")&amp;IF(F1027=S!$C$11,S!$B$11,"")&amp;IF(F1027=S!$C$12,S!$B$12,"")&amp;IF(F1027=S!$C$13,S!$B$13,"")&amp;IF(F1027=S!$C$14,S!$B$14,"")&amp;IF(F1027=S!$C$15,S!$B$15,"")&amp;IF(F1027=S!$C$16,S!$B$16,"")&amp;IF(F1027=S!$C$17,S!$B$17,"")&amp;IF(F1027=S!$C$18,S!$B$18,"")&amp;IF(F1027=S!$C$19,S!$B$19,"")&amp;IF(F1027=S!$C$20,S!$B$20,"")&amp;IF(F1027=S!$C$21,S!$B$21,"")&amp;IF(F1027=S!$C$22,S!$B$22,"")&amp;IF(F1027=S!$C$23,S!$B$23,"")&amp;IF(F1027=S!$C$24,S!$B$24,"")&amp;IF(F1027=S!$C$25,S!$B$25,"")&amp;IF(F1027=S!$C$26,S!$B$26,"")&amp;IF(F1027=S!$C$27,S!$B$27,"")&amp;IF(F1027=S!$C$28,S!$B$28,"")&amp;IF(F1027=S!$C$29,S!$B$29,"")&amp;IF(F1027=S!$C$30,S!$B$30,"")&amp;IF(F1027=S!$C$31,S!$B$31,"")&amp;IF(F1027=S!$C$32,S!$B$32,"")&amp;IF(F1027=S!$C$33,S!$B$33,"")&amp;IF(F1027=S!$C$34,S!$B$34,"")&amp;IF(F1027=S!$C$35,S!$B$35,"")&amp;IF(F1027=S!$C$36,S!$B$36,"")&amp;IF(F1027=S!$C$37,S!$B$37,"")&amp;IF(F1027=S!$C$38,S!$B$38,"")&amp;IF(F1027=S!$C$39,S!$B$39,"")&amp;IF(F1027=S!$C$40,S!$B$40,"")</f>
        <v/>
      </c>
      <c r="H1027" s="103"/>
      <c r="I1027" s="103"/>
    </row>
    <row r="1028" spans="1:9" ht="12.75" customHeight="1" x14ac:dyDescent="0.2">
      <c r="A1028" s="53" t="str">
        <f>IF(L!A1029="","",L!A1029)</f>
        <v/>
      </c>
      <c r="B1028" s="53" t="str">
        <f>IF(L!B1029="","",L!B1029)</f>
        <v/>
      </c>
      <c r="D1028" s="53" t="str">
        <f>IF(L!C1029="","",L!C1029)</f>
        <v/>
      </c>
      <c r="E1028" s="51">
        <f t="shared" si="19"/>
        <v>1</v>
      </c>
      <c r="F1028" s="51">
        <f>SUM(E$2:E1028)+1</f>
        <v>157</v>
      </c>
      <c r="G1028" s="103" t="str">
        <f>IF(F1028=S!$C$2,S!$B$2,"")&amp;IF(F1028=S!$C$3,S!$B$3,"")&amp;IF(F1028=S!$C$4,S!$B$4,"")&amp;IF(F1028=S!$C$5,S!$B$5,"")&amp;IF(F1028=S!$C$6,S!$B$6,"")&amp;IF(F1028=S!$C$7,S!$B$7,"")&amp;IF(F1028=S!$C$8,S!$B$8,"")&amp;IF(F1028=S!$C$9,S!$B$9,"")&amp;IF(F1028=S!$C$10,S!$B$10,"")&amp;IF(F1028=S!$C$11,S!$B$11,"")&amp;IF(F1028=S!$C$12,S!$B$12,"")&amp;IF(F1028=S!$C$13,S!$B$13,"")&amp;IF(F1028=S!$C$14,S!$B$14,"")&amp;IF(F1028=S!$C$15,S!$B$15,"")&amp;IF(F1028=S!$C$16,S!$B$16,"")&amp;IF(F1028=S!$C$17,S!$B$17,"")&amp;IF(F1028=S!$C$18,S!$B$18,"")&amp;IF(F1028=S!$C$19,S!$B$19,"")&amp;IF(F1028=S!$C$20,S!$B$20,"")&amp;IF(F1028=S!$C$21,S!$B$21,"")&amp;IF(F1028=S!$C$22,S!$B$22,"")&amp;IF(F1028=S!$C$23,S!$B$23,"")&amp;IF(F1028=S!$C$24,S!$B$24,"")&amp;IF(F1028=S!$C$25,S!$B$25,"")&amp;IF(F1028=S!$C$26,S!$B$26,"")&amp;IF(F1028=S!$C$27,S!$B$27,"")&amp;IF(F1028=S!$C$28,S!$B$28,"")&amp;IF(F1028=S!$C$29,S!$B$29,"")&amp;IF(F1028=S!$C$30,S!$B$30,"")&amp;IF(F1028=S!$C$31,S!$B$31,"")&amp;IF(F1028=S!$C$32,S!$B$32,"")&amp;IF(F1028=S!$C$33,S!$B$33,"")&amp;IF(F1028=S!$C$34,S!$B$34,"")&amp;IF(F1028=S!$C$35,S!$B$35,"")&amp;IF(F1028=S!$C$36,S!$B$36,"")&amp;IF(F1028=S!$C$37,S!$B$37,"")&amp;IF(F1028=S!$C$38,S!$B$38,"")&amp;IF(F1028=S!$C$39,S!$B$39,"")&amp;IF(F1028=S!$C$40,S!$B$40,"")</f>
        <v/>
      </c>
      <c r="H1028" s="103"/>
      <c r="I1028" s="103"/>
    </row>
    <row r="1029" spans="1:9" ht="12.75" customHeight="1" x14ac:dyDescent="0.2">
      <c r="A1029" s="53" t="str">
        <f>IF(L!A1030="","",L!A1030)</f>
        <v/>
      </c>
      <c r="B1029" s="53" t="str">
        <f>IF(L!B1030="","",L!B1030)</f>
        <v/>
      </c>
      <c r="D1029" s="53" t="str">
        <f>IF(L!C1030="","",L!C1030)</f>
        <v/>
      </c>
      <c r="E1029" s="51">
        <f t="shared" si="19"/>
        <v>1</v>
      </c>
      <c r="F1029" s="51">
        <f>SUM(E$2:E1029)+1</f>
        <v>158</v>
      </c>
      <c r="G1029" s="103" t="str">
        <f>IF(F1029=S!$C$2,S!$B$2,"")&amp;IF(F1029=S!$C$3,S!$B$3,"")&amp;IF(F1029=S!$C$4,S!$B$4,"")&amp;IF(F1029=S!$C$5,S!$B$5,"")&amp;IF(F1029=S!$C$6,S!$B$6,"")&amp;IF(F1029=S!$C$7,S!$B$7,"")&amp;IF(F1029=S!$C$8,S!$B$8,"")&amp;IF(F1029=S!$C$9,S!$B$9,"")&amp;IF(F1029=S!$C$10,S!$B$10,"")&amp;IF(F1029=S!$C$11,S!$B$11,"")&amp;IF(F1029=S!$C$12,S!$B$12,"")&amp;IF(F1029=S!$C$13,S!$B$13,"")&amp;IF(F1029=S!$C$14,S!$B$14,"")&amp;IF(F1029=S!$C$15,S!$B$15,"")&amp;IF(F1029=S!$C$16,S!$B$16,"")&amp;IF(F1029=S!$C$17,S!$B$17,"")&amp;IF(F1029=S!$C$18,S!$B$18,"")&amp;IF(F1029=S!$C$19,S!$B$19,"")&amp;IF(F1029=S!$C$20,S!$B$20,"")&amp;IF(F1029=S!$C$21,S!$B$21,"")&amp;IF(F1029=S!$C$22,S!$B$22,"")&amp;IF(F1029=S!$C$23,S!$B$23,"")&amp;IF(F1029=S!$C$24,S!$B$24,"")&amp;IF(F1029=S!$C$25,S!$B$25,"")&amp;IF(F1029=S!$C$26,S!$B$26,"")&amp;IF(F1029=S!$C$27,S!$B$27,"")&amp;IF(F1029=S!$C$28,S!$B$28,"")&amp;IF(F1029=S!$C$29,S!$B$29,"")&amp;IF(F1029=S!$C$30,S!$B$30,"")&amp;IF(F1029=S!$C$31,S!$B$31,"")&amp;IF(F1029=S!$C$32,S!$B$32,"")&amp;IF(F1029=S!$C$33,S!$B$33,"")&amp;IF(F1029=S!$C$34,S!$B$34,"")&amp;IF(F1029=S!$C$35,S!$B$35,"")&amp;IF(F1029=S!$C$36,S!$B$36,"")&amp;IF(F1029=S!$C$37,S!$B$37,"")&amp;IF(F1029=S!$C$38,S!$B$38,"")&amp;IF(F1029=S!$C$39,S!$B$39,"")&amp;IF(F1029=S!$C$40,S!$B$40,"")</f>
        <v/>
      </c>
      <c r="H1029" s="103"/>
      <c r="I1029" s="103"/>
    </row>
    <row r="1030" spans="1:9" ht="12.75" customHeight="1" x14ac:dyDescent="0.2">
      <c r="A1030" s="53" t="str">
        <f>IF(L!A1031="","",L!A1031)</f>
        <v/>
      </c>
      <c r="B1030" s="53" t="str">
        <f>IF(L!B1031="","",L!B1031)</f>
        <v/>
      </c>
      <c r="D1030" s="53" t="str">
        <f>IF(L!C1031="","",L!C1031)</f>
        <v/>
      </c>
      <c r="E1030" s="51">
        <f t="shared" si="19"/>
        <v>1</v>
      </c>
      <c r="F1030" s="51">
        <f>SUM(E$2:E1030)+1</f>
        <v>159</v>
      </c>
      <c r="G1030" s="103" t="str">
        <f>IF(F1030=S!$C$2,S!$B$2,"")&amp;IF(F1030=S!$C$3,S!$B$3,"")&amp;IF(F1030=S!$C$4,S!$B$4,"")&amp;IF(F1030=S!$C$5,S!$B$5,"")&amp;IF(F1030=S!$C$6,S!$B$6,"")&amp;IF(F1030=S!$C$7,S!$B$7,"")&amp;IF(F1030=S!$C$8,S!$B$8,"")&amp;IF(F1030=S!$C$9,S!$B$9,"")&amp;IF(F1030=S!$C$10,S!$B$10,"")&amp;IF(F1030=S!$C$11,S!$B$11,"")&amp;IF(F1030=S!$C$12,S!$B$12,"")&amp;IF(F1030=S!$C$13,S!$B$13,"")&amp;IF(F1030=S!$C$14,S!$B$14,"")&amp;IF(F1030=S!$C$15,S!$B$15,"")&amp;IF(F1030=S!$C$16,S!$B$16,"")&amp;IF(F1030=S!$C$17,S!$B$17,"")&amp;IF(F1030=S!$C$18,S!$B$18,"")&amp;IF(F1030=S!$C$19,S!$B$19,"")&amp;IF(F1030=S!$C$20,S!$B$20,"")&amp;IF(F1030=S!$C$21,S!$B$21,"")&amp;IF(F1030=S!$C$22,S!$B$22,"")&amp;IF(F1030=S!$C$23,S!$B$23,"")&amp;IF(F1030=S!$C$24,S!$B$24,"")&amp;IF(F1030=S!$C$25,S!$B$25,"")&amp;IF(F1030=S!$C$26,S!$B$26,"")&amp;IF(F1030=S!$C$27,S!$B$27,"")&amp;IF(F1030=S!$C$28,S!$B$28,"")&amp;IF(F1030=S!$C$29,S!$B$29,"")&amp;IF(F1030=S!$C$30,S!$B$30,"")&amp;IF(F1030=S!$C$31,S!$B$31,"")&amp;IF(F1030=S!$C$32,S!$B$32,"")&amp;IF(F1030=S!$C$33,S!$B$33,"")&amp;IF(F1030=S!$C$34,S!$B$34,"")&amp;IF(F1030=S!$C$35,S!$B$35,"")&amp;IF(F1030=S!$C$36,S!$B$36,"")&amp;IF(F1030=S!$C$37,S!$B$37,"")&amp;IF(F1030=S!$C$38,S!$B$38,"")&amp;IF(F1030=S!$C$39,S!$B$39,"")&amp;IF(F1030=S!$C$40,S!$B$40,"")</f>
        <v/>
      </c>
      <c r="H1030" s="103"/>
      <c r="I1030" s="103"/>
    </row>
    <row r="1031" spans="1:9" ht="12.75" customHeight="1" x14ac:dyDescent="0.2">
      <c r="A1031" s="53" t="str">
        <f>IF(L!A1032="","",L!A1032)</f>
        <v/>
      </c>
      <c r="B1031" s="53" t="str">
        <f>IF(L!B1032="","",L!B1032)</f>
        <v/>
      </c>
      <c r="D1031" s="53" t="str">
        <f>IF(L!C1032="","",L!C1032)</f>
        <v/>
      </c>
      <c r="E1031" s="51">
        <f t="shared" si="19"/>
        <v>1</v>
      </c>
      <c r="F1031" s="51">
        <f>SUM(E$2:E1031)+1</f>
        <v>160</v>
      </c>
      <c r="G1031" s="103" t="str">
        <f>IF(F1031=S!$C$2,S!$B$2,"")&amp;IF(F1031=S!$C$3,S!$B$3,"")&amp;IF(F1031=S!$C$4,S!$B$4,"")&amp;IF(F1031=S!$C$5,S!$B$5,"")&amp;IF(F1031=S!$C$6,S!$B$6,"")&amp;IF(F1031=S!$C$7,S!$B$7,"")&amp;IF(F1031=S!$C$8,S!$B$8,"")&amp;IF(F1031=S!$C$9,S!$B$9,"")&amp;IF(F1031=S!$C$10,S!$B$10,"")&amp;IF(F1031=S!$C$11,S!$B$11,"")&amp;IF(F1031=S!$C$12,S!$B$12,"")&amp;IF(F1031=S!$C$13,S!$B$13,"")&amp;IF(F1031=S!$C$14,S!$B$14,"")&amp;IF(F1031=S!$C$15,S!$B$15,"")&amp;IF(F1031=S!$C$16,S!$B$16,"")&amp;IF(F1031=S!$C$17,S!$B$17,"")&amp;IF(F1031=S!$C$18,S!$B$18,"")&amp;IF(F1031=S!$C$19,S!$B$19,"")&amp;IF(F1031=S!$C$20,S!$B$20,"")&amp;IF(F1031=S!$C$21,S!$B$21,"")&amp;IF(F1031=S!$C$22,S!$B$22,"")&amp;IF(F1031=S!$C$23,S!$B$23,"")&amp;IF(F1031=S!$C$24,S!$B$24,"")&amp;IF(F1031=S!$C$25,S!$B$25,"")&amp;IF(F1031=S!$C$26,S!$B$26,"")&amp;IF(F1031=S!$C$27,S!$B$27,"")&amp;IF(F1031=S!$C$28,S!$B$28,"")&amp;IF(F1031=S!$C$29,S!$B$29,"")&amp;IF(F1031=S!$C$30,S!$B$30,"")&amp;IF(F1031=S!$C$31,S!$B$31,"")&amp;IF(F1031=S!$C$32,S!$B$32,"")&amp;IF(F1031=S!$C$33,S!$B$33,"")&amp;IF(F1031=S!$C$34,S!$B$34,"")&amp;IF(F1031=S!$C$35,S!$B$35,"")&amp;IF(F1031=S!$C$36,S!$B$36,"")&amp;IF(F1031=S!$C$37,S!$B$37,"")&amp;IF(F1031=S!$C$38,S!$B$38,"")&amp;IF(F1031=S!$C$39,S!$B$39,"")&amp;IF(F1031=S!$C$40,S!$B$40,"")</f>
        <v/>
      </c>
      <c r="H1031" s="103"/>
      <c r="I1031" s="103"/>
    </row>
    <row r="1032" spans="1:9" ht="12.75" customHeight="1" x14ac:dyDescent="0.2">
      <c r="A1032" s="53" t="str">
        <f>IF(L!A1033="","",L!A1033)</f>
        <v/>
      </c>
      <c r="B1032" s="53" t="str">
        <f>IF(L!B1033="","",L!B1033)</f>
        <v/>
      </c>
      <c r="D1032" s="53" t="str">
        <f>IF(L!C1033="","",L!C1033)</f>
        <v/>
      </c>
      <c r="E1032" s="51">
        <f t="shared" si="19"/>
        <v>1</v>
      </c>
      <c r="F1032" s="51">
        <f>SUM(E$2:E1032)+1</f>
        <v>161</v>
      </c>
      <c r="G1032" s="103" t="str">
        <f>IF(F1032=S!$C$2,S!$B$2,"")&amp;IF(F1032=S!$C$3,S!$B$3,"")&amp;IF(F1032=S!$C$4,S!$B$4,"")&amp;IF(F1032=S!$C$5,S!$B$5,"")&amp;IF(F1032=S!$C$6,S!$B$6,"")&amp;IF(F1032=S!$C$7,S!$B$7,"")&amp;IF(F1032=S!$C$8,S!$B$8,"")&amp;IF(F1032=S!$C$9,S!$B$9,"")&amp;IF(F1032=S!$C$10,S!$B$10,"")&amp;IF(F1032=S!$C$11,S!$B$11,"")&amp;IF(F1032=S!$C$12,S!$B$12,"")&amp;IF(F1032=S!$C$13,S!$B$13,"")&amp;IF(F1032=S!$C$14,S!$B$14,"")&amp;IF(F1032=S!$C$15,S!$B$15,"")&amp;IF(F1032=S!$C$16,S!$B$16,"")&amp;IF(F1032=S!$C$17,S!$B$17,"")&amp;IF(F1032=S!$C$18,S!$B$18,"")&amp;IF(F1032=S!$C$19,S!$B$19,"")&amp;IF(F1032=S!$C$20,S!$B$20,"")&amp;IF(F1032=S!$C$21,S!$B$21,"")&amp;IF(F1032=S!$C$22,S!$B$22,"")&amp;IF(F1032=S!$C$23,S!$B$23,"")&amp;IF(F1032=S!$C$24,S!$B$24,"")&amp;IF(F1032=S!$C$25,S!$B$25,"")&amp;IF(F1032=S!$C$26,S!$B$26,"")&amp;IF(F1032=S!$C$27,S!$B$27,"")&amp;IF(F1032=S!$C$28,S!$B$28,"")&amp;IF(F1032=S!$C$29,S!$B$29,"")&amp;IF(F1032=S!$C$30,S!$B$30,"")&amp;IF(F1032=S!$C$31,S!$B$31,"")&amp;IF(F1032=S!$C$32,S!$B$32,"")&amp;IF(F1032=S!$C$33,S!$B$33,"")&amp;IF(F1032=S!$C$34,S!$B$34,"")&amp;IF(F1032=S!$C$35,S!$B$35,"")&amp;IF(F1032=S!$C$36,S!$B$36,"")&amp;IF(F1032=S!$C$37,S!$B$37,"")&amp;IF(F1032=S!$C$38,S!$B$38,"")&amp;IF(F1032=S!$C$39,S!$B$39,"")&amp;IF(F1032=S!$C$40,S!$B$40,"")</f>
        <v/>
      </c>
      <c r="H1032" s="103"/>
      <c r="I1032" s="103"/>
    </row>
    <row r="1033" spans="1:9" ht="12.75" customHeight="1" x14ac:dyDescent="0.2">
      <c r="A1033" s="53" t="str">
        <f>IF(L!A1034="","",L!A1034)</f>
        <v/>
      </c>
      <c r="B1033" s="53" t="str">
        <f>IF(L!B1034="","",L!B1034)</f>
        <v/>
      </c>
      <c r="D1033" s="53" t="str">
        <f>IF(L!C1034="","",L!C1034)</f>
        <v/>
      </c>
      <c r="E1033" s="51">
        <f t="shared" si="19"/>
        <v>1</v>
      </c>
      <c r="F1033" s="51">
        <f>SUM(E$2:E1033)+1</f>
        <v>162</v>
      </c>
      <c r="G1033" s="103" t="str">
        <f>IF(F1033=S!$C$2,S!$B$2,"")&amp;IF(F1033=S!$C$3,S!$B$3,"")&amp;IF(F1033=S!$C$4,S!$B$4,"")&amp;IF(F1033=S!$C$5,S!$B$5,"")&amp;IF(F1033=S!$C$6,S!$B$6,"")&amp;IF(F1033=S!$C$7,S!$B$7,"")&amp;IF(F1033=S!$C$8,S!$B$8,"")&amp;IF(F1033=S!$C$9,S!$B$9,"")&amp;IF(F1033=S!$C$10,S!$B$10,"")&amp;IF(F1033=S!$C$11,S!$B$11,"")&amp;IF(F1033=S!$C$12,S!$B$12,"")&amp;IF(F1033=S!$C$13,S!$B$13,"")&amp;IF(F1033=S!$C$14,S!$B$14,"")&amp;IF(F1033=S!$C$15,S!$B$15,"")&amp;IF(F1033=S!$C$16,S!$B$16,"")&amp;IF(F1033=S!$C$17,S!$B$17,"")&amp;IF(F1033=S!$C$18,S!$B$18,"")&amp;IF(F1033=S!$C$19,S!$B$19,"")&amp;IF(F1033=S!$C$20,S!$B$20,"")&amp;IF(F1033=S!$C$21,S!$B$21,"")&amp;IF(F1033=S!$C$22,S!$B$22,"")&amp;IF(F1033=S!$C$23,S!$B$23,"")&amp;IF(F1033=S!$C$24,S!$B$24,"")&amp;IF(F1033=S!$C$25,S!$B$25,"")&amp;IF(F1033=S!$C$26,S!$B$26,"")&amp;IF(F1033=S!$C$27,S!$B$27,"")&amp;IF(F1033=S!$C$28,S!$B$28,"")&amp;IF(F1033=S!$C$29,S!$B$29,"")&amp;IF(F1033=S!$C$30,S!$B$30,"")&amp;IF(F1033=S!$C$31,S!$B$31,"")&amp;IF(F1033=S!$C$32,S!$B$32,"")&amp;IF(F1033=S!$C$33,S!$B$33,"")&amp;IF(F1033=S!$C$34,S!$B$34,"")&amp;IF(F1033=S!$C$35,S!$B$35,"")&amp;IF(F1033=S!$C$36,S!$B$36,"")&amp;IF(F1033=S!$C$37,S!$B$37,"")&amp;IF(F1033=S!$C$38,S!$B$38,"")&amp;IF(F1033=S!$C$39,S!$B$39,"")&amp;IF(F1033=S!$C$40,S!$B$40,"")</f>
        <v/>
      </c>
      <c r="H1033" s="103"/>
      <c r="I1033" s="103"/>
    </row>
    <row r="1034" spans="1:9" ht="12.75" customHeight="1" x14ac:dyDescent="0.2">
      <c r="A1034" s="53" t="str">
        <f>IF(L!A1035="","",L!A1035)</f>
        <v/>
      </c>
      <c r="B1034" s="53" t="str">
        <f>IF(L!B1035="","",L!B1035)</f>
        <v/>
      </c>
      <c r="D1034" s="53" t="str">
        <f>IF(L!C1035="","",L!C1035)</f>
        <v/>
      </c>
      <c r="E1034" s="51">
        <f t="shared" si="19"/>
        <v>1</v>
      </c>
      <c r="F1034" s="51">
        <f>SUM(E$2:E1034)+1</f>
        <v>163</v>
      </c>
      <c r="G1034" s="103" t="str">
        <f>IF(F1034=S!$C$2,S!$B$2,"")&amp;IF(F1034=S!$C$3,S!$B$3,"")&amp;IF(F1034=S!$C$4,S!$B$4,"")&amp;IF(F1034=S!$C$5,S!$B$5,"")&amp;IF(F1034=S!$C$6,S!$B$6,"")&amp;IF(F1034=S!$C$7,S!$B$7,"")&amp;IF(F1034=S!$C$8,S!$B$8,"")&amp;IF(F1034=S!$C$9,S!$B$9,"")&amp;IF(F1034=S!$C$10,S!$B$10,"")&amp;IF(F1034=S!$C$11,S!$B$11,"")&amp;IF(F1034=S!$C$12,S!$B$12,"")&amp;IF(F1034=S!$C$13,S!$B$13,"")&amp;IF(F1034=S!$C$14,S!$B$14,"")&amp;IF(F1034=S!$C$15,S!$B$15,"")&amp;IF(F1034=S!$C$16,S!$B$16,"")&amp;IF(F1034=S!$C$17,S!$B$17,"")&amp;IF(F1034=S!$C$18,S!$B$18,"")&amp;IF(F1034=S!$C$19,S!$B$19,"")&amp;IF(F1034=S!$C$20,S!$B$20,"")&amp;IF(F1034=S!$C$21,S!$B$21,"")&amp;IF(F1034=S!$C$22,S!$B$22,"")&amp;IF(F1034=S!$C$23,S!$B$23,"")&amp;IF(F1034=S!$C$24,S!$B$24,"")&amp;IF(F1034=S!$C$25,S!$B$25,"")&amp;IF(F1034=S!$C$26,S!$B$26,"")&amp;IF(F1034=S!$C$27,S!$B$27,"")&amp;IF(F1034=S!$C$28,S!$B$28,"")&amp;IF(F1034=S!$C$29,S!$B$29,"")&amp;IF(F1034=S!$C$30,S!$B$30,"")&amp;IF(F1034=S!$C$31,S!$B$31,"")&amp;IF(F1034=S!$C$32,S!$B$32,"")&amp;IF(F1034=S!$C$33,S!$B$33,"")&amp;IF(F1034=S!$C$34,S!$B$34,"")&amp;IF(F1034=S!$C$35,S!$B$35,"")&amp;IF(F1034=S!$C$36,S!$B$36,"")&amp;IF(F1034=S!$C$37,S!$B$37,"")&amp;IF(F1034=S!$C$38,S!$B$38,"")&amp;IF(F1034=S!$C$39,S!$B$39,"")&amp;IF(F1034=S!$C$40,S!$B$40,"")</f>
        <v/>
      </c>
      <c r="H1034" s="103"/>
      <c r="I1034" s="103"/>
    </row>
    <row r="1035" spans="1:9" ht="12.75" customHeight="1" x14ac:dyDescent="0.2">
      <c r="A1035" s="53" t="str">
        <f>IF(L!A1036="","",L!A1036)</f>
        <v/>
      </c>
      <c r="B1035" s="53" t="str">
        <f>IF(L!B1036="","",L!B1036)</f>
        <v/>
      </c>
      <c r="D1035" s="53" t="str">
        <f>IF(L!C1036="","",L!C1036)</f>
        <v/>
      </c>
      <c r="E1035" s="51">
        <f t="shared" si="19"/>
        <v>1</v>
      </c>
      <c r="F1035" s="51">
        <f>SUM(E$2:E1035)+1</f>
        <v>164</v>
      </c>
      <c r="G1035" s="103" t="str">
        <f>IF(F1035=S!$C$2,S!$B$2,"")&amp;IF(F1035=S!$C$3,S!$B$3,"")&amp;IF(F1035=S!$C$4,S!$B$4,"")&amp;IF(F1035=S!$C$5,S!$B$5,"")&amp;IF(F1035=S!$C$6,S!$B$6,"")&amp;IF(F1035=S!$C$7,S!$B$7,"")&amp;IF(F1035=S!$C$8,S!$B$8,"")&amp;IF(F1035=S!$C$9,S!$B$9,"")&amp;IF(F1035=S!$C$10,S!$B$10,"")&amp;IF(F1035=S!$C$11,S!$B$11,"")&amp;IF(F1035=S!$C$12,S!$B$12,"")&amp;IF(F1035=S!$C$13,S!$B$13,"")&amp;IF(F1035=S!$C$14,S!$B$14,"")&amp;IF(F1035=S!$C$15,S!$B$15,"")&amp;IF(F1035=S!$C$16,S!$B$16,"")&amp;IF(F1035=S!$C$17,S!$B$17,"")&amp;IF(F1035=S!$C$18,S!$B$18,"")&amp;IF(F1035=S!$C$19,S!$B$19,"")&amp;IF(F1035=S!$C$20,S!$B$20,"")&amp;IF(F1035=S!$C$21,S!$B$21,"")&amp;IF(F1035=S!$C$22,S!$B$22,"")&amp;IF(F1035=S!$C$23,S!$B$23,"")&amp;IF(F1035=S!$C$24,S!$B$24,"")&amp;IF(F1035=S!$C$25,S!$B$25,"")&amp;IF(F1035=S!$C$26,S!$B$26,"")&amp;IF(F1035=S!$C$27,S!$B$27,"")&amp;IF(F1035=S!$C$28,S!$B$28,"")&amp;IF(F1035=S!$C$29,S!$B$29,"")&amp;IF(F1035=S!$C$30,S!$B$30,"")&amp;IF(F1035=S!$C$31,S!$B$31,"")&amp;IF(F1035=S!$C$32,S!$B$32,"")&amp;IF(F1035=S!$C$33,S!$B$33,"")&amp;IF(F1035=S!$C$34,S!$B$34,"")&amp;IF(F1035=S!$C$35,S!$B$35,"")&amp;IF(F1035=S!$C$36,S!$B$36,"")&amp;IF(F1035=S!$C$37,S!$B$37,"")&amp;IF(F1035=S!$C$38,S!$B$38,"")&amp;IF(F1035=S!$C$39,S!$B$39,"")&amp;IF(F1035=S!$C$40,S!$B$40,"")</f>
        <v/>
      </c>
      <c r="H1035" s="103"/>
      <c r="I1035" s="103"/>
    </row>
    <row r="1036" spans="1:9" ht="12.75" customHeight="1" x14ac:dyDescent="0.2">
      <c r="A1036" s="53" t="str">
        <f>IF(L!A1037="","",L!A1037)</f>
        <v/>
      </c>
      <c r="B1036" s="53" t="str">
        <f>IF(L!B1037="","",L!B1037)</f>
        <v/>
      </c>
      <c r="D1036" s="53" t="str">
        <f>IF(L!C1037="","",L!C1037)</f>
        <v/>
      </c>
      <c r="E1036" s="51">
        <f t="shared" si="19"/>
        <v>1</v>
      </c>
      <c r="F1036" s="51">
        <f>SUM(E$2:E1036)+1</f>
        <v>165</v>
      </c>
      <c r="G1036" s="103" t="str">
        <f>IF(F1036=S!$C$2,S!$B$2,"")&amp;IF(F1036=S!$C$3,S!$B$3,"")&amp;IF(F1036=S!$C$4,S!$B$4,"")&amp;IF(F1036=S!$C$5,S!$B$5,"")&amp;IF(F1036=S!$C$6,S!$B$6,"")&amp;IF(F1036=S!$C$7,S!$B$7,"")&amp;IF(F1036=S!$C$8,S!$B$8,"")&amp;IF(F1036=S!$C$9,S!$B$9,"")&amp;IF(F1036=S!$C$10,S!$B$10,"")&amp;IF(F1036=S!$C$11,S!$B$11,"")&amp;IF(F1036=S!$C$12,S!$B$12,"")&amp;IF(F1036=S!$C$13,S!$B$13,"")&amp;IF(F1036=S!$C$14,S!$B$14,"")&amp;IF(F1036=S!$C$15,S!$B$15,"")&amp;IF(F1036=S!$C$16,S!$B$16,"")&amp;IF(F1036=S!$C$17,S!$B$17,"")&amp;IF(F1036=S!$C$18,S!$B$18,"")&amp;IF(F1036=S!$C$19,S!$B$19,"")&amp;IF(F1036=S!$C$20,S!$B$20,"")&amp;IF(F1036=S!$C$21,S!$B$21,"")&amp;IF(F1036=S!$C$22,S!$B$22,"")&amp;IF(F1036=S!$C$23,S!$B$23,"")&amp;IF(F1036=S!$C$24,S!$B$24,"")&amp;IF(F1036=S!$C$25,S!$B$25,"")&amp;IF(F1036=S!$C$26,S!$B$26,"")&amp;IF(F1036=S!$C$27,S!$B$27,"")&amp;IF(F1036=S!$C$28,S!$B$28,"")&amp;IF(F1036=S!$C$29,S!$B$29,"")&amp;IF(F1036=S!$C$30,S!$B$30,"")&amp;IF(F1036=S!$C$31,S!$B$31,"")&amp;IF(F1036=S!$C$32,S!$B$32,"")&amp;IF(F1036=S!$C$33,S!$B$33,"")&amp;IF(F1036=S!$C$34,S!$B$34,"")&amp;IF(F1036=S!$C$35,S!$B$35,"")&amp;IF(F1036=S!$C$36,S!$B$36,"")&amp;IF(F1036=S!$C$37,S!$B$37,"")&amp;IF(F1036=S!$C$38,S!$B$38,"")&amp;IF(F1036=S!$C$39,S!$B$39,"")&amp;IF(F1036=S!$C$40,S!$B$40,"")</f>
        <v/>
      </c>
      <c r="H1036" s="103"/>
      <c r="I1036" s="103"/>
    </row>
    <row r="1037" spans="1:9" ht="12.75" customHeight="1" x14ac:dyDescent="0.2">
      <c r="A1037" s="53" t="str">
        <f>IF(L!A1038="","",L!A1038)</f>
        <v/>
      </c>
      <c r="B1037" s="53" t="str">
        <f>IF(L!B1038="","",L!B1038)</f>
        <v/>
      </c>
      <c r="D1037" s="53" t="str">
        <f>IF(L!C1038="","",L!C1038)</f>
        <v/>
      </c>
      <c r="E1037" s="51">
        <f t="shared" si="19"/>
        <v>1</v>
      </c>
      <c r="F1037" s="51">
        <f>SUM(E$2:E1037)+1</f>
        <v>166</v>
      </c>
      <c r="G1037" s="103" t="str">
        <f>IF(F1037=S!$C$2,S!$B$2,"")&amp;IF(F1037=S!$C$3,S!$B$3,"")&amp;IF(F1037=S!$C$4,S!$B$4,"")&amp;IF(F1037=S!$C$5,S!$B$5,"")&amp;IF(F1037=S!$C$6,S!$B$6,"")&amp;IF(F1037=S!$C$7,S!$B$7,"")&amp;IF(F1037=S!$C$8,S!$B$8,"")&amp;IF(F1037=S!$C$9,S!$B$9,"")&amp;IF(F1037=S!$C$10,S!$B$10,"")&amp;IF(F1037=S!$C$11,S!$B$11,"")&amp;IF(F1037=S!$C$12,S!$B$12,"")&amp;IF(F1037=S!$C$13,S!$B$13,"")&amp;IF(F1037=S!$C$14,S!$B$14,"")&amp;IF(F1037=S!$C$15,S!$B$15,"")&amp;IF(F1037=S!$C$16,S!$B$16,"")&amp;IF(F1037=S!$C$17,S!$B$17,"")&amp;IF(F1037=S!$C$18,S!$B$18,"")&amp;IF(F1037=S!$C$19,S!$B$19,"")&amp;IF(F1037=S!$C$20,S!$B$20,"")&amp;IF(F1037=S!$C$21,S!$B$21,"")&amp;IF(F1037=S!$C$22,S!$B$22,"")&amp;IF(F1037=S!$C$23,S!$B$23,"")&amp;IF(F1037=S!$C$24,S!$B$24,"")&amp;IF(F1037=S!$C$25,S!$B$25,"")&amp;IF(F1037=S!$C$26,S!$B$26,"")&amp;IF(F1037=S!$C$27,S!$B$27,"")&amp;IF(F1037=S!$C$28,S!$B$28,"")&amp;IF(F1037=S!$C$29,S!$B$29,"")&amp;IF(F1037=S!$C$30,S!$B$30,"")&amp;IF(F1037=S!$C$31,S!$B$31,"")&amp;IF(F1037=S!$C$32,S!$B$32,"")&amp;IF(F1037=S!$C$33,S!$B$33,"")&amp;IF(F1037=S!$C$34,S!$B$34,"")&amp;IF(F1037=S!$C$35,S!$B$35,"")&amp;IF(F1037=S!$C$36,S!$B$36,"")&amp;IF(F1037=S!$C$37,S!$B$37,"")&amp;IF(F1037=S!$C$38,S!$B$38,"")&amp;IF(F1037=S!$C$39,S!$B$39,"")&amp;IF(F1037=S!$C$40,S!$B$40,"")</f>
        <v/>
      </c>
      <c r="H1037" s="103"/>
      <c r="I1037" s="103"/>
    </row>
    <row r="1038" spans="1:9" ht="12.75" customHeight="1" x14ac:dyDescent="0.2">
      <c r="A1038" s="53" t="str">
        <f>IF(L!A1039="","",L!A1039)</f>
        <v/>
      </c>
      <c r="B1038" s="53" t="str">
        <f>IF(L!B1039="","",L!B1039)</f>
        <v/>
      </c>
      <c r="D1038" s="53" t="str">
        <f>IF(L!C1039="","",L!C1039)</f>
        <v/>
      </c>
      <c r="E1038" s="51">
        <f t="shared" si="19"/>
        <v>1</v>
      </c>
      <c r="F1038" s="51">
        <f>SUM(E$2:E1038)+1</f>
        <v>167</v>
      </c>
      <c r="G1038" s="103" t="str">
        <f>IF(F1038=S!$C$2,S!$B$2,"")&amp;IF(F1038=S!$C$3,S!$B$3,"")&amp;IF(F1038=S!$C$4,S!$B$4,"")&amp;IF(F1038=S!$C$5,S!$B$5,"")&amp;IF(F1038=S!$C$6,S!$B$6,"")&amp;IF(F1038=S!$C$7,S!$B$7,"")&amp;IF(F1038=S!$C$8,S!$B$8,"")&amp;IF(F1038=S!$C$9,S!$B$9,"")&amp;IF(F1038=S!$C$10,S!$B$10,"")&amp;IF(F1038=S!$C$11,S!$B$11,"")&amp;IF(F1038=S!$C$12,S!$B$12,"")&amp;IF(F1038=S!$C$13,S!$B$13,"")&amp;IF(F1038=S!$C$14,S!$B$14,"")&amp;IF(F1038=S!$C$15,S!$B$15,"")&amp;IF(F1038=S!$C$16,S!$B$16,"")&amp;IF(F1038=S!$C$17,S!$B$17,"")&amp;IF(F1038=S!$C$18,S!$B$18,"")&amp;IF(F1038=S!$C$19,S!$B$19,"")&amp;IF(F1038=S!$C$20,S!$B$20,"")&amp;IF(F1038=S!$C$21,S!$B$21,"")&amp;IF(F1038=S!$C$22,S!$B$22,"")&amp;IF(F1038=S!$C$23,S!$B$23,"")&amp;IF(F1038=S!$C$24,S!$B$24,"")&amp;IF(F1038=S!$C$25,S!$B$25,"")&amp;IF(F1038=S!$C$26,S!$B$26,"")&amp;IF(F1038=S!$C$27,S!$B$27,"")&amp;IF(F1038=S!$C$28,S!$B$28,"")&amp;IF(F1038=S!$C$29,S!$B$29,"")&amp;IF(F1038=S!$C$30,S!$B$30,"")&amp;IF(F1038=S!$C$31,S!$B$31,"")&amp;IF(F1038=S!$C$32,S!$B$32,"")&amp;IF(F1038=S!$C$33,S!$B$33,"")&amp;IF(F1038=S!$C$34,S!$B$34,"")&amp;IF(F1038=S!$C$35,S!$B$35,"")&amp;IF(F1038=S!$C$36,S!$B$36,"")&amp;IF(F1038=S!$C$37,S!$B$37,"")&amp;IF(F1038=S!$C$38,S!$B$38,"")&amp;IF(F1038=S!$C$39,S!$B$39,"")&amp;IF(F1038=S!$C$40,S!$B$40,"")</f>
        <v/>
      </c>
      <c r="H1038" s="103"/>
      <c r="I1038" s="103"/>
    </row>
    <row r="1039" spans="1:9" ht="12.75" customHeight="1" x14ac:dyDescent="0.2">
      <c r="A1039" s="53" t="str">
        <f>IF(L!A1040="","",L!A1040)</f>
        <v/>
      </c>
      <c r="B1039" s="53" t="str">
        <f>IF(L!B1040="","",L!B1040)</f>
        <v/>
      </c>
      <c r="D1039" s="53" t="str">
        <f>IF(L!C1040="","",L!C1040)</f>
        <v/>
      </c>
      <c r="E1039" s="51">
        <f t="shared" si="19"/>
        <v>1</v>
      </c>
      <c r="F1039" s="51">
        <f>SUM(E$2:E1039)+1</f>
        <v>168</v>
      </c>
      <c r="G1039" s="103" t="str">
        <f>IF(F1039=S!$C$2,S!$B$2,"")&amp;IF(F1039=S!$C$3,S!$B$3,"")&amp;IF(F1039=S!$C$4,S!$B$4,"")&amp;IF(F1039=S!$C$5,S!$B$5,"")&amp;IF(F1039=S!$C$6,S!$B$6,"")&amp;IF(F1039=S!$C$7,S!$B$7,"")&amp;IF(F1039=S!$C$8,S!$B$8,"")&amp;IF(F1039=S!$C$9,S!$B$9,"")&amp;IF(F1039=S!$C$10,S!$B$10,"")&amp;IF(F1039=S!$C$11,S!$B$11,"")&amp;IF(F1039=S!$C$12,S!$B$12,"")&amp;IF(F1039=S!$C$13,S!$B$13,"")&amp;IF(F1039=S!$C$14,S!$B$14,"")&amp;IF(F1039=S!$C$15,S!$B$15,"")&amp;IF(F1039=S!$C$16,S!$B$16,"")&amp;IF(F1039=S!$C$17,S!$B$17,"")&amp;IF(F1039=S!$C$18,S!$B$18,"")&amp;IF(F1039=S!$C$19,S!$B$19,"")&amp;IF(F1039=S!$C$20,S!$B$20,"")&amp;IF(F1039=S!$C$21,S!$B$21,"")&amp;IF(F1039=S!$C$22,S!$B$22,"")&amp;IF(F1039=S!$C$23,S!$B$23,"")&amp;IF(F1039=S!$C$24,S!$B$24,"")&amp;IF(F1039=S!$C$25,S!$B$25,"")&amp;IF(F1039=S!$C$26,S!$B$26,"")&amp;IF(F1039=S!$C$27,S!$B$27,"")&amp;IF(F1039=S!$C$28,S!$B$28,"")&amp;IF(F1039=S!$C$29,S!$B$29,"")&amp;IF(F1039=S!$C$30,S!$B$30,"")&amp;IF(F1039=S!$C$31,S!$B$31,"")&amp;IF(F1039=S!$C$32,S!$B$32,"")&amp;IF(F1039=S!$C$33,S!$B$33,"")&amp;IF(F1039=S!$C$34,S!$B$34,"")&amp;IF(F1039=S!$C$35,S!$B$35,"")&amp;IF(F1039=S!$C$36,S!$B$36,"")&amp;IF(F1039=S!$C$37,S!$B$37,"")&amp;IF(F1039=S!$C$38,S!$B$38,"")&amp;IF(F1039=S!$C$39,S!$B$39,"")&amp;IF(F1039=S!$C$40,S!$B$40,"")</f>
        <v/>
      </c>
      <c r="H1039" s="103"/>
      <c r="I1039" s="103"/>
    </row>
    <row r="1040" spans="1:9" ht="12.75" customHeight="1" x14ac:dyDescent="0.2">
      <c r="A1040" s="53" t="str">
        <f>IF(L!A1041="","",L!A1041)</f>
        <v/>
      </c>
      <c r="B1040" s="53" t="str">
        <f>IF(L!B1041="","",L!B1041)</f>
        <v/>
      </c>
      <c r="D1040" s="53" t="str">
        <f>IF(L!C1041="","",L!C1041)</f>
        <v/>
      </c>
      <c r="E1040" s="51">
        <f t="shared" si="19"/>
        <v>1</v>
      </c>
      <c r="F1040" s="51">
        <f>SUM(E$2:E1040)+1</f>
        <v>169</v>
      </c>
      <c r="G1040" s="103" t="str">
        <f>IF(F1040=S!$C$2,S!$B$2,"")&amp;IF(F1040=S!$C$3,S!$B$3,"")&amp;IF(F1040=S!$C$4,S!$B$4,"")&amp;IF(F1040=S!$C$5,S!$B$5,"")&amp;IF(F1040=S!$C$6,S!$B$6,"")&amp;IF(F1040=S!$C$7,S!$B$7,"")&amp;IF(F1040=S!$C$8,S!$B$8,"")&amp;IF(F1040=S!$C$9,S!$B$9,"")&amp;IF(F1040=S!$C$10,S!$B$10,"")&amp;IF(F1040=S!$C$11,S!$B$11,"")&amp;IF(F1040=S!$C$12,S!$B$12,"")&amp;IF(F1040=S!$C$13,S!$B$13,"")&amp;IF(F1040=S!$C$14,S!$B$14,"")&amp;IF(F1040=S!$C$15,S!$B$15,"")&amp;IF(F1040=S!$C$16,S!$B$16,"")&amp;IF(F1040=S!$C$17,S!$B$17,"")&amp;IF(F1040=S!$C$18,S!$B$18,"")&amp;IF(F1040=S!$C$19,S!$B$19,"")&amp;IF(F1040=S!$C$20,S!$B$20,"")&amp;IF(F1040=S!$C$21,S!$B$21,"")&amp;IF(F1040=S!$C$22,S!$B$22,"")&amp;IF(F1040=S!$C$23,S!$B$23,"")&amp;IF(F1040=S!$C$24,S!$B$24,"")&amp;IF(F1040=S!$C$25,S!$B$25,"")&amp;IF(F1040=S!$C$26,S!$B$26,"")&amp;IF(F1040=S!$C$27,S!$B$27,"")&amp;IF(F1040=S!$C$28,S!$B$28,"")&amp;IF(F1040=S!$C$29,S!$B$29,"")&amp;IF(F1040=S!$C$30,S!$B$30,"")&amp;IF(F1040=S!$C$31,S!$B$31,"")&amp;IF(F1040=S!$C$32,S!$B$32,"")&amp;IF(F1040=S!$C$33,S!$B$33,"")&amp;IF(F1040=S!$C$34,S!$B$34,"")&amp;IF(F1040=S!$C$35,S!$B$35,"")&amp;IF(F1040=S!$C$36,S!$B$36,"")&amp;IF(F1040=S!$C$37,S!$B$37,"")&amp;IF(F1040=S!$C$38,S!$B$38,"")&amp;IF(F1040=S!$C$39,S!$B$39,"")&amp;IF(F1040=S!$C$40,S!$B$40,"")</f>
        <v/>
      </c>
      <c r="H1040" s="103"/>
      <c r="I1040" s="103"/>
    </row>
    <row r="1041" spans="1:9" ht="12.75" customHeight="1" x14ac:dyDescent="0.2">
      <c r="A1041" s="53" t="str">
        <f>IF(L!A1042="","",L!A1042)</f>
        <v/>
      </c>
      <c r="B1041" s="53" t="str">
        <f>IF(L!B1042="","",L!B1042)</f>
        <v/>
      </c>
      <c r="D1041" s="53" t="str">
        <f>IF(L!C1042="","",L!C1042)</f>
        <v/>
      </c>
      <c r="E1041" s="51">
        <f t="shared" si="19"/>
        <v>1</v>
      </c>
      <c r="F1041" s="51">
        <f>SUM(E$2:E1041)+1</f>
        <v>170</v>
      </c>
      <c r="G1041" s="103" t="str">
        <f>IF(F1041=S!$C$2,S!$B$2,"")&amp;IF(F1041=S!$C$3,S!$B$3,"")&amp;IF(F1041=S!$C$4,S!$B$4,"")&amp;IF(F1041=S!$C$5,S!$B$5,"")&amp;IF(F1041=S!$C$6,S!$B$6,"")&amp;IF(F1041=S!$C$7,S!$B$7,"")&amp;IF(F1041=S!$C$8,S!$B$8,"")&amp;IF(F1041=S!$C$9,S!$B$9,"")&amp;IF(F1041=S!$C$10,S!$B$10,"")&amp;IF(F1041=S!$C$11,S!$B$11,"")&amp;IF(F1041=S!$C$12,S!$B$12,"")&amp;IF(F1041=S!$C$13,S!$B$13,"")&amp;IF(F1041=S!$C$14,S!$B$14,"")&amp;IF(F1041=S!$C$15,S!$B$15,"")&amp;IF(F1041=S!$C$16,S!$B$16,"")&amp;IF(F1041=S!$C$17,S!$B$17,"")&amp;IF(F1041=S!$C$18,S!$B$18,"")&amp;IF(F1041=S!$C$19,S!$B$19,"")&amp;IF(F1041=S!$C$20,S!$B$20,"")&amp;IF(F1041=S!$C$21,S!$B$21,"")&amp;IF(F1041=S!$C$22,S!$B$22,"")&amp;IF(F1041=S!$C$23,S!$B$23,"")&amp;IF(F1041=S!$C$24,S!$B$24,"")&amp;IF(F1041=S!$C$25,S!$B$25,"")&amp;IF(F1041=S!$C$26,S!$B$26,"")&amp;IF(F1041=S!$C$27,S!$B$27,"")&amp;IF(F1041=S!$C$28,S!$B$28,"")&amp;IF(F1041=S!$C$29,S!$B$29,"")&amp;IF(F1041=S!$C$30,S!$B$30,"")&amp;IF(F1041=S!$C$31,S!$B$31,"")&amp;IF(F1041=S!$C$32,S!$B$32,"")&amp;IF(F1041=S!$C$33,S!$B$33,"")&amp;IF(F1041=S!$C$34,S!$B$34,"")&amp;IF(F1041=S!$C$35,S!$B$35,"")&amp;IF(F1041=S!$C$36,S!$B$36,"")&amp;IF(F1041=S!$C$37,S!$B$37,"")&amp;IF(F1041=S!$C$38,S!$B$38,"")&amp;IF(F1041=S!$C$39,S!$B$39,"")&amp;IF(F1041=S!$C$40,S!$B$40,"")</f>
        <v/>
      </c>
      <c r="H1041" s="103"/>
      <c r="I1041" s="103"/>
    </row>
    <row r="1042" spans="1:9" ht="12.75" customHeight="1" x14ac:dyDescent="0.2">
      <c r="A1042" s="53" t="str">
        <f>IF(L!A1043="","",L!A1043)</f>
        <v/>
      </c>
      <c r="B1042" s="53" t="str">
        <f>IF(L!B1043="","",L!B1043)</f>
        <v/>
      </c>
      <c r="D1042" s="53" t="str">
        <f>IF(L!C1043="","",L!C1043)</f>
        <v/>
      </c>
      <c r="E1042" s="51">
        <f t="shared" si="19"/>
        <v>1</v>
      </c>
      <c r="F1042" s="51">
        <f>SUM(E$2:E1042)+1</f>
        <v>171</v>
      </c>
      <c r="G1042" s="103" t="str">
        <f>IF(F1042=S!$C$2,S!$B$2,"")&amp;IF(F1042=S!$C$3,S!$B$3,"")&amp;IF(F1042=S!$C$4,S!$B$4,"")&amp;IF(F1042=S!$C$5,S!$B$5,"")&amp;IF(F1042=S!$C$6,S!$B$6,"")&amp;IF(F1042=S!$C$7,S!$B$7,"")&amp;IF(F1042=S!$C$8,S!$B$8,"")&amp;IF(F1042=S!$C$9,S!$B$9,"")&amp;IF(F1042=S!$C$10,S!$B$10,"")&amp;IF(F1042=S!$C$11,S!$B$11,"")&amp;IF(F1042=S!$C$12,S!$B$12,"")&amp;IF(F1042=S!$C$13,S!$B$13,"")&amp;IF(F1042=S!$C$14,S!$B$14,"")&amp;IF(F1042=S!$C$15,S!$B$15,"")&amp;IF(F1042=S!$C$16,S!$B$16,"")&amp;IF(F1042=S!$C$17,S!$B$17,"")&amp;IF(F1042=S!$C$18,S!$B$18,"")&amp;IF(F1042=S!$C$19,S!$B$19,"")&amp;IF(F1042=S!$C$20,S!$B$20,"")&amp;IF(F1042=S!$C$21,S!$B$21,"")&amp;IF(F1042=S!$C$22,S!$B$22,"")&amp;IF(F1042=S!$C$23,S!$B$23,"")&amp;IF(F1042=S!$C$24,S!$B$24,"")&amp;IF(F1042=S!$C$25,S!$B$25,"")&amp;IF(F1042=S!$C$26,S!$B$26,"")&amp;IF(F1042=S!$C$27,S!$B$27,"")&amp;IF(F1042=S!$C$28,S!$B$28,"")&amp;IF(F1042=S!$C$29,S!$B$29,"")&amp;IF(F1042=S!$C$30,S!$B$30,"")&amp;IF(F1042=S!$C$31,S!$B$31,"")&amp;IF(F1042=S!$C$32,S!$B$32,"")&amp;IF(F1042=S!$C$33,S!$B$33,"")&amp;IF(F1042=S!$C$34,S!$B$34,"")&amp;IF(F1042=S!$C$35,S!$B$35,"")&amp;IF(F1042=S!$C$36,S!$B$36,"")&amp;IF(F1042=S!$C$37,S!$B$37,"")&amp;IF(F1042=S!$C$38,S!$B$38,"")&amp;IF(F1042=S!$C$39,S!$B$39,"")&amp;IF(F1042=S!$C$40,S!$B$40,"")</f>
        <v/>
      </c>
      <c r="H1042" s="103"/>
      <c r="I1042" s="103"/>
    </row>
    <row r="1043" spans="1:9" ht="12.75" customHeight="1" x14ac:dyDescent="0.2">
      <c r="A1043" s="53" t="str">
        <f>IF(L!A1044="","",L!A1044)</f>
        <v/>
      </c>
      <c r="B1043" s="53" t="str">
        <f>IF(L!B1044="","",L!B1044)</f>
        <v/>
      </c>
      <c r="D1043" s="53" t="str">
        <f>IF(L!C1044="","",L!C1044)</f>
        <v/>
      </c>
      <c r="E1043" s="51">
        <f t="shared" si="19"/>
        <v>1</v>
      </c>
      <c r="F1043" s="51">
        <f>SUM(E$2:E1043)+1</f>
        <v>172</v>
      </c>
      <c r="G1043" s="103" t="str">
        <f>IF(F1043=S!$C$2,S!$B$2,"")&amp;IF(F1043=S!$C$3,S!$B$3,"")&amp;IF(F1043=S!$C$4,S!$B$4,"")&amp;IF(F1043=S!$C$5,S!$B$5,"")&amp;IF(F1043=S!$C$6,S!$B$6,"")&amp;IF(F1043=S!$C$7,S!$B$7,"")&amp;IF(F1043=S!$C$8,S!$B$8,"")&amp;IF(F1043=S!$C$9,S!$B$9,"")&amp;IF(F1043=S!$C$10,S!$B$10,"")&amp;IF(F1043=S!$C$11,S!$B$11,"")&amp;IF(F1043=S!$C$12,S!$B$12,"")&amp;IF(F1043=S!$C$13,S!$B$13,"")&amp;IF(F1043=S!$C$14,S!$B$14,"")&amp;IF(F1043=S!$C$15,S!$B$15,"")&amp;IF(F1043=S!$C$16,S!$B$16,"")&amp;IF(F1043=S!$C$17,S!$B$17,"")&amp;IF(F1043=S!$C$18,S!$B$18,"")&amp;IF(F1043=S!$C$19,S!$B$19,"")&amp;IF(F1043=S!$C$20,S!$B$20,"")&amp;IF(F1043=S!$C$21,S!$B$21,"")&amp;IF(F1043=S!$C$22,S!$B$22,"")&amp;IF(F1043=S!$C$23,S!$B$23,"")&amp;IF(F1043=S!$C$24,S!$B$24,"")&amp;IF(F1043=S!$C$25,S!$B$25,"")&amp;IF(F1043=S!$C$26,S!$B$26,"")&amp;IF(F1043=S!$C$27,S!$B$27,"")&amp;IF(F1043=S!$C$28,S!$B$28,"")&amp;IF(F1043=S!$C$29,S!$B$29,"")&amp;IF(F1043=S!$C$30,S!$B$30,"")&amp;IF(F1043=S!$C$31,S!$B$31,"")&amp;IF(F1043=S!$C$32,S!$B$32,"")&amp;IF(F1043=S!$C$33,S!$B$33,"")&amp;IF(F1043=S!$C$34,S!$B$34,"")&amp;IF(F1043=S!$C$35,S!$B$35,"")&amp;IF(F1043=S!$C$36,S!$B$36,"")&amp;IF(F1043=S!$C$37,S!$B$37,"")&amp;IF(F1043=S!$C$38,S!$B$38,"")&amp;IF(F1043=S!$C$39,S!$B$39,"")&amp;IF(F1043=S!$C$40,S!$B$40,"")</f>
        <v/>
      </c>
      <c r="H1043" s="103"/>
      <c r="I1043" s="103"/>
    </row>
    <row r="1044" spans="1:9" ht="12.75" customHeight="1" x14ac:dyDescent="0.2">
      <c r="A1044" s="53" t="str">
        <f>IF(L!A1045="","",L!A1045)</f>
        <v/>
      </c>
      <c r="B1044" s="53" t="str">
        <f>IF(L!B1045="","",L!B1045)</f>
        <v/>
      </c>
      <c r="D1044" s="53" t="str">
        <f>IF(L!C1045="","",L!C1045)</f>
        <v/>
      </c>
      <c r="E1044" s="51">
        <f t="shared" si="19"/>
        <v>1</v>
      </c>
      <c r="F1044" s="51">
        <f>SUM(E$2:E1044)+1</f>
        <v>173</v>
      </c>
      <c r="G1044" s="103" t="str">
        <f>IF(F1044=S!$C$2,S!$B$2,"")&amp;IF(F1044=S!$C$3,S!$B$3,"")&amp;IF(F1044=S!$C$4,S!$B$4,"")&amp;IF(F1044=S!$C$5,S!$B$5,"")&amp;IF(F1044=S!$C$6,S!$B$6,"")&amp;IF(F1044=S!$C$7,S!$B$7,"")&amp;IF(F1044=S!$C$8,S!$B$8,"")&amp;IF(F1044=S!$C$9,S!$B$9,"")&amp;IF(F1044=S!$C$10,S!$B$10,"")&amp;IF(F1044=S!$C$11,S!$B$11,"")&amp;IF(F1044=S!$C$12,S!$B$12,"")&amp;IF(F1044=S!$C$13,S!$B$13,"")&amp;IF(F1044=S!$C$14,S!$B$14,"")&amp;IF(F1044=S!$C$15,S!$B$15,"")&amp;IF(F1044=S!$C$16,S!$B$16,"")&amp;IF(F1044=S!$C$17,S!$B$17,"")&amp;IF(F1044=S!$C$18,S!$B$18,"")&amp;IF(F1044=S!$C$19,S!$B$19,"")&amp;IF(F1044=S!$C$20,S!$B$20,"")&amp;IF(F1044=S!$C$21,S!$B$21,"")&amp;IF(F1044=S!$C$22,S!$B$22,"")&amp;IF(F1044=S!$C$23,S!$B$23,"")&amp;IF(F1044=S!$C$24,S!$B$24,"")&amp;IF(F1044=S!$C$25,S!$B$25,"")&amp;IF(F1044=S!$C$26,S!$B$26,"")&amp;IF(F1044=S!$C$27,S!$B$27,"")&amp;IF(F1044=S!$C$28,S!$B$28,"")&amp;IF(F1044=S!$C$29,S!$B$29,"")&amp;IF(F1044=S!$C$30,S!$B$30,"")&amp;IF(F1044=S!$C$31,S!$B$31,"")&amp;IF(F1044=S!$C$32,S!$B$32,"")&amp;IF(F1044=S!$C$33,S!$B$33,"")&amp;IF(F1044=S!$C$34,S!$B$34,"")&amp;IF(F1044=S!$C$35,S!$B$35,"")&amp;IF(F1044=S!$C$36,S!$B$36,"")&amp;IF(F1044=S!$C$37,S!$B$37,"")&amp;IF(F1044=S!$C$38,S!$B$38,"")&amp;IF(F1044=S!$C$39,S!$B$39,"")&amp;IF(F1044=S!$C$40,S!$B$40,"")</f>
        <v/>
      </c>
      <c r="H1044" s="103"/>
      <c r="I1044" s="103"/>
    </row>
    <row r="1045" spans="1:9" ht="12.75" customHeight="1" x14ac:dyDescent="0.2">
      <c r="A1045" s="53" t="str">
        <f>IF(L!A1046="","",L!A1046)</f>
        <v/>
      </c>
      <c r="B1045" s="53" t="str">
        <f>IF(L!B1046="","",L!B1046)</f>
        <v/>
      </c>
      <c r="D1045" s="53" t="str">
        <f>IF(L!C1046="","",L!C1046)</f>
        <v/>
      </c>
      <c r="E1045" s="51">
        <f t="shared" si="19"/>
        <v>1</v>
      </c>
      <c r="F1045" s="51">
        <f>SUM(E$2:E1045)+1</f>
        <v>174</v>
      </c>
      <c r="G1045" s="103" t="str">
        <f>IF(F1045=S!$C$2,S!$B$2,"")&amp;IF(F1045=S!$C$3,S!$B$3,"")&amp;IF(F1045=S!$C$4,S!$B$4,"")&amp;IF(F1045=S!$C$5,S!$B$5,"")&amp;IF(F1045=S!$C$6,S!$B$6,"")&amp;IF(F1045=S!$C$7,S!$B$7,"")&amp;IF(F1045=S!$C$8,S!$B$8,"")&amp;IF(F1045=S!$C$9,S!$B$9,"")&amp;IF(F1045=S!$C$10,S!$B$10,"")&amp;IF(F1045=S!$C$11,S!$B$11,"")&amp;IF(F1045=S!$C$12,S!$B$12,"")&amp;IF(F1045=S!$C$13,S!$B$13,"")&amp;IF(F1045=S!$C$14,S!$B$14,"")&amp;IF(F1045=S!$C$15,S!$B$15,"")&amp;IF(F1045=S!$C$16,S!$B$16,"")&amp;IF(F1045=S!$C$17,S!$B$17,"")&amp;IF(F1045=S!$C$18,S!$B$18,"")&amp;IF(F1045=S!$C$19,S!$B$19,"")&amp;IF(F1045=S!$C$20,S!$B$20,"")&amp;IF(F1045=S!$C$21,S!$B$21,"")&amp;IF(F1045=S!$C$22,S!$B$22,"")&amp;IF(F1045=S!$C$23,S!$B$23,"")&amp;IF(F1045=S!$C$24,S!$B$24,"")&amp;IF(F1045=S!$C$25,S!$B$25,"")&amp;IF(F1045=S!$C$26,S!$B$26,"")&amp;IF(F1045=S!$C$27,S!$B$27,"")&amp;IF(F1045=S!$C$28,S!$B$28,"")&amp;IF(F1045=S!$C$29,S!$B$29,"")&amp;IF(F1045=S!$C$30,S!$B$30,"")&amp;IF(F1045=S!$C$31,S!$B$31,"")&amp;IF(F1045=S!$C$32,S!$B$32,"")&amp;IF(F1045=S!$C$33,S!$B$33,"")&amp;IF(F1045=S!$C$34,S!$B$34,"")&amp;IF(F1045=S!$C$35,S!$B$35,"")&amp;IF(F1045=S!$C$36,S!$B$36,"")&amp;IF(F1045=S!$C$37,S!$B$37,"")&amp;IF(F1045=S!$C$38,S!$B$38,"")&amp;IF(F1045=S!$C$39,S!$B$39,"")&amp;IF(F1045=S!$C$40,S!$B$40,"")</f>
        <v/>
      </c>
      <c r="H1045" s="103"/>
      <c r="I1045" s="103"/>
    </row>
    <row r="1046" spans="1:9" ht="12.75" customHeight="1" x14ac:dyDescent="0.2">
      <c r="A1046" s="53" t="str">
        <f>IF(L!A1047="","",L!A1047)</f>
        <v/>
      </c>
      <c r="B1046" s="53" t="str">
        <f>IF(L!B1047="","",L!B1047)</f>
        <v/>
      </c>
      <c r="D1046" s="53" t="str">
        <f>IF(L!C1047="","",L!C1047)</f>
        <v/>
      </c>
      <c r="E1046" s="51">
        <f t="shared" si="19"/>
        <v>1</v>
      </c>
      <c r="F1046" s="51">
        <f>SUM(E$2:E1046)+1</f>
        <v>175</v>
      </c>
      <c r="G1046" s="103" t="str">
        <f>IF(F1046=S!$C$2,S!$B$2,"")&amp;IF(F1046=S!$C$3,S!$B$3,"")&amp;IF(F1046=S!$C$4,S!$B$4,"")&amp;IF(F1046=S!$C$5,S!$B$5,"")&amp;IF(F1046=S!$C$6,S!$B$6,"")&amp;IF(F1046=S!$C$7,S!$B$7,"")&amp;IF(F1046=S!$C$8,S!$B$8,"")&amp;IF(F1046=S!$C$9,S!$B$9,"")&amp;IF(F1046=S!$C$10,S!$B$10,"")&amp;IF(F1046=S!$C$11,S!$B$11,"")&amp;IF(F1046=S!$C$12,S!$B$12,"")&amp;IF(F1046=S!$C$13,S!$B$13,"")&amp;IF(F1046=S!$C$14,S!$B$14,"")&amp;IF(F1046=S!$C$15,S!$B$15,"")&amp;IF(F1046=S!$C$16,S!$B$16,"")&amp;IF(F1046=S!$C$17,S!$B$17,"")&amp;IF(F1046=S!$C$18,S!$B$18,"")&amp;IF(F1046=S!$C$19,S!$B$19,"")&amp;IF(F1046=S!$C$20,S!$B$20,"")&amp;IF(F1046=S!$C$21,S!$B$21,"")&amp;IF(F1046=S!$C$22,S!$B$22,"")&amp;IF(F1046=S!$C$23,S!$B$23,"")&amp;IF(F1046=S!$C$24,S!$B$24,"")&amp;IF(F1046=S!$C$25,S!$B$25,"")&amp;IF(F1046=S!$C$26,S!$B$26,"")&amp;IF(F1046=S!$C$27,S!$B$27,"")&amp;IF(F1046=S!$C$28,S!$B$28,"")&amp;IF(F1046=S!$C$29,S!$B$29,"")&amp;IF(F1046=S!$C$30,S!$B$30,"")&amp;IF(F1046=S!$C$31,S!$B$31,"")&amp;IF(F1046=S!$C$32,S!$B$32,"")&amp;IF(F1046=S!$C$33,S!$B$33,"")&amp;IF(F1046=S!$C$34,S!$B$34,"")&amp;IF(F1046=S!$C$35,S!$B$35,"")&amp;IF(F1046=S!$C$36,S!$B$36,"")&amp;IF(F1046=S!$C$37,S!$B$37,"")&amp;IF(F1046=S!$C$38,S!$B$38,"")&amp;IF(F1046=S!$C$39,S!$B$39,"")&amp;IF(F1046=S!$C$40,S!$B$40,"")</f>
        <v/>
      </c>
      <c r="H1046" s="103"/>
      <c r="I1046" s="103"/>
    </row>
    <row r="1047" spans="1:9" ht="12.75" customHeight="1" x14ac:dyDescent="0.2">
      <c r="A1047" s="53" t="str">
        <f>IF(L!A1048="","",L!A1048)</f>
        <v/>
      </c>
      <c r="B1047" s="53" t="str">
        <f>IF(L!B1048="","",L!B1048)</f>
        <v/>
      </c>
      <c r="D1047" s="53" t="str">
        <f>IF(L!C1048="","",L!C1048)</f>
        <v/>
      </c>
      <c r="E1047" s="51">
        <f t="shared" si="19"/>
        <v>1</v>
      </c>
      <c r="F1047" s="51">
        <f>SUM(E$2:E1047)+1</f>
        <v>176</v>
      </c>
      <c r="G1047" s="103" t="str">
        <f>IF(F1047=S!$C$2,S!$B$2,"")&amp;IF(F1047=S!$C$3,S!$B$3,"")&amp;IF(F1047=S!$C$4,S!$B$4,"")&amp;IF(F1047=S!$C$5,S!$B$5,"")&amp;IF(F1047=S!$C$6,S!$B$6,"")&amp;IF(F1047=S!$C$7,S!$B$7,"")&amp;IF(F1047=S!$C$8,S!$B$8,"")&amp;IF(F1047=S!$C$9,S!$B$9,"")&amp;IF(F1047=S!$C$10,S!$B$10,"")&amp;IF(F1047=S!$C$11,S!$B$11,"")&amp;IF(F1047=S!$C$12,S!$B$12,"")&amp;IF(F1047=S!$C$13,S!$B$13,"")&amp;IF(F1047=S!$C$14,S!$B$14,"")&amp;IF(F1047=S!$C$15,S!$B$15,"")&amp;IF(F1047=S!$C$16,S!$B$16,"")&amp;IF(F1047=S!$C$17,S!$B$17,"")&amp;IF(F1047=S!$C$18,S!$B$18,"")&amp;IF(F1047=S!$C$19,S!$B$19,"")&amp;IF(F1047=S!$C$20,S!$B$20,"")&amp;IF(F1047=S!$C$21,S!$B$21,"")&amp;IF(F1047=S!$C$22,S!$B$22,"")&amp;IF(F1047=S!$C$23,S!$B$23,"")&amp;IF(F1047=S!$C$24,S!$B$24,"")&amp;IF(F1047=S!$C$25,S!$B$25,"")&amp;IF(F1047=S!$C$26,S!$B$26,"")&amp;IF(F1047=S!$C$27,S!$B$27,"")&amp;IF(F1047=S!$C$28,S!$B$28,"")&amp;IF(F1047=S!$C$29,S!$B$29,"")&amp;IF(F1047=S!$C$30,S!$B$30,"")&amp;IF(F1047=S!$C$31,S!$B$31,"")&amp;IF(F1047=S!$C$32,S!$B$32,"")&amp;IF(F1047=S!$C$33,S!$B$33,"")&amp;IF(F1047=S!$C$34,S!$B$34,"")&amp;IF(F1047=S!$C$35,S!$B$35,"")&amp;IF(F1047=S!$C$36,S!$B$36,"")&amp;IF(F1047=S!$C$37,S!$B$37,"")&amp;IF(F1047=S!$C$38,S!$B$38,"")&amp;IF(F1047=S!$C$39,S!$B$39,"")&amp;IF(F1047=S!$C$40,S!$B$40,"")</f>
        <v/>
      </c>
      <c r="H1047" s="103"/>
      <c r="I1047" s="103"/>
    </row>
    <row r="1048" spans="1:9" ht="12.75" customHeight="1" x14ac:dyDescent="0.2">
      <c r="A1048" s="53" t="str">
        <f>IF(L!A1049="","",L!A1049)</f>
        <v/>
      </c>
      <c r="B1048" s="53" t="str">
        <f>IF(L!B1049="","",L!B1049)</f>
        <v/>
      </c>
      <c r="D1048" s="53" t="str">
        <f>IF(L!C1049="","",L!C1049)</f>
        <v/>
      </c>
      <c r="E1048" s="51">
        <f t="shared" si="19"/>
        <v>1</v>
      </c>
      <c r="F1048" s="51">
        <f>SUM(E$2:E1048)+1</f>
        <v>177</v>
      </c>
      <c r="G1048" s="103" t="str">
        <f>IF(F1048=S!$C$2,S!$B$2,"")&amp;IF(F1048=S!$C$3,S!$B$3,"")&amp;IF(F1048=S!$C$4,S!$B$4,"")&amp;IF(F1048=S!$C$5,S!$B$5,"")&amp;IF(F1048=S!$C$6,S!$B$6,"")&amp;IF(F1048=S!$C$7,S!$B$7,"")&amp;IF(F1048=S!$C$8,S!$B$8,"")&amp;IF(F1048=S!$C$9,S!$B$9,"")&amp;IF(F1048=S!$C$10,S!$B$10,"")&amp;IF(F1048=S!$C$11,S!$B$11,"")&amp;IF(F1048=S!$C$12,S!$B$12,"")&amp;IF(F1048=S!$C$13,S!$B$13,"")&amp;IF(F1048=S!$C$14,S!$B$14,"")&amp;IF(F1048=S!$C$15,S!$B$15,"")&amp;IF(F1048=S!$C$16,S!$B$16,"")&amp;IF(F1048=S!$C$17,S!$B$17,"")&amp;IF(F1048=S!$C$18,S!$B$18,"")&amp;IF(F1048=S!$C$19,S!$B$19,"")&amp;IF(F1048=S!$C$20,S!$B$20,"")&amp;IF(F1048=S!$C$21,S!$B$21,"")&amp;IF(F1048=S!$C$22,S!$B$22,"")&amp;IF(F1048=S!$C$23,S!$B$23,"")&amp;IF(F1048=S!$C$24,S!$B$24,"")&amp;IF(F1048=S!$C$25,S!$B$25,"")&amp;IF(F1048=S!$C$26,S!$B$26,"")&amp;IF(F1048=S!$C$27,S!$B$27,"")&amp;IF(F1048=S!$C$28,S!$B$28,"")&amp;IF(F1048=S!$C$29,S!$B$29,"")&amp;IF(F1048=S!$C$30,S!$B$30,"")&amp;IF(F1048=S!$C$31,S!$B$31,"")&amp;IF(F1048=S!$C$32,S!$B$32,"")&amp;IF(F1048=S!$C$33,S!$B$33,"")&amp;IF(F1048=S!$C$34,S!$B$34,"")&amp;IF(F1048=S!$C$35,S!$B$35,"")&amp;IF(F1048=S!$C$36,S!$B$36,"")&amp;IF(F1048=S!$C$37,S!$B$37,"")&amp;IF(F1048=S!$C$38,S!$B$38,"")&amp;IF(F1048=S!$C$39,S!$B$39,"")&amp;IF(F1048=S!$C$40,S!$B$40,"")</f>
        <v/>
      </c>
      <c r="H1048" s="103"/>
      <c r="I1048" s="103"/>
    </row>
    <row r="1049" spans="1:9" ht="12.75" customHeight="1" x14ac:dyDescent="0.2">
      <c r="A1049" s="53" t="str">
        <f>IF(L!A1050="","",L!A1050)</f>
        <v/>
      </c>
      <c r="B1049" s="53" t="str">
        <f>IF(L!B1050="","",L!B1050)</f>
        <v/>
      </c>
      <c r="D1049" s="53" t="str">
        <f>IF(L!C1050="","",L!C1050)</f>
        <v/>
      </c>
      <c r="E1049" s="51">
        <f t="shared" si="19"/>
        <v>1</v>
      </c>
      <c r="F1049" s="51">
        <f>SUM(E$2:E1049)+1</f>
        <v>178</v>
      </c>
      <c r="G1049" s="103" t="str">
        <f>IF(F1049=S!$C$2,S!$B$2,"")&amp;IF(F1049=S!$C$3,S!$B$3,"")&amp;IF(F1049=S!$C$4,S!$B$4,"")&amp;IF(F1049=S!$C$5,S!$B$5,"")&amp;IF(F1049=S!$C$6,S!$B$6,"")&amp;IF(F1049=S!$C$7,S!$B$7,"")&amp;IF(F1049=S!$C$8,S!$B$8,"")&amp;IF(F1049=S!$C$9,S!$B$9,"")&amp;IF(F1049=S!$C$10,S!$B$10,"")&amp;IF(F1049=S!$C$11,S!$B$11,"")&amp;IF(F1049=S!$C$12,S!$B$12,"")&amp;IF(F1049=S!$C$13,S!$B$13,"")&amp;IF(F1049=S!$C$14,S!$B$14,"")&amp;IF(F1049=S!$C$15,S!$B$15,"")&amp;IF(F1049=S!$C$16,S!$B$16,"")&amp;IF(F1049=S!$C$17,S!$B$17,"")&amp;IF(F1049=S!$C$18,S!$B$18,"")&amp;IF(F1049=S!$C$19,S!$B$19,"")&amp;IF(F1049=S!$C$20,S!$B$20,"")&amp;IF(F1049=S!$C$21,S!$B$21,"")&amp;IF(F1049=S!$C$22,S!$B$22,"")&amp;IF(F1049=S!$C$23,S!$B$23,"")&amp;IF(F1049=S!$C$24,S!$B$24,"")&amp;IF(F1049=S!$C$25,S!$B$25,"")&amp;IF(F1049=S!$C$26,S!$B$26,"")&amp;IF(F1049=S!$C$27,S!$B$27,"")&amp;IF(F1049=S!$C$28,S!$B$28,"")&amp;IF(F1049=S!$C$29,S!$B$29,"")&amp;IF(F1049=S!$C$30,S!$B$30,"")&amp;IF(F1049=S!$C$31,S!$B$31,"")&amp;IF(F1049=S!$C$32,S!$B$32,"")&amp;IF(F1049=S!$C$33,S!$B$33,"")&amp;IF(F1049=S!$C$34,S!$B$34,"")&amp;IF(F1049=S!$C$35,S!$B$35,"")&amp;IF(F1049=S!$C$36,S!$B$36,"")&amp;IF(F1049=S!$C$37,S!$B$37,"")&amp;IF(F1049=S!$C$38,S!$B$38,"")&amp;IF(F1049=S!$C$39,S!$B$39,"")&amp;IF(F1049=S!$C$40,S!$B$40,"")</f>
        <v/>
      </c>
      <c r="H1049" s="103"/>
      <c r="I1049" s="103"/>
    </row>
    <row r="1050" spans="1:9" ht="12.75" customHeight="1" x14ac:dyDescent="0.2">
      <c r="A1050" s="53" t="str">
        <f>IF(L!A1051="","",L!A1051)</f>
        <v/>
      </c>
      <c r="B1050" s="53" t="str">
        <f>IF(L!B1051="","",L!B1051)</f>
        <v/>
      </c>
      <c r="D1050" s="53" t="str">
        <f>IF(L!C1051="","",L!C1051)</f>
        <v/>
      </c>
      <c r="E1050" s="51">
        <f t="shared" si="19"/>
        <v>1</v>
      </c>
      <c r="F1050" s="51">
        <f>SUM(E$2:E1050)+1</f>
        <v>179</v>
      </c>
      <c r="G1050" s="103" t="str">
        <f>IF(F1050=S!$C$2,S!$B$2,"")&amp;IF(F1050=S!$C$3,S!$B$3,"")&amp;IF(F1050=S!$C$4,S!$B$4,"")&amp;IF(F1050=S!$C$5,S!$B$5,"")&amp;IF(F1050=S!$C$6,S!$B$6,"")&amp;IF(F1050=S!$C$7,S!$B$7,"")&amp;IF(F1050=S!$C$8,S!$B$8,"")&amp;IF(F1050=S!$C$9,S!$B$9,"")&amp;IF(F1050=S!$C$10,S!$B$10,"")&amp;IF(F1050=S!$C$11,S!$B$11,"")&amp;IF(F1050=S!$C$12,S!$B$12,"")&amp;IF(F1050=S!$C$13,S!$B$13,"")&amp;IF(F1050=S!$C$14,S!$B$14,"")&amp;IF(F1050=S!$C$15,S!$B$15,"")&amp;IF(F1050=S!$C$16,S!$B$16,"")&amp;IF(F1050=S!$C$17,S!$B$17,"")&amp;IF(F1050=S!$C$18,S!$B$18,"")&amp;IF(F1050=S!$C$19,S!$B$19,"")&amp;IF(F1050=S!$C$20,S!$B$20,"")&amp;IF(F1050=S!$C$21,S!$B$21,"")&amp;IF(F1050=S!$C$22,S!$B$22,"")&amp;IF(F1050=S!$C$23,S!$B$23,"")&amp;IF(F1050=S!$C$24,S!$B$24,"")&amp;IF(F1050=S!$C$25,S!$B$25,"")&amp;IF(F1050=S!$C$26,S!$B$26,"")&amp;IF(F1050=S!$C$27,S!$B$27,"")&amp;IF(F1050=S!$C$28,S!$B$28,"")&amp;IF(F1050=S!$C$29,S!$B$29,"")&amp;IF(F1050=S!$C$30,S!$B$30,"")&amp;IF(F1050=S!$C$31,S!$B$31,"")&amp;IF(F1050=S!$C$32,S!$B$32,"")&amp;IF(F1050=S!$C$33,S!$B$33,"")&amp;IF(F1050=S!$C$34,S!$B$34,"")&amp;IF(F1050=S!$C$35,S!$B$35,"")&amp;IF(F1050=S!$C$36,S!$B$36,"")&amp;IF(F1050=S!$C$37,S!$B$37,"")&amp;IF(F1050=S!$C$38,S!$B$38,"")&amp;IF(F1050=S!$C$39,S!$B$39,"")&amp;IF(F1050=S!$C$40,S!$B$40,"")</f>
        <v/>
      </c>
      <c r="H1050" s="103"/>
      <c r="I1050" s="103"/>
    </row>
    <row r="1051" spans="1:9" ht="12.75" customHeight="1" x14ac:dyDescent="0.2">
      <c r="A1051" s="53" t="str">
        <f>IF(L!A1052="","",L!A1052)</f>
        <v/>
      </c>
      <c r="B1051" s="53" t="str">
        <f>IF(L!B1052="","",L!B1052)</f>
        <v/>
      </c>
      <c r="D1051" s="53" t="str">
        <f>IF(L!C1052="","",L!C1052)</f>
        <v/>
      </c>
      <c r="E1051" s="51">
        <f t="shared" si="19"/>
        <v>1</v>
      </c>
      <c r="F1051" s="51">
        <f>SUM(E$2:E1051)+1</f>
        <v>180</v>
      </c>
      <c r="G1051" s="103" t="str">
        <f>IF(F1051=S!$C$2,S!$B$2,"")&amp;IF(F1051=S!$C$3,S!$B$3,"")&amp;IF(F1051=S!$C$4,S!$B$4,"")&amp;IF(F1051=S!$C$5,S!$B$5,"")&amp;IF(F1051=S!$C$6,S!$B$6,"")&amp;IF(F1051=S!$C$7,S!$B$7,"")&amp;IF(F1051=S!$C$8,S!$B$8,"")&amp;IF(F1051=S!$C$9,S!$B$9,"")&amp;IF(F1051=S!$C$10,S!$B$10,"")&amp;IF(F1051=S!$C$11,S!$B$11,"")&amp;IF(F1051=S!$C$12,S!$B$12,"")&amp;IF(F1051=S!$C$13,S!$B$13,"")&amp;IF(F1051=S!$C$14,S!$B$14,"")&amp;IF(F1051=S!$C$15,S!$B$15,"")&amp;IF(F1051=S!$C$16,S!$B$16,"")&amp;IF(F1051=S!$C$17,S!$B$17,"")&amp;IF(F1051=S!$C$18,S!$B$18,"")&amp;IF(F1051=S!$C$19,S!$B$19,"")&amp;IF(F1051=S!$C$20,S!$B$20,"")&amp;IF(F1051=S!$C$21,S!$B$21,"")&amp;IF(F1051=S!$C$22,S!$B$22,"")&amp;IF(F1051=S!$C$23,S!$B$23,"")&amp;IF(F1051=S!$C$24,S!$B$24,"")&amp;IF(F1051=S!$C$25,S!$B$25,"")&amp;IF(F1051=S!$C$26,S!$B$26,"")&amp;IF(F1051=S!$C$27,S!$B$27,"")&amp;IF(F1051=S!$C$28,S!$B$28,"")&amp;IF(F1051=S!$C$29,S!$B$29,"")&amp;IF(F1051=S!$C$30,S!$B$30,"")&amp;IF(F1051=S!$C$31,S!$B$31,"")&amp;IF(F1051=S!$C$32,S!$B$32,"")&amp;IF(F1051=S!$C$33,S!$B$33,"")&amp;IF(F1051=S!$C$34,S!$B$34,"")&amp;IF(F1051=S!$C$35,S!$B$35,"")&amp;IF(F1051=S!$C$36,S!$B$36,"")&amp;IF(F1051=S!$C$37,S!$B$37,"")&amp;IF(F1051=S!$C$38,S!$B$38,"")&amp;IF(F1051=S!$C$39,S!$B$39,"")&amp;IF(F1051=S!$C$40,S!$B$40,"")</f>
        <v/>
      </c>
      <c r="H1051" s="103"/>
      <c r="I1051" s="103"/>
    </row>
    <row r="1052" spans="1:9" ht="12.75" customHeight="1" x14ac:dyDescent="0.2">
      <c r="A1052" s="53" t="str">
        <f>IF(L!A1053="","",L!A1053)</f>
        <v/>
      </c>
      <c r="B1052" s="53" t="str">
        <f>IF(L!B1053="","",L!B1053)</f>
        <v/>
      </c>
      <c r="D1052" s="53" t="str">
        <f>IF(L!C1053="","",L!C1053)</f>
        <v/>
      </c>
      <c r="E1052" s="51">
        <f t="shared" si="19"/>
        <v>1</v>
      </c>
      <c r="F1052" s="51">
        <f>SUM(E$2:E1052)+1</f>
        <v>181</v>
      </c>
      <c r="G1052" s="103" t="str">
        <f>IF(F1052=S!$C$2,S!$B$2,"")&amp;IF(F1052=S!$C$3,S!$B$3,"")&amp;IF(F1052=S!$C$4,S!$B$4,"")&amp;IF(F1052=S!$C$5,S!$B$5,"")&amp;IF(F1052=S!$C$6,S!$B$6,"")&amp;IF(F1052=S!$C$7,S!$B$7,"")&amp;IF(F1052=S!$C$8,S!$B$8,"")&amp;IF(F1052=S!$C$9,S!$B$9,"")&amp;IF(F1052=S!$C$10,S!$B$10,"")&amp;IF(F1052=S!$C$11,S!$B$11,"")&amp;IF(F1052=S!$C$12,S!$B$12,"")&amp;IF(F1052=S!$C$13,S!$B$13,"")&amp;IF(F1052=S!$C$14,S!$B$14,"")&amp;IF(F1052=S!$C$15,S!$B$15,"")&amp;IF(F1052=S!$C$16,S!$B$16,"")&amp;IF(F1052=S!$C$17,S!$B$17,"")&amp;IF(F1052=S!$C$18,S!$B$18,"")&amp;IF(F1052=S!$C$19,S!$B$19,"")&amp;IF(F1052=S!$C$20,S!$B$20,"")&amp;IF(F1052=S!$C$21,S!$B$21,"")&amp;IF(F1052=S!$C$22,S!$B$22,"")&amp;IF(F1052=S!$C$23,S!$B$23,"")&amp;IF(F1052=S!$C$24,S!$B$24,"")&amp;IF(F1052=S!$C$25,S!$B$25,"")&amp;IF(F1052=S!$C$26,S!$B$26,"")&amp;IF(F1052=S!$C$27,S!$B$27,"")&amp;IF(F1052=S!$C$28,S!$B$28,"")&amp;IF(F1052=S!$C$29,S!$B$29,"")&amp;IF(F1052=S!$C$30,S!$B$30,"")&amp;IF(F1052=S!$C$31,S!$B$31,"")&amp;IF(F1052=S!$C$32,S!$B$32,"")&amp;IF(F1052=S!$C$33,S!$B$33,"")&amp;IF(F1052=S!$C$34,S!$B$34,"")&amp;IF(F1052=S!$C$35,S!$B$35,"")&amp;IF(F1052=S!$C$36,S!$B$36,"")&amp;IF(F1052=S!$C$37,S!$B$37,"")&amp;IF(F1052=S!$C$38,S!$B$38,"")&amp;IF(F1052=S!$C$39,S!$B$39,"")&amp;IF(F1052=S!$C$40,S!$B$40,"")</f>
        <v/>
      </c>
      <c r="H1052" s="103"/>
      <c r="I1052" s="103"/>
    </row>
    <row r="1053" spans="1:9" ht="12.75" customHeight="1" x14ac:dyDescent="0.2">
      <c r="A1053" s="53" t="str">
        <f>IF(L!A1054="","",L!A1054)</f>
        <v/>
      </c>
      <c r="B1053" s="53" t="str">
        <f>IF(L!B1054="","",L!B1054)</f>
        <v/>
      </c>
      <c r="D1053" s="53" t="str">
        <f>IF(L!C1054="","",L!C1054)</f>
        <v/>
      </c>
      <c r="E1053" s="51">
        <f t="shared" si="19"/>
        <v>1</v>
      </c>
      <c r="F1053" s="51">
        <f>SUM(E$2:E1053)+1</f>
        <v>182</v>
      </c>
      <c r="G1053" s="103" t="str">
        <f>IF(F1053=S!$C$2,S!$B$2,"")&amp;IF(F1053=S!$C$3,S!$B$3,"")&amp;IF(F1053=S!$C$4,S!$B$4,"")&amp;IF(F1053=S!$C$5,S!$B$5,"")&amp;IF(F1053=S!$C$6,S!$B$6,"")&amp;IF(F1053=S!$C$7,S!$B$7,"")&amp;IF(F1053=S!$C$8,S!$B$8,"")&amp;IF(F1053=S!$C$9,S!$B$9,"")&amp;IF(F1053=S!$C$10,S!$B$10,"")&amp;IF(F1053=S!$C$11,S!$B$11,"")&amp;IF(F1053=S!$C$12,S!$B$12,"")&amp;IF(F1053=S!$C$13,S!$B$13,"")&amp;IF(F1053=S!$C$14,S!$B$14,"")&amp;IF(F1053=S!$C$15,S!$B$15,"")&amp;IF(F1053=S!$C$16,S!$B$16,"")&amp;IF(F1053=S!$C$17,S!$B$17,"")&amp;IF(F1053=S!$C$18,S!$B$18,"")&amp;IF(F1053=S!$C$19,S!$B$19,"")&amp;IF(F1053=S!$C$20,S!$B$20,"")&amp;IF(F1053=S!$C$21,S!$B$21,"")&amp;IF(F1053=S!$C$22,S!$B$22,"")&amp;IF(F1053=S!$C$23,S!$B$23,"")&amp;IF(F1053=S!$C$24,S!$B$24,"")&amp;IF(F1053=S!$C$25,S!$B$25,"")&amp;IF(F1053=S!$C$26,S!$B$26,"")&amp;IF(F1053=S!$C$27,S!$B$27,"")&amp;IF(F1053=S!$C$28,S!$B$28,"")&amp;IF(F1053=S!$C$29,S!$B$29,"")&amp;IF(F1053=S!$C$30,S!$B$30,"")&amp;IF(F1053=S!$C$31,S!$B$31,"")&amp;IF(F1053=S!$C$32,S!$B$32,"")&amp;IF(F1053=S!$C$33,S!$B$33,"")&amp;IF(F1053=S!$C$34,S!$B$34,"")&amp;IF(F1053=S!$C$35,S!$B$35,"")&amp;IF(F1053=S!$C$36,S!$B$36,"")&amp;IF(F1053=S!$C$37,S!$B$37,"")&amp;IF(F1053=S!$C$38,S!$B$38,"")&amp;IF(F1053=S!$C$39,S!$B$39,"")&amp;IF(F1053=S!$C$40,S!$B$40,"")</f>
        <v/>
      </c>
      <c r="H1053" s="103"/>
      <c r="I1053" s="103"/>
    </row>
    <row r="1054" spans="1:9" ht="12.75" customHeight="1" x14ac:dyDescent="0.2">
      <c r="A1054" s="53" t="str">
        <f>IF(L!A1055="","",L!A1055)</f>
        <v/>
      </c>
      <c r="B1054" s="53" t="str">
        <f>IF(L!B1055="","",L!B1055)</f>
        <v/>
      </c>
      <c r="D1054" s="53" t="str">
        <f>IF(L!C1055="","",L!C1055)</f>
        <v/>
      </c>
      <c r="E1054" s="51">
        <f t="shared" si="19"/>
        <v>1</v>
      </c>
      <c r="F1054" s="51">
        <f>SUM(E$2:E1054)+1</f>
        <v>183</v>
      </c>
      <c r="G1054" s="103" t="str">
        <f>IF(F1054=S!$C$2,S!$B$2,"")&amp;IF(F1054=S!$C$3,S!$B$3,"")&amp;IF(F1054=S!$C$4,S!$B$4,"")&amp;IF(F1054=S!$C$5,S!$B$5,"")&amp;IF(F1054=S!$C$6,S!$B$6,"")&amp;IF(F1054=S!$C$7,S!$B$7,"")&amp;IF(F1054=S!$C$8,S!$B$8,"")&amp;IF(F1054=S!$C$9,S!$B$9,"")&amp;IF(F1054=S!$C$10,S!$B$10,"")&amp;IF(F1054=S!$C$11,S!$B$11,"")&amp;IF(F1054=S!$C$12,S!$B$12,"")&amp;IF(F1054=S!$C$13,S!$B$13,"")&amp;IF(F1054=S!$C$14,S!$B$14,"")&amp;IF(F1054=S!$C$15,S!$B$15,"")&amp;IF(F1054=S!$C$16,S!$B$16,"")&amp;IF(F1054=S!$C$17,S!$B$17,"")&amp;IF(F1054=S!$C$18,S!$B$18,"")&amp;IF(F1054=S!$C$19,S!$B$19,"")&amp;IF(F1054=S!$C$20,S!$B$20,"")&amp;IF(F1054=S!$C$21,S!$B$21,"")&amp;IF(F1054=S!$C$22,S!$B$22,"")&amp;IF(F1054=S!$C$23,S!$B$23,"")&amp;IF(F1054=S!$C$24,S!$B$24,"")&amp;IF(F1054=S!$C$25,S!$B$25,"")&amp;IF(F1054=S!$C$26,S!$B$26,"")&amp;IF(F1054=S!$C$27,S!$B$27,"")&amp;IF(F1054=S!$C$28,S!$B$28,"")&amp;IF(F1054=S!$C$29,S!$B$29,"")&amp;IF(F1054=S!$C$30,S!$B$30,"")&amp;IF(F1054=S!$C$31,S!$B$31,"")&amp;IF(F1054=S!$C$32,S!$B$32,"")&amp;IF(F1054=S!$C$33,S!$B$33,"")&amp;IF(F1054=S!$C$34,S!$B$34,"")&amp;IF(F1054=S!$C$35,S!$B$35,"")&amp;IF(F1054=S!$C$36,S!$B$36,"")&amp;IF(F1054=S!$C$37,S!$B$37,"")&amp;IF(F1054=S!$C$38,S!$B$38,"")&amp;IF(F1054=S!$C$39,S!$B$39,"")&amp;IF(F1054=S!$C$40,S!$B$40,"")</f>
        <v/>
      </c>
      <c r="H1054" s="103"/>
      <c r="I1054" s="103"/>
    </row>
    <row r="1055" spans="1:9" ht="12.75" customHeight="1" x14ac:dyDescent="0.2">
      <c r="A1055" s="53" t="str">
        <f>IF(L!A1056="","",L!A1056)</f>
        <v/>
      </c>
      <c r="B1055" s="53" t="str">
        <f>IF(L!B1056="","",L!B1056)</f>
        <v/>
      </c>
      <c r="D1055" s="53" t="str">
        <f>IF(L!C1056="","",L!C1056)</f>
        <v/>
      </c>
      <c r="E1055" s="51">
        <f t="shared" si="19"/>
        <v>1</v>
      </c>
      <c r="F1055" s="51">
        <f>SUM(E$2:E1055)+1</f>
        <v>184</v>
      </c>
      <c r="G1055" s="103" t="str">
        <f>IF(F1055=S!$C$2,S!$B$2,"")&amp;IF(F1055=S!$C$3,S!$B$3,"")&amp;IF(F1055=S!$C$4,S!$B$4,"")&amp;IF(F1055=S!$C$5,S!$B$5,"")&amp;IF(F1055=S!$C$6,S!$B$6,"")&amp;IF(F1055=S!$C$7,S!$B$7,"")&amp;IF(F1055=S!$C$8,S!$B$8,"")&amp;IF(F1055=S!$C$9,S!$B$9,"")&amp;IF(F1055=S!$C$10,S!$B$10,"")&amp;IF(F1055=S!$C$11,S!$B$11,"")&amp;IF(F1055=S!$C$12,S!$B$12,"")&amp;IF(F1055=S!$C$13,S!$B$13,"")&amp;IF(F1055=S!$C$14,S!$B$14,"")&amp;IF(F1055=S!$C$15,S!$B$15,"")&amp;IF(F1055=S!$C$16,S!$B$16,"")&amp;IF(F1055=S!$C$17,S!$B$17,"")&amp;IF(F1055=S!$C$18,S!$B$18,"")&amp;IF(F1055=S!$C$19,S!$B$19,"")&amp;IF(F1055=S!$C$20,S!$B$20,"")&amp;IF(F1055=S!$C$21,S!$B$21,"")&amp;IF(F1055=S!$C$22,S!$B$22,"")&amp;IF(F1055=S!$C$23,S!$B$23,"")&amp;IF(F1055=S!$C$24,S!$B$24,"")&amp;IF(F1055=S!$C$25,S!$B$25,"")&amp;IF(F1055=S!$C$26,S!$B$26,"")&amp;IF(F1055=S!$C$27,S!$B$27,"")&amp;IF(F1055=S!$C$28,S!$B$28,"")&amp;IF(F1055=S!$C$29,S!$B$29,"")&amp;IF(F1055=S!$C$30,S!$B$30,"")&amp;IF(F1055=S!$C$31,S!$B$31,"")&amp;IF(F1055=S!$C$32,S!$B$32,"")&amp;IF(F1055=S!$C$33,S!$B$33,"")&amp;IF(F1055=S!$C$34,S!$B$34,"")&amp;IF(F1055=S!$C$35,S!$B$35,"")&amp;IF(F1055=S!$C$36,S!$B$36,"")&amp;IF(F1055=S!$C$37,S!$B$37,"")&amp;IF(F1055=S!$C$38,S!$B$38,"")&amp;IF(F1055=S!$C$39,S!$B$39,"")&amp;IF(F1055=S!$C$40,S!$B$40,"")</f>
        <v/>
      </c>
      <c r="H1055" s="103"/>
      <c r="I1055" s="103"/>
    </row>
    <row r="1056" spans="1:9" ht="12.75" customHeight="1" x14ac:dyDescent="0.2">
      <c r="A1056" s="53" t="str">
        <f>IF(L!A1057="","",L!A1057)</f>
        <v/>
      </c>
      <c r="B1056" s="53" t="str">
        <f>IF(L!B1057="","",L!B1057)</f>
        <v/>
      </c>
      <c r="D1056" s="53" t="str">
        <f>IF(L!C1057="","",L!C1057)</f>
        <v/>
      </c>
      <c r="E1056" s="51">
        <f t="shared" si="19"/>
        <v>1</v>
      </c>
      <c r="F1056" s="51">
        <f>SUM(E$2:E1056)+1</f>
        <v>185</v>
      </c>
      <c r="G1056" s="103" t="str">
        <f>IF(F1056=S!$C$2,S!$B$2,"")&amp;IF(F1056=S!$C$3,S!$B$3,"")&amp;IF(F1056=S!$C$4,S!$B$4,"")&amp;IF(F1056=S!$C$5,S!$B$5,"")&amp;IF(F1056=S!$C$6,S!$B$6,"")&amp;IF(F1056=S!$C$7,S!$B$7,"")&amp;IF(F1056=S!$C$8,S!$B$8,"")&amp;IF(F1056=S!$C$9,S!$B$9,"")&amp;IF(F1056=S!$C$10,S!$B$10,"")&amp;IF(F1056=S!$C$11,S!$B$11,"")&amp;IF(F1056=S!$C$12,S!$B$12,"")&amp;IF(F1056=S!$C$13,S!$B$13,"")&amp;IF(F1056=S!$C$14,S!$B$14,"")&amp;IF(F1056=S!$C$15,S!$B$15,"")&amp;IF(F1056=S!$C$16,S!$B$16,"")&amp;IF(F1056=S!$C$17,S!$B$17,"")&amp;IF(F1056=S!$C$18,S!$B$18,"")&amp;IF(F1056=S!$C$19,S!$B$19,"")&amp;IF(F1056=S!$C$20,S!$B$20,"")&amp;IF(F1056=S!$C$21,S!$B$21,"")&amp;IF(F1056=S!$C$22,S!$B$22,"")&amp;IF(F1056=S!$C$23,S!$B$23,"")&amp;IF(F1056=S!$C$24,S!$B$24,"")&amp;IF(F1056=S!$C$25,S!$B$25,"")&amp;IF(F1056=S!$C$26,S!$B$26,"")&amp;IF(F1056=S!$C$27,S!$B$27,"")&amp;IF(F1056=S!$C$28,S!$B$28,"")&amp;IF(F1056=S!$C$29,S!$B$29,"")&amp;IF(F1056=S!$C$30,S!$B$30,"")&amp;IF(F1056=S!$C$31,S!$B$31,"")&amp;IF(F1056=S!$C$32,S!$B$32,"")&amp;IF(F1056=S!$C$33,S!$B$33,"")&amp;IF(F1056=S!$C$34,S!$B$34,"")&amp;IF(F1056=S!$C$35,S!$B$35,"")&amp;IF(F1056=S!$C$36,S!$B$36,"")&amp;IF(F1056=S!$C$37,S!$B$37,"")&amp;IF(F1056=S!$C$38,S!$B$38,"")&amp;IF(F1056=S!$C$39,S!$B$39,"")&amp;IF(F1056=S!$C$40,S!$B$40,"")</f>
        <v/>
      </c>
      <c r="H1056" s="103"/>
      <c r="I1056" s="103"/>
    </row>
    <row r="1057" spans="1:9" ht="12.75" customHeight="1" x14ac:dyDescent="0.2">
      <c r="A1057" s="53" t="str">
        <f>IF(L!A1058="","",L!A1058)</f>
        <v/>
      </c>
      <c r="B1057" s="53" t="str">
        <f>IF(L!B1058="","",L!B1058)</f>
        <v/>
      </c>
      <c r="D1057" s="53" t="str">
        <f>IF(L!C1058="","",L!C1058)</f>
        <v/>
      </c>
      <c r="E1057" s="51">
        <f t="shared" si="19"/>
        <v>1</v>
      </c>
      <c r="F1057" s="51">
        <f>SUM(E$2:E1057)+1</f>
        <v>186</v>
      </c>
      <c r="G1057" s="103" t="str">
        <f>IF(F1057=S!$C$2,S!$B$2,"")&amp;IF(F1057=S!$C$3,S!$B$3,"")&amp;IF(F1057=S!$C$4,S!$B$4,"")&amp;IF(F1057=S!$C$5,S!$B$5,"")&amp;IF(F1057=S!$C$6,S!$B$6,"")&amp;IF(F1057=S!$C$7,S!$B$7,"")&amp;IF(F1057=S!$C$8,S!$B$8,"")&amp;IF(F1057=S!$C$9,S!$B$9,"")&amp;IF(F1057=S!$C$10,S!$B$10,"")&amp;IF(F1057=S!$C$11,S!$B$11,"")&amp;IF(F1057=S!$C$12,S!$B$12,"")&amp;IF(F1057=S!$C$13,S!$B$13,"")&amp;IF(F1057=S!$C$14,S!$B$14,"")&amp;IF(F1057=S!$C$15,S!$B$15,"")&amp;IF(F1057=S!$C$16,S!$B$16,"")&amp;IF(F1057=S!$C$17,S!$B$17,"")&amp;IF(F1057=S!$C$18,S!$B$18,"")&amp;IF(F1057=S!$C$19,S!$B$19,"")&amp;IF(F1057=S!$C$20,S!$B$20,"")&amp;IF(F1057=S!$C$21,S!$B$21,"")&amp;IF(F1057=S!$C$22,S!$B$22,"")&amp;IF(F1057=S!$C$23,S!$B$23,"")&amp;IF(F1057=S!$C$24,S!$B$24,"")&amp;IF(F1057=S!$C$25,S!$B$25,"")&amp;IF(F1057=S!$C$26,S!$B$26,"")&amp;IF(F1057=S!$C$27,S!$B$27,"")&amp;IF(F1057=S!$C$28,S!$B$28,"")&amp;IF(F1057=S!$C$29,S!$B$29,"")&amp;IF(F1057=S!$C$30,S!$B$30,"")&amp;IF(F1057=S!$C$31,S!$B$31,"")&amp;IF(F1057=S!$C$32,S!$B$32,"")&amp;IF(F1057=S!$C$33,S!$B$33,"")&amp;IF(F1057=S!$C$34,S!$B$34,"")&amp;IF(F1057=S!$C$35,S!$B$35,"")&amp;IF(F1057=S!$C$36,S!$B$36,"")&amp;IF(F1057=S!$C$37,S!$B$37,"")&amp;IF(F1057=S!$C$38,S!$B$38,"")&amp;IF(F1057=S!$C$39,S!$B$39,"")&amp;IF(F1057=S!$C$40,S!$B$40,"")</f>
        <v/>
      </c>
      <c r="H1057" s="103"/>
      <c r="I1057" s="103"/>
    </row>
    <row r="1058" spans="1:9" ht="12.75" customHeight="1" x14ac:dyDescent="0.2">
      <c r="A1058" s="53" t="str">
        <f>IF(L!A1059="","",L!A1059)</f>
        <v/>
      </c>
      <c r="B1058" s="53" t="str">
        <f>IF(L!B1059="","",L!B1059)</f>
        <v/>
      </c>
      <c r="D1058" s="53" t="str">
        <f>IF(L!C1059="","",L!C1059)</f>
        <v/>
      </c>
      <c r="E1058" s="51">
        <f t="shared" si="19"/>
        <v>1</v>
      </c>
      <c r="F1058" s="51">
        <f>SUM(E$2:E1058)+1</f>
        <v>187</v>
      </c>
      <c r="G1058" s="103" t="str">
        <f>IF(F1058=S!$C$2,S!$B$2,"")&amp;IF(F1058=S!$C$3,S!$B$3,"")&amp;IF(F1058=S!$C$4,S!$B$4,"")&amp;IF(F1058=S!$C$5,S!$B$5,"")&amp;IF(F1058=S!$C$6,S!$B$6,"")&amp;IF(F1058=S!$C$7,S!$B$7,"")&amp;IF(F1058=S!$C$8,S!$B$8,"")&amp;IF(F1058=S!$C$9,S!$B$9,"")&amp;IF(F1058=S!$C$10,S!$B$10,"")&amp;IF(F1058=S!$C$11,S!$B$11,"")&amp;IF(F1058=S!$C$12,S!$B$12,"")&amp;IF(F1058=S!$C$13,S!$B$13,"")&amp;IF(F1058=S!$C$14,S!$B$14,"")&amp;IF(F1058=S!$C$15,S!$B$15,"")&amp;IF(F1058=S!$C$16,S!$B$16,"")&amp;IF(F1058=S!$C$17,S!$B$17,"")&amp;IF(F1058=S!$C$18,S!$B$18,"")&amp;IF(F1058=S!$C$19,S!$B$19,"")&amp;IF(F1058=S!$C$20,S!$B$20,"")&amp;IF(F1058=S!$C$21,S!$B$21,"")&amp;IF(F1058=S!$C$22,S!$B$22,"")&amp;IF(F1058=S!$C$23,S!$B$23,"")&amp;IF(F1058=S!$C$24,S!$B$24,"")&amp;IF(F1058=S!$C$25,S!$B$25,"")&amp;IF(F1058=S!$C$26,S!$B$26,"")&amp;IF(F1058=S!$C$27,S!$B$27,"")&amp;IF(F1058=S!$C$28,S!$B$28,"")&amp;IF(F1058=S!$C$29,S!$B$29,"")&amp;IF(F1058=S!$C$30,S!$B$30,"")&amp;IF(F1058=S!$C$31,S!$B$31,"")&amp;IF(F1058=S!$C$32,S!$B$32,"")&amp;IF(F1058=S!$C$33,S!$B$33,"")&amp;IF(F1058=S!$C$34,S!$B$34,"")&amp;IF(F1058=S!$C$35,S!$B$35,"")&amp;IF(F1058=S!$C$36,S!$B$36,"")&amp;IF(F1058=S!$C$37,S!$B$37,"")&amp;IF(F1058=S!$C$38,S!$B$38,"")&amp;IF(F1058=S!$C$39,S!$B$39,"")&amp;IF(F1058=S!$C$40,S!$B$40,"")</f>
        <v/>
      </c>
      <c r="H1058" s="103"/>
      <c r="I1058" s="103"/>
    </row>
    <row r="1059" spans="1:9" ht="12.75" customHeight="1" x14ac:dyDescent="0.2">
      <c r="A1059" s="53" t="str">
        <f>IF(L!A1060="","",L!A1060)</f>
        <v/>
      </c>
      <c r="B1059" s="53" t="str">
        <f>IF(L!B1060="","",L!B1060)</f>
        <v/>
      </c>
      <c r="D1059" s="53" t="str">
        <f>IF(L!C1060="","",L!C1060)</f>
        <v/>
      </c>
      <c r="E1059" s="51">
        <f t="shared" si="19"/>
        <v>1</v>
      </c>
      <c r="F1059" s="51">
        <f>SUM(E$2:E1059)+1</f>
        <v>188</v>
      </c>
      <c r="G1059" s="103" t="str">
        <f>IF(F1059=S!$C$2,S!$B$2,"")&amp;IF(F1059=S!$C$3,S!$B$3,"")&amp;IF(F1059=S!$C$4,S!$B$4,"")&amp;IF(F1059=S!$C$5,S!$B$5,"")&amp;IF(F1059=S!$C$6,S!$B$6,"")&amp;IF(F1059=S!$C$7,S!$B$7,"")&amp;IF(F1059=S!$C$8,S!$B$8,"")&amp;IF(F1059=S!$C$9,S!$B$9,"")&amp;IF(F1059=S!$C$10,S!$B$10,"")&amp;IF(F1059=S!$C$11,S!$B$11,"")&amp;IF(F1059=S!$C$12,S!$B$12,"")&amp;IF(F1059=S!$C$13,S!$B$13,"")&amp;IF(F1059=S!$C$14,S!$B$14,"")&amp;IF(F1059=S!$C$15,S!$B$15,"")&amp;IF(F1059=S!$C$16,S!$B$16,"")&amp;IF(F1059=S!$C$17,S!$B$17,"")&amp;IF(F1059=S!$C$18,S!$B$18,"")&amp;IF(F1059=S!$C$19,S!$B$19,"")&amp;IF(F1059=S!$C$20,S!$B$20,"")&amp;IF(F1059=S!$C$21,S!$B$21,"")&amp;IF(F1059=S!$C$22,S!$B$22,"")&amp;IF(F1059=S!$C$23,S!$B$23,"")&amp;IF(F1059=S!$C$24,S!$B$24,"")&amp;IF(F1059=S!$C$25,S!$B$25,"")&amp;IF(F1059=S!$C$26,S!$B$26,"")&amp;IF(F1059=S!$C$27,S!$B$27,"")&amp;IF(F1059=S!$C$28,S!$B$28,"")&amp;IF(F1059=S!$C$29,S!$B$29,"")&amp;IF(F1059=S!$C$30,S!$B$30,"")&amp;IF(F1059=S!$C$31,S!$B$31,"")&amp;IF(F1059=S!$C$32,S!$B$32,"")&amp;IF(F1059=S!$C$33,S!$B$33,"")&amp;IF(F1059=S!$C$34,S!$B$34,"")&amp;IF(F1059=S!$C$35,S!$B$35,"")&amp;IF(F1059=S!$C$36,S!$B$36,"")&amp;IF(F1059=S!$C$37,S!$B$37,"")&amp;IF(F1059=S!$C$38,S!$B$38,"")&amp;IF(F1059=S!$C$39,S!$B$39,"")&amp;IF(F1059=S!$C$40,S!$B$40,"")</f>
        <v/>
      </c>
      <c r="H1059" s="103"/>
      <c r="I1059" s="103"/>
    </row>
    <row r="1060" spans="1:9" ht="12.75" customHeight="1" x14ac:dyDescent="0.2">
      <c r="A1060" s="53" t="str">
        <f>IF(L!A1061="","",L!A1061)</f>
        <v/>
      </c>
      <c r="B1060" s="53" t="str">
        <f>IF(L!B1061="","",L!B1061)</f>
        <v/>
      </c>
      <c r="D1060" s="53" t="str">
        <f>IF(L!C1061="","",L!C1061)</f>
        <v/>
      </c>
      <c r="E1060" s="51">
        <f t="shared" si="19"/>
        <v>1</v>
      </c>
      <c r="F1060" s="51">
        <f>SUM(E$2:E1060)+1</f>
        <v>189</v>
      </c>
      <c r="G1060" s="103" t="str">
        <f>IF(F1060=S!$C$2,S!$B$2,"")&amp;IF(F1060=S!$C$3,S!$B$3,"")&amp;IF(F1060=S!$C$4,S!$B$4,"")&amp;IF(F1060=S!$C$5,S!$B$5,"")&amp;IF(F1060=S!$C$6,S!$B$6,"")&amp;IF(F1060=S!$C$7,S!$B$7,"")&amp;IF(F1060=S!$C$8,S!$B$8,"")&amp;IF(F1060=S!$C$9,S!$B$9,"")&amp;IF(F1060=S!$C$10,S!$B$10,"")&amp;IF(F1060=S!$C$11,S!$B$11,"")&amp;IF(F1060=S!$C$12,S!$B$12,"")&amp;IF(F1060=S!$C$13,S!$B$13,"")&amp;IF(F1060=S!$C$14,S!$B$14,"")&amp;IF(F1060=S!$C$15,S!$B$15,"")&amp;IF(F1060=S!$C$16,S!$B$16,"")&amp;IF(F1060=S!$C$17,S!$B$17,"")&amp;IF(F1060=S!$C$18,S!$B$18,"")&amp;IF(F1060=S!$C$19,S!$B$19,"")&amp;IF(F1060=S!$C$20,S!$B$20,"")&amp;IF(F1060=S!$C$21,S!$B$21,"")&amp;IF(F1060=S!$C$22,S!$B$22,"")&amp;IF(F1060=S!$C$23,S!$B$23,"")&amp;IF(F1060=S!$C$24,S!$B$24,"")&amp;IF(F1060=S!$C$25,S!$B$25,"")&amp;IF(F1060=S!$C$26,S!$B$26,"")&amp;IF(F1060=S!$C$27,S!$B$27,"")&amp;IF(F1060=S!$C$28,S!$B$28,"")&amp;IF(F1060=S!$C$29,S!$B$29,"")&amp;IF(F1060=S!$C$30,S!$B$30,"")&amp;IF(F1060=S!$C$31,S!$B$31,"")&amp;IF(F1060=S!$C$32,S!$B$32,"")&amp;IF(F1060=S!$C$33,S!$B$33,"")&amp;IF(F1060=S!$C$34,S!$B$34,"")&amp;IF(F1060=S!$C$35,S!$B$35,"")&amp;IF(F1060=S!$C$36,S!$B$36,"")&amp;IF(F1060=S!$C$37,S!$B$37,"")&amp;IF(F1060=S!$C$38,S!$B$38,"")&amp;IF(F1060=S!$C$39,S!$B$39,"")&amp;IF(F1060=S!$C$40,S!$B$40,"")</f>
        <v/>
      </c>
      <c r="H1060" s="103"/>
      <c r="I1060" s="103"/>
    </row>
    <row r="1061" spans="1:9" ht="12.75" customHeight="1" x14ac:dyDescent="0.2">
      <c r="A1061" s="53" t="str">
        <f>IF(L!A1062="","",L!A1062)</f>
        <v/>
      </c>
      <c r="B1061" s="53" t="str">
        <f>IF(L!B1062="","",L!B1062)</f>
        <v/>
      </c>
      <c r="D1061" s="53" t="str">
        <f>IF(L!C1062="","",L!C1062)</f>
        <v/>
      </c>
      <c r="E1061" s="51">
        <f t="shared" si="19"/>
        <v>1</v>
      </c>
      <c r="F1061" s="51">
        <f>SUM(E$2:E1061)+1</f>
        <v>190</v>
      </c>
      <c r="G1061" s="103" t="str">
        <f>IF(F1061=S!$C$2,S!$B$2,"")&amp;IF(F1061=S!$C$3,S!$B$3,"")&amp;IF(F1061=S!$C$4,S!$B$4,"")&amp;IF(F1061=S!$C$5,S!$B$5,"")&amp;IF(F1061=S!$C$6,S!$B$6,"")&amp;IF(F1061=S!$C$7,S!$B$7,"")&amp;IF(F1061=S!$C$8,S!$B$8,"")&amp;IF(F1061=S!$C$9,S!$B$9,"")&amp;IF(F1061=S!$C$10,S!$B$10,"")&amp;IF(F1061=S!$C$11,S!$B$11,"")&amp;IF(F1061=S!$C$12,S!$B$12,"")&amp;IF(F1061=S!$C$13,S!$B$13,"")&amp;IF(F1061=S!$C$14,S!$B$14,"")&amp;IF(F1061=S!$C$15,S!$B$15,"")&amp;IF(F1061=S!$C$16,S!$B$16,"")&amp;IF(F1061=S!$C$17,S!$B$17,"")&amp;IF(F1061=S!$C$18,S!$B$18,"")&amp;IF(F1061=S!$C$19,S!$B$19,"")&amp;IF(F1061=S!$C$20,S!$B$20,"")&amp;IF(F1061=S!$C$21,S!$B$21,"")&amp;IF(F1061=S!$C$22,S!$B$22,"")&amp;IF(F1061=S!$C$23,S!$B$23,"")&amp;IF(F1061=S!$C$24,S!$B$24,"")&amp;IF(F1061=S!$C$25,S!$B$25,"")&amp;IF(F1061=S!$C$26,S!$B$26,"")&amp;IF(F1061=S!$C$27,S!$B$27,"")&amp;IF(F1061=S!$C$28,S!$B$28,"")&amp;IF(F1061=S!$C$29,S!$B$29,"")&amp;IF(F1061=S!$C$30,S!$B$30,"")&amp;IF(F1061=S!$C$31,S!$B$31,"")&amp;IF(F1061=S!$C$32,S!$B$32,"")&amp;IF(F1061=S!$C$33,S!$B$33,"")&amp;IF(F1061=S!$C$34,S!$B$34,"")&amp;IF(F1061=S!$C$35,S!$B$35,"")&amp;IF(F1061=S!$C$36,S!$B$36,"")&amp;IF(F1061=S!$C$37,S!$B$37,"")&amp;IF(F1061=S!$C$38,S!$B$38,"")&amp;IF(F1061=S!$C$39,S!$B$39,"")&amp;IF(F1061=S!$C$40,S!$B$40,"")</f>
        <v/>
      </c>
      <c r="H1061" s="103"/>
      <c r="I1061" s="103"/>
    </row>
    <row r="1062" spans="1:9" ht="12.75" customHeight="1" x14ac:dyDescent="0.2">
      <c r="A1062" s="53" t="str">
        <f>IF(L!A1063="","",L!A1063)</f>
        <v/>
      </c>
      <c r="B1062" s="53" t="str">
        <f>IF(L!B1063="","",L!B1063)</f>
        <v/>
      </c>
      <c r="D1062" s="53" t="str">
        <f>IF(L!C1063="","",L!C1063)</f>
        <v/>
      </c>
      <c r="E1062" s="51">
        <f t="shared" si="19"/>
        <v>1</v>
      </c>
      <c r="F1062" s="51">
        <f>SUM(E$2:E1062)+1</f>
        <v>191</v>
      </c>
      <c r="G1062" s="103" t="str">
        <f>IF(F1062=S!$C$2,S!$B$2,"")&amp;IF(F1062=S!$C$3,S!$B$3,"")&amp;IF(F1062=S!$C$4,S!$B$4,"")&amp;IF(F1062=S!$C$5,S!$B$5,"")&amp;IF(F1062=S!$C$6,S!$B$6,"")&amp;IF(F1062=S!$C$7,S!$B$7,"")&amp;IF(F1062=S!$C$8,S!$B$8,"")&amp;IF(F1062=S!$C$9,S!$B$9,"")&amp;IF(F1062=S!$C$10,S!$B$10,"")&amp;IF(F1062=S!$C$11,S!$B$11,"")&amp;IF(F1062=S!$C$12,S!$B$12,"")&amp;IF(F1062=S!$C$13,S!$B$13,"")&amp;IF(F1062=S!$C$14,S!$B$14,"")&amp;IF(F1062=S!$C$15,S!$B$15,"")&amp;IF(F1062=S!$C$16,S!$B$16,"")&amp;IF(F1062=S!$C$17,S!$B$17,"")&amp;IF(F1062=S!$C$18,S!$B$18,"")&amp;IF(F1062=S!$C$19,S!$B$19,"")&amp;IF(F1062=S!$C$20,S!$B$20,"")&amp;IF(F1062=S!$C$21,S!$B$21,"")&amp;IF(F1062=S!$C$22,S!$B$22,"")&amp;IF(F1062=S!$C$23,S!$B$23,"")&amp;IF(F1062=S!$C$24,S!$B$24,"")&amp;IF(F1062=S!$C$25,S!$B$25,"")&amp;IF(F1062=S!$C$26,S!$B$26,"")&amp;IF(F1062=S!$C$27,S!$B$27,"")&amp;IF(F1062=S!$C$28,S!$B$28,"")&amp;IF(F1062=S!$C$29,S!$B$29,"")&amp;IF(F1062=S!$C$30,S!$B$30,"")&amp;IF(F1062=S!$C$31,S!$B$31,"")&amp;IF(F1062=S!$C$32,S!$B$32,"")&amp;IF(F1062=S!$C$33,S!$B$33,"")&amp;IF(F1062=S!$C$34,S!$B$34,"")&amp;IF(F1062=S!$C$35,S!$B$35,"")&amp;IF(F1062=S!$C$36,S!$B$36,"")&amp;IF(F1062=S!$C$37,S!$B$37,"")&amp;IF(F1062=S!$C$38,S!$B$38,"")&amp;IF(F1062=S!$C$39,S!$B$39,"")&amp;IF(F1062=S!$C$40,S!$B$40,"")</f>
        <v/>
      </c>
      <c r="H1062" s="103"/>
      <c r="I1062" s="103"/>
    </row>
    <row r="1063" spans="1:9" ht="12.75" customHeight="1" x14ac:dyDescent="0.2">
      <c r="A1063" s="53" t="str">
        <f>IF(L!A1064="","",L!A1064)</f>
        <v/>
      </c>
      <c r="B1063" s="53" t="str">
        <f>IF(L!B1064="","",L!B1064)</f>
        <v/>
      </c>
      <c r="D1063" s="53" t="str">
        <f>IF(L!C1064="","",L!C1064)</f>
        <v/>
      </c>
      <c r="E1063" s="51">
        <f t="shared" si="19"/>
        <v>1</v>
      </c>
      <c r="F1063" s="51">
        <f>SUM(E$2:E1063)+1</f>
        <v>192</v>
      </c>
      <c r="G1063" s="103" t="str">
        <f>IF(F1063=S!$C$2,S!$B$2,"")&amp;IF(F1063=S!$C$3,S!$B$3,"")&amp;IF(F1063=S!$C$4,S!$B$4,"")&amp;IF(F1063=S!$C$5,S!$B$5,"")&amp;IF(F1063=S!$C$6,S!$B$6,"")&amp;IF(F1063=S!$C$7,S!$B$7,"")&amp;IF(F1063=S!$C$8,S!$B$8,"")&amp;IF(F1063=S!$C$9,S!$B$9,"")&amp;IF(F1063=S!$C$10,S!$B$10,"")&amp;IF(F1063=S!$C$11,S!$B$11,"")&amp;IF(F1063=S!$C$12,S!$B$12,"")&amp;IF(F1063=S!$C$13,S!$B$13,"")&amp;IF(F1063=S!$C$14,S!$B$14,"")&amp;IF(F1063=S!$C$15,S!$B$15,"")&amp;IF(F1063=S!$C$16,S!$B$16,"")&amp;IF(F1063=S!$C$17,S!$B$17,"")&amp;IF(F1063=S!$C$18,S!$B$18,"")&amp;IF(F1063=S!$C$19,S!$B$19,"")&amp;IF(F1063=S!$C$20,S!$B$20,"")&amp;IF(F1063=S!$C$21,S!$B$21,"")&amp;IF(F1063=S!$C$22,S!$B$22,"")&amp;IF(F1063=S!$C$23,S!$B$23,"")&amp;IF(F1063=S!$C$24,S!$B$24,"")&amp;IF(F1063=S!$C$25,S!$B$25,"")&amp;IF(F1063=S!$C$26,S!$B$26,"")&amp;IF(F1063=S!$C$27,S!$B$27,"")&amp;IF(F1063=S!$C$28,S!$B$28,"")&amp;IF(F1063=S!$C$29,S!$B$29,"")&amp;IF(F1063=S!$C$30,S!$B$30,"")&amp;IF(F1063=S!$C$31,S!$B$31,"")&amp;IF(F1063=S!$C$32,S!$B$32,"")&amp;IF(F1063=S!$C$33,S!$B$33,"")&amp;IF(F1063=S!$C$34,S!$B$34,"")&amp;IF(F1063=S!$C$35,S!$B$35,"")&amp;IF(F1063=S!$C$36,S!$B$36,"")&amp;IF(F1063=S!$C$37,S!$B$37,"")&amp;IF(F1063=S!$C$38,S!$B$38,"")&amp;IF(F1063=S!$C$39,S!$B$39,"")&amp;IF(F1063=S!$C$40,S!$B$40,"")</f>
        <v/>
      </c>
      <c r="H1063" s="103"/>
      <c r="I1063" s="103"/>
    </row>
    <row r="1064" spans="1:9" ht="12.75" customHeight="1" x14ac:dyDescent="0.2">
      <c r="A1064" s="53" t="str">
        <f>IF(L!A1065="","",L!A1065)</f>
        <v/>
      </c>
      <c r="B1064" s="53" t="str">
        <f>IF(L!B1065="","",L!B1065)</f>
        <v/>
      </c>
      <c r="D1064" s="53" t="str">
        <f>IF(L!C1065="","",L!C1065)</f>
        <v/>
      </c>
      <c r="E1064" s="51">
        <f t="shared" si="19"/>
        <v>1</v>
      </c>
      <c r="F1064" s="51">
        <f>SUM(E$2:E1064)+1</f>
        <v>193</v>
      </c>
      <c r="G1064" s="103" t="str">
        <f>IF(F1064=S!$C$2,S!$B$2,"")&amp;IF(F1064=S!$C$3,S!$B$3,"")&amp;IF(F1064=S!$C$4,S!$B$4,"")&amp;IF(F1064=S!$C$5,S!$B$5,"")&amp;IF(F1064=S!$C$6,S!$B$6,"")&amp;IF(F1064=S!$C$7,S!$B$7,"")&amp;IF(F1064=S!$C$8,S!$B$8,"")&amp;IF(F1064=S!$C$9,S!$B$9,"")&amp;IF(F1064=S!$C$10,S!$B$10,"")&amp;IF(F1064=S!$C$11,S!$B$11,"")&amp;IF(F1064=S!$C$12,S!$B$12,"")&amp;IF(F1064=S!$C$13,S!$B$13,"")&amp;IF(F1064=S!$C$14,S!$B$14,"")&amp;IF(F1064=S!$C$15,S!$B$15,"")&amp;IF(F1064=S!$C$16,S!$B$16,"")&amp;IF(F1064=S!$C$17,S!$B$17,"")&amp;IF(F1064=S!$C$18,S!$B$18,"")&amp;IF(F1064=S!$C$19,S!$B$19,"")&amp;IF(F1064=S!$C$20,S!$B$20,"")&amp;IF(F1064=S!$C$21,S!$B$21,"")&amp;IF(F1064=S!$C$22,S!$B$22,"")&amp;IF(F1064=S!$C$23,S!$B$23,"")&amp;IF(F1064=S!$C$24,S!$B$24,"")&amp;IF(F1064=S!$C$25,S!$B$25,"")&amp;IF(F1064=S!$C$26,S!$B$26,"")&amp;IF(F1064=S!$C$27,S!$B$27,"")&amp;IF(F1064=S!$C$28,S!$B$28,"")&amp;IF(F1064=S!$C$29,S!$B$29,"")&amp;IF(F1064=S!$C$30,S!$B$30,"")&amp;IF(F1064=S!$C$31,S!$B$31,"")&amp;IF(F1064=S!$C$32,S!$B$32,"")&amp;IF(F1064=S!$C$33,S!$B$33,"")&amp;IF(F1064=S!$C$34,S!$B$34,"")&amp;IF(F1064=S!$C$35,S!$B$35,"")&amp;IF(F1064=S!$C$36,S!$B$36,"")&amp;IF(F1064=S!$C$37,S!$B$37,"")&amp;IF(F1064=S!$C$38,S!$B$38,"")&amp;IF(F1064=S!$C$39,S!$B$39,"")&amp;IF(F1064=S!$C$40,S!$B$40,"")</f>
        <v/>
      </c>
      <c r="H1064" s="103"/>
      <c r="I1064" s="103"/>
    </row>
    <row r="1065" spans="1:9" ht="12.75" customHeight="1" x14ac:dyDescent="0.2">
      <c r="A1065" s="53" t="str">
        <f>IF(L!A1066="","",L!A1066)</f>
        <v/>
      </c>
      <c r="B1065" s="53" t="str">
        <f>IF(L!B1066="","",L!B1066)</f>
        <v/>
      </c>
      <c r="D1065" s="53" t="str">
        <f>IF(L!C1066="","",L!C1066)</f>
        <v/>
      </c>
      <c r="E1065" s="51">
        <f t="shared" si="19"/>
        <v>1</v>
      </c>
      <c r="F1065" s="51">
        <f>SUM(E$2:E1065)+1</f>
        <v>194</v>
      </c>
      <c r="G1065" s="103" t="str">
        <f>IF(F1065=S!$C$2,S!$B$2,"")&amp;IF(F1065=S!$C$3,S!$B$3,"")&amp;IF(F1065=S!$C$4,S!$B$4,"")&amp;IF(F1065=S!$C$5,S!$B$5,"")&amp;IF(F1065=S!$C$6,S!$B$6,"")&amp;IF(F1065=S!$C$7,S!$B$7,"")&amp;IF(F1065=S!$C$8,S!$B$8,"")&amp;IF(F1065=S!$C$9,S!$B$9,"")&amp;IF(F1065=S!$C$10,S!$B$10,"")&amp;IF(F1065=S!$C$11,S!$B$11,"")&amp;IF(F1065=S!$C$12,S!$B$12,"")&amp;IF(F1065=S!$C$13,S!$B$13,"")&amp;IF(F1065=S!$C$14,S!$B$14,"")&amp;IF(F1065=S!$C$15,S!$B$15,"")&amp;IF(F1065=S!$C$16,S!$B$16,"")&amp;IF(F1065=S!$C$17,S!$B$17,"")&amp;IF(F1065=S!$C$18,S!$B$18,"")&amp;IF(F1065=S!$C$19,S!$B$19,"")&amp;IF(F1065=S!$C$20,S!$B$20,"")&amp;IF(F1065=S!$C$21,S!$B$21,"")&amp;IF(F1065=S!$C$22,S!$B$22,"")&amp;IF(F1065=S!$C$23,S!$B$23,"")&amp;IF(F1065=S!$C$24,S!$B$24,"")&amp;IF(F1065=S!$C$25,S!$B$25,"")&amp;IF(F1065=S!$C$26,S!$B$26,"")&amp;IF(F1065=S!$C$27,S!$B$27,"")&amp;IF(F1065=S!$C$28,S!$B$28,"")&amp;IF(F1065=S!$C$29,S!$B$29,"")&amp;IF(F1065=S!$C$30,S!$B$30,"")&amp;IF(F1065=S!$C$31,S!$B$31,"")&amp;IF(F1065=S!$C$32,S!$B$32,"")&amp;IF(F1065=S!$C$33,S!$B$33,"")&amp;IF(F1065=S!$C$34,S!$B$34,"")&amp;IF(F1065=S!$C$35,S!$B$35,"")&amp;IF(F1065=S!$C$36,S!$B$36,"")&amp;IF(F1065=S!$C$37,S!$B$37,"")&amp;IF(F1065=S!$C$38,S!$B$38,"")&amp;IF(F1065=S!$C$39,S!$B$39,"")&amp;IF(F1065=S!$C$40,S!$B$40,"")</f>
        <v/>
      </c>
      <c r="H1065" s="103"/>
      <c r="I1065" s="103"/>
    </row>
    <row r="1066" spans="1:9" ht="12.75" customHeight="1" x14ac:dyDescent="0.2">
      <c r="A1066" s="53" t="str">
        <f>IF(L!A1067="","",L!A1067)</f>
        <v/>
      </c>
      <c r="B1066" s="53" t="str">
        <f>IF(L!B1067="","",L!B1067)</f>
        <v/>
      </c>
      <c r="D1066" s="53" t="str">
        <f>IF(L!C1067="","",L!C1067)</f>
        <v/>
      </c>
      <c r="E1066" s="51">
        <f t="shared" si="19"/>
        <v>1</v>
      </c>
      <c r="F1066" s="51">
        <f>SUM(E$2:E1066)+1</f>
        <v>195</v>
      </c>
      <c r="G1066" s="103" t="str">
        <f>IF(F1066=S!$C$2,S!$B$2,"")&amp;IF(F1066=S!$C$3,S!$B$3,"")&amp;IF(F1066=S!$C$4,S!$B$4,"")&amp;IF(F1066=S!$C$5,S!$B$5,"")&amp;IF(F1066=S!$C$6,S!$B$6,"")&amp;IF(F1066=S!$C$7,S!$B$7,"")&amp;IF(F1066=S!$C$8,S!$B$8,"")&amp;IF(F1066=S!$C$9,S!$B$9,"")&amp;IF(F1066=S!$C$10,S!$B$10,"")&amp;IF(F1066=S!$C$11,S!$B$11,"")&amp;IF(F1066=S!$C$12,S!$B$12,"")&amp;IF(F1066=S!$C$13,S!$B$13,"")&amp;IF(F1066=S!$C$14,S!$B$14,"")&amp;IF(F1066=S!$C$15,S!$B$15,"")&amp;IF(F1066=S!$C$16,S!$B$16,"")&amp;IF(F1066=S!$C$17,S!$B$17,"")&amp;IF(F1066=S!$C$18,S!$B$18,"")&amp;IF(F1066=S!$C$19,S!$B$19,"")&amp;IF(F1066=S!$C$20,S!$B$20,"")&amp;IF(F1066=S!$C$21,S!$B$21,"")&amp;IF(F1066=S!$C$22,S!$B$22,"")&amp;IF(F1066=S!$C$23,S!$B$23,"")&amp;IF(F1066=S!$C$24,S!$B$24,"")&amp;IF(F1066=S!$C$25,S!$B$25,"")&amp;IF(F1066=S!$C$26,S!$B$26,"")&amp;IF(F1066=S!$C$27,S!$B$27,"")&amp;IF(F1066=S!$C$28,S!$B$28,"")&amp;IF(F1066=S!$C$29,S!$B$29,"")&amp;IF(F1066=S!$C$30,S!$B$30,"")&amp;IF(F1066=S!$C$31,S!$B$31,"")&amp;IF(F1066=S!$C$32,S!$B$32,"")&amp;IF(F1066=S!$C$33,S!$B$33,"")&amp;IF(F1066=S!$C$34,S!$B$34,"")&amp;IF(F1066=S!$C$35,S!$B$35,"")&amp;IF(F1066=S!$C$36,S!$B$36,"")&amp;IF(F1066=S!$C$37,S!$B$37,"")&amp;IF(F1066=S!$C$38,S!$B$38,"")&amp;IF(F1066=S!$C$39,S!$B$39,"")&amp;IF(F1066=S!$C$40,S!$B$40,"")</f>
        <v/>
      </c>
      <c r="H1066" s="103"/>
      <c r="I1066" s="103"/>
    </row>
    <row r="1067" spans="1:9" ht="12.75" customHeight="1" x14ac:dyDescent="0.2">
      <c r="A1067" s="53" t="str">
        <f>IF(L!A1068="","",L!A1068)</f>
        <v/>
      </c>
      <c r="B1067" s="53" t="str">
        <f>IF(L!B1068="","",L!B1068)</f>
        <v/>
      </c>
      <c r="D1067" s="53" t="str">
        <f>IF(L!C1068="","",L!C1068)</f>
        <v/>
      </c>
      <c r="E1067" s="51">
        <f t="shared" si="19"/>
        <v>1</v>
      </c>
      <c r="F1067" s="51">
        <f>SUM(E$2:E1067)+1</f>
        <v>196</v>
      </c>
      <c r="G1067" s="103" t="str">
        <f>IF(F1067=S!$C$2,S!$B$2,"")&amp;IF(F1067=S!$C$3,S!$B$3,"")&amp;IF(F1067=S!$C$4,S!$B$4,"")&amp;IF(F1067=S!$C$5,S!$B$5,"")&amp;IF(F1067=S!$C$6,S!$B$6,"")&amp;IF(F1067=S!$C$7,S!$B$7,"")&amp;IF(F1067=S!$C$8,S!$B$8,"")&amp;IF(F1067=S!$C$9,S!$B$9,"")&amp;IF(F1067=S!$C$10,S!$B$10,"")&amp;IF(F1067=S!$C$11,S!$B$11,"")&amp;IF(F1067=S!$C$12,S!$B$12,"")&amp;IF(F1067=S!$C$13,S!$B$13,"")&amp;IF(F1067=S!$C$14,S!$B$14,"")&amp;IF(F1067=S!$C$15,S!$B$15,"")&amp;IF(F1067=S!$C$16,S!$B$16,"")&amp;IF(F1067=S!$C$17,S!$B$17,"")&amp;IF(F1067=S!$C$18,S!$B$18,"")&amp;IF(F1067=S!$C$19,S!$B$19,"")&amp;IF(F1067=S!$C$20,S!$B$20,"")&amp;IF(F1067=S!$C$21,S!$B$21,"")&amp;IF(F1067=S!$C$22,S!$B$22,"")&amp;IF(F1067=S!$C$23,S!$B$23,"")&amp;IF(F1067=S!$C$24,S!$B$24,"")&amp;IF(F1067=S!$C$25,S!$B$25,"")&amp;IF(F1067=S!$C$26,S!$B$26,"")&amp;IF(F1067=S!$C$27,S!$B$27,"")&amp;IF(F1067=S!$C$28,S!$B$28,"")&amp;IF(F1067=S!$C$29,S!$B$29,"")&amp;IF(F1067=S!$C$30,S!$B$30,"")&amp;IF(F1067=S!$C$31,S!$B$31,"")&amp;IF(F1067=S!$C$32,S!$B$32,"")&amp;IF(F1067=S!$C$33,S!$B$33,"")&amp;IF(F1067=S!$C$34,S!$B$34,"")&amp;IF(F1067=S!$C$35,S!$B$35,"")&amp;IF(F1067=S!$C$36,S!$B$36,"")&amp;IF(F1067=S!$C$37,S!$B$37,"")&amp;IF(F1067=S!$C$38,S!$B$38,"")&amp;IF(F1067=S!$C$39,S!$B$39,"")&amp;IF(F1067=S!$C$40,S!$B$40,"")</f>
        <v/>
      </c>
      <c r="H1067" s="103"/>
      <c r="I1067" s="103"/>
    </row>
    <row r="1068" spans="1:9" ht="12.75" customHeight="1" x14ac:dyDescent="0.2">
      <c r="A1068" s="53" t="str">
        <f>IF(L!A1069="","",L!A1069)</f>
        <v/>
      </c>
      <c r="B1068" s="53" t="str">
        <f>IF(L!B1069="","",L!B1069)</f>
        <v/>
      </c>
      <c r="D1068" s="53" t="str">
        <f>IF(L!C1069="","",L!C1069)</f>
        <v/>
      </c>
      <c r="E1068" s="51">
        <f t="shared" si="19"/>
        <v>1</v>
      </c>
      <c r="F1068" s="51">
        <f>SUM(E$2:E1068)+1</f>
        <v>197</v>
      </c>
      <c r="G1068" s="103" t="str">
        <f>IF(F1068=S!$C$2,S!$B$2,"")&amp;IF(F1068=S!$C$3,S!$B$3,"")&amp;IF(F1068=S!$C$4,S!$B$4,"")&amp;IF(F1068=S!$C$5,S!$B$5,"")&amp;IF(F1068=S!$C$6,S!$B$6,"")&amp;IF(F1068=S!$C$7,S!$B$7,"")&amp;IF(F1068=S!$C$8,S!$B$8,"")&amp;IF(F1068=S!$C$9,S!$B$9,"")&amp;IF(F1068=S!$C$10,S!$B$10,"")&amp;IF(F1068=S!$C$11,S!$B$11,"")&amp;IF(F1068=S!$C$12,S!$B$12,"")&amp;IF(F1068=S!$C$13,S!$B$13,"")&amp;IF(F1068=S!$C$14,S!$B$14,"")&amp;IF(F1068=S!$C$15,S!$B$15,"")&amp;IF(F1068=S!$C$16,S!$B$16,"")&amp;IF(F1068=S!$C$17,S!$B$17,"")&amp;IF(F1068=S!$C$18,S!$B$18,"")&amp;IF(F1068=S!$C$19,S!$B$19,"")&amp;IF(F1068=S!$C$20,S!$B$20,"")&amp;IF(F1068=S!$C$21,S!$B$21,"")&amp;IF(F1068=S!$C$22,S!$B$22,"")&amp;IF(F1068=S!$C$23,S!$B$23,"")&amp;IF(F1068=S!$C$24,S!$B$24,"")&amp;IF(F1068=S!$C$25,S!$B$25,"")&amp;IF(F1068=S!$C$26,S!$B$26,"")&amp;IF(F1068=S!$C$27,S!$B$27,"")&amp;IF(F1068=S!$C$28,S!$B$28,"")&amp;IF(F1068=S!$C$29,S!$B$29,"")&amp;IF(F1068=S!$C$30,S!$B$30,"")&amp;IF(F1068=S!$C$31,S!$B$31,"")&amp;IF(F1068=S!$C$32,S!$B$32,"")&amp;IF(F1068=S!$C$33,S!$B$33,"")&amp;IF(F1068=S!$C$34,S!$B$34,"")&amp;IF(F1068=S!$C$35,S!$B$35,"")&amp;IF(F1068=S!$C$36,S!$B$36,"")&amp;IF(F1068=S!$C$37,S!$B$37,"")&amp;IF(F1068=S!$C$38,S!$B$38,"")&amp;IF(F1068=S!$C$39,S!$B$39,"")&amp;IF(F1068=S!$C$40,S!$B$40,"")</f>
        <v/>
      </c>
      <c r="H1068" s="103"/>
      <c r="I1068" s="103"/>
    </row>
    <row r="1069" spans="1:9" ht="12.75" customHeight="1" x14ac:dyDescent="0.2">
      <c r="A1069" s="53" t="str">
        <f>IF(L!A1070="","",L!A1070)</f>
        <v/>
      </c>
      <c r="B1069" s="53" t="str">
        <f>IF(L!B1070="","",L!B1070)</f>
        <v/>
      </c>
      <c r="D1069" s="53" t="str">
        <f>IF(L!C1070="","",L!C1070)</f>
        <v/>
      </c>
      <c r="E1069" s="51">
        <f t="shared" si="19"/>
        <v>1</v>
      </c>
      <c r="F1069" s="51">
        <f>SUM(E$2:E1069)+1</f>
        <v>198</v>
      </c>
      <c r="G1069" s="103" t="str">
        <f>IF(F1069=S!$C$2,S!$B$2,"")&amp;IF(F1069=S!$C$3,S!$B$3,"")&amp;IF(F1069=S!$C$4,S!$B$4,"")&amp;IF(F1069=S!$C$5,S!$B$5,"")&amp;IF(F1069=S!$C$6,S!$B$6,"")&amp;IF(F1069=S!$C$7,S!$B$7,"")&amp;IF(F1069=S!$C$8,S!$B$8,"")&amp;IF(F1069=S!$C$9,S!$B$9,"")&amp;IF(F1069=S!$C$10,S!$B$10,"")&amp;IF(F1069=S!$C$11,S!$B$11,"")&amp;IF(F1069=S!$C$12,S!$B$12,"")&amp;IF(F1069=S!$C$13,S!$B$13,"")&amp;IF(F1069=S!$C$14,S!$B$14,"")&amp;IF(F1069=S!$C$15,S!$B$15,"")&amp;IF(F1069=S!$C$16,S!$B$16,"")&amp;IF(F1069=S!$C$17,S!$B$17,"")&amp;IF(F1069=S!$C$18,S!$B$18,"")&amp;IF(F1069=S!$C$19,S!$B$19,"")&amp;IF(F1069=S!$C$20,S!$B$20,"")&amp;IF(F1069=S!$C$21,S!$B$21,"")&amp;IF(F1069=S!$C$22,S!$B$22,"")&amp;IF(F1069=S!$C$23,S!$B$23,"")&amp;IF(F1069=S!$C$24,S!$B$24,"")&amp;IF(F1069=S!$C$25,S!$B$25,"")&amp;IF(F1069=S!$C$26,S!$B$26,"")&amp;IF(F1069=S!$C$27,S!$B$27,"")&amp;IF(F1069=S!$C$28,S!$B$28,"")&amp;IF(F1069=S!$C$29,S!$B$29,"")&amp;IF(F1069=S!$C$30,S!$B$30,"")&amp;IF(F1069=S!$C$31,S!$B$31,"")&amp;IF(F1069=S!$C$32,S!$B$32,"")&amp;IF(F1069=S!$C$33,S!$B$33,"")&amp;IF(F1069=S!$C$34,S!$B$34,"")&amp;IF(F1069=S!$C$35,S!$B$35,"")&amp;IF(F1069=S!$C$36,S!$B$36,"")&amp;IF(F1069=S!$C$37,S!$B$37,"")&amp;IF(F1069=S!$C$38,S!$B$38,"")&amp;IF(F1069=S!$C$39,S!$B$39,"")&amp;IF(F1069=S!$C$40,S!$B$40,"")</f>
        <v/>
      </c>
      <c r="H1069" s="103"/>
      <c r="I1069" s="103"/>
    </row>
    <row r="1070" spans="1:9" ht="12.75" customHeight="1" x14ac:dyDescent="0.2">
      <c r="A1070" s="53" t="str">
        <f>IF(L!A1071="","",L!A1071)</f>
        <v/>
      </c>
      <c r="B1070" s="53" t="str">
        <f>IF(L!B1071="","",L!B1071)</f>
        <v/>
      </c>
      <c r="D1070" s="53" t="str">
        <f>IF(L!C1071="","",L!C1071)</f>
        <v/>
      </c>
      <c r="E1070" s="51">
        <f t="shared" si="19"/>
        <v>1</v>
      </c>
      <c r="F1070" s="51">
        <f>SUM(E$2:E1070)+1</f>
        <v>199</v>
      </c>
      <c r="G1070" s="103" t="str">
        <f>IF(F1070=S!$C$2,S!$B$2,"")&amp;IF(F1070=S!$C$3,S!$B$3,"")&amp;IF(F1070=S!$C$4,S!$B$4,"")&amp;IF(F1070=S!$C$5,S!$B$5,"")&amp;IF(F1070=S!$C$6,S!$B$6,"")&amp;IF(F1070=S!$C$7,S!$B$7,"")&amp;IF(F1070=S!$C$8,S!$B$8,"")&amp;IF(F1070=S!$C$9,S!$B$9,"")&amp;IF(F1070=S!$C$10,S!$B$10,"")&amp;IF(F1070=S!$C$11,S!$B$11,"")&amp;IF(F1070=S!$C$12,S!$B$12,"")&amp;IF(F1070=S!$C$13,S!$B$13,"")&amp;IF(F1070=S!$C$14,S!$B$14,"")&amp;IF(F1070=S!$C$15,S!$B$15,"")&amp;IF(F1070=S!$C$16,S!$B$16,"")&amp;IF(F1070=S!$C$17,S!$B$17,"")&amp;IF(F1070=S!$C$18,S!$B$18,"")&amp;IF(F1070=S!$C$19,S!$B$19,"")&amp;IF(F1070=S!$C$20,S!$B$20,"")&amp;IF(F1070=S!$C$21,S!$B$21,"")&amp;IF(F1070=S!$C$22,S!$B$22,"")&amp;IF(F1070=S!$C$23,S!$B$23,"")&amp;IF(F1070=S!$C$24,S!$B$24,"")&amp;IF(F1070=S!$C$25,S!$B$25,"")&amp;IF(F1070=S!$C$26,S!$B$26,"")&amp;IF(F1070=S!$C$27,S!$B$27,"")&amp;IF(F1070=S!$C$28,S!$B$28,"")&amp;IF(F1070=S!$C$29,S!$B$29,"")&amp;IF(F1070=S!$C$30,S!$B$30,"")&amp;IF(F1070=S!$C$31,S!$B$31,"")&amp;IF(F1070=S!$C$32,S!$B$32,"")&amp;IF(F1070=S!$C$33,S!$B$33,"")&amp;IF(F1070=S!$C$34,S!$B$34,"")&amp;IF(F1070=S!$C$35,S!$B$35,"")&amp;IF(F1070=S!$C$36,S!$B$36,"")&amp;IF(F1070=S!$C$37,S!$B$37,"")&amp;IF(F1070=S!$C$38,S!$B$38,"")&amp;IF(F1070=S!$C$39,S!$B$39,"")&amp;IF(F1070=S!$C$40,S!$B$40,"")</f>
        <v/>
      </c>
      <c r="H1070" s="103"/>
      <c r="I1070" s="103"/>
    </row>
    <row r="1071" spans="1:9" ht="12.75" customHeight="1" x14ac:dyDescent="0.2">
      <c r="A1071" s="53" t="str">
        <f>IF(L!A1072="","",L!A1072)</f>
        <v/>
      </c>
      <c r="B1071" s="53" t="str">
        <f>IF(L!B1072="","",L!B1072)</f>
        <v/>
      </c>
      <c r="D1071" s="53" t="str">
        <f>IF(L!C1072="","",L!C1072)</f>
        <v/>
      </c>
      <c r="E1071" s="51">
        <f t="shared" si="19"/>
        <v>1</v>
      </c>
      <c r="F1071" s="51">
        <f>SUM(E$2:E1071)+1</f>
        <v>200</v>
      </c>
      <c r="G1071" s="103" t="str">
        <f>IF(F1071=S!$C$2,S!$B$2,"")&amp;IF(F1071=S!$C$3,S!$B$3,"")&amp;IF(F1071=S!$C$4,S!$B$4,"")&amp;IF(F1071=S!$C$5,S!$B$5,"")&amp;IF(F1071=S!$C$6,S!$B$6,"")&amp;IF(F1071=S!$C$7,S!$B$7,"")&amp;IF(F1071=S!$C$8,S!$B$8,"")&amp;IF(F1071=S!$C$9,S!$B$9,"")&amp;IF(F1071=S!$C$10,S!$B$10,"")&amp;IF(F1071=S!$C$11,S!$B$11,"")&amp;IF(F1071=S!$C$12,S!$B$12,"")&amp;IF(F1071=S!$C$13,S!$B$13,"")&amp;IF(F1071=S!$C$14,S!$B$14,"")&amp;IF(F1071=S!$C$15,S!$B$15,"")&amp;IF(F1071=S!$C$16,S!$B$16,"")&amp;IF(F1071=S!$C$17,S!$B$17,"")&amp;IF(F1071=S!$C$18,S!$B$18,"")&amp;IF(F1071=S!$C$19,S!$B$19,"")&amp;IF(F1071=S!$C$20,S!$B$20,"")&amp;IF(F1071=S!$C$21,S!$B$21,"")&amp;IF(F1071=S!$C$22,S!$B$22,"")&amp;IF(F1071=S!$C$23,S!$B$23,"")&amp;IF(F1071=S!$C$24,S!$B$24,"")&amp;IF(F1071=S!$C$25,S!$B$25,"")&amp;IF(F1071=S!$C$26,S!$B$26,"")&amp;IF(F1071=S!$C$27,S!$B$27,"")&amp;IF(F1071=S!$C$28,S!$B$28,"")&amp;IF(F1071=S!$C$29,S!$B$29,"")&amp;IF(F1071=S!$C$30,S!$B$30,"")&amp;IF(F1071=S!$C$31,S!$B$31,"")&amp;IF(F1071=S!$C$32,S!$B$32,"")&amp;IF(F1071=S!$C$33,S!$B$33,"")&amp;IF(F1071=S!$C$34,S!$B$34,"")&amp;IF(F1071=S!$C$35,S!$B$35,"")&amp;IF(F1071=S!$C$36,S!$B$36,"")&amp;IF(F1071=S!$C$37,S!$B$37,"")&amp;IF(F1071=S!$C$38,S!$B$38,"")&amp;IF(F1071=S!$C$39,S!$B$39,"")&amp;IF(F1071=S!$C$40,S!$B$40,"")</f>
        <v/>
      </c>
      <c r="H1071" s="103"/>
      <c r="I1071" s="103"/>
    </row>
    <row r="1072" spans="1:9" ht="12.75" customHeight="1" x14ac:dyDescent="0.2">
      <c r="A1072" s="53" t="str">
        <f>IF(L!A1073="","",L!A1073)</f>
        <v/>
      </c>
      <c r="B1072" s="53" t="str">
        <f>IF(L!B1073="","",L!B1073)</f>
        <v/>
      </c>
      <c r="D1072" s="53" t="str">
        <f>IF(L!C1073="","",L!C1073)</f>
        <v/>
      </c>
      <c r="E1072" s="51">
        <f t="shared" si="19"/>
        <v>1</v>
      </c>
      <c r="F1072" s="51">
        <f>SUM(E$2:E1072)+1</f>
        <v>201</v>
      </c>
      <c r="G1072" s="103" t="str">
        <f>IF(F1072=S!$C$2,S!$B$2,"")&amp;IF(F1072=S!$C$3,S!$B$3,"")&amp;IF(F1072=S!$C$4,S!$B$4,"")&amp;IF(F1072=S!$C$5,S!$B$5,"")&amp;IF(F1072=S!$C$6,S!$B$6,"")&amp;IF(F1072=S!$C$7,S!$B$7,"")&amp;IF(F1072=S!$C$8,S!$B$8,"")&amp;IF(F1072=S!$C$9,S!$B$9,"")&amp;IF(F1072=S!$C$10,S!$B$10,"")&amp;IF(F1072=S!$C$11,S!$B$11,"")&amp;IF(F1072=S!$C$12,S!$B$12,"")&amp;IF(F1072=S!$C$13,S!$B$13,"")&amp;IF(F1072=S!$C$14,S!$B$14,"")&amp;IF(F1072=S!$C$15,S!$B$15,"")&amp;IF(F1072=S!$C$16,S!$B$16,"")&amp;IF(F1072=S!$C$17,S!$B$17,"")&amp;IF(F1072=S!$C$18,S!$B$18,"")&amp;IF(F1072=S!$C$19,S!$B$19,"")&amp;IF(F1072=S!$C$20,S!$B$20,"")&amp;IF(F1072=S!$C$21,S!$B$21,"")&amp;IF(F1072=S!$C$22,S!$B$22,"")&amp;IF(F1072=S!$C$23,S!$B$23,"")&amp;IF(F1072=S!$C$24,S!$B$24,"")&amp;IF(F1072=S!$C$25,S!$B$25,"")&amp;IF(F1072=S!$C$26,S!$B$26,"")&amp;IF(F1072=S!$C$27,S!$B$27,"")&amp;IF(F1072=S!$C$28,S!$B$28,"")&amp;IF(F1072=S!$C$29,S!$B$29,"")&amp;IF(F1072=S!$C$30,S!$B$30,"")&amp;IF(F1072=S!$C$31,S!$B$31,"")&amp;IF(F1072=S!$C$32,S!$B$32,"")&amp;IF(F1072=S!$C$33,S!$B$33,"")&amp;IF(F1072=S!$C$34,S!$B$34,"")&amp;IF(F1072=S!$C$35,S!$B$35,"")&amp;IF(F1072=S!$C$36,S!$B$36,"")&amp;IF(F1072=S!$C$37,S!$B$37,"")&amp;IF(F1072=S!$C$38,S!$B$38,"")&amp;IF(F1072=S!$C$39,S!$B$39,"")&amp;IF(F1072=S!$C$40,S!$B$40,"")</f>
        <v/>
      </c>
      <c r="H1072" s="103"/>
      <c r="I1072" s="103"/>
    </row>
    <row r="1073" spans="1:9" ht="12.75" customHeight="1" x14ac:dyDescent="0.2">
      <c r="A1073" s="53" t="str">
        <f>IF(L!A1074="","",L!A1074)</f>
        <v/>
      </c>
      <c r="B1073" s="53" t="str">
        <f>IF(L!B1074="","",L!B1074)</f>
        <v/>
      </c>
      <c r="D1073" s="53" t="str">
        <f>IF(L!C1074="","",L!C1074)</f>
        <v/>
      </c>
      <c r="E1073" s="51">
        <f t="shared" si="19"/>
        <v>1</v>
      </c>
      <c r="F1073" s="51">
        <f>SUM(E$2:E1073)+1</f>
        <v>202</v>
      </c>
      <c r="G1073" s="103" t="str">
        <f>IF(F1073=S!$C$2,S!$B$2,"")&amp;IF(F1073=S!$C$3,S!$B$3,"")&amp;IF(F1073=S!$C$4,S!$B$4,"")&amp;IF(F1073=S!$C$5,S!$B$5,"")&amp;IF(F1073=S!$C$6,S!$B$6,"")&amp;IF(F1073=S!$C$7,S!$B$7,"")&amp;IF(F1073=S!$C$8,S!$B$8,"")&amp;IF(F1073=S!$C$9,S!$B$9,"")&amp;IF(F1073=S!$C$10,S!$B$10,"")&amp;IF(F1073=S!$C$11,S!$B$11,"")&amp;IF(F1073=S!$C$12,S!$B$12,"")&amp;IF(F1073=S!$C$13,S!$B$13,"")&amp;IF(F1073=S!$C$14,S!$B$14,"")&amp;IF(F1073=S!$C$15,S!$B$15,"")&amp;IF(F1073=S!$C$16,S!$B$16,"")&amp;IF(F1073=S!$C$17,S!$B$17,"")&amp;IF(F1073=S!$C$18,S!$B$18,"")&amp;IF(F1073=S!$C$19,S!$B$19,"")&amp;IF(F1073=S!$C$20,S!$B$20,"")&amp;IF(F1073=S!$C$21,S!$B$21,"")&amp;IF(F1073=S!$C$22,S!$B$22,"")&amp;IF(F1073=S!$C$23,S!$B$23,"")&amp;IF(F1073=S!$C$24,S!$B$24,"")&amp;IF(F1073=S!$C$25,S!$B$25,"")&amp;IF(F1073=S!$C$26,S!$B$26,"")&amp;IF(F1073=S!$C$27,S!$B$27,"")&amp;IF(F1073=S!$C$28,S!$B$28,"")&amp;IF(F1073=S!$C$29,S!$B$29,"")&amp;IF(F1073=S!$C$30,S!$B$30,"")&amp;IF(F1073=S!$C$31,S!$B$31,"")&amp;IF(F1073=S!$C$32,S!$B$32,"")&amp;IF(F1073=S!$C$33,S!$B$33,"")&amp;IF(F1073=S!$C$34,S!$B$34,"")&amp;IF(F1073=S!$C$35,S!$B$35,"")&amp;IF(F1073=S!$C$36,S!$B$36,"")&amp;IF(F1073=S!$C$37,S!$B$37,"")&amp;IF(F1073=S!$C$38,S!$B$38,"")&amp;IF(F1073=S!$C$39,S!$B$39,"")&amp;IF(F1073=S!$C$40,S!$B$40,"")</f>
        <v/>
      </c>
      <c r="H1073" s="103"/>
      <c r="I1073" s="103"/>
    </row>
    <row r="1074" spans="1:9" ht="12.75" customHeight="1" x14ac:dyDescent="0.2">
      <c r="A1074" s="53" t="str">
        <f>IF(L!A1075="","",L!A1075)</f>
        <v/>
      </c>
      <c r="B1074" s="53" t="str">
        <f>IF(L!B1075="","",L!B1075)</f>
        <v/>
      </c>
      <c r="D1074" s="53" t="str">
        <f>IF(L!C1075="","",L!C1075)</f>
        <v/>
      </c>
      <c r="E1074" s="51">
        <f t="shared" si="19"/>
        <v>1</v>
      </c>
      <c r="F1074" s="51">
        <f>SUM(E$2:E1074)+1</f>
        <v>203</v>
      </c>
      <c r="G1074" s="103" t="str">
        <f>IF(F1074=S!$C$2,S!$B$2,"")&amp;IF(F1074=S!$C$3,S!$B$3,"")&amp;IF(F1074=S!$C$4,S!$B$4,"")&amp;IF(F1074=S!$C$5,S!$B$5,"")&amp;IF(F1074=S!$C$6,S!$B$6,"")&amp;IF(F1074=S!$C$7,S!$B$7,"")&amp;IF(F1074=S!$C$8,S!$B$8,"")&amp;IF(F1074=S!$C$9,S!$B$9,"")&amp;IF(F1074=S!$C$10,S!$B$10,"")&amp;IF(F1074=S!$C$11,S!$B$11,"")&amp;IF(F1074=S!$C$12,S!$B$12,"")&amp;IF(F1074=S!$C$13,S!$B$13,"")&amp;IF(F1074=S!$C$14,S!$B$14,"")&amp;IF(F1074=S!$C$15,S!$B$15,"")&amp;IF(F1074=S!$C$16,S!$B$16,"")&amp;IF(F1074=S!$C$17,S!$B$17,"")&amp;IF(F1074=S!$C$18,S!$B$18,"")&amp;IF(F1074=S!$C$19,S!$B$19,"")&amp;IF(F1074=S!$C$20,S!$B$20,"")&amp;IF(F1074=S!$C$21,S!$B$21,"")&amp;IF(F1074=S!$C$22,S!$B$22,"")&amp;IF(F1074=S!$C$23,S!$B$23,"")&amp;IF(F1074=S!$C$24,S!$B$24,"")&amp;IF(F1074=S!$C$25,S!$B$25,"")&amp;IF(F1074=S!$C$26,S!$B$26,"")&amp;IF(F1074=S!$C$27,S!$B$27,"")&amp;IF(F1074=S!$C$28,S!$B$28,"")&amp;IF(F1074=S!$C$29,S!$B$29,"")&amp;IF(F1074=S!$C$30,S!$B$30,"")&amp;IF(F1074=S!$C$31,S!$B$31,"")&amp;IF(F1074=S!$C$32,S!$B$32,"")&amp;IF(F1074=S!$C$33,S!$B$33,"")&amp;IF(F1074=S!$C$34,S!$B$34,"")&amp;IF(F1074=S!$C$35,S!$B$35,"")&amp;IF(F1074=S!$C$36,S!$B$36,"")&amp;IF(F1074=S!$C$37,S!$B$37,"")&amp;IF(F1074=S!$C$38,S!$B$38,"")&amp;IF(F1074=S!$C$39,S!$B$39,"")&amp;IF(F1074=S!$C$40,S!$B$40,"")</f>
        <v/>
      </c>
      <c r="H1074" s="103"/>
      <c r="I1074" s="103"/>
    </row>
    <row r="1075" spans="1:9" ht="12.75" customHeight="1" x14ac:dyDescent="0.2">
      <c r="A1075" s="53" t="str">
        <f>IF(L!A1076="","",L!A1076)</f>
        <v/>
      </c>
      <c r="B1075" s="53" t="str">
        <f>IF(L!B1076="","",L!B1076)</f>
        <v/>
      </c>
      <c r="D1075" s="53" t="str">
        <f>IF(L!C1076="","",L!C1076)</f>
        <v/>
      </c>
      <c r="E1075" s="51">
        <f t="shared" si="19"/>
        <v>1</v>
      </c>
      <c r="F1075" s="51">
        <f>SUM(E$2:E1075)+1</f>
        <v>204</v>
      </c>
      <c r="G1075" s="103" t="str">
        <f>IF(F1075=S!$C$2,S!$B$2,"")&amp;IF(F1075=S!$C$3,S!$B$3,"")&amp;IF(F1075=S!$C$4,S!$B$4,"")&amp;IF(F1075=S!$C$5,S!$B$5,"")&amp;IF(F1075=S!$C$6,S!$B$6,"")&amp;IF(F1075=S!$C$7,S!$B$7,"")&amp;IF(F1075=S!$C$8,S!$B$8,"")&amp;IF(F1075=S!$C$9,S!$B$9,"")&amp;IF(F1075=S!$C$10,S!$B$10,"")&amp;IF(F1075=S!$C$11,S!$B$11,"")&amp;IF(F1075=S!$C$12,S!$B$12,"")&amp;IF(F1075=S!$C$13,S!$B$13,"")&amp;IF(F1075=S!$C$14,S!$B$14,"")&amp;IF(F1075=S!$C$15,S!$B$15,"")&amp;IF(F1075=S!$C$16,S!$B$16,"")&amp;IF(F1075=S!$C$17,S!$B$17,"")&amp;IF(F1075=S!$C$18,S!$B$18,"")&amp;IF(F1075=S!$C$19,S!$B$19,"")&amp;IF(F1075=S!$C$20,S!$B$20,"")&amp;IF(F1075=S!$C$21,S!$B$21,"")&amp;IF(F1075=S!$C$22,S!$B$22,"")&amp;IF(F1075=S!$C$23,S!$B$23,"")&amp;IF(F1075=S!$C$24,S!$B$24,"")&amp;IF(F1075=S!$C$25,S!$B$25,"")&amp;IF(F1075=S!$C$26,S!$B$26,"")&amp;IF(F1075=S!$C$27,S!$B$27,"")&amp;IF(F1075=S!$C$28,S!$B$28,"")&amp;IF(F1075=S!$C$29,S!$B$29,"")&amp;IF(F1075=S!$C$30,S!$B$30,"")&amp;IF(F1075=S!$C$31,S!$B$31,"")&amp;IF(F1075=S!$C$32,S!$B$32,"")&amp;IF(F1075=S!$C$33,S!$B$33,"")&amp;IF(F1075=S!$C$34,S!$B$34,"")&amp;IF(F1075=S!$C$35,S!$B$35,"")&amp;IF(F1075=S!$C$36,S!$B$36,"")&amp;IF(F1075=S!$C$37,S!$B$37,"")&amp;IF(F1075=S!$C$38,S!$B$38,"")&amp;IF(F1075=S!$C$39,S!$B$39,"")&amp;IF(F1075=S!$C$40,S!$B$40,"")</f>
        <v/>
      </c>
      <c r="H1075" s="103"/>
      <c r="I1075" s="103"/>
    </row>
    <row r="1076" spans="1:9" ht="12.75" customHeight="1" x14ac:dyDescent="0.2">
      <c r="A1076" s="53" t="str">
        <f>IF(L!A1077="","",L!A1077)</f>
        <v/>
      </c>
      <c r="B1076" s="53" t="str">
        <f>IF(L!B1077="","",L!B1077)</f>
        <v/>
      </c>
      <c r="D1076" s="53" t="str">
        <f>IF(L!C1077="","",L!C1077)</f>
        <v/>
      </c>
      <c r="E1076" s="51">
        <f t="shared" si="19"/>
        <v>1</v>
      </c>
      <c r="F1076" s="51">
        <f>SUM(E$2:E1076)+1</f>
        <v>205</v>
      </c>
      <c r="G1076" s="103" t="str">
        <f>IF(F1076=S!$C$2,S!$B$2,"")&amp;IF(F1076=S!$C$3,S!$B$3,"")&amp;IF(F1076=S!$C$4,S!$B$4,"")&amp;IF(F1076=S!$C$5,S!$B$5,"")&amp;IF(F1076=S!$C$6,S!$B$6,"")&amp;IF(F1076=S!$C$7,S!$B$7,"")&amp;IF(F1076=S!$C$8,S!$B$8,"")&amp;IF(F1076=S!$C$9,S!$B$9,"")&amp;IF(F1076=S!$C$10,S!$B$10,"")&amp;IF(F1076=S!$C$11,S!$B$11,"")&amp;IF(F1076=S!$C$12,S!$B$12,"")&amp;IF(F1076=S!$C$13,S!$B$13,"")&amp;IF(F1076=S!$C$14,S!$B$14,"")&amp;IF(F1076=S!$C$15,S!$B$15,"")&amp;IF(F1076=S!$C$16,S!$B$16,"")&amp;IF(F1076=S!$C$17,S!$B$17,"")&amp;IF(F1076=S!$C$18,S!$B$18,"")&amp;IF(F1076=S!$C$19,S!$B$19,"")&amp;IF(F1076=S!$C$20,S!$B$20,"")&amp;IF(F1076=S!$C$21,S!$B$21,"")&amp;IF(F1076=S!$C$22,S!$B$22,"")&amp;IF(F1076=S!$C$23,S!$B$23,"")&amp;IF(F1076=S!$C$24,S!$B$24,"")&amp;IF(F1076=S!$C$25,S!$B$25,"")&amp;IF(F1076=S!$C$26,S!$B$26,"")&amp;IF(F1076=S!$C$27,S!$B$27,"")&amp;IF(F1076=S!$C$28,S!$B$28,"")&amp;IF(F1076=S!$C$29,S!$B$29,"")&amp;IF(F1076=S!$C$30,S!$B$30,"")&amp;IF(F1076=S!$C$31,S!$B$31,"")&amp;IF(F1076=S!$C$32,S!$B$32,"")&amp;IF(F1076=S!$C$33,S!$B$33,"")&amp;IF(F1076=S!$C$34,S!$B$34,"")&amp;IF(F1076=S!$C$35,S!$B$35,"")&amp;IF(F1076=S!$C$36,S!$B$36,"")&amp;IF(F1076=S!$C$37,S!$B$37,"")&amp;IF(F1076=S!$C$38,S!$B$38,"")&amp;IF(F1076=S!$C$39,S!$B$39,"")&amp;IF(F1076=S!$C$40,S!$B$40,"")</f>
        <v/>
      </c>
      <c r="H1076" s="103"/>
      <c r="I1076" s="103"/>
    </row>
    <row r="1077" spans="1:9" ht="12.75" customHeight="1" x14ac:dyDescent="0.2">
      <c r="A1077" s="53" t="str">
        <f>IF(L!A1078="","",L!A1078)</f>
        <v/>
      </c>
      <c r="B1077" s="53" t="str">
        <f>IF(L!B1078="","",L!B1078)</f>
        <v/>
      </c>
      <c r="D1077" s="53" t="str">
        <f>IF(L!C1078="","",L!C1078)</f>
        <v/>
      </c>
      <c r="E1077" s="51">
        <f t="shared" si="19"/>
        <v>1</v>
      </c>
      <c r="F1077" s="51">
        <f>SUM(E$2:E1077)+1</f>
        <v>206</v>
      </c>
      <c r="G1077" s="103" t="str">
        <f>IF(F1077=S!$C$2,S!$B$2,"")&amp;IF(F1077=S!$C$3,S!$B$3,"")&amp;IF(F1077=S!$C$4,S!$B$4,"")&amp;IF(F1077=S!$C$5,S!$B$5,"")&amp;IF(F1077=S!$C$6,S!$B$6,"")&amp;IF(F1077=S!$C$7,S!$B$7,"")&amp;IF(F1077=S!$C$8,S!$B$8,"")&amp;IF(F1077=S!$C$9,S!$B$9,"")&amp;IF(F1077=S!$C$10,S!$B$10,"")&amp;IF(F1077=S!$C$11,S!$B$11,"")&amp;IF(F1077=S!$C$12,S!$B$12,"")&amp;IF(F1077=S!$C$13,S!$B$13,"")&amp;IF(F1077=S!$C$14,S!$B$14,"")&amp;IF(F1077=S!$C$15,S!$B$15,"")&amp;IF(F1077=S!$C$16,S!$B$16,"")&amp;IF(F1077=S!$C$17,S!$B$17,"")&amp;IF(F1077=S!$C$18,S!$B$18,"")&amp;IF(F1077=S!$C$19,S!$B$19,"")&amp;IF(F1077=S!$C$20,S!$B$20,"")&amp;IF(F1077=S!$C$21,S!$B$21,"")&amp;IF(F1077=S!$C$22,S!$B$22,"")&amp;IF(F1077=S!$C$23,S!$B$23,"")&amp;IF(F1077=S!$C$24,S!$B$24,"")&amp;IF(F1077=S!$C$25,S!$B$25,"")&amp;IF(F1077=S!$C$26,S!$B$26,"")&amp;IF(F1077=S!$C$27,S!$B$27,"")&amp;IF(F1077=S!$C$28,S!$B$28,"")&amp;IF(F1077=S!$C$29,S!$B$29,"")&amp;IF(F1077=S!$C$30,S!$B$30,"")&amp;IF(F1077=S!$C$31,S!$B$31,"")&amp;IF(F1077=S!$C$32,S!$B$32,"")&amp;IF(F1077=S!$C$33,S!$B$33,"")&amp;IF(F1077=S!$C$34,S!$B$34,"")&amp;IF(F1077=S!$C$35,S!$B$35,"")&amp;IF(F1077=S!$C$36,S!$B$36,"")&amp;IF(F1077=S!$C$37,S!$B$37,"")&amp;IF(F1077=S!$C$38,S!$B$38,"")&amp;IF(F1077=S!$C$39,S!$B$39,"")&amp;IF(F1077=S!$C$40,S!$B$40,"")</f>
        <v/>
      </c>
      <c r="H1077" s="103"/>
      <c r="I1077" s="103"/>
    </row>
    <row r="1078" spans="1:9" ht="12.75" customHeight="1" x14ac:dyDescent="0.2">
      <c r="A1078" s="53" t="str">
        <f>IF(L!A1079="","",L!A1079)</f>
        <v/>
      </c>
      <c r="B1078" s="53" t="str">
        <f>IF(L!B1079="","",L!B1079)</f>
        <v/>
      </c>
      <c r="D1078" s="53" t="str">
        <f>IF(L!C1079="","",L!C1079)</f>
        <v/>
      </c>
      <c r="E1078" s="51">
        <f t="shared" si="19"/>
        <v>1</v>
      </c>
      <c r="F1078" s="51">
        <f>SUM(E$2:E1078)+1</f>
        <v>207</v>
      </c>
      <c r="G1078" s="103" t="str">
        <f>IF(F1078=S!$C$2,S!$B$2,"")&amp;IF(F1078=S!$C$3,S!$B$3,"")&amp;IF(F1078=S!$C$4,S!$B$4,"")&amp;IF(F1078=S!$C$5,S!$B$5,"")&amp;IF(F1078=S!$C$6,S!$B$6,"")&amp;IF(F1078=S!$C$7,S!$B$7,"")&amp;IF(F1078=S!$C$8,S!$B$8,"")&amp;IF(F1078=S!$C$9,S!$B$9,"")&amp;IF(F1078=S!$C$10,S!$B$10,"")&amp;IF(F1078=S!$C$11,S!$B$11,"")&amp;IF(F1078=S!$C$12,S!$B$12,"")&amp;IF(F1078=S!$C$13,S!$B$13,"")&amp;IF(F1078=S!$C$14,S!$B$14,"")&amp;IF(F1078=S!$C$15,S!$B$15,"")&amp;IF(F1078=S!$C$16,S!$B$16,"")&amp;IF(F1078=S!$C$17,S!$B$17,"")&amp;IF(F1078=S!$C$18,S!$B$18,"")&amp;IF(F1078=S!$C$19,S!$B$19,"")&amp;IF(F1078=S!$C$20,S!$B$20,"")&amp;IF(F1078=S!$C$21,S!$B$21,"")&amp;IF(F1078=S!$C$22,S!$B$22,"")&amp;IF(F1078=S!$C$23,S!$B$23,"")&amp;IF(F1078=S!$C$24,S!$B$24,"")&amp;IF(F1078=S!$C$25,S!$B$25,"")&amp;IF(F1078=S!$C$26,S!$B$26,"")&amp;IF(F1078=S!$C$27,S!$B$27,"")&amp;IF(F1078=S!$C$28,S!$B$28,"")&amp;IF(F1078=S!$C$29,S!$B$29,"")&amp;IF(F1078=S!$C$30,S!$B$30,"")&amp;IF(F1078=S!$C$31,S!$B$31,"")&amp;IF(F1078=S!$C$32,S!$B$32,"")&amp;IF(F1078=S!$C$33,S!$B$33,"")&amp;IF(F1078=S!$C$34,S!$B$34,"")&amp;IF(F1078=S!$C$35,S!$B$35,"")&amp;IF(F1078=S!$C$36,S!$B$36,"")&amp;IF(F1078=S!$C$37,S!$B$37,"")&amp;IF(F1078=S!$C$38,S!$B$38,"")&amp;IF(F1078=S!$C$39,S!$B$39,"")&amp;IF(F1078=S!$C$40,S!$B$40,"")</f>
        <v/>
      </c>
      <c r="H1078" s="103"/>
      <c r="I1078" s="103"/>
    </row>
    <row r="1079" spans="1:9" ht="12.75" customHeight="1" x14ac:dyDescent="0.2">
      <c r="A1079" s="53" t="str">
        <f>IF(L!A1080="","",L!A1080)</f>
        <v/>
      </c>
      <c r="B1079" s="53" t="str">
        <f>IF(L!B1080="","",L!B1080)</f>
        <v/>
      </c>
      <c r="D1079" s="53" t="str">
        <f>IF(L!C1080="","",L!C1080)</f>
        <v/>
      </c>
      <c r="E1079" s="51">
        <f t="shared" si="19"/>
        <v>1</v>
      </c>
      <c r="F1079" s="51">
        <f>SUM(E$2:E1079)+1</f>
        <v>208</v>
      </c>
      <c r="G1079" s="103" t="str">
        <f>IF(F1079=S!$C$2,S!$B$2,"")&amp;IF(F1079=S!$C$3,S!$B$3,"")&amp;IF(F1079=S!$C$4,S!$B$4,"")&amp;IF(F1079=S!$C$5,S!$B$5,"")&amp;IF(F1079=S!$C$6,S!$B$6,"")&amp;IF(F1079=S!$C$7,S!$B$7,"")&amp;IF(F1079=S!$C$8,S!$B$8,"")&amp;IF(F1079=S!$C$9,S!$B$9,"")&amp;IF(F1079=S!$C$10,S!$B$10,"")&amp;IF(F1079=S!$C$11,S!$B$11,"")&amp;IF(F1079=S!$C$12,S!$B$12,"")&amp;IF(F1079=S!$C$13,S!$B$13,"")&amp;IF(F1079=S!$C$14,S!$B$14,"")&amp;IF(F1079=S!$C$15,S!$B$15,"")&amp;IF(F1079=S!$C$16,S!$B$16,"")&amp;IF(F1079=S!$C$17,S!$B$17,"")&amp;IF(F1079=S!$C$18,S!$B$18,"")&amp;IF(F1079=S!$C$19,S!$B$19,"")&amp;IF(F1079=S!$C$20,S!$B$20,"")&amp;IF(F1079=S!$C$21,S!$B$21,"")&amp;IF(F1079=S!$C$22,S!$B$22,"")&amp;IF(F1079=S!$C$23,S!$B$23,"")&amp;IF(F1079=S!$C$24,S!$B$24,"")&amp;IF(F1079=S!$C$25,S!$B$25,"")&amp;IF(F1079=S!$C$26,S!$B$26,"")&amp;IF(F1079=S!$C$27,S!$B$27,"")&amp;IF(F1079=S!$C$28,S!$B$28,"")&amp;IF(F1079=S!$C$29,S!$B$29,"")&amp;IF(F1079=S!$C$30,S!$B$30,"")&amp;IF(F1079=S!$C$31,S!$B$31,"")&amp;IF(F1079=S!$C$32,S!$B$32,"")&amp;IF(F1079=S!$C$33,S!$B$33,"")&amp;IF(F1079=S!$C$34,S!$B$34,"")&amp;IF(F1079=S!$C$35,S!$B$35,"")&amp;IF(F1079=S!$C$36,S!$B$36,"")&amp;IF(F1079=S!$C$37,S!$B$37,"")&amp;IF(F1079=S!$C$38,S!$B$38,"")&amp;IF(F1079=S!$C$39,S!$B$39,"")&amp;IF(F1079=S!$C$40,S!$B$40,"")</f>
        <v/>
      </c>
      <c r="H1079" s="103"/>
      <c r="I1079" s="103"/>
    </row>
    <row r="1080" spans="1:9" ht="12.75" customHeight="1" x14ac:dyDescent="0.2">
      <c r="A1080" s="53" t="str">
        <f>IF(L!A1081="","",L!A1081)</f>
        <v/>
      </c>
      <c r="B1080" s="53" t="str">
        <f>IF(L!B1081="","",L!B1081)</f>
        <v/>
      </c>
      <c r="D1080" s="53" t="str">
        <f>IF(L!C1081="","",L!C1081)</f>
        <v/>
      </c>
      <c r="E1080" s="51">
        <f t="shared" si="19"/>
        <v>1</v>
      </c>
      <c r="F1080" s="51">
        <f>SUM(E$2:E1080)+1</f>
        <v>209</v>
      </c>
      <c r="G1080" s="103" t="str">
        <f>IF(F1080=S!$C$2,S!$B$2,"")&amp;IF(F1080=S!$C$3,S!$B$3,"")&amp;IF(F1080=S!$C$4,S!$B$4,"")&amp;IF(F1080=S!$C$5,S!$B$5,"")&amp;IF(F1080=S!$C$6,S!$B$6,"")&amp;IF(F1080=S!$C$7,S!$B$7,"")&amp;IF(F1080=S!$C$8,S!$B$8,"")&amp;IF(F1080=S!$C$9,S!$B$9,"")&amp;IF(F1080=S!$C$10,S!$B$10,"")&amp;IF(F1080=S!$C$11,S!$B$11,"")&amp;IF(F1080=S!$C$12,S!$B$12,"")&amp;IF(F1080=S!$C$13,S!$B$13,"")&amp;IF(F1080=S!$C$14,S!$B$14,"")&amp;IF(F1080=S!$C$15,S!$B$15,"")&amp;IF(F1080=S!$C$16,S!$B$16,"")&amp;IF(F1080=S!$C$17,S!$B$17,"")&amp;IF(F1080=S!$C$18,S!$B$18,"")&amp;IF(F1080=S!$C$19,S!$B$19,"")&amp;IF(F1080=S!$C$20,S!$B$20,"")&amp;IF(F1080=S!$C$21,S!$B$21,"")&amp;IF(F1080=S!$C$22,S!$B$22,"")&amp;IF(F1080=S!$C$23,S!$B$23,"")&amp;IF(F1080=S!$C$24,S!$B$24,"")&amp;IF(F1080=S!$C$25,S!$B$25,"")&amp;IF(F1080=S!$C$26,S!$B$26,"")&amp;IF(F1080=S!$C$27,S!$B$27,"")&amp;IF(F1080=S!$C$28,S!$B$28,"")&amp;IF(F1080=S!$C$29,S!$B$29,"")&amp;IF(F1080=S!$C$30,S!$B$30,"")&amp;IF(F1080=S!$C$31,S!$B$31,"")&amp;IF(F1080=S!$C$32,S!$B$32,"")&amp;IF(F1080=S!$C$33,S!$B$33,"")&amp;IF(F1080=S!$C$34,S!$B$34,"")&amp;IF(F1080=S!$C$35,S!$B$35,"")&amp;IF(F1080=S!$C$36,S!$B$36,"")&amp;IF(F1080=S!$C$37,S!$B$37,"")&amp;IF(F1080=S!$C$38,S!$B$38,"")&amp;IF(F1080=S!$C$39,S!$B$39,"")&amp;IF(F1080=S!$C$40,S!$B$40,"")</f>
        <v/>
      </c>
      <c r="H1080" s="103"/>
      <c r="I1080" s="103"/>
    </row>
    <row r="1081" spans="1:9" ht="12.75" customHeight="1" x14ac:dyDescent="0.2">
      <c r="A1081" s="53" t="str">
        <f>IF(L!A1082="","",L!A1082)</f>
        <v/>
      </c>
      <c r="B1081" s="53" t="str">
        <f>IF(L!B1082="","",L!B1082)</f>
        <v/>
      </c>
      <c r="D1081" s="53" t="str">
        <f>IF(L!C1082="","",L!C1082)</f>
        <v/>
      </c>
      <c r="E1081" s="51">
        <f t="shared" si="19"/>
        <v>1</v>
      </c>
      <c r="F1081" s="51">
        <f>SUM(E$2:E1081)+1</f>
        <v>210</v>
      </c>
      <c r="G1081" s="103" t="str">
        <f>IF(F1081=S!$C$2,S!$B$2,"")&amp;IF(F1081=S!$C$3,S!$B$3,"")&amp;IF(F1081=S!$C$4,S!$B$4,"")&amp;IF(F1081=S!$C$5,S!$B$5,"")&amp;IF(F1081=S!$C$6,S!$B$6,"")&amp;IF(F1081=S!$C$7,S!$B$7,"")&amp;IF(F1081=S!$C$8,S!$B$8,"")&amp;IF(F1081=S!$C$9,S!$B$9,"")&amp;IF(F1081=S!$C$10,S!$B$10,"")&amp;IF(F1081=S!$C$11,S!$B$11,"")&amp;IF(F1081=S!$C$12,S!$B$12,"")&amp;IF(F1081=S!$C$13,S!$B$13,"")&amp;IF(F1081=S!$C$14,S!$B$14,"")&amp;IF(F1081=S!$C$15,S!$B$15,"")&amp;IF(F1081=S!$C$16,S!$B$16,"")&amp;IF(F1081=S!$C$17,S!$B$17,"")&amp;IF(F1081=S!$C$18,S!$B$18,"")&amp;IF(F1081=S!$C$19,S!$B$19,"")&amp;IF(F1081=S!$C$20,S!$B$20,"")&amp;IF(F1081=S!$C$21,S!$B$21,"")&amp;IF(F1081=S!$C$22,S!$B$22,"")&amp;IF(F1081=S!$C$23,S!$B$23,"")&amp;IF(F1081=S!$C$24,S!$B$24,"")&amp;IF(F1081=S!$C$25,S!$B$25,"")&amp;IF(F1081=S!$C$26,S!$B$26,"")&amp;IF(F1081=S!$C$27,S!$B$27,"")&amp;IF(F1081=S!$C$28,S!$B$28,"")&amp;IF(F1081=S!$C$29,S!$B$29,"")&amp;IF(F1081=S!$C$30,S!$B$30,"")&amp;IF(F1081=S!$C$31,S!$B$31,"")&amp;IF(F1081=S!$C$32,S!$B$32,"")&amp;IF(F1081=S!$C$33,S!$B$33,"")&amp;IF(F1081=S!$C$34,S!$B$34,"")&amp;IF(F1081=S!$C$35,S!$B$35,"")&amp;IF(F1081=S!$C$36,S!$B$36,"")&amp;IF(F1081=S!$C$37,S!$B$37,"")&amp;IF(F1081=S!$C$38,S!$B$38,"")&amp;IF(F1081=S!$C$39,S!$B$39,"")&amp;IF(F1081=S!$C$40,S!$B$40,"")</f>
        <v/>
      </c>
      <c r="H1081" s="103"/>
      <c r="I1081" s="103"/>
    </row>
    <row r="1082" spans="1:9" ht="12.75" customHeight="1" x14ac:dyDescent="0.2">
      <c r="A1082" s="53" t="str">
        <f>IF(L!A1083="","",L!A1083)</f>
        <v/>
      </c>
      <c r="B1082" s="53" t="str">
        <f>IF(L!B1083="","",L!B1083)</f>
        <v/>
      </c>
      <c r="D1082" s="53" t="str">
        <f>IF(L!C1083="","",L!C1083)</f>
        <v/>
      </c>
      <c r="E1082" s="51">
        <f t="shared" si="19"/>
        <v>1</v>
      </c>
      <c r="F1082" s="51">
        <f>SUM(E$2:E1082)+1</f>
        <v>211</v>
      </c>
      <c r="G1082" s="103" t="str">
        <f>IF(F1082=S!$C$2,S!$B$2,"")&amp;IF(F1082=S!$C$3,S!$B$3,"")&amp;IF(F1082=S!$C$4,S!$B$4,"")&amp;IF(F1082=S!$C$5,S!$B$5,"")&amp;IF(F1082=S!$C$6,S!$B$6,"")&amp;IF(F1082=S!$C$7,S!$B$7,"")&amp;IF(F1082=S!$C$8,S!$B$8,"")&amp;IF(F1082=S!$C$9,S!$B$9,"")&amp;IF(F1082=S!$C$10,S!$B$10,"")&amp;IF(F1082=S!$C$11,S!$B$11,"")&amp;IF(F1082=S!$C$12,S!$B$12,"")&amp;IF(F1082=S!$C$13,S!$B$13,"")&amp;IF(F1082=S!$C$14,S!$B$14,"")&amp;IF(F1082=S!$C$15,S!$B$15,"")&amp;IF(F1082=S!$C$16,S!$B$16,"")&amp;IF(F1082=S!$C$17,S!$B$17,"")&amp;IF(F1082=S!$C$18,S!$B$18,"")&amp;IF(F1082=S!$C$19,S!$B$19,"")&amp;IF(F1082=S!$C$20,S!$B$20,"")&amp;IF(F1082=S!$C$21,S!$B$21,"")&amp;IF(F1082=S!$C$22,S!$B$22,"")&amp;IF(F1082=S!$C$23,S!$B$23,"")&amp;IF(F1082=S!$C$24,S!$B$24,"")&amp;IF(F1082=S!$C$25,S!$B$25,"")&amp;IF(F1082=S!$C$26,S!$B$26,"")&amp;IF(F1082=S!$C$27,S!$B$27,"")&amp;IF(F1082=S!$C$28,S!$B$28,"")&amp;IF(F1082=S!$C$29,S!$B$29,"")&amp;IF(F1082=S!$C$30,S!$B$30,"")&amp;IF(F1082=S!$C$31,S!$B$31,"")&amp;IF(F1082=S!$C$32,S!$B$32,"")&amp;IF(F1082=S!$C$33,S!$B$33,"")&amp;IF(F1082=S!$C$34,S!$B$34,"")&amp;IF(F1082=S!$C$35,S!$B$35,"")&amp;IF(F1082=S!$C$36,S!$B$36,"")&amp;IF(F1082=S!$C$37,S!$B$37,"")&amp;IF(F1082=S!$C$38,S!$B$38,"")&amp;IF(F1082=S!$C$39,S!$B$39,"")&amp;IF(F1082=S!$C$40,S!$B$40,"")</f>
        <v/>
      </c>
      <c r="H1082" s="103"/>
      <c r="I1082" s="103"/>
    </row>
    <row r="1083" spans="1:9" ht="12.75" customHeight="1" x14ac:dyDescent="0.2">
      <c r="A1083" s="53" t="str">
        <f>IF(L!A1084="","",L!A1084)</f>
        <v/>
      </c>
      <c r="B1083" s="53" t="str">
        <f>IF(L!B1084="","",L!B1084)</f>
        <v/>
      </c>
      <c r="D1083" s="53" t="str">
        <f>IF(L!C1084="","",L!C1084)</f>
        <v/>
      </c>
      <c r="E1083" s="51">
        <f t="shared" si="19"/>
        <v>1</v>
      </c>
      <c r="F1083" s="51">
        <f>SUM(E$2:E1083)+1</f>
        <v>212</v>
      </c>
      <c r="G1083" s="103" t="str">
        <f>IF(F1083=S!$C$2,S!$B$2,"")&amp;IF(F1083=S!$C$3,S!$B$3,"")&amp;IF(F1083=S!$C$4,S!$B$4,"")&amp;IF(F1083=S!$C$5,S!$B$5,"")&amp;IF(F1083=S!$C$6,S!$B$6,"")&amp;IF(F1083=S!$C$7,S!$B$7,"")&amp;IF(F1083=S!$C$8,S!$B$8,"")&amp;IF(F1083=S!$C$9,S!$B$9,"")&amp;IF(F1083=S!$C$10,S!$B$10,"")&amp;IF(F1083=S!$C$11,S!$B$11,"")&amp;IF(F1083=S!$C$12,S!$B$12,"")&amp;IF(F1083=S!$C$13,S!$B$13,"")&amp;IF(F1083=S!$C$14,S!$B$14,"")&amp;IF(F1083=S!$C$15,S!$B$15,"")&amp;IF(F1083=S!$C$16,S!$B$16,"")&amp;IF(F1083=S!$C$17,S!$B$17,"")&amp;IF(F1083=S!$C$18,S!$B$18,"")&amp;IF(F1083=S!$C$19,S!$B$19,"")&amp;IF(F1083=S!$C$20,S!$B$20,"")&amp;IF(F1083=S!$C$21,S!$B$21,"")&amp;IF(F1083=S!$C$22,S!$B$22,"")&amp;IF(F1083=S!$C$23,S!$B$23,"")&amp;IF(F1083=S!$C$24,S!$B$24,"")&amp;IF(F1083=S!$C$25,S!$B$25,"")&amp;IF(F1083=S!$C$26,S!$B$26,"")&amp;IF(F1083=S!$C$27,S!$B$27,"")&amp;IF(F1083=S!$C$28,S!$B$28,"")&amp;IF(F1083=S!$C$29,S!$B$29,"")&amp;IF(F1083=S!$C$30,S!$B$30,"")&amp;IF(F1083=S!$C$31,S!$B$31,"")&amp;IF(F1083=S!$C$32,S!$B$32,"")&amp;IF(F1083=S!$C$33,S!$B$33,"")&amp;IF(F1083=S!$C$34,S!$B$34,"")&amp;IF(F1083=S!$C$35,S!$B$35,"")&amp;IF(F1083=S!$C$36,S!$B$36,"")&amp;IF(F1083=S!$C$37,S!$B$37,"")&amp;IF(F1083=S!$C$38,S!$B$38,"")&amp;IF(F1083=S!$C$39,S!$B$39,"")&amp;IF(F1083=S!$C$40,S!$B$40,"")</f>
        <v/>
      </c>
      <c r="H1083" s="103"/>
      <c r="I1083" s="103"/>
    </row>
    <row r="1084" spans="1:9" ht="12.75" customHeight="1" x14ac:dyDescent="0.2">
      <c r="A1084" s="53" t="str">
        <f>IF(L!A1085="","",L!A1085)</f>
        <v/>
      </c>
      <c r="B1084" s="53" t="str">
        <f>IF(L!B1085="","",L!B1085)</f>
        <v/>
      </c>
      <c r="D1084" s="53" t="str">
        <f>IF(L!C1085="","",L!C1085)</f>
        <v/>
      </c>
      <c r="E1084" s="51">
        <f t="shared" si="19"/>
        <v>1</v>
      </c>
      <c r="F1084" s="51">
        <f>SUM(E$2:E1084)+1</f>
        <v>213</v>
      </c>
      <c r="G1084" s="103" t="str">
        <f>IF(F1084=S!$C$2,S!$B$2,"")&amp;IF(F1084=S!$C$3,S!$B$3,"")&amp;IF(F1084=S!$C$4,S!$B$4,"")&amp;IF(F1084=S!$C$5,S!$B$5,"")&amp;IF(F1084=S!$C$6,S!$B$6,"")&amp;IF(F1084=S!$C$7,S!$B$7,"")&amp;IF(F1084=S!$C$8,S!$B$8,"")&amp;IF(F1084=S!$C$9,S!$B$9,"")&amp;IF(F1084=S!$C$10,S!$B$10,"")&amp;IF(F1084=S!$C$11,S!$B$11,"")&amp;IF(F1084=S!$C$12,S!$B$12,"")&amp;IF(F1084=S!$C$13,S!$B$13,"")&amp;IF(F1084=S!$C$14,S!$B$14,"")&amp;IF(F1084=S!$C$15,S!$B$15,"")&amp;IF(F1084=S!$C$16,S!$B$16,"")&amp;IF(F1084=S!$C$17,S!$B$17,"")&amp;IF(F1084=S!$C$18,S!$B$18,"")&amp;IF(F1084=S!$C$19,S!$B$19,"")&amp;IF(F1084=S!$C$20,S!$B$20,"")&amp;IF(F1084=S!$C$21,S!$B$21,"")&amp;IF(F1084=S!$C$22,S!$B$22,"")&amp;IF(F1084=S!$C$23,S!$B$23,"")&amp;IF(F1084=S!$C$24,S!$B$24,"")&amp;IF(F1084=S!$C$25,S!$B$25,"")&amp;IF(F1084=S!$C$26,S!$B$26,"")&amp;IF(F1084=S!$C$27,S!$B$27,"")&amp;IF(F1084=S!$C$28,S!$B$28,"")&amp;IF(F1084=S!$C$29,S!$B$29,"")&amp;IF(F1084=S!$C$30,S!$B$30,"")&amp;IF(F1084=S!$C$31,S!$B$31,"")&amp;IF(F1084=S!$C$32,S!$B$32,"")&amp;IF(F1084=S!$C$33,S!$B$33,"")&amp;IF(F1084=S!$C$34,S!$B$34,"")&amp;IF(F1084=S!$C$35,S!$B$35,"")&amp;IF(F1084=S!$C$36,S!$B$36,"")&amp;IF(F1084=S!$C$37,S!$B$37,"")&amp;IF(F1084=S!$C$38,S!$B$38,"")&amp;IF(F1084=S!$C$39,S!$B$39,"")&amp;IF(F1084=S!$C$40,S!$B$40,"")</f>
        <v/>
      </c>
      <c r="H1084" s="103"/>
      <c r="I1084" s="103"/>
    </row>
    <row r="1085" spans="1:9" ht="12.75" customHeight="1" x14ac:dyDescent="0.2">
      <c r="A1085" s="53" t="str">
        <f>IF(L!A1086="","",L!A1086)</f>
        <v/>
      </c>
      <c r="B1085" s="53" t="str">
        <f>IF(L!B1086="","",L!B1086)</f>
        <v/>
      </c>
      <c r="D1085" s="53" t="str">
        <f>IF(L!C1086="","",L!C1086)</f>
        <v/>
      </c>
      <c r="E1085" s="51">
        <f t="shared" si="19"/>
        <v>1</v>
      </c>
      <c r="F1085" s="51">
        <f>SUM(E$2:E1085)+1</f>
        <v>214</v>
      </c>
      <c r="G1085" s="103" t="str">
        <f>IF(F1085=S!$C$2,S!$B$2,"")&amp;IF(F1085=S!$C$3,S!$B$3,"")&amp;IF(F1085=S!$C$4,S!$B$4,"")&amp;IF(F1085=S!$C$5,S!$B$5,"")&amp;IF(F1085=S!$C$6,S!$B$6,"")&amp;IF(F1085=S!$C$7,S!$B$7,"")&amp;IF(F1085=S!$C$8,S!$B$8,"")&amp;IF(F1085=S!$C$9,S!$B$9,"")&amp;IF(F1085=S!$C$10,S!$B$10,"")&amp;IF(F1085=S!$C$11,S!$B$11,"")&amp;IF(F1085=S!$C$12,S!$B$12,"")&amp;IF(F1085=S!$C$13,S!$B$13,"")&amp;IF(F1085=S!$C$14,S!$B$14,"")&amp;IF(F1085=S!$C$15,S!$B$15,"")&amp;IF(F1085=S!$C$16,S!$B$16,"")&amp;IF(F1085=S!$C$17,S!$B$17,"")&amp;IF(F1085=S!$C$18,S!$B$18,"")&amp;IF(F1085=S!$C$19,S!$B$19,"")&amp;IF(F1085=S!$C$20,S!$B$20,"")&amp;IF(F1085=S!$C$21,S!$B$21,"")&amp;IF(F1085=S!$C$22,S!$B$22,"")&amp;IF(F1085=S!$C$23,S!$B$23,"")&amp;IF(F1085=S!$C$24,S!$B$24,"")&amp;IF(F1085=S!$C$25,S!$B$25,"")&amp;IF(F1085=S!$C$26,S!$B$26,"")&amp;IF(F1085=S!$C$27,S!$B$27,"")&amp;IF(F1085=S!$C$28,S!$B$28,"")&amp;IF(F1085=S!$C$29,S!$B$29,"")&amp;IF(F1085=S!$C$30,S!$B$30,"")&amp;IF(F1085=S!$C$31,S!$B$31,"")&amp;IF(F1085=S!$C$32,S!$B$32,"")&amp;IF(F1085=S!$C$33,S!$B$33,"")&amp;IF(F1085=S!$C$34,S!$B$34,"")&amp;IF(F1085=S!$C$35,S!$B$35,"")&amp;IF(F1085=S!$C$36,S!$B$36,"")&amp;IF(F1085=S!$C$37,S!$B$37,"")&amp;IF(F1085=S!$C$38,S!$B$38,"")&amp;IF(F1085=S!$C$39,S!$B$39,"")&amp;IF(F1085=S!$C$40,S!$B$40,"")</f>
        <v/>
      </c>
      <c r="H1085" s="103"/>
      <c r="I1085" s="103"/>
    </row>
    <row r="1086" spans="1:9" ht="12.75" customHeight="1" x14ac:dyDescent="0.2">
      <c r="A1086" s="53" t="str">
        <f>IF(L!A1087="","",L!A1087)</f>
        <v/>
      </c>
      <c r="B1086" s="53" t="str">
        <f>IF(L!B1087="","",L!B1087)</f>
        <v/>
      </c>
      <c r="D1086" s="53" t="str">
        <f>IF(L!C1087="","",L!C1087)</f>
        <v/>
      </c>
      <c r="E1086" s="51">
        <f t="shared" si="19"/>
        <v>1</v>
      </c>
      <c r="F1086" s="51">
        <f>SUM(E$2:E1086)+1</f>
        <v>215</v>
      </c>
      <c r="G1086" s="103" t="str">
        <f>IF(F1086=S!$C$2,S!$B$2,"")&amp;IF(F1086=S!$C$3,S!$B$3,"")&amp;IF(F1086=S!$C$4,S!$B$4,"")&amp;IF(F1086=S!$C$5,S!$B$5,"")&amp;IF(F1086=S!$C$6,S!$B$6,"")&amp;IF(F1086=S!$C$7,S!$B$7,"")&amp;IF(F1086=S!$C$8,S!$B$8,"")&amp;IF(F1086=S!$C$9,S!$B$9,"")&amp;IF(F1086=S!$C$10,S!$B$10,"")&amp;IF(F1086=S!$C$11,S!$B$11,"")&amp;IF(F1086=S!$C$12,S!$B$12,"")&amp;IF(F1086=S!$C$13,S!$B$13,"")&amp;IF(F1086=S!$C$14,S!$B$14,"")&amp;IF(F1086=S!$C$15,S!$B$15,"")&amp;IF(F1086=S!$C$16,S!$B$16,"")&amp;IF(F1086=S!$C$17,S!$B$17,"")&amp;IF(F1086=S!$C$18,S!$B$18,"")&amp;IF(F1086=S!$C$19,S!$B$19,"")&amp;IF(F1086=S!$C$20,S!$B$20,"")&amp;IF(F1086=S!$C$21,S!$B$21,"")&amp;IF(F1086=S!$C$22,S!$B$22,"")&amp;IF(F1086=S!$C$23,S!$B$23,"")&amp;IF(F1086=S!$C$24,S!$B$24,"")&amp;IF(F1086=S!$C$25,S!$B$25,"")&amp;IF(F1086=S!$C$26,S!$B$26,"")&amp;IF(F1086=S!$C$27,S!$B$27,"")&amp;IF(F1086=S!$C$28,S!$B$28,"")&amp;IF(F1086=S!$C$29,S!$B$29,"")&amp;IF(F1086=S!$C$30,S!$B$30,"")&amp;IF(F1086=S!$C$31,S!$B$31,"")&amp;IF(F1086=S!$C$32,S!$B$32,"")&amp;IF(F1086=S!$C$33,S!$B$33,"")&amp;IF(F1086=S!$C$34,S!$B$34,"")&amp;IF(F1086=S!$C$35,S!$B$35,"")&amp;IF(F1086=S!$C$36,S!$B$36,"")&amp;IF(F1086=S!$C$37,S!$B$37,"")&amp;IF(F1086=S!$C$38,S!$B$38,"")&amp;IF(F1086=S!$C$39,S!$B$39,"")&amp;IF(F1086=S!$C$40,S!$B$40,"")</f>
        <v/>
      </c>
      <c r="H1086" s="103"/>
      <c r="I1086" s="103"/>
    </row>
    <row r="1087" spans="1:9" ht="12.75" customHeight="1" x14ac:dyDescent="0.2">
      <c r="A1087" s="53" t="str">
        <f>IF(L!A1088="","",L!A1088)</f>
        <v/>
      </c>
      <c r="B1087" s="53" t="str">
        <f>IF(L!B1088="","",L!B1088)</f>
        <v/>
      </c>
      <c r="D1087" s="53" t="str">
        <f>IF(L!C1088="","",L!C1088)</f>
        <v/>
      </c>
      <c r="E1087" s="51">
        <f t="shared" si="19"/>
        <v>1</v>
      </c>
      <c r="F1087" s="51">
        <f>SUM(E$2:E1087)+1</f>
        <v>216</v>
      </c>
      <c r="G1087" s="103" t="str">
        <f>IF(F1087=S!$C$2,S!$B$2,"")&amp;IF(F1087=S!$C$3,S!$B$3,"")&amp;IF(F1087=S!$C$4,S!$B$4,"")&amp;IF(F1087=S!$C$5,S!$B$5,"")&amp;IF(F1087=S!$C$6,S!$B$6,"")&amp;IF(F1087=S!$C$7,S!$B$7,"")&amp;IF(F1087=S!$C$8,S!$B$8,"")&amp;IF(F1087=S!$C$9,S!$B$9,"")&amp;IF(F1087=S!$C$10,S!$B$10,"")&amp;IF(F1087=S!$C$11,S!$B$11,"")&amp;IF(F1087=S!$C$12,S!$B$12,"")&amp;IF(F1087=S!$C$13,S!$B$13,"")&amp;IF(F1087=S!$C$14,S!$B$14,"")&amp;IF(F1087=S!$C$15,S!$B$15,"")&amp;IF(F1087=S!$C$16,S!$B$16,"")&amp;IF(F1087=S!$C$17,S!$B$17,"")&amp;IF(F1087=S!$C$18,S!$B$18,"")&amp;IF(F1087=S!$C$19,S!$B$19,"")&amp;IF(F1087=S!$C$20,S!$B$20,"")&amp;IF(F1087=S!$C$21,S!$B$21,"")&amp;IF(F1087=S!$C$22,S!$B$22,"")&amp;IF(F1087=S!$C$23,S!$B$23,"")&amp;IF(F1087=S!$C$24,S!$B$24,"")&amp;IF(F1087=S!$C$25,S!$B$25,"")&amp;IF(F1087=S!$C$26,S!$B$26,"")&amp;IF(F1087=S!$C$27,S!$B$27,"")&amp;IF(F1087=S!$C$28,S!$B$28,"")&amp;IF(F1087=S!$C$29,S!$B$29,"")&amp;IF(F1087=S!$C$30,S!$B$30,"")&amp;IF(F1087=S!$C$31,S!$B$31,"")&amp;IF(F1087=S!$C$32,S!$B$32,"")&amp;IF(F1087=S!$C$33,S!$B$33,"")&amp;IF(F1087=S!$C$34,S!$B$34,"")&amp;IF(F1087=S!$C$35,S!$B$35,"")&amp;IF(F1087=S!$C$36,S!$B$36,"")&amp;IF(F1087=S!$C$37,S!$B$37,"")&amp;IF(F1087=S!$C$38,S!$B$38,"")&amp;IF(F1087=S!$C$39,S!$B$39,"")&amp;IF(F1087=S!$C$40,S!$B$40,"")</f>
        <v/>
      </c>
      <c r="H1087" s="103"/>
      <c r="I1087" s="103"/>
    </row>
    <row r="1088" spans="1:9" ht="12.75" customHeight="1" x14ac:dyDescent="0.2">
      <c r="A1088" s="53" t="str">
        <f>IF(L!A1089="","",L!A1089)</f>
        <v/>
      </c>
      <c r="B1088" s="53" t="str">
        <f>IF(L!B1089="","",L!B1089)</f>
        <v/>
      </c>
      <c r="D1088" s="53" t="str">
        <f>IF(L!C1089="","",L!C1089)</f>
        <v/>
      </c>
      <c r="E1088" s="51">
        <f t="shared" si="19"/>
        <v>1</v>
      </c>
      <c r="F1088" s="51">
        <f>SUM(E$2:E1088)+1</f>
        <v>217</v>
      </c>
      <c r="G1088" s="103" t="str">
        <f>IF(F1088=S!$C$2,S!$B$2,"")&amp;IF(F1088=S!$C$3,S!$B$3,"")&amp;IF(F1088=S!$C$4,S!$B$4,"")&amp;IF(F1088=S!$C$5,S!$B$5,"")&amp;IF(F1088=S!$C$6,S!$B$6,"")&amp;IF(F1088=S!$C$7,S!$B$7,"")&amp;IF(F1088=S!$C$8,S!$B$8,"")&amp;IF(F1088=S!$C$9,S!$B$9,"")&amp;IF(F1088=S!$C$10,S!$B$10,"")&amp;IF(F1088=S!$C$11,S!$B$11,"")&amp;IF(F1088=S!$C$12,S!$B$12,"")&amp;IF(F1088=S!$C$13,S!$B$13,"")&amp;IF(F1088=S!$C$14,S!$B$14,"")&amp;IF(F1088=S!$C$15,S!$B$15,"")&amp;IF(F1088=S!$C$16,S!$B$16,"")&amp;IF(F1088=S!$C$17,S!$B$17,"")&amp;IF(F1088=S!$C$18,S!$B$18,"")&amp;IF(F1088=S!$C$19,S!$B$19,"")&amp;IF(F1088=S!$C$20,S!$B$20,"")&amp;IF(F1088=S!$C$21,S!$B$21,"")&amp;IF(F1088=S!$C$22,S!$B$22,"")&amp;IF(F1088=S!$C$23,S!$B$23,"")&amp;IF(F1088=S!$C$24,S!$B$24,"")&amp;IF(F1088=S!$C$25,S!$B$25,"")&amp;IF(F1088=S!$C$26,S!$B$26,"")&amp;IF(F1088=S!$C$27,S!$B$27,"")&amp;IF(F1088=S!$C$28,S!$B$28,"")&amp;IF(F1088=S!$C$29,S!$B$29,"")&amp;IF(F1088=S!$C$30,S!$B$30,"")&amp;IF(F1088=S!$C$31,S!$B$31,"")&amp;IF(F1088=S!$C$32,S!$B$32,"")&amp;IF(F1088=S!$C$33,S!$B$33,"")&amp;IF(F1088=S!$C$34,S!$B$34,"")&amp;IF(F1088=S!$C$35,S!$B$35,"")&amp;IF(F1088=S!$C$36,S!$B$36,"")&amp;IF(F1088=S!$C$37,S!$B$37,"")&amp;IF(F1088=S!$C$38,S!$B$38,"")&amp;IF(F1088=S!$C$39,S!$B$39,"")&amp;IF(F1088=S!$C$40,S!$B$40,"")</f>
        <v/>
      </c>
      <c r="H1088" s="103"/>
      <c r="I1088" s="103"/>
    </row>
    <row r="1089" spans="1:9" ht="12.75" customHeight="1" x14ac:dyDescent="0.2">
      <c r="A1089" s="53" t="str">
        <f>IF(L!A1090="","",L!A1090)</f>
        <v/>
      </c>
      <c r="B1089" s="53" t="str">
        <f>IF(L!B1090="","",L!B1090)</f>
        <v/>
      </c>
      <c r="D1089" s="53" t="str">
        <f>IF(L!C1090="","",L!C1090)</f>
        <v/>
      </c>
      <c r="E1089" s="51">
        <f t="shared" si="19"/>
        <v>1</v>
      </c>
      <c r="F1089" s="51">
        <f>SUM(E$2:E1089)+1</f>
        <v>218</v>
      </c>
      <c r="G1089" s="103" t="str">
        <f>IF(F1089=S!$C$2,S!$B$2,"")&amp;IF(F1089=S!$C$3,S!$B$3,"")&amp;IF(F1089=S!$C$4,S!$B$4,"")&amp;IF(F1089=S!$C$5,S!$B$5,"")&amp;IF(F1089=S!$C$6,S!$B$6,"")&amp;IF(F1089=S!$C$7,S!$B$7,"")&amp;IF(F1089=S!$C$8,S!$B$8,"")&amp;IF(F1089=S!$C$9,S!$B$9,"")&amp;IF(F1089=S!$C$10,S!$B$10,"")&amp;IF(F1089=S!$C$11,S!$B$11,"")&amp;IF(F1089=S!$C$12,S!$B$12,"")&amp;IF(F1089=S!$C$13,S!$B$13,"")&amp;IF(F1089=S!$C$14,S!$B$14,"")&amp;IF(F1089=S!$C$15,S!$B$15,"")&amp;IF(F1089=S!$C$16,S!$B$16,"")&amp;IF(F1089=S!$C$17,S!$B$17,"")&amp;IF(F1089=S!$C$18,S!$B$18,"")&amp;IF(F1089=S!$C$19,S!$B$19,"")&amp;IF(F1089=S!$C$20,S!$B$20,"")&amp;IF(F1089=S!$C$21,S!$B$21,"")&amp;IF(F1089=S!$C$22,S!$B$22,"")&amp;IF(F1089=S!$C$23,S!$B$23,"")&amp;IF(F1089=S!$C$24,S!$B$24,"")&amp;IF(F1089=S!$C$25,S!$B$25,"")&amp;IF(F1089=S!$C$26,S!$B$26,"")&amp;IF(F1089=S!$C$27,S!$B$27,"")&amp;IF(F1089=S!$C$28,S!$B$28,"")&amp;IF(F1089=S!$C$29,S!$B$29,"")&amp;IF(F1089=S!$C$30,S!$B$30,"")&amp;IF(F1089=S!$C$31,S!$B$31,"")&amp;IF(F1089=S!$C$32,S!$B$32,"")&amp;IF(F1089=S!$C$33,S!$B$33,"")&amp;IF(F1089=S!$C$34,S!$B$34,"")&amp;IF(F1089=S!$C$35,S!$B$35,"")&amp;IF(F1089=S!$C$36,S!$B$36,"")&amp;IF(F1089=S!$C$37,S!$B$37,"")&amp;IF(F1089=S!$C$38,S!$B$38,"")&amp;IF(F1089=S!$C$39,S!$B$39,"")&amp;IF(F1089=S!$C$40,S!$B$40,"")</f>
        <v/>
      </c>
      <c r="H1089" s="103"/>
      <c r="I1089" s="103"/>
    </row>
    <row r="1090" spans="1:9" ht="12.75" customHeight="1" x14ac:dyDescent="0.2">
      <c r="A1090" s="53" t="str">
        <f>IF(L!A1091="","",L!A1091)</f>
        <v/>
      </c>
      <c r="B1090" s="53" t="str">
        <f>IF(L!B1091="","",L!B1091)</f>
        <v/>
      </c>
      <c r="D1090" s="53" t="str">
        <f>IF(L!C1091="","",L!C1091)</f>
        <v/>
      </c>
      <c r="E1090" s="51">
        <f t="shared" si="19"/>
        <v>1</v>
      </c>
      <c r="F1090" s="51">
        <f>SUM(E$2:E1090)+1</f>
        <v>219</v>
      </c>
      <c r="G1090" s="103" t="str">
        <f>IF(F1090=S!$C$2,S!$B$2,"")&amp;IF(F1090=S!$C$3,S!$B$3,"")&amp;IF(F1090=S!$C$4,S!$B$4,"")&amp;IF(F1090=S!$C$5,S!$B$5,"")&amp;IF(F1090=S!$C$6,S!$B$6,"")&amp;IF(F1090=S!$C$7,S!$B$7,"")&amp;IF(F1090=S!$C$8,S!$B$8,"")&amp;IF(F1090=S!$C$9,S!$B$9,"")&amp;IF(F1090=S!$C$10,S!$B$10,"")&amp;IF(F1090=S!$C$11,S!$B$11,"")&amp;IF(F1090=S!$C$12,S!$B$12,"")&amp;IF(F1090=S!$C$13,S!$B$13,"")&amp;IF(F1090=S!$C$14,S!$B$14,"")&amp;IF(F1090=S!$C$15,S!$B$15,"")&amp;IF(F1090=S!$C$16,S!$B$16,"")&amp;IF(F1090=S!$C$17,S!$B$17,"")&amp;IF(F1090=S!$C$18,S!$B$18,"")&amp;IF(F1090=S!$C$19,S!$B$19,"")&amp;IF(F1090=S!$C$20,S!$B$20,"")&amp;IF(F1090=S!$C$21,S!$B$21,"")&amp;IF(F1090=S!$C$22,S!$B$22,"")&amp;IF(F1090=S!$C$23,S!$B$23,"")&amp;IF(F1090=S!$C$24,S!$B$24,"")&amp;IF(F1090=S!$C$25,S!$B$25,"")&amp;IF(F1090=S!$C$26,S!$B$26,"")&amp;IF(F1090=S!$C$27,S!$B$27,"")&amp;IF(F1090=S!$C$28,S!$B$28,"")&amp;IF(F1090=S!$C$29,S!$B$29,"")&amp;IF(F1090=S!$C$30,S!$B$30,"")&amp;IF(F1090=S!$C$31,S!$B$31,"")&amp;IF(F1090=S!$C$32,S!$B$32,"")&amp;IF(F1090=S!$C$33,S!$B$33,"")&amp;IF(F1090=S!$C$34,S!$B$34,"")&amp;IF(F1090=S!$C$35,S!$B$35,"")&amp;IF(F1090=S!$C$36,S!$B$36,"")&amp;IF(F1090=S!$C$37,S!$B$37,"")&amp;IF(F1090=S!$C$38,S!$B$38,"")&amp;IF(F1090=S!$C$39,S!$B$39,"")&amp;IF(F1090=S!$C$40,S!$B$40,"")</f>
        <v/>
      </c>
      <c r="H1090" s="103"/>
      <c r="I1090" s="103"/>
    </row>
    <row r="1091" spans="1:9" ht="12.75" customHeight="1" x14ac:dyDescent="0.2">
      <c r="A1091" s="53" t="str">
        <f>IF(L!A1092="","",L!A1092)</f>
        <v/>
      </c>
      <c r="B1091" s="53" t="str">
        <f>IF(L!B1092="","",L!B1092)</f>
        <v/>
      </c>
      <c r="D1091" s="53" t="str">
        <f>IF(L!C1092="","",L!C1092)</f>
        <v/>
      </c>
      <c r="E1091" s="51">
        <f t="shared" ref="E1091:E1154" si="20">IF(A1091="",1,0)</f>
        <v>1</v>
      </c>
      <c r="F1091" s="51">
        <f>SUM(E$2:E1091)+1</f>
        <v>220</v>
      </c>
      <c r="G1091" s="103" t="str">
        <f>IF(F1091=S!$C$2,S!$B$2,"")&amp;IF(F1091=S!$C$3,S!$B$3,"")&amp;IF(F1091=S!$C$4,S!$B$4,"")&amp;IF(F1091=S!$C$5,S!$B$5,"")&amp;IF(F1091=S!$C$6,S!$B$6,"")&amp;IF(F1091=S!$C$7,S!$B$7,"")&amp;IF(F1091=S!$C$8,S!$B$8,"")&amp;IF(F1091=S!$C$9,S!$B$9,"")&amp;IF(F1091=S!$C$10,S!$B$10,"")&amp;IF(F1091=S!$C$11,S!$B$11,"")&amp;IF(F1091=S!$C$12,S!$B$12,"")&amp;IF(F1091=S!$C$13,S!$B$13,"")&amp;IF(F1091=S!$C$14,S!$B$14,"")&amp;IF(F1091=S!$C$15,S!$B$15,"")&amp;IF(F1091=S!$C$16,S!$B$16,"")&amp;IF(F1091=S!$C$17,S!$B$17,"")&amp;IF(F1091=S!$C$18,S!$B$18,"")&amp;IF(F1091=S!$C$19,S!$B$19,"")&amp;IF(F1091=S!$C$20,S!$B$20,"")&amp;IF(F1091=S!$C$21,S!$B$21,"")&amp;IF(F1091=S!$C$22,S!$B$22,"")&amp;IF(F1091=S!$C$23,S!$B$23,"")&amp;IF(F1091=S!$C$24,S!$B$24,"")&amp;IF(F1091=S!$C$25,S!$B$25,"")&amp;IF(F1091=S!$C$26,S!$B$26,"")&amp;IF(F1091=S!$C$27,S!$B$27,"")&amp;IF(F1091=S!$C$28,S!$B$28,"")&amp;IF(F1091=S!$C$29,S!$B$29,"")&amp;IF(F1091=S!$C$30,S!$B$30,"")&amp;IF(F1091=S!$C$31,S!$B$31,"")&amp;IF(F1091=S!$C$32,S!$B$32,"")&amp;IF(F1091=S!$C$33,S!$B$33,"")&amp;IF(F1091=S!$C$34,S!$B$34,"")&amp;IF(F1091=S!$C$35,S!$B$35,"")&amp;IF(F1091=S!$C$36,S!$B$36,"")&amp;IF(F1091=S!$C$37,S!$B$37,"")&amp;IF(F1091=S!$C$38,S!$B$38,"")&amp;IF(F1091=S!$C$39,S!$B$39,"")&amp;IF(F1091=S!$C$40,S!$B$40,"")</f>
        <v/>
      </c>
      <c r="H1091" s="103"/>
      <c r="I1091" s="103"/>
    </row>
    <row r="1092" spans="1:9" ht="12.75" customHeight="1" x14ac:dyDescent="0.2">
      <c r="A1092" s="53" t="str">
        <f>IF(L!A1093="","",L!A1093)</f>
        <v/>
      </c>
      <c r="B1092" s="53" t="str">
        <f>IF(L!B1093="","",L!B1093)</f>
        <v/>
      </c>
      <c r="D1092" s="53" t="str">
        <f>IF(L!C1093="","",L!C1093)</f>
        <v/>
      </c>
      <c r="E1092" s="51">
        <f t="shared" si="20"/>
        <v>1</v>
      </c>
      <c r="F1092" s="51">
        <f>SUM(E$2:E1092)+1</f>
        <v>221</v>
      </c>
      <c r="G1092" s="103" t="str">
        <f>IF(F1092=S!$C$2,S!$B$2,"")&amp;IF(F1092=S!$C$3,S!$B$3,"")&amp;IF(F1092=S!$C$4,S!$B$4,"")&amp;IF(F1092=S!$C$5,S!$B$5,"")&amp;IF(F1092=S!$C$6,S!$B$6,"")&amp;IF(F1092=S!$C$7,S!$B$7,"")&amp;IF(F1092=S!$C$8,S!$B$8,"")&amp;IF(F1092=S!$C$9,S!$B$9,"")&amp;IF(F1092=S!$C$10,S!$B$10,"")&amp;IF(F1092=S!$C$11,S!$B$11,"")&amp;IF(F1092=S!$C$12,S!$B$12,"")&amp;IF(F1092=S!$C$13,S!$B$13,"")&amp;IF(F1092=S!$C$14,S!$B$14,"")&amp;IF(F1092=S!$C$15,S!$B$15,"")&amp;IF(F1092=S!$C$16,S!$B$16,"")&amp;IF(F1092=S!$C$17,S!$B$17,"")&amp;IF(F1092=S!$C$18,S!$B$18,"")&amp;IF(F1092=S!$C$19,S!$B$19,"")&amp;IF(F1092=S!$C$20,S!$B$20,"")&amp;IF(F1092=S!$C$21,S!$B$21,"")&amp;IF(F1092=S!$C$22,S!$B$22,"")&amp;IF(F1092=S!$C$23,S!$B$23,"")&amp;IF(F1092=S!$C$24,S!$B$24,"")&amp;IF(F1092=S!$C$25,S!$B$25,"")&amp;IF(F1092=S!$C$26,S!$B$26,"")&amp;IF(F1092=S!$C$27,S!$B$27,"")&amp;IF(F1092=S!$C$28,S!$B$28,"")&amp;IF(F1092=S!$C$29,S!$B$29,"")&amp;IF(F1092=S!$C$30,S!$B$30,"")&amp;IF(F1092=S!$C$31,S!$B$31,"")&amp;IF(F1092=S!$C$32,S!$B$32,"")&amp;IF(F1092=S!$C$33,S!$B$33,"")&amp;IF(F1092=S!$C$34,S!$B$34,"")&amp;IF(F1092=S!$C$35,S!$B$35,"")&amp;IF(F1092=S!$C$36,S!$B$36,"")&amp;IF(F1092=S!$C$37,S!$B$37,"")&amp;IF(F1092=S!$C$38,S!$B$38,"")&amp;IF(F1092=S!$C$39,S!$B$39,"")&amp;IF(F1092=S!$C$40,S!$B$40,"")</f>
        <v/>
      </c>
      <c r="H1092" s="103"/>
      <c r="I1092" s="103"/>
    </row>
    <row r="1093" spans="1:9" ht="12.75" customHeight="1" x14ac:dyDescent="0.2">
      <c r="A1093" s="53" t="str">
        <f>IF(L!A1094="","",L!A1094)</f>
        <v/>
      </c>
      <c r="B1093" s="53" t="str">
        <f>IF(L!B1094="","",L!B1094)</f>
        <v/>
      </c>
      <c r="D1093" s="53" t="str">
        <f>IF(L!C1094="","",L!C1094)</f>
        <v/>
      </c>
      <c r="E1093" s="51">
        <f t="shared" si="20"/>
        <v>1</v>
      </c>
      <c r="F1093" s="51">
        <f>SUM(E$2:E1093)+1</f>
        <v>222</v>
      </c>
      <c r="G1093" s="103" t="str">
        <f>IF(F1093=S!$C$2,S!$B$2,"")&amp;IF(F1093=S!$C$3,S!$B$3,"")&amp;IF(F1093=S!$C$4,S!$B$4,"")&amp;IF(F1093=S!$C$5,S!$B$5,"")&amp;IF(F1093=S!$C$6,S!$B$6,"")&amp;IF(F1093=S!$C$7,S!$B$7,"")&amp;IF(F1093=S!$C$8,S!$B$8,"")&amp;IF(F1093=S!$C$9,S!$B$9,"")&amp;IF(F1093=S!$C$10,S!$B$10,"")&amp;IF(F1093=S!$C$11,S!$B$11,"")&amp;IF(F1093=S!$C$12,S!$B$12,"")&amp;IF(F1093=S!$C$13,S!$B$13,"")&amp;IF(F1093=S!$C$14,S!$B$14,"")&amp;IF(F1093=S!$C$15,S!$B$15,"")&amp;IF(F1093=S!$C$16,S!$B$16,"")&amp;IF(F1093=S!$C$17,S!$B$17,"")&amp;IF(F1093=S!$C$18,S!$B$18,"")&amp;IF(F1093=S!$C$19,S!$B$19,"")&amp;IF(F1093=S!$C$20,S!$B$20,"")&amp;IF(F1093=S!$C$21,S!$B$21,"")&amp;IF(F1093=S!$C$22,S!$B$22,"")&amp;IF(F1093=S!$C$23,S!$B$23,"")&amp;IF(F1093=S!$C$24,S!$B$24,"")&amp;IF(F1093=S!$C$25,S!$B$25,"")&amp;IF(F1093=S!$C$26,S!$B$26,"")&amp;IF(F1093=S!$C$27,S!$B$27,"")&amp;IF(F1093=S!$C$28,S!$B$28,"")&amp;IF(F1093=S!$C$29,S!$B$29,"")&amp;IF(F1093=S!$C$30,S!$B$30,"")&amp;IF(F1093=S!$C$31,S!$B$31,"")&amp;IF(F1093=S!$C$32,S!$B$32,"")&amp;IF(F1093=S!$C$33,S!$B$33,"")&amp;IF(F1093=S!$C$34,S!$B$34,"")&amp;IF(F1093=S!$C$35,S!$B$35,"")&amp;IF(F1093=S!$C$36,S!$B$36,"")&amp;IF(F1093=S!$C$37,S!$B$37,"")&amp;IF(F1093=S!$C$38,S!$B$38,"")&amp;IF(F1093=S!$C$39,S!$B$39,"")&amp;IF(F1093=S!$C$40,S!$B$40,"")</f>
        <v/>
      </c>
      <c r="H1093" s="103"/>
      <c r="I1093" s="103"/>
    </row>
    <row r="1094" spans="1:9" ht="12.75" customHeight="1" x14ac:dyDescent="0.2">
      <c r="A1094" s="53" t="str">
        <f>IF(L!A1095="","",L!A1095)</f>
        <v/>
      </c>
      <c r="B1094" s="53" t="str">
        <f>IF(L!B1095="","",L!B1095)</f>
        <v/>
      </c>
      <c r="D1094" s="53" t="str">
        <f>IF(L!C1095="","",L!C1095)</f>
        <v/>
      </c>
      <c r="E1094" s="51">
        <f t="shared" si="20"/>
        <v>1</v>
      </c>
      <c r="F1094" s="51">
        <f>SUM(E$2:E1094)+1</f>
        <v>223</v>
      </c>
      <c r="G1094" s="103" t="str">
        <f>IF(F1094=S!$C$2,S!$B$2,"")&amp;IF(F1094=S!$C$3,S!$B$3,"")&amp;IF(F1094=S!$C$4,S!$B$4,"")&amp;IF(F1094=S!$C$5,S!$B$5,"")&amp;IF(F1094=S!$C$6,S!$B$6,"")&amp;IF(F1094=S!$C$7,S!$B$7,"")&amp;IF(F1094=S!$C$8,S!$B$8,"")&amp;IF(F1094=S!$C$9,S!$B$9,"")&amp;IF(F1094=S!$C$10,S!$B$10,"")&amp;IF(F1094=S!$C$11,S!$B$11,"")&amp;IF(F1094=S!$C$12,S!$B$12,"")&amp;IF(F1094=S!$C$13,S!$B$13,"")&amp;IF(F1094=S!$C$14,S!$B$14,"")&amp;IF(F1094=S!$C$15,S!$B$15,"")&amp;IF(F1094=S!$C$16,S!$B$16,"")&amp;IF(F1094=S!$C$17,S!$B$17,"")&amp;IF(F1094=S!$C$18,S!$B$18,"")&amp;IF(F1094=S!$C$19,S!$B$19,"")&amp;IF(F1094=S!$C$20,S!$B$20,"")&amp;IF(F1094=S!$C$21,S!$B$21,"")&amp;IF(F1094=S!$C$22,S!$B$22,"")&amp;IF(F1094=S!$C$23,S!$B$23,"")&amp;IF(F1094=S!$C$24,S!$B$24,"")&amp;IF(F1094=S!$C$25,S!$B$25,"")&amp;IF(F1094=S!$C$26,S!$B$26,"")&amp;IF(F1094=S!$C$27,S!$B$27,"")&amp;IF(F1094=S!$C$28,S!$B$28,"")&amp;IF(F1094=S!$C$29,S!$B$29,"")&amp;IF(F1094=S!$C$30,S!$B$30,"")&amp;IF(F1094=S!$C$31,S!$B$31,"")&amp;IF(F1094=S!$C$32,S!$B$32,"")&amp;IF(F1094=S!$C$33,S!$B$33,"")&amp;IF(F1094=S!$C$34,S!$B$34,"")&amp;IF(F1094=S!$C$35,S!$B$35,"")&amp;IF(F1094=S!$C$36,S!$B$36,"")&amp;IF(F1094=S!$C$37,S!$B$37,"")&amp;IF(F1094=S!$C$38,S!$B$38,"")&amp;IF(F1094=S!$C$39,S!$B$39,"")&amp;IF(F1094=S!$C$40,S!$B$40,"")</f>
        <v/>
      </c>
      <c r="H1094" s="103"/>
      <c r="I1094" s="103"/>
    </row>
    <row r="1095" spans="1:9" ht="12.75" customHeight="1" x14ac:dyDescent="0.2">
      <c r="A1095" s="53" t="str">
        <f>IF(L!A1096="","",L!A1096)</f>
        <v/>
      </c>
      <c r="B1095" s="53" t="str">
        <f>IF(L!B1096="","",L!B1096)</f>
        <v/>
      </c>
      <c r="D1095" s="53" t="str">
        <f>IF(L!C1096="","",L!C1096)</f>
        <v/>
      </c>
      <c r="E1095" s="51">
        <f t="shared" si="20"/>
        <v>1</v>
      </c>
      <c r="F1095" s="51">
        <f>SUM(E$2:E1095)+1</f>
        <v>224</v>
      </c>
      <c r="G1095" s="103" t="str">
        <f>IF(F1095=S!$C$2,S!$B$2,"")&amp;IF(F1095=S!$C$3,S!$B$3,"")&amp;IF(F1095=S!$C$4,S!$B$4,"")&amp;IF(F1095=S!$C$5,S!$B$5,"")&amp;IF(F1095=S!$C$6,S!$B$6,"")&amp;IF(F1095=S!$C$7,S!$B$7,"")&amp;IF(F1095=S!$C$8,S!$B$8,"")&amp;IF(F1095=S!$C$9,S!$B$9,"")&amp;IF(F1095=S!$C$10,S!$B$10,"")&amp;IF(F1095=S!$C$11,S!$B$11,"")&amp;IF(F1095=S!$C$12,S!$B$12,"")&amp;IF(F1095=S!$C$13,S!$B$13,"")&amp;IF(F1095=S!$C$14,S!$B$14,"")&amp;IF(F1095=S!$C$15,S!$B$15,"")&amp;IF(F1095=S!$C$16,S!$B$16,"")&amp;IF(F1095=S!$C$17,S!$B$17,"")&amp;IF(F1095=S!$C$18,S!$B$18,"")&amp;IF(F1095=S!$C$19,S!$B$19,"")&amp;IF(F1095=S!$C$20,S!$B$20,"")&amp;IF(F1095=S!$C$21,S!$B$21,"")&amp;IF(F1095=S!$C$22,S!$B$22,"")&amp;IF(F1095=S!$C$23,S!$B$23,"")&amp;IF(F1095=S!$C$24,S!$B$24,"")&amp;IF(F1095=S!$C$25,S!$B$25,"")&amp;IF(F1095=S!$C$26,S!$B$26,"")&amp;IF(F1095=S!$C$27,S!$B$27,"")&amp;IF(F1095=S!$C$28,S!$B$28,"")&amp;IF(F1095=S!$C$29,S!$B$29,"")&amp;IF(F1095=S!$C$30,S!$B$30,"")&amp;IF(F1095=S!$C$31,S!$B$31,"")&amp;IF(F1095=S!$C$32,S!$B$32,"")&amp;IF(F1095=S!$C$33,S!$B$33,"")&amp;IF(F1095=S!$C$34,S!$B$34,"")&amp;IF(F1095=S!$C$35,S!$B$35,"")&amp;IF(F1095=S!$C$36,S!$B$36,"")&amp;IF(F1095=S!$C$37,S!$B$37,"")&amp;IF(F1095=S!$C$38,S!$B$38,"")&amp;IF(F1095=S!$C$39,S!$B$39,"")&amp;IF(F1095=S!$C$40,S!$B$40,"")</f>
        <v/>
      </c>
      <c r="H1095" s="103"/>
      <c r="I1095" s="103"/>
    </row>
    <row r="1096" spans="1:9" ht="12.75" customHeight="1" x14ac:dyDescent="0.2">
      <c r="A1096" s="53" t="str">
        <f>IF(L!A1097="","",L!A1097)</f>
        <v/>
      </c>
      <c r="B1096" s="53" t="str">
        <f>IF(L!B1097="","",L!B1097)</f>
        <v/>
      </c>
      <c r="D1096" s="53" t="str">
        <f>IF(L!C1097="","",L!C1097)</f>
        <v/>
      </c>
      <c r="E1096" s="51">
        <f t="shared" si="20"/>
        <v>1</v>
      </c>
      <c r="F1096" s="51">
        <f>SUM(E$2:E1096)+1</f>
        <v>225</v>
      </c>
      <c r="G1096" s="103" t="str">
        <f>IF(F1096=S!$C$2,S!$B$2,"")&amp;IF(F1096=S!$C$3,S!$B$3,"")&amp;IF(F1096=S!$C$4,S!$B$4,"")&amp;IF(F1096=S!$C$5,S!$B$5,"")&amp;IF(F1096=S!$C$6,S!$B$6,"")&amp;IF(F1096=S!$C$7,S!$B$7,"")&amp;IF(F1096=S!$C$8,S!$B$8,"")&amp;IF(F1096=S!$C$9,S!$B$9,"")&amp;IF(F1096=S!$C$10,S!$B$10,"")&amp;IF(F1096=S!$C$11,S!$B$11,"")&amp;IF(F1096=S!$C$12,S!$B$12,"")&amp;IF(F1096=S!$C$13,S!$B$13,"")&amp;IF(F1096=S!$C$14,S!$B$14,"")&amp;IF(F1096=S!$C$15,S!$B$15,"")&amp;IF(F1096=S!$C$16,S!$B$16,"")&amp;IF(F1096=S!$C$17,S!$B$17,"")&amp;IF(F1096=S!$C$18,S!$B$18,"")&amp;IF(F1096=S!$C$19,S!$B$19,"")&amp;IF(F1096=S!$C$20,S!$B$20,"")&amp;IF(F1096=S!$C$21,S!$B$21,"")&amp;IF(F1096=S!$C$22,S!$B$22,"")&amp;IF(F1096=S!$C$23,S!$B$23,"")&amp;IF(F1096=S!$C$24,S!$B$24,"")&amp;IF(F1096=S!$C$25,S!$B$25,"")&amp;IF(F1096=S!$C$26,S!$B$26,"")&amp;IF(F1096=S!$C$27,S!$B$27,"")&amp;IF(F1096=S!$C$28,S!$B$28,"")&amp;IF(F1096=S!$C$29,S!$B$29,"")&amp;IF(F1096=S!$C$30,S!$B$30,"")&amp;IF(F1096=S!$C$31,S!$B$31,"")&amp;IF(F1096=S!$C$32,S!$B$32,"")&amp;IF(F1096=S!$C$33,S!$B$33,"")&amp;IF(F1096=S!$C$34,S!$B$34,"")&amp;IF(F1096=S!$C$35,S!$B$35,"")&amp;IF(F1096=S!$C$36,S!$B$36,"")&amp;IF(F1096=S!$C$37,S!$B$37,"")&amp;IF(F1096=S!$C$38,S!$B$38,"")&amp;IF(F1096=S!$C$39,S!$B$39,"")&amp;IF(F1096=S!$C$40,S!$B$40,"")</f>
        <v/>
      </c>
      <c r="H1096" s="103"/>
      <c r="I1096" s="103"/>
    </row>
    <row r="1097" spans="1:9" ht="12.75" customHeight="1" x14ac:dyDescent="0.2">
      <c r="A1097" s="53" t="str">
        <f>IF(L!A1098="","",L!A1098)</f>
        <v/>
      </c>
      <c r="B1097" s="53" t="str">
        <f>IF(L!B1098="","",L!B1098)</f>
        <v/>
      </c>
      <c r="D1097" s="53" t="str">
        <f>IF(L!C1098="","",L!C1098)</f>
        <v/>
      </c>
      <c r="E1097" s="51">
        <f t="shared" si="20"/>
        <v>1</v>
      </c>
      <c r="F1097" s="51">
        <f>SUM(E$2:E1097)+1</f>
        <v>226</v>
      </c>
      <c r="G1097" s="103" t="str">
        <f>IF(F1097=S!$C$2,S!$B$2,"")&amp;IF(F1097=S!$C$3,S!$B$3,"")&amp;IF(F1097=S!$C$4,S!$B$4,"")&amp;IF(F1097=S!$C$5,S!$B$5,"")&amp;IF(F1097=S!$C$6,S!$B$6,"")&amp;IF(F1097=S!$C$7,S!$B$7,"")&amp;IF(F1097=S!$C$8,S!$B$8,"")&amp;IF(F1097=S!$C$9,S!$B$9,"")&amp;IF(F1097=S!$C$10,S!$B$10,"")&amp;IF(F1097=S!$C$11,S!$B$11,"")&amp;IF(F1097=S!$C$12,S!$B$12,"")&amp;IF(F1097=S!$C$13,S!$B$13,"")&amp;IF(F1097=S!$C$14,S!$B$14,"")&amp;IF(F1097=S!$C$15,S!$B$15,"")&amp;IF(F1097=S!$C$16,S!$B$16,"")&amp;IF(F1097=S!$C$17,S!$B$17,"")&amp;IF(F1097=S!$C$18,S!$B$18,"")&amp;IF(F1097=S!$C$19,S!$B$19,"")&amp;IF(F1097=S!$C$20,S!$B$20,"")&amp;IF(F1097=S!$C$21,S!$B$21,"")&amp;IF(F1097=S!$C$22,S!$B$22,"")&amp;IF(F1097=S!$C$23,S!$B$23,"")&amp;IF(F1097=S!$C$24,S!$B$24,"")&amp;IF(F1097=S!$C$25,S!$B$25,"")&amp;IF(F1097=S!$C$26,S!$B$26,"")&amp;IF(F1097=S!$C$27,S!$B$27,"")&amp;IF(F1097=S!$C$28,S!$B$28,"")&amp;IF(F1097=S!$C$29,S!$B$29,"")&amp;IF(F1097=S!$C$30,S!$B$30,"")&amp;IF(F1097=S!$C$31,S!$B$31,"")&amp;IF(F1097=S!$C$32,S!$B$32,"")&amp;IF(F1097=S!$C$33,S!$B$33,"")&amp;IF(F1097=S!$C$34,S!$B$34,"")&amp;IF(F1097=S!$C$35,S!$B$35,"")&amp;IF(F1097=S!$C$36,S!$B$36,"")&amp;IF(F1097=S!$C$37,S!$B$37,"")&amp;IF(F1097=S!$C$38,S!$B$38,"")&amp;IF(F1097=S!$C$39,S!$B$39,"")&amp;IF(F1097=S!$C$40,S!$B$40,"")</f>
        <v/>
      </c>
      <c r="H1097" s="103"/>
      <c r="I1097" s="103"/>
    </row>
    <row r="1098" spans="1:9" ht="12.75" customHeight="1" x14ac:dyDescent="0.2">
      <c r="A1098" s="53" t="str">
        <f>IF(L!A1099="","",L!A1099)</f>
        <v/>
      </c>
      <c r="B1098" s="53" t="str">
        <f>IF(L!B1099="","",L!B1099)</f>
        <v/>
      </c>
      <c r="D1098" s="53" t="str">
        <f>IF(L!C1099="","",L!C1099)</f>
        <v/>
      </c>
      <c r="E1098" s="51">
        <f t="shared" si="20"/>
        <v>1</v>
      </c>
      <c r="F1098" s="51">
        <f>SUM(E$2:E1098)+1</f>
        <v>227</v>
      </c>
      <c r="G1098" s="103" t="str">
        <f>IF(F1098=S!$C$2,S!$B$2,"")&amp;IF(F1098=S!$C$3,S!$B$3,"")&amp;IF(F1098=S!$C$4,S!$B$4,"")&amp;IF(F1098=S!$C$5,S!$B$5,"")&amp;IF(F1098=S!$C$6,S!$B$6,"")&amp;IF(F1098=S!$C$7,S!$B$7,"")&amp;IF(F1098=S!$C$8,S!$B$8,"")&amp;IF(F1098=S!$C$9,S!$B$9,"")&amp;IF(F1098=S!$C$10,S!$B$10,"")&amp;IF(F1098=S!$C$11,S!$B$11,"")&amp;IF(F1098=S!$C$12,S!$B$12,"")&amp;IF(F1098=S!$C$13,S!$B$13,"")&amp;IF(F1098=S!$C$14,S!$B$14,"")&amp;IF(F1098=S!$C$15,S!$B$15,"")&amp;IF(F1098=S!$C$16,S!$B$16,"")&amp;IF(F1098=S!$C$17,S!$B$17,"")&amp;IF(F1098=S!$C$18,S!$B$18,"")&amp;IF(F1098=S!$C$19,S!$B$19,"")&amp;IF(F1098=S!$C$20,S!$B$20,"")&amp;IF(F1098=S!$C$21,S!$B$21,"")&amp;IF(F1098=S!$C$22,S!$B$22,"")&amp;IF(F1098=S!$C$23,S!$B$23,"")&amp;IF(F1098=S!$C$24,S!$B$24,"")&amp;IF(F1098=S!$C$25,S!$B$25,"")&amp;IF(F1098=S!$C$26,S!$B$26,"")&amp;IF(F1098=S!$C$27,S!$B$27,"")&amp;IF(F1098=S!$C$28,S!$B$28,"")&amp;IF(F1098=S!$C$29,S!$B$29,"")&amp;IF(F1098=S!$C$30,S!$B$30,"")&amp;IF(F1098=S!$C$31,S!$B$31,"")&amp;IF(F1098=S!$C$32,S!$B$32,"")&amp;IF(F1098=S!$C$33,S!$B$33,"")&amp;IF(F1098=S!$C$34,S!$B$34,"")&amp;IF(F1098=S!$C$35,S!$B$35,"")&amp;IF(F1098=S!$C$36,S!$B$36,"")&amp;IF(F1098=S!$C$37,S!$B$37,"")&amp;IF(F1098=S!$C$38,S!$B$38,"")&amp;IF(F1098=S!$C$39,S!$B$39,"")&amp;IF(F1098=S!$C$40,S!$B$40,"")</f>
        <v/>
      </c>
      <c r="H1098" s="103"/>
      <c r="I1098" s="103"/>
    </row>
    <row r="1099" spans="1:9" ht="12.75" customHeight="1" x14ac:dyDescent="0.2">
      <c r="A1099" s="53" t="str">
        <f>IF(L!A1100="","",L!A1100)</f>
        <v/>
      </c>
      <c r="B1099" s="53" t="str">
        <f>IF(L!B1100="","",L!B1100)</f>
        <v/>
      </c>
      <c r="D1099" s="53" t="str">
        <f>IF(L!C1100="","",L!C1100)</f>
        <v/>
      </c>
      <c r="E1099" s="51">
        <f t="shared" si="20"/>
        <v>1</v>
      </c>
      <c r="F1099" s="51">
        <f>SUM(E$2:E1099)+1</f>
        <v>228</v>
      </c>
      <c r="G1099" s="103" t="str">
        <f>IF(F1099=S!$C$2,S!$B$2,"")&amp;IF(F1099=S!$C$3,S!$B$3,"")&amp;IF(F1099=S!$C$4,S!$B$4,"")&amp;IF(F1099=S!$C$5,S!$B$5,"")&amp;IF(F1099=S!$C$6,S!$B$6,"")&amp;IF(F1099=S!$C$7,S!$B$7,"")&amp;IF(F1099=S!$C$8,S!$B$8,"")&amp;IF(F1099=S!$C$9,S!$B$9,"")&amp;IF(F1099=S!$C$10,S!$B$10,"")&amp;IF(F1099=S!$C$11,S!$B$11,"")&amp;IF(F1099=S!$C$12,S!$B$12,"")&amp;IF(F1099=S!$C$13,S!$B$13,"")&amp;IF(F1099=S!$C$14,S!$B$14,"")&amp;IF(F1099=S!$C$15,S!$B$15,"")&amp;IF(F1099=S!$C$16,S!$B$16,"")&amp;IF(F1099=S!$C$17,S!$B$17,"")&amp;IF(F1099=S!$C$18,S!$B$18,"")&amp;IF(F1099=S!$C$19,S!$B$19,"")&amp;IF(F1099=S!$C$20,S!$B$20,"")&amp;IF(F1099=S!$C$21,S!$B$21,"")&amp;IF(F1099=S!$C$22,S!$B$22,"")&amp;IF(F1099=S!$C$23,S!$B$23,"")&amp;IF(F1099=S!$C$24,S!$B$24,"")&amp;IF(F1099=S!$C$25,S!$B$25,"")&amp;IF(F1099=S!$C$26,S!$B$26,"")&amp;IF(F1099=S!$C$27,S!$B$27,"")&amp;IF(F1099=S!$C$28,S!$B$28,"")&amp;IF(F1099=S!$C$29,S!$B$29,"")&amp;IF(F1099=S!$C$30,S!$B$30,"")&amp;IF(F1099=S!$C$31,S!$B$31,"")&amp;IF(F1099=S!$C$32,S!$B$32,"")&amp;IF(F1099=S!$C$33,S!$B$33,"")&amp;IF(F1099=S!$C$34,S!$B$34,"")&amp;IF(F1099=S!$C$35,S!$B$35,"")&amp;IF(F1099=S!$C$36,S!$B$36,"")&amp;IF(F1099=S!$C$37,S!$B$37,"")&amp;IF(F1099=S!$C$38,S!$B$38,"")&amp;IF(F1099=S!$C$39,S!$B$39,"")&amp;IF(F1099=S!$C$40,S!$B$40,"")</f>
        <v/>
      </c>
      <c r="H1099" s="103"/>
      <c r="I1099" s="103"/>
    </row>
    <row r="1100" spans="1:9" ht="12.75" customHeight="1" x14ac:dyDescent="0.2">
      <c r="A1100" s="53" t="str">
        <f>IF(L!A1101="","",L!A1101)</f>
        <v/>
      </c>
      <c r="B1100" s="53" t="str">
        <f>IF(L!B1101="","",L!B1101)</f>
        <v/>
      </c>
      <c r="D1100" s="53" t="str">
        <f>IF(L!C1101="","",L!C1101)</f>
        <v/>
      </c>
      <c r="E1100" s="51">
        <f t="shared" si="20"/>
        <v>1</v>
      </c>
      <c r="F1100" s="51">
        <f>SUM(E$2:E1100)+1</f>
        <v>229</v>
      </c>
      <c r="G1100" s="103" t="str">
        <f>IF(F1100=S!$C$2,S!$B$2,"")&amp;IF(F1100=S!$C$3,S!$B$3,"")&amp;IF(F1100=S!$C$4,S!$B$4,"")&amp;IF(F1100=S!$C$5,S!$B$5,"")&amp;IF(F1100=S!$C$6,S!$B$6,"")&amp;IF(F1100=S!$C$7,S!$B$7,"")&amp;IF(F1100=S!$C$8,S!$B$8,"")&amp;IF(F1100=S!$C$9,S!$B$9,"")&amp;IF(F1100=S!$C$10,S!$B$10,"")&amp;IF(F1100=S!$C$11,S!$B$11,"")&amp;IF(F1100=S!$C$12,S!$B$12,"")&amp;IF(F1100=S!$C$13,S!$B$13,"")&amp;IF(F1100=S!$C$14,S!$B$14,"")&amp;IF(F1100=S!$C$15,S!$B$15,"")&amp;IF(F1100=S!$C$16,S!$B$16,"")&amp;IF(F1100=S!$C$17,S!$B$17,"")&amp;IF(F1100=S!$C$18,S!$B$18,"")&amp;IF(F1100=S!$C$19,S!$B$19,"")&amp;IF(F1100=S!$C$20,S!$B$20,"")&amp;IF(F1100=S!$C$21,S!$B$21,"")&amp;IF(F1100=S!$C$22,S!$B$22,"")&amp;IF(F1100=S!$C$23,S!$B$23,"")&amp;IF(F1100=S!$C$24,S!$B$24,"")&amp;IF(F1100=S!$C$25,S!$B$25,"")&amp;IF(F1100=S!$C$26,S!$B$26,"")&amp;IF(F1100=S!$C$27,S!$B$27,"")&amp;IF(F1100=S!$C$28,S!$B$28,"")&amp;IF(F1100=S!$C$29,S!$B$29,"")&amp;IF(F1100=S!$C$30,S!$B$30,"")&amp;IF(F1100=S!$C$31,S!$B$31,"")&amp;IF(F1100=S!$C$32,S!$B$32,"")&amp;IF(F1100=S!$C$33,S!$B$33,"")&amp;IF(F1100=S!$C$34,S!$B$34,"")&amp;IF(F1100=S!$C$35,S!$B$35,"")&amp;IF(F1100=S!$C$36,S!$B$36,"")&amp;IF(F1100=S!$C$37,S!$B$37,"")&amp;IF(F1100=S!$C$38,S!$B$38,"")&amp;IF(F1100=S!$C$39,S!$B$39,"")&amp;IF(F1100=S!$C$40,S!$B$40,"")</f>
        <v/>
      </c>
      <c r="H1100" s="103"/>
      <c r="I1100" s="103"/>
    </row>
    <row r="1101" spans="1:9" ht="12.75" customHeight="1" x14ac:dyDescent="0.2">
      <c r="A1101" s="53" t="str">
        <f>IF(L!A1102="","",L!A1102)</f>
        <v/>
      </c>
      <c r="B1101" s="53" t="str">
        <f>IF(L!B1102="","",L!B1102)</f>
        <v/>
      </c>
      <c r="D1101" s="53" t="str">
        <f>IF(L!C1102="","",L!C1102)</f>
        <v/>
      </c>
      <c r="E1101" s="51">
        <f t="shared" si="20"/>
        <v>1</v>
      </c>
      <c r="F1101" s="51">
        <f>SUM(E$2:E1101)+1</f>
        <v>230</v>
      </c>
      <c r="G1101" s="103" t="str">
        <f>IF(F1101=S!$C$2,S!$B$2,"")&amp;IF(F1101=S!$C$3,S!$B$3,"")&amp;IF(F1101=S!$C$4,S!$B$4,"")&amp;IF(F1101=S!$C$5,S!$B$5,"")&amp;IF(F1101=S!$C$6,S!$B$6,"")&amp;IF(F1101=S!$C$7,S!$B$7,"")&amp;IF(F1101=S!$C$8,S!$B$8,"")&amp;IF(F1101=S!$C$9,S!$B$9,"")&amp;IF(F1101=S!$C$10,S!$B$10,"")&amp;IF(F1101=S!$C$11,S!$B$11,"")&amp;IF(F1101=S!$C$12,S!$B$12,"")&amp;IF(F1101=S!$C$13,S!$B$13,"")&amp;IF(F1101=S!$C$14,S!$B$14,"")&amp;IF(F1101=S!$C$15,S!$B$15,"")&amp;IF(F1101=S!$C$16,S!$B$16,"")&amp;IF(F1101=S!$C$17,S!$B$17,"")&amp;IF(F1101=S!$C$18,S!$B$18,"")&amp;IF(F1101=S!$C$19,S!$B$19,"")&amp;IF(F1101=S!$C$20,S!$B$20,"")&amp;IF(F1101=S!$C$21,S!$B$21,"")&amp;IF(F1101=S!$C$22,S!$B$22,"")&amp;IF(F1101=S!$C$23,S!$B$23,"")&amp;IF(F1101=S!$C$24,S!$B$24,"")&amp;IF(F1101=S!$C$25,S!$B$25,"")&amp;IF(F1101=S!$C$26,S!$B$26,"")&amp;IF(F1101=S!$C$27,S!$B$27,"")&amp;IF(F1101=S!$C$28,S!$B$28,"")&amp;IF(F1101=S!$C$29,S!$B$29,"")&amp;IF(F1101=S!$C$30,S!$B$30,"")&amp;IF(F1101=S!$C$31,S!$B$31,"")&amp;IF(F1101=S!$C$32,S!$B$32,"")&amp;IF(F1101=S!$C$33,S!$B$33,"")&amp;IF(F1101=S!$C$34,S!$B$34,"")&amp;IF(F1101=S!$C$35,S!$B$35,"")&amp;IF(F1101=S!$C$36,S!$B$36,"")&amp;IF(F1101=S!$C$37,S!$B$37,"")&amp;IF(F1101=S!$C$38,S!$B$38,"")&amp;IF(F1101=S!$C$39,S!$B$39,"")&amp;IF(F1101=S!$C$40,S!$B$40,"")</f>
        <v/>
      </c>
      <c r="H1101" s="103"/>
      <c r="I1101" s="103"/>
    </row>
    <row r="1102" spans="1:9" ht="12.75" customHeight="1" x14ac:dyDescent="0.2">
      <c r="A1102" s="53" t="str">
        <f>IF(L!A1103="","",L!A1103)</f>
        <v/>
      </c>
      <c r="B1102" s="53" t="str">
        <f>IF(L!B1103="","",L!B1103)</f>
        <v/>
      </c>
      <c r="D1102" s="53" t="str">
        <f>IF(L!C1103="","",L!C1103)</f>
        <v/>
      </c>
      <c r="E1102" s="51">
        <f t="shared" si="20"/>
        <v>1</v>
      </c>
      <c r="F1102" s="51">
        <f>SUM(E$2:E1102)+1</f>
        <v>231</v>
      </c>
      <c r="G1102" s="103" t="str">
        <f>IF(F1102=S!$C$2,S!$B$2,"")&amp;IF(F1102=S!$C$3,S!$B$3,"")&amp;IF(F1102=S!$C$4,S!$B$4,"")&amp;IF(F1102=S!$C$5,S!$B$5,"")&amp;IF(F1102=S!$C$6,S!$B$6,"")&amp;IF(F1102=S!$C$7,S!$B$7,"")&amp;IF(F1102=S!$C$8,S!$B$8,"")&amp;IF(F1102=S!$C$9,S!$B$9,"")&amp;IF(F1102=S!$C$10,S!$B$10,"")&amp;IF(F1102=S!$C$11,S!$B$11,"")&amp;IF(F1102=S!$C$12,S!$B$12,"")&amp;IF(F1102=S!$C$13,S!$B$13,"")&amp;IF(F1102=S!$C$14,S!$B$14,"")&amp;IF(F1102=S!$C$15,S!$B$15,"")&amp;IF(F1102=S!$C$16,S!$B$16,"")&amp;IF(F1102=S!$C$17,S!$B$17,"")&amp;IF(F1102=S!$C$18,S!$B$18,"")&amp;IF(F1102=S!$C$19,S!$B$19,"")&amp;IF(F1102=S!$C$20,S!$B$20,"")&amp;IF(F1102=S!$C$21,S!$B$21,"")&amp;IF(F1102=S!$C$22,S!$B$22,"")&amp;IF(F1102=S!$C$23,S!$B$23,"")&amp;IF(F1102=S!$C$24,S!$B$24,"")&amp;IF(F1102=S!$C$25,S!$B$25,"")&amp;IF(F1102=S!$C$26,S!$B$26,"")&amp;IF(F1102=S!$C$27,S!$B$27,"")&amp;IF(F1102=S!$C$28,S!$B$28,"")&amp;IF(F1102=S!$C$29,S!$B$29,"")&amp;IF(F1102=S!$C$30,S!$B$30,"")&amp;IF(F1102=S!$C$31,S!$B$31,"")&amp;IF(F1102=S!$C$32,S!$B$32,"")&amp;IF(F1102=S!$C$33,S!$B$33,"")&amp;IF(F1102=S!$C$34,S!$B$34,"")&amp;IF(F1102=S!$C$35,S!$B$35,"")&amp;IF(F1102=S!$C$36,S!$B$36,"")&amp;IF(F1102=S!$C$37,S!$B$37,"")&amp;IF(F1102=S!$C$38,S!$B$38,"")&amp;IF(F1102=S!$C$39,S!$B$39,"")&amp;IF(F1102=S!$C$40,S!$B$40,"")</f>
        <v/>
      </c>
      <c r="H1102" s="103"/>
      <c r="I1102" s="103"/>
    </row>
    <row r="1103" spans="1:9" ht="12.75" customHeight="1" x14ac:dyDescent="0.2">
      <c r="A1103" s="53" t="str">
        <f>IF(L!A1104="","",L!A1104)</f>
        <v/>
      </c>
      <c r="B1103" s="53" t="str">
        <f>IF(L!B1104="","",L!B1104)</f>
        <v/>
      </c>
      <c r="D1103" s="53" t="str">
        <f>IF(L!C1104="","",L!C1104)</f>
        <v/>
      </c>
      <c r="E1103" s="51">
        <f t="shared" si="20"/>
        <v>1</v>
      </c>
      <c r="F1103" s="51">
        <f>SUM(E$2:E1103)+1</f>
        <v>232</v>
      </c>
      <c r="G1103" s="103" t="str">
        <f>IF(F1103=S!$C$2,S!$B$2,"")&amp;IF(F1103=S!$C$3,S!$B$3,"")&amp;IF(F1103=S!$C$4,S!$B$4,"")&amp;IF(F1103=S!$C$5,S!$B$5,"")&amp;IF(F1103=S!$C$6,S!$B$6,"")&amp;IF(F1103=S!$C$7,S!$B$7,"")&amp;IF(F1103=S!$C$8,S!$B$8,"")&amp;IF(F1103=S!$C$9,S!$B$9,"")&amp;IF(F1103=S!$C$10,S!$B$10,"")&amp;IF(F1103=S!$C$11,S!$B$11,"")&amp;IF(F1103=S!$C$12,S!$B$12,"")&amp;IF(F1103=S!$C$13,S!$B$13,"")&amp;IF(F1103=S!$C$14,S!$B$14,"")&amp;IF(F1103=S!$C$15,S!$B$15,"")&amp;IF(F1103=S!$C$16,S!$B$16,"")&amp;IF(F1103=S!$C$17,S!$B$17,"")&amp;IF(F1103=S!$C$18,S!$B$18,"")&amp;IF(F1103=S!$C$19,S!$B$19,"")&amp;IF(F1103=S!$C$20,S!$B$20,"")&amp;IF(F1103=S!$C$21,S!$B$21,"")&amp;IF(F1103=S!$C$22,S!$B$22,"")&amp;IF(F1103=S!$C$23,S!$B$23,"")&amp;IF(F1103=S!$C$24,S!$B$24,"")&amp;IF(F1103=S!$C$25,S!$B$25,"")&amp;IF(F1103=S!$C$26,S!$B$26,"")&amp;IF(F1103=S!$C$27,S!$B$27,"")&amp;IF(F1103=S!$C$28,S!$B$28,"")&amp;IF(F1103=S!$C$29,S!$B$29,"")&amp;IF(F1103=S!$C$30,S!$B$30,"")&amp;IF(F1103=S!$C$31,S!$B$31,"")&amp;IF(F1103=S!$C$32,S!$B$32,"")&amp;IF(F1103=S!$C$33,S!$B$33,"")&amp;IF(F1103=S!$C$34,S!$B$34,"")&amp;IF(F1103=S!$C$35,S!$B$35,"")&amp;IF(F1103=S!$C$36,S!$B$36,"")&amp;IF(F1103=S!$C$37,S!$B$37,"")&amp;IF(F1103=S!$C$38,S!$B$38,"")&amp;IF(F1103=S!$C$39,S!$B$39,"")&amp;IF(F1103=S!$C$40,S!$B$40,"")</f>
        <v/>
      </c>
      <c r="H1103" s="103"/>
      <c r="I1103" s="103"/>
    </row>
    <row r="1104" spans="1:9" ht="12.75" customHeight="1" x14ac:dyDescent="0.2">
      <c r="A1104" s="53" t="str">
        <f>IF(L!A1105="","",L!A1105)</f>
        <v/>
      </c>
      <c r="B1104" s="53" t="str">
        <f>IF(L!B1105="","",L!B1105)</f>
        <v/>
      </c>
      <c r="D1104" s="53" t="str">
        <f>IF(L!C1105="","",L!C1105)</f>
        <v/>
      </c>
      <c r="E1104" s="51">
        <f t="shared" si="20"/>
        <v>1</v>
      </c>
      <c r="F1104" s="51">
        <f>SUM(E$2:E1104)+1</f>
        <v>233</v>
      </c>
      <c r="G1104" s="103" t="str">
        <f>IF(F1104=S!$C$2,S!$B$2,"")&amp;IF(F1104=S!$C$3,S!$B$3,"")&amp;IF(F1104=S!$C$4,S!$B$4,"")&amp;IF(F1104=S!$C$5,S!$B$5,"")&amp;IF(F1104=S!$C$6,S!$B$6,"")&amp;IF(F1104=S!$C$7,S!$B$7,"")&amp;IF(F1104=S!$C$8,S!$B$8,"")&amp;IF(F1104=S!$C$9,S!$B$9,"")&amp;IF(F1104=S!$C$10,S!$B$10,"")&amp;IF(F1104=S!$C$11,S!$B$11,"")&amp;IF(F1104=S!$C$12,S!$B$12,"")&amp;IF(F1104=S!$C$13,S!$B$13,"")&amp;IF(F1104=S!$C$14,S!$B$14,"")&amp;IF(F1104=S!$C$15,S!$B$15,"")&amp;IF(F1104=S!$C$16,S!$B$16,"")&amp;IF(F1104=S!$C$17,S!$B$17,"")&amp;IF(F1104=S!$C$18,S!$B$18,"")&amp;IF(F1104=S!$C$19,S!$B$19,"")&amp;IF(F1104=S!$C$20,S!$B$20,"")&amp;IF(F1104=S!$C$21,S!$B$21,"")&amp;IF(F1104=S!$C$22,S!$B$22,"")&amp;IF(F1104=S!$C$23,S!$B$23,"")&amp;IF(F1104=S!$C$24,S!$B$24,"")&amp;IF(F1104=S!$C$25,S!$B$25,"")&amp;IF(F1104=S!$C$26,S!$B$26,"")&amp;IF(F1104=S!$C$27,S!$B$27,"")&amp;IF(F1104=S!$C$28,S!$B$28,"")&amp;IF(F1104=S!$C$29,S!$B$29,"")&amp;IF(F1104=S!$C$30,S!$B$30,"")&amp;IF(F1104=S!$C$31,S!$B$31,"")&amp;IF(F1104=S!$C$32,S!$B$32,"")&amp;IF(F1104=S!$C$33,S!$B$33,"")&amp;IF(F1104=S!$C$34,S!$B$34,"")&amp;IF(F1104=S!$C$35,S!$B$35,"")&amp;IF(F1104=S!$C$36,S!$B$36,"")&amp;IF(F1104=S!$C$37,S!$B$37,"")&amp;IF(F1104=S!$C$38,S!$B$38,"")&amp;IF(F1104=S!$C$39,S!$B$39,"")&amp;IF(F1104=S!$C$40,S!$B$40,"")</f>
        <v/>
      </c>
      <c r="H1104" s="103"/>
      <c r="I1104" s="103"/>
    </row>
    <row r="1105" spans="1:9" ht="12.75" customHeight="1" x14ac:dyDescent="0.2">
      <c r="A1105" s="53" t="str">
        <f>IF(L!A1106="","",L!A1106)</f>
        <v/>
      </c>
      <c r="B1105" s="53" t="str">
        <f>IF(L!B1106="","",L!B1106)</f>
        <v/>
      </c>
      <c r="D1105" s="53" t="str">
        <f>IF(L!C1106="","",L!C1106)</f>
        <v/>
      </c>
      <c r="E1105" s="51">
        <f t="shared" si="20"/>
        <v>1</v>
      </c>
      <c r="F1105" s="51">
        <f>SUM(E$2:E1105)+1</f>
        <v>234</v>
      </c>
      <c r="G1105" s="103" t="str">
        <f>IF(F1105=S!$C$2,S!$B$2,"")&amp;IF(F1105=S!$C$3,S!$B$3,"")&amp;IF(F1105=S!$C$4,S!$B$4,"")&amp;IF(F1105=S!$C$5,S!$B$5,"")&amp;IF(F1105=S!$C$6,S!$B$6,"")&amp;IF(F1105=S!$C$7,S!$B$7,"")&amp;IF(F1105=S!$C$8,S!$B$8,"")&amp;IF(F1105=S!$C$9,S!$B$9,"")&amp;IF(F1105=S!$C$10,S!$B$10,"")&amp;IF(F1105=S!$C$11,S!$B$11,"")&amp;IF(F1105=S!$C$12,S!$B$12,"")&amp;IF(F1105=S!$C$13,S!$B$13,"")&amp;IF(F1105=S!$C$14,S!$B$14,"")&amp;IF(F1105=S!$C$15,S!$B$15,"")&amp;IF(F1105=S!$C$16,S!$B$16,"")&amp;IF(F1105=S!$C$17,S!$B$17,"")&amp;IF(F1105=S!$C$18,S!$B$18,"")&amp;IF(F1105=S!$C$19,S!$B$19,"")&amp;IF(F1105=S!$C$20,S!$B$20,"")&amp;IF(F1105=S!$C$21,S!$B$21,"")&amp;IF(F1105=S!$C$22,S!$B$22,"")&amp;IF(F1105=S!$C$23,S!$B$23,"")&amp;IF(F1105=S!$C$24,S!$B$24,"")&amp;IF(F1105=S!$C$25,S!$B$25,"")&amp;IF(F1105=S!$C$26,S!$B$26,"")&amp;IF(F1105=S!$C$27,S!$B$27,"")&amp;IF(F1105=S!$C$28,S!$B$28,"")&amp;IF(F1105=S!$C$29,S!$B$29,"")&amp;IF(F1105=S!$C$30,S!$B$30,"")&amp;IF(F1105=S!$C$31,S!$B$31,"")&amp;IF(F1105=S!$C$32,S!$B$32,"")&amp;IF(F1105=S!$C$33,S!$B$33,"")&amp;IF(F1105=S!$C$34,S!$B$34,"")&amp;IF(F1105=S!$C$35,S!$B$35,"")&amp;IF(F1105=S!$C$36,S!$B$36,"")&amp;IF(F1105=S!$C$37,S!$B$37,"")&amp;IF(F1105=S!$C$38,S!$B$38,"")&amp;IF(F1105=S!$C$39,S!$B$39,"")&amp;IF(F1105=S!$C$40,S!$B$40,"")</f>
        <v/>
      </c>
      <c r="H1105" s="103"/>
      <c r="I1105" s="103"/>
    </row>
    <row r="1106" spans="1:9" ht="12.75" customHeight="1" x14ac:dyDescent="0.2">
      <c r="A1106" s="53" t="str">
        <f>IF(L!A1107="","",L!A1107)</f>
        <v/>
      </c>
      <c r="B1106" s="53" t="str">
        <f>IF(L!B1107="","",L!B1107)</f>
        <v/>
      </c>
      <c r="D1106" s="53" t="str">
        <f>IF(L!C1107="","",L!C1107)</f>
        <v/>
      </c>
      <c r="E1106" s="51">
        <f t="shared" si="20"/>
        <v>1</v>
      </c>
      <c r="F1106" s="51">
        <f>SUM(E$2:E1106)+1</f>
        <v>235</v>
      </c>
      <c r="G1106" s="103" t="str">
        <f>IF(F1106=S!$C$2,S!$B$2,"")&amp;IF(F1106=S!$C$3,S!$B$3,"")&amp;IF(F1106=S!$C$4,S!$B$4,"")&amp;IF(F1106=S!$C$5,S!$B$5,"")&amp;IF(F1106=S!$C$6,S!$B$6,"")&amp;IF(F1106=S!$C$7,S!$B$7,"")&amp;IF(F1106=S!$C$8,S!$B$8,"")&amp;IF(F1106=S!$C$9,S!$B$9,"")&amp;IF(F1106=S!$C$10,S!$B$10,"")&amp;IF(F1106=S!$C$11,S!$B$11,"")&amp;IF(F1106=S!$C$12,S!$B$12,"")&amp;IF(F1106=S!$C$13,S!$B$13,"")&amp;IF(F1106=S!$C$14,S!$B$14,"")&amp;IF(F1106=S!$C$15,S!$B$15,"")&amp;IF(F1106=S!$C$16,S!$B$16,"")&amp;IF(F1106=S!$C$17,S!$B$17,"")&amp;IF(F1106=S!$C$18,S!$B$18,"")&amp;IF(F1106=S!$C$19,S!$B$19,"")&amp;IF(F1106=S!$C$20,S!$B$20,"")&amp;IF(F1106=S!$C$21,S!$B$21,"")&amp;IF(F1106=S!$C$22,S!$B$22,"")&amp;IF(F1106=S!$C$23,S!$B$23,"")&amp;IF(F1106=S!$C$24,S!$B$24,"")&amp;IF(F1106=S!$C$25,S!$B$25,"")&amp;IF(F1106=S!$C$26,S!$B$26,"")&amp;IF(F1106=S!$C$27,S!$B$27,"")&amp;IF(F1106=S!$C$28,S!$B$28,"")&amp;IF(F1106=S!$C$29,S!$B$29,"")&amp;IF(F1106=S!$C$30,S!$B$30,"")&amp;IF(F1106=S!$C$31,S!$B$31,"")&amp;IF(F1106=S!$C$32,S!$B$32,"")&amp;IF(F1106=S!$C$33,S!$B$33,"")&amp;IF(F1106=S!$C$34,S!$B$34,"")&amp;IF(F1106=S!$C$35,S!$B$35,"")&amp;IF(F1106=S!$C$36,S!$B$36,"")&amp;IF(F1106=S!$C$37,S!$B$37,"")&amp;IF(F1106=S!$C$38,S!$B$38,"")&amp;IF(F1106=S!$C$39,S!$B$39,"")&amp;IF(F1106=S!$C$40,S!$B$40,"")</f>
        <v/>
      </c>
      <c r="H1106" s="103"/>
      <c r="I1106" s="103"/>
    </row>
    <row r="1107" spans="1:9" ht="12.75" customHeight="1" x14ac:dyDescent="0.2">
      <c r="A1107" s="53" t="str">
        <f>IF(L!A1108="","",L!A1108)</f>
        <v/>
      </c>
      <c r="B1107" s="53" t="str">
        <f>IF(L!B1108="","",L!B1108)</f>
        <v/>
      </c>
      <c r="D1107" s="53" t="str">
        <f>IF(L!C1108="","",L!C1108)</f>
        <v/>
      </c>
      <c r="E1107" s="51">
        <f t="shared" si="20"/>
        <v>1</v>
      </c>
      <c r="F1107" s="51">
        <f>SUM(E$2:E1107)+1</f>
        <v>236</v>
      </c>
      <c r="G1107" s="103" t="str">
        <f>IF(F1107=S!$C$2,S!$B$2,"")&amp;IF(F1107=S!$C$3,S!$B$3,"")&amp;IF(F1107=S!$C$4,S!$B$4,"")&amp;IF(F1107=S!$C$5,S!$B$5,"")&amp;IF(F1107=S!$C$6,S!$B$6,"")&amp;IF(F1107=S!$C$7,S!$B$7,"")&amp;IF(F1107=S!$C$8,S!$B$8,"")&amp;IF(F1107=S!$C$9,S!$B$9,"")&amp;IF(F1107=S!$C$10,S!$B$10,"")&amp;IF(F1107=S!$C$11,S!$B$11,"")&amp;IF(F1107=S!$C$12,S!$B$12,"")&amp;IF(F1107=S!$C$13,S!$B$13,"")&amp;IF(F1107=S!$C$14,S!$B$14,"")&amp;IF(F1107=S!$C$15,S!$B$15,"")&amp;IF(F1107=S!$C$16,S!$B$16,"")&amp;IF(F1107=S!$C$17,S!$B$17,"")&amp;IF(F1107=S!$C$18,S!$B$18,"")&amp;IF(F1107=S!$C$19,S!$B$19,"")&amp;IF(F1107=S!$C$20,S!$B$20,"")&amp;IF(F1107=S!$C$21,S!$B$21,"")&amp;IF(F1107=S!$C$22,S!$B$22,"")&amp;IF(F1107=S!$C$23,S!$B$23,"")&amp;IF(F1107=S!$C$24,S!$B$24,"")&amp;IF(F1107=S!$C$25,S!$B$25,"")&amp;IF(F1107=S!$C$26,S!$B$26,"")&amp;IF(F1107=S!$C$27,S!$B$27,"")&amp;IF(F1107=S!$C$28,S!$B$28,"")&amp;IF(F1107=S!$C$29,S!$B$29,"")&amp;IF(F1107=S!$C$30,S!$B$30,"")&amp;IF(F1107=S!$C$31,S!$B$31,"")&amp;IF(F1107=S!$C$32,S!$B$32,"")&amp;IF(F1107=S!$C$33,S!$B$33,"")&amp;IF(F1107=S!$C$34,S!$B$34,"")&amp;IF(F1107=S!$C$35,S!$B$35,"")&amp;IF(F1107=S!$C$36,S!$B$36,"")&amp;IF(F1107=S!$C$37,S!$B$37,"")&amp;IF(F1107=S!$C$38,S!$B$38,"")&amp;IF(F1107=S!$C$39,S!$B$39,"")&amp;IF(F1107=S!$C$40,S!$B$40,"")</f>
        <v/>
      </c>
      <c r="H1107" s="103"/>
      <c r="I1107" s="103"/>
    </row>
    <row r="1108" spans="1:9" ht="12.75" customHeight="1" x14ac:dyDescent="0.2">
      <c r="A1108" s="53" t="str">
        <f>IF(L!A1109="","",L!A1109)</f>
        <v/>
      </c>
      <c r="B1108" s="53" t="str">
        <f>IF(L!B1109="","",L!B1109)</f>
        <v/>
      </c>
      <c r="D1108" s="53" t="str">
        <f>IF(L!C1109="","",L!C1109)</f>
        <v/>
      </c>
      <c r="E1108" s="51">
        <f t="shared" si="20"/>
        <v>1</v>
      </c>
      <c r="F1108" s="51">
        <f>SUM(E$2:E1108)+1</f>
        <v>237</v>
      </c>
      <c r="G1108" s="103" t="str">
        <f>IF(F1108=S!$C$2,S!$B$2,"")&amp;IF(F1108=S!$C$3,S!$B$3,"")&amp;IF(F1108=S!$C$4,S!$B$4,"")&amp;IF(F1108=S!$C$5,S!$B$5,"")&amp;IF(F1108=S!$C$6,S!$B$6,"")&amp;IF(F1108=S!$C$7,S!$B$7,"")&amp;IF(F1108=S!$C$8,S!$B$8,"")&amp;IF(F1108=S!$C$9,S!$B$9,"")&amp;IF(F1108=S!$C$10,S!$B$10,"")&amp;IF(F1108=S!$C$11,S!$B$11,"")&amp;IF(F1108=S!$C$12,S!$B$12,"")&amp;IF(F1108=S!$C$13,S!$B$13,"")&amp;IF(F1108=S!$C$14,S!$B$14,"")&amp;IF(F1108=S!$C$15,S!$B$15,"")&amp;IF(F1108=S!$C$16,S!$B$16,"")&amp;IF(F1108=S!$C$17,S!$B$17,"")&amp;IF(F1108=S!$C$18,S!$B$18,"")&amp;IF(F1108=S!$C$19,S!$B$19,"")&amp;IF(F1108=S!$C$20,S!$B$20,"")&amp;IF(F1108=S!$C$21,S!$B$21,"")&amp;IF(F1108=S!$C$22,S!$B$22,"")&amp;IF(F1108=S!$C$23,S!$B$23,"")&amp;IF(F1108=S!$C$24,S!$B$24,"")&amp;IF(F1108=S!$C$25,S!$B$25,"")&amp;IF(F1108=S!$C$26,S!$B$26,"")&amp;IF(F1108=S!$C$27,S!$B$27,"")&amp;IF(F1108=S!$C$28,S!$B$28,"")&amp;IF(F1108=S!$C$29,S!$B$29,"")&amp;IF(F1108=S!$C$30,S!$B$30,"")&amp;IF(F1108=S!$C$31,S!$B$31,"")&amp;IF(F1108=S!$C$32,S!$B$32,"")&amp;IF(F1108=S!$C$33,S!$B$33,"")&amp;IF(F1108=S!$C$34,S!$B$34,"")&amp;IF(F1108=S!$C$35,S!$B$35,"")&amp;IF(F1108=S!$C$36,S!$B$36,"")&amp;IF(F1108=S!$C$37,S!$B$37,"")&amp;IF(F1108=S!$C$38,S!$B$38,"")&amp;IF(F1108=S!$C$39,S!$B$39,"")&amp;IF(F1108=S!$C$40,S!$B$40,"")</f>
        <v/>
      </c>
      <c r="H1108" s="103"/>
      <c r="I1108" s="103"/>
    </row>
    <row r="1109" spans="1:9" ht="12.75" customHeight="1" x14ac:dyDescent="0.2">
      <c r="A1109" s="53" t="str">
        <f>IF(L!A1110="","",L!A1110)</f>
        <v/>
      </c>
      <c r="B1109" s="53" t="str">
        <f>IF(L!B1110="","",L!B1110)</f>
        <v/>
      </c>
      <c r="D1109" s="53" t="str">
        <f>IF(L!C1110="","",L!C1110)</f>
        <v/>
      </c>
      <c r="E1109" s="51">
        <f t="shared" si="20"/>
        <v>1</v>
      </c>
      <c r="F1109" s="51">
        <f>SUM(E$2:E1109)+1</f>
        <v>238</v>
      </c>
      <c r="G1109" s="103" t="str">
        <f>IF(F1109=S!$C$2,S!$B$2,"")&amp;IF(F1109=S!$C$3,S!$B$3,"")&amp;IF(F1109=S!$C$4,S!$B$4,"")&amp;IF(F1109=S!$C$5,S!$B$5,"")&amp;IF(F1109=S!$C$6,S!$B$6,"")&amp;IF(F1109=S!$C$7,S!$B$7,"")&amp;IF(F1109=S!$C$8,S!$B$8,"")&amp;IF(F1109=S!$C$9,S!$B$9,"")&amp;IF(F1109=S!$C$10,S!$B$10,"")&amp;IF(F1109=S!$C$11,S!$B$11,"")&amp;IF(F1109=S!$C$12,S!$B$12,"")&amp;IF(F1109=S!$C$13,S!$B$13,"")&amp;IF(F1109=S!$C$14,S!$B$14,"")&amp;IF(F1109=S!$C$15,S!$B$15,"")&amp;IF(F1109=S!$C$16,S!$B$16,"")&amp;IF(F1109=S!$C$17,S!$B$17,"")&amp;IF(F1109=S!$C$18,S!$B$18,"")&amp;IF(F1109=S!$C$19,S!$B$19,"")&amp;IF(F1109=S!$C$20,S!$B$20,"")&amp;IF(F1109=S!$C$21,S!$B$21,"")&amp;IF(F1109=S!$C$22,S!$B$22,"")&amp;IF(F1109=S!$C$23,S!$B$23,"")&amp;IF(F1109=S!$C$24,S!$B$24,"")&amp;IF(F1109=S!$C$25,S!$B$25,"")&amp;IF(F1109=S!$C$26,S!$B$26,"")&amp;IF(F1109=S!$C$27,S!$B$27,"")&amp;IF(F1109=S!$C$28,S!$B$28,"")&amp;IF(F1109=S!$C$29,S!$B$29,"")&amp;IF(F1109=S!$C$30,S!$B$30,"")&amp;IF(F1109=S!$C$31,S!$B$31,"")&amp;IF(F1109=S!$C$32,S!$B$32,"")&amp;IF(F1109=S!$C$33,S!$B$33,"")&amp;IF(F1109=S!$C$34,S!$B$34,"")&amp;IF(F1109=S!$C$35,S!$B$35,"")&amp;IF(F1109=S!$C$36,S!$B$36,"")&amp;IF(F1109=S!$C$37,S!$B$37,"")&amp;IF(F1109=S!$C$38,S!$B$38,"")&amp;IF(F1109=S!$C$39,S!$B$39,"")&amp;IF(F1109=S!$C$40,S!$B$40,"")</f>
        <v/>
      </c>
      <c r="H1109" s="103"/>
      <c r="I1109" s="103"/>
    </row>
    <row r="1110" spans="1:9" ht="12.75" customHeight="1" x14ac:dyDescent="0.2">
      <c r="A1110" s="53" t="str">
        <f>IF(L!A1111="","",L!A1111)</f>
        <v/>
      </c>
      <c r="B1110" s="53" t="str">
        <f>IF(L!B1111="","",L!B1111)</f>
        <v/>
      </c>
      <c r="D1110" s="53" t="str">
        <f>IF(L!C1111="","",L!C1111)</f>
        <v/>
      </c>
      <c r="E1110" s="51">
        <f t="shared" si="20"/>
        <v>1</v>
      </c>
      <c r="F1110" s="51">
        <f>SUM(E$2:E1110)+1</f>
        <v>239</v>
      </c>
      <c r="G1110" s="103" t="str">
        <f>IF(F1110=S!$C$2,S!$B$2,"")&amp;IF(F1110=S!$C$3,S!$B$3,"")&amp;IF(F1110=S!$C$4,S!$B$4,"")&amp;IF(F1110=S!$C$5,S!$B$5,"")&amp;IF(F1110=S!$C$6,S!$B$6,"")&amp;IF(F1110=S!$C$7,S!$B$7,"")&amp;IF(F1110=S!$C$8,S!$B$8,"")&amp;IF(F1110=S!$C$9,S!$B$9,"")&amp;IF(F1110=S!$C$10,S!$B$10,"")&amp;IF(F1110=S!$C$11,S!$B$11,"")&amp;IF(F1110=S!$C$12,S!$B$12,"")&amp;IF(F1110=S!$C$13,S!$B$13,"")&amp;IF(F1110=S!$C$14,S!$B$14,"")&amp;IF(F1110=S!$C$15,S!$B$15,"")&amp;IF(F1110=S!$C$16,S!$B$16,"")&amp;IF(F1110=S!$C$17,S!$B$17,"")&amp;IF(F1110=S!$C$18,S!$B$18,"")&amp;IF(F1110=S!$C$19,S!$B$19,"")&amp;IF(F1110=S!$C$20,S!$B$20,"")&amp;IF(F1110=S!$C$21,S!$B$21,"")&amp;IF(F1110=S!$C$22,S!$B$22,"")&amp;IF(F1110=S!$C$23,S!$B$23,"")&amp;IF(F1110=S!$C$24,S!$B$24,"")&amp;IF(F1110=S!$C$25,S!$B$25,"")&amp;IF(F1110=S!$C$26,S!$B$26,"")&amp;IF(F1110=S!$C$27,S!$B$27,"")&amp;IF(F1110=S!$C$28,S!$B$28,"")&amp;IF(F1110=S!$C$29,S!$B$29,"")&amp;IF(F1110=S!$C$30,S!$B$30,"")&amp;IF(F1110=S!$C$31,S!$B$31,"")&amp;IF(F1110=S!$C$32,S!$B$32,"")&amp;IF(F1110=S!$C$33,S!$B$33,"")&amp;IF(F1110=S!$C$34,S!$B$34,"")&amp;IF(F1110=S!$C$35,S!$B$35,"")&amp;IF(F1110=S!$C$36,S!$B$36,"")&amp;IF(F1110=S!$C$37,S!$B$37,"")&amp;IF(F1110=S!$C$38,S!$B$38,"")&amp;IF(F1110=S!$C$39,S!$B$39,"")&amp;IF(F1110=S!$C$40,S!$B$40,"")</f>
        <v/>
      </c>
      <c r="H1110" s="103"/>
      <c r="I1110" s="103"/>
    </row>
    <row r="1111" spans="1:9" ht="12.75" customHeight="1" x14ac:dyDescent="0.2">
      <c r="A1111" s="53" t="str">
        <f>IF(L!A1112="","",L!A1112)</f>
        <v/>
      </c>
      <c r="B1111" s="53" t="str">
        <f>IF(L!B1112="","",L!B1112)</f>
        <v/>
      </c>
      <c r="D1111" s="53" t="str">
        <f>IF(L!C1112="","",L!C1112)</f>
        <v/>
      </c>
      <c r="E1111" s="51">
        <f t="shared" si="20"/>
        <v>1</v>
      </c>
      <c r="F1111" s="51">
        <f>SUM(E$2:E1111)+1</f>
        <v>240</v>
      </c>
      <c r="G1111" s="103" t="str">
        <f>IF(F1111=S!$C$2,S!$B$2,"")&amp;IF(F1111=S!$C$3,S!$B$3,"")&amp;IF(F1111=S!$C$4,S!$B$4,"")&amp;IF(F1111=S!$C$5,S!$B$5,"")&amp;IF(F1111=S!$C$6,S!$B$6,"")&amp;IF(F1111=S!$C$7,S!$B$7,"")&amp;IF(F1111=S!$C$8,S!$B$8,"")&amp;IF(F1111=S!$C$9,S!$B$9,"")&amp;IF(F1111=S!$C$10,S!$B$10,"")&amp;IF(F1111=S!$C$11,S!$B$11,"")&amp;IF(F1111=S!$C$12,S!$B$12,"")&amp;IF(F1111=S!$C$13,S!$B$13,"")&amp;IF(F1111=S!$C$14,S!$B$14,"")&amp;IF(F1111=S!$C$15,S!$B$15,"")&amp;IF(F1111=S!$C$16,S!$B$16,"")&amp;IF(F1111=S!$C$17,S!$B$17,"")&amp;IF(F1111=S!$C$18,S!$B$18,"")&amp;IF(F1111=S!$C$19,S!$B$19,"")&amp;IF(F1111=S!$C$20,S!$B$20,"")&amp;IF(F1111=S!$C$21,S!$B$21,"")&amp;IF(F1111=S!$C$22,S!$B$22,"")&amp;IF(F1111=S!$C$23,S!$B$23,"")&amp;IF(F1111=S!$C$24,S!$B$24,"")&amp;IF(F1111=S!$C$25,S!$B$25,"")&amp;IF(F1111=S!$C$26,S!$B$26,"")&amp;IF(F1111=S!$C$27,S!$B$27,"")&amp;IF(F1111=S!$C$28,S!$B$28,"")&amp;IF(F1111=S!$C$29,S!$B$29,"")&amp;IF(F1111=S!$C$30,S!$B$30,"")&amp;IF(F1111=S!$C$31,S!$B$31,"")&amp;IF(F1111=S!$C$32,S!$B$32,"")&amp;IF(F1111=S!$C$33,S!$B$33,"")&amp;IF(F1111=S!$C$34,S!$B$34,"")&amp;IF(F1111=S!$C$35,S!$B$35,"")&amp;IF(F1111=S!$C$36,S!$B$36,"")&amp;IF(F1111=S!$C$37,S!$B$37,"")&amp;IF(F1111=S!$C$38,S!$B$38,"")&amp;IF(F1111=S!$C$39,S!$B$39,"")&amp;IF(F1111=S!$C$40,S!$B$40,"")</f>
        <v/>
      </c>
      <c r="H1111" s="103"/>
      <c r="I1111" s="103"/>
    </row>
    <row r="1112" spans="1:9" ht="12.75" customHeight="1" x14ac:dyDescent="0.2">
      <c r="A1112" s="53" t="str">
        <f>IF(L!A1113="","",L!A1113)</f>
        <v/>
      </c>
      <c r="B1112" s="53" t="str">
        <f>IF(L!B1113="","",L!B1113)</f>
        <v/>
      </c>
      <c r="D1112" s="53" t="str">
        <f>IF(L!C1113="","",L!C1113)</f>
        <v/>
      </c>
      <c r="E1112" s="51">
        <f t="shared" si="20"/>
        <v>1</v>
      </c>
      <c r="F1112" s="51">
        <f>SUM(E$2:E1112)+1</f>
        <v>241</v>
      </c>
      <c r="G1112" s="103" t="str">
        <f>IF(F1112=S!$C$2,S!$B$2,"")&amp;IF(F1112=S!$C$3,S!$B$3,"")&amp;IF(F1112=S!$C$4,S!$B$4,"")&amp;IF(F1112=S!$C$5,S!$B$5,"")&amp;IF(F1112=S!$C$6,S!$B$6,"")&amp;IF(F1112=S!$C$7,S!$B$7,"")&amp;IF(F1112=S!$C$8,S!$B$8,"")&amp;IF(F1112=S!$C$9,S!$B$9,"")&amp;IF(F1112=S!$C$10,S!$B$10,"")&amp;IF(F1112=S!$C$11,S!$B$11,"")&amp;IF(F1112=S!$C$12,S!$B$12,"")&amp;IF(F1112=S!$C$13,S!$B$13,"")&amp;IF(F1112=S!$C$14,S!$B$14,"")&amp;IF(F1112=S!$C$15,S!$B$15,"")&amp;IF(F1112=S!$C$16,S!$B$16,"")&amp;IF(F1112=S!$C$17,S!$B$17,"")&amp;IF(F1112=S!$C$18,S!$B$18,"")&amp;IF(F1112=S!$C$19,S!$B$19,"")&amp;IF(F1112=S!$C$20,S!$B$20,"")&amp;IF(F1112=S!$C$21,S!$B$21,"")&amp;IF(F1112=S!$C$22,S!$B$22,"")&amp;IF(F1112=S!$C$23,S!$B$23,"")&amp;IF(F1112=S!$C$24,S!$B$24,"")&amp;IF(F1112=S!$C$25,S!$B$25,"")&amp;IF(F1112=S!$C$26,S!$B$26,"")&amp;IF(F1112=S!$C$27,S!$B$27,"")&amp;IF(F1112=S!$C$28,S!$B$28,"")&amp;IF(F1112=S!$C$29,S!$B$29,"")&amp;IF(F1112=S!$C$30,S!$B$30,"")&amp;IF(F1112=S!$C$31,S!$B$31,"")&amp;IF(F1112=S!$C$32,S!$B$32,"")&amp;IF(F1112=S!$C$33,S!$B$33,"")&amp;IF(F1112=S!$C$34,S!$B$34,"")&amp;IF(F1112=S!$C$35,S!$B$35,"")&amp;IF(F1112=S!$C$36,S!$B$36,"")&amp;IF(F1112=S!$C$37,S!$B$37,"")&amp;IF(F1112=S!$C$38,S!$B$38,"")&amp;IF(F1112=S!$C$39,S!$B$39,"")&amp;IF(F1112=S!$C$40,S!$B$40,"")</f>
        <v/>
      </c>
      <c r="H1112" s="103"/>
      <c r="I1112" s="103"/>
    </row>
    <row r="1113" spans="1:9" ht="12.75" customHeight="1" x14ac:dyDescent="0.2">
      <c r="A1113" s="53" t="str">
        <f>IF(L!A1114="","",L!A1114)</f>
        <v/>
      </c>
      <c r="B1113" s="53" t="str">
        <f>IF(L!B1114="","",L!B1114)</f>
        <v/>
      </c>
      <c r="D1113" s="53" t="str">
        <f>IF(L!C1114="","",L!C1114)</f>
        <v/>
      </c>
      <c r="E1113" s="51">
        <f t="shared" si="20"/>
        <v>1</v>
      </c>
      <c r="F1113" s="51">
        <f>SUM(E$2:E1113)+1</f>
        <v>242</v>
      </c>
      <c r="G1113" s="103" t="str">
        <f>IF(F1113=S!$C$2,S!$B$2,"")&amp;IF(F1113=S!$C$3,S!$B$3,"")&amp;IF(F1113=S!$C$4,S!$B$4,"")&amp;IF(F1113=S!$C$5,S!$B$5,"")&amp;IF(F1113=S!$C$6,S!$B$6,"")&amp;IF(F1113=S!$C$7,S!$B$7,"")&amp;IF(F1113=S!$C$8,S!$B$8,"")&amp;IF(F1113=S!$C$9,S!$B$9,"")&amp;IF(F1113=S!$C$10,S!$B$10,"")&amp;IF(F1113=S!$C$11,S!$B$11,"")&amp;IF(F1113=S!$C$12,S!$B$12,"")&amp;IF(F1113=S!$C$13,S!$B$13,"")&amp;IF(F1113=S!$C$14,S!$B$14,"")&amp;IF(F1113=S!$C$15,S!$B$15,"")&amp;IF(F1113=S!$C$16,S!$B$16,"")&amp;IF(F1113=S!$C$17,S!$B$17,"")&amp;IF(F1113=S!$C$18,S!$B$18,"")&amp;IF(F1113=S!$C$19,S!$B$19,"")&amp;IF(F1113=S!$C$20,S!$B$20,"")&amp;IF(F1113=S!$C$21,S!$B$21,"")&amp;IF(F1113=S!$C$22,S!$B$22,"")&amp;IF(F1113=S!$C$23,S!$B$23,"")&amp;IF(F1113=S!$C$24,S!$B$24,"")&amp;IF(F1113=S!$C$25,S!$B$25,"")&amp;IF(F1113=S!$C$26,S!$B$26,"")&amp;IF(F1113=S!$C$27,S!$B$27,"")&amp;IF(F1113=S!$C$28,S!$B$28,"")&amp;IF(F1113=S!$C$29,S!$B$29,"")&amp;IF(F1113=S!$C$30,S!$B$30,"")&amp;IF(F1113=S!$C$31,S!$B$31,"")&amp;IF(F1113=S!$C$32,S!$B$32,"")&amp;IF(F1113=S!$C$33,S!$B$33,"")&amp;IF(F1113=S!$C$34,S!$B$34,"")&amp;IF(F1113=S!$C$35,S!$B$35,"")&amp;IF(F1113=S!$C$36,S!$B$36,"")&amp;IF(F1113=S!$C$37,S!$B$37,"")&amp;IF(F1113=S!$C$38,S!$B$38,"")&amp;IF(F1113=S!$C$39,S!$B$39,"")&amp;IF(F1113=S!$C$40,S!$B$40,"")</f>
        <v/>
      </c>
      <c r="H1113" s="103"/>
      <c r="I1113" s="103"/>
    </row>
    <row r="1114" spans="1:9" ht="12.75" customHeight="1" x14ac:dyDescent="0.2">
      <c r="A1114" s="53" t="str">
        <f>IF(L!A1115="","",L!A1115)</f>
        <v/>
      </c>
      <c r="B1114" s="53" t="str">
        <f>IF(L!B1115="","",L!B1115)</f>
        <v/>
      </c>
      <c r="D1114" s="53" t="str">
        <f>IF(L!C1115="","",L!C1115)</f>
        <v/>
      </c>
      <c r="E1114" s="51">
        <f t="shared" si="20"/>
        <v>1</v>
      </c>
      <c r="F1114" s="51">
        <f>SUM(E$2:E1114)+1</f>
        <v>243</v>
      </c>
      <c r="G1114" s="103" t="str">
        <f>IF(F1114=S!$C$2,S!$B$2,"")&amp;IF(F1114=S!$C$3,S!$B$3,"")&amp;IF(F1114=S!$C$4,S!$B$4,"")&amp;IF(F1114=S!$C$5,S!$B$5,"")&amp;IF(F1114=S!$C$6,S!$B$6,"")&amp;IF(F1114=S!$C$7,S!$B$7,"")&amp;IF(F1114=S!$C$8,S!$B$8,"")&amp;IF(F1114=S!$C$9,S!$B$9,"")&amp;IF(F1114=S!$C$10,S!$B$10,"")&amp;IF(F1114=S!$C$11,S!$B$11,"")&amp;IF(F1114=S!$C$12,S!$B$12,"")&amp;IF(F1114=S!$C$13,S!$B$13,"")&amp;IF(F1114=S!$C$14,S!$B$14,"")&amp;IF(F1114=S!$C$15,S!$B$15,"")&amp;IF(F1114=S!$C$16,S!$B$16,"")&amp;IF(F1114=S!$C$17,S!$B$17,"")&amp;IF(F1114=S!$C$18,S!$B$18,"")&amp;IF(F1114=S!$C$19,S!$B$19,"")&amp;IF(F1114=S!$C$20,S!$B$20,"")&amp;IF(F1114=S!$C$21,S!$B$21,"")&amp;IF(F1114=S!$C$22,S!$B$22,"")&amp;IF(F1114=S!$C$23,S!$B$23,"")&amp;IF(F1114=S!$C$24,S!$B$24,"")&amp;IF(F1114=S!$C$25,S!$B$25,"")&amp;IF(F1114=S!$C$26,S!$B$26,"")&amp;IF(F1114=S!$C$27,S!$B$27,"")&amp;IF(F1114=S!$C$28,S!$B$28,"")&amp;IF(F1114=S!$C$29,S!$B$29,"")&amp;IF(F1114=S!$C$30,S!$B$30,"")&amp;IF(F1114=S!$C$31,S!$B$31,"")&amp;IF(F1114=S!$C$32,S!$B$32,"")&amp;IF(F1114=S!$C$33,S!$B$33,"")&amp;IF(F1114=S!$C$34,S!$B$34,"")&amp;IF(F1114=S!$C$35,S!$B$35,"")&amp;IF(F1114=S!$C$36,S!$B$36,"")&amp;IF(F1114=S!$C$37,S!$B$37,"")&amp;IF(F1114=S!$C$38,S!$B$38,"")&amp;IF(F1114=S!$C$39,S!$B$39,"")&amp;IF(F1114=S!$C$40,S!$B$40,"")</f>
        <v/>
      </c>
      <c r="H1114" s="103"/>
      <c r="I1114" s="103"/>
    </row>
    <row r="1115" spans="1:9" ht="12.75" customHeight="1" x14ac:dyDescent="0.2">
      <c r="A1115" s="53" t="str">
        <f>IF(L!A1116="","",L!A1116)</f>
        <v/>
      </c>
      <c r="B1115" s="53" t="str">
        <f>IF(L!B1116="","",L!B1116)</f>
        <v/>
      </c>
      <c r="D1115" s="53" t="str">
        <f>IF(L!C1116="","",L!C1116)</f>
        <v/>
      </c>
      <c r="E1115" s="51">
        <f t="shared" si="20"/>
        <v>1</v>
      </c>
      <c r="F1115" s="51">
        <f>SUM(E$2:E1115)+1</f>
        <v>244</v>
      </c>
      <c r="G1115" s="103" t="str">
        <f>IF(F1115=S!$C$2,S!$B$2,"")&amp;IF(F1115=S!$C$3,S!$B$3,"")&amp;IF(F1115=S!$C$4,S!$B$4,"")&amp;IF(F1115=S!$C$5,S!$B$5,"")&amp;IF(F1115=S!$C$6,S!$B$6,"")&amp;IF(F1115=S!$C$7,S!$B$7,"")&amp;IF(F1115=S!$C$8,S!$B$8,"")&amp;IF(F1115=S!$C$9,S!$B$9,"")&amp;IF(F1115=S!$C$10,S!$B$10,"")&amp;IF(F1115=S!$C$11,S!$B$11,"")&amp;IF(F1115=S!$C$12,S!$B$12,"")&amp;IF(F1115=S!$C$13,S!$B$13,"")&amp;IF(F1115=S!$C$14,S!$B$14,"")&amp;IF(F1115=S!$C$15,S!$B$15,"")&amp;IF(F1115=S!$C$16,S!$B$16,"")&amp;IF(F1115=S!$C$17,S!$B$17,"")&amp;IF(F1115=S!$C$18,S!$B$18,"")&amp;IF(F1115=S!$C$19,S!$B$19,"")&amp;IF(F1115=S!$C$20,S!$B$20,"")&amp;IF(F1115=S!$C$21,S!$B$21,"")&amp;IF(F1115=S!$C$22,S!$B$22,"")&amp;IF(F1115=S!$C$23,S!$B$23,"")&amp;IF(F1115=S!$C$24,S!$B$24,"")&amp;IF(F1115=S!$C$25,S!$B$25,"")&amp;IF(F1115=S!$C$26,S!$B$26,"")&amp;IF(F1115=S!$C$27,S!$B$27,"")&amp;IF(F1115=S!$C$28,S!$B$28,"")&amp;IF(F1115=S!$C$29,S!$B$29,"")&amp;IF(F1115=S!$C$30,S!$B$30,"")&amp;IF(F1115=S!$C$31,S!$B$31,"")&amp;IF(F1115=S!$C$32,S!$B$32,"")&amp;IF(F1115=S!$C$33,S!$B$33,"")&amp;IF(F1115=S!$C$34,S!$B$34,"")&amp;IF(F1115=S!$C$35,S!$B$35,"")&amp;IF(F1115=S!$C$36,S!$B$36,"")&amp;IF(F1115=S!$C$37,S!$B$37,"")&amp;IF(F1115=S!$C$38,S!$B$38,"")&amp;IF(F1115=S!$C$39,S!$B$39,"")&amp;IF(F1115=S!$C$40,S!$B$40,"")</f>
        <v/>
      </c>
      <c r="H1115" s="103"/>
      <c r="I1115" s="103"/>
    </row>
    <row r="1116" spans="1:9" ht="12.75" customHeight="1" x14ac:dyDescent="0.2">
      <c r="A1116" s="53" t="str">
        <f>IF(L!A1117="","",L!A1117)</f>
        <v/>
      </c>
      <c r="B1116" s="53" t="str">
        <f>IF(L!B1117="","",L!B1117)</f>
        <v/>
      </c>
      <c r="D1116" s="53" t="str">
        <f>IF(L!C1117="","",L!C1117)</f>
        <v/>
      </c>
      <c r="E1116" s="51">
        <f t="shared" si="20"/>
        <v>1</v>
      </c>
      <c r="F1116" s="51">
        <f>SUM(E$2:E1116)+1</f>
        <v>245</v>
      </c>
      <c r="G1116" s="103" t="str">
        <f>IF(F1116=S!$C$2,S!$B$2,"")&amp;IF(F1116=S!$C$3,S!$B$3,"")&amp;IF(F1116=S!$C$4,S!$B$4,"")&amp;IF(F1116=S!$C$5,S!$B$5,"")&amp;IF(F1116=S!$C$6,S!$B$6,"")&amp;IF(F1116=S!$C$7,S!$B$7,"")&amp;IF(F1116=S!$C$8,S!$B$8,"")&amp;IF(F1116=S!$C$9,S!$B$9,"")&amp;IF(F1116=S!$C$10,S!$B$10,"")&amp;IF(F1116=S!$C$11,S!$B$11,"")&amp;IF(F1116=S!$C$12,S!$B$12,"")&amp;IF(F1116=S!$C$13,S!$B$13,"")&amp;IF(F1116=S!$C$14,S!$B$14,"")&amp;IF(F1116=S!$C$15,S!$B$15,"")&amp;IF(F1116=S!$C$16,S!$B$16,"")&amp;IF(F1116=S!$C$17,S!$B$17,"")&amp;IF(F1116=S!$C$18,S!$B$18,"")&amp;IF(F1116=S!$C$19,S!$B$19,"")&amp;IF(F1116=S!$C$20,S!$B$20,"")&amp;IF(F1116=S!$C$21,S!$B$21,"")&amp;IF(F1116=S!$C$22,S!$B$22,"")&amp;IF(F1116=S!$C$23,S!$B$23,"")&amp;IF(F1116=S!$C$24,S!$B$24,"")&amp;IF(F1116=S!$C$25,S!$B$25,"")&amp;IF(F1116=S!$C$26,S!$B$26,"")&amp;IF(F1116=S!$C$27,S!$B$27,"")&amp;IF(F1116=S!$C$28,S!$B$28,"")&amp;IF(F1116=S!$C$29,S!$B$29,"")&amp;IF(F1116=S!$C$30,S!$B$30,"")&amp;IF(F1116=S!$C$31,S!$B$31,"")&amp;IF(F1116=S!$C$32,S!$B$32,"")&amp;IF(F1116=S!$C$33,S!$B$33,"")&amp;IF(F1116=S!$C$34,S!$B$34,"")&amp;IF(F1116=S!$C$35,S!$B$35,"")&amp;IF(F1116=S!$C$36,S!$B$36,"")&amp;IF(F1116=S!$C$37,S!$B$37,"")&amp;IF(F1116=S!$C$38,S!$B$38,"")&amp;IF(F1116=S!$C$39,S!$B$39,"")&amp;IF(F1116=S!$C$40,S!$B$40,"")</f>
        <v/>
      </c>
      <c r="H1116" s="103"/>
      <c r="I1116" s="103"/>
    </row>
    <row r="1117" spans="1:9" ht="12.75" customHeight="1" x14ac:dyDescent="0.2">
      <c r="A1117" s="53" t="str">
        <f>IF(L!A1118="","",L!A1118)</f>
        <v/>
      </c>
      <c r="B1117" s="53" t="str">
        <f>IF(L!B1118="","",L!B1118)</f>
        <v/>
      </c>
      <c r="D1117" s="53" t="str">
        <f>IF(L!C1118="","",L!C1118)</f>
        <v/>
      </c>
      <c r="E1117" s="51">
        <f t="shared" si="20"/>
        <v>1</v>
      </c>
      <c r="F1117" s="51">
        <f>SUM(E$2:E1117)+1</f>
        <v>246</v>
      </c>
      <c r="G1117" s="103" t="str">
        <f>IF(F1117=S!$C$2,S!$B$2,"")&amp;IF(F1117=S!$C$3,S!$B$3,"")&amp;IF(F1117=S!$C$4,S!$B$4,"")&amp;IF(F1117=S!$C$5,S!$B$5,"")&amp;IF(F1117=S!$C$6,S!$B$6,"")&amp;IF(F1117=S!$C$7,S!$B$7,"")&amp;IF(F1117=S!$C$8,S!$B$8,"")&amp;IF(F1117=S!$C$9,S!$B$9,"")&amp;IF(F1117=S!$C$10,S!$B$10,"")&amp;IF(F1117=S!$C$11,S!$B$11,"")&amp;IF(F1117=S!$C$12,S!$B$12,"")&amp;IF(F1117=S!$C$13,S!$B$13,"")&amp;IF(F1117=S!$C$14,S!$B$14,"")&amp;IF(F1117=S!$C$15,S!$B$15,"")&amp;IF(F1117=S!$C$16,S!$B$16,"")&amp;IF(F1117=S!$C$17,S!$B$17,"")&amp;IF(F1117=S!$C$18,S!$B$18,"")&amp;IF(F1117=S!$C$19,S!$B$19,"")&amp;IF(F1117=S!$C$20,S!$B$20,"")&amp;IF(F1117=S!$C$21,S!$B$21,"")&amp;IF(F1117=S!$C$22,S!$B$22,"")&amp;IF(F1117=S!$C$23,S!$B$23,"")&amp;IF(F1117=S!$C$24,S!$B$24,"")&amp;IF(F1117=S!$C$25,S!$B$25,"")&amp;IF(F1117=S!$C$26,S!$B$26,"")&amp;IF(F1117=S!$C$27,S!$B$27,"")&amp;IF(F1117=S!$C$28,S!$B$28,"")&amp;IF(F1117=S!$C$29,S!$B$29,"")&amp;IF(F1117=S!$C$30,S!$B$30,"")&amp;IF(F1117=S!$C$31,S!$B$31,"")&amp;IF(F1117=S!$C$32,S!$B$32,"")&amp;IF(F1117=S!$C$33,S!$B$33,"")&amp;IF(F1117=S!$C$34,S!$B$34,"")&amp;IF(F1117=S!$C$35,S!$B$35,"")&amp;IF(F1117=S!$C$36,S!$B$36,"")&amp;IF(F1117=S!$C$37,S!$B$37,"")&amp;IF(F1117=S!$C$38,S!$B$38,"")&amp;IF(F1117=S!$C$39,S!$B$39,"")&amp;IF(F1117=S!$C$40,S!$B$40,"")</f>
        <v/>
      </c>
      <c r="H1117" s="103"/>
      <c r="I1117" s="103"/>
    </row>
    <row r="1118" spans="1:9" ht="12.75" customHeight="1" x14ac:dyDescent="0.2">
      <c r="A1118" s="53" t="str">
        <f>IF(L!A1119="","",L!A1119)</f>
        <v/>
      </c>
      <c r="B1118" s="53" t="str">
        <f>IF(L!B1119="","",L!B1119)</f>
        <v/>
      </c>
      <c r="D1118" s="53" t="str">
        <f>IF(L!C1119="","",L!C1119)</f>
        <v/>
      </c>
      <c r="E1118" s="51">
        <f t="shared" si="20"/>
        <v>1</v>
      </c>
      <c r="F1118" s="51">
        <f>SUM(E$2:E1118)+1</f>
        <v>247</v>
      </c>
      <c r="G1118" s="103" t="str">
        <f>IF(F1118=S!$C$2,S!$B$2,"")&amp;IF(F1118=S!$C$3,S!$B$3,"")&amp;IF(F1118=S!$C$4,S!$B$4,"")&amp;IF(F1118=S!$C$5,S!$B$5,"")&amp;IF(F1118=S!$C$6,S!$B$6,"")&amp;IF(F1118=S!$C$7,S!$B$7,"")&amp;IF(F1118=S!$C$8,S!$B$8,"")&amp;IF(F1118=S!$C$9,S!$B$9,"")&amp;IF(F1118=S!$C$10,S!$B$10,"")&amp;IF(F1118=S!$C$11,S!$B$11,"")&amp;IF(F1118=S!$C$12,S!$B$12,"")&amp;IF(F1118=S!$C$13,S!$B$13,"")&amp;IF(F1118=S!$C$14,S!$B$14,"")&amp;IF(F1118=S!$C$15,S!$B$15,"")&amp;IF(F1118=S!$C$16,S!$B$16,"")&amp;IF(F1118=S!$C$17,S!$B$17,"")&amp;IF(F1118=S!$C$18,S!$B$18,"")&amp;IF(F1118=S!$C$19,S!$B$19,"")&amp;IF(F1118=S!$C$20,S!$B$20,"")&amp;IF(F1118=S!$C$21,S!$B$21,"")&amp;IF(F1118=S!$C$22,S!$B$22,"")&amp;IF(F1118=S!$C$23,S!$B$23,"")&amp;IF(F1118=S!$C$24,S!$B$24,"")&amp;IF(F1118=S!$C$25,S!$B$25,"")&amp;IF(F1118=S!$C$26,S!$B$26,"")&amp;IF(F1118=S!$C$27,S!$B$27,"")&amp;IF(F1118=S!$C$28,S!$B$28,"")&amp;IF(F1118=S!$C$29,S!$B$29,"")&amp;IF(F1118=S!$C$30,S!$B$30,"")&amp;IF(F1118=S!$C$31,S!$B$31,"")&amp;IF(F1118=S!$C$32,S!$B$32,"")&amp;IF(F1118=S!$C$33,S!$B$33,"")&amp;IF(F1118=S!$C$34,S!$B$34,"")&amp;IF(F1118=S!$C$35,S!$B$35,"")&amp;IF(F1118=S!$C$36,S!$B$36,"")&amp;IF(F1118=S!$C$37,S!$B$37,"")&amp;IF(F1118=S!$C$38,S!$B$38,"")&amp;IF(F1118=S!$C$39,S!$B$39,"")&amp;IF(F1118=S!$C$40,S!$B$40,"")</f>
        <v/>
      </c>
      <c r="H1118" s="103"/>
      <c r="I1118" s="103"/>
    </row>
    <row r="1119" spans="1:9" ht="12.75" customHeight="1" x14ac:dyDescent="0.2">
      <c r="A1119" s="53" t="str">
        <f>IF(L!A1120="","",L!A1120)</f>
        <v/>
      </c>
      <c r="B1119" s="53" t="str">
        <f>IF(L!B1120="","",L!B1120)</f>
        <v/>
      </c>
      <c r="D1119" s="53" t="str">
        <f>IF(L!C1120="","",L!C1120)</f>
        <v/>
      </c>
      <c r="E1119" s="51">
        <f t="shared" si="20"/>
        <v>1</v>
      </c>
      <c r="F1119" s="51">
        <f>SUM(E$2:E1119)+1</f>
        <v>248</v>
      </c>
      <c r="G1119" s="103" t="str">
        <f>IF(F1119=S!$C$2,S!$B$2,"")&amp;IF(F1119=S!$C$3,S!$B$3,"")&amp;IF(F1119=S!$C$4,S!$B$4,"")&amp;IF(F1119=S!$C$5,S!$B$5,"")&amp;IF(F1119=S!$C$6,S!$B$6,"")&amp;IF(F1119=S!$C$7,S!$B$7,"")&amp;IF(F1119=S!$C$8,S!$B$8,"")&amp;IF(F1119=S!$C$9,S!$B$9,"")&amp;IF(F1119=S!$C$10,S!$B$10,"")&amp;IF(F1119=S!$C$11,S!$B$11,"")&amp;IF(F1119=S!$C$12,S!$B$12,"")&amp;IF(F1119=S!$C$13,S!$B$13,"")&amp;IF(F1119=S!$C$14,S!$B$14,"")&amp;IF(F1119=S!$C$15,S!$B$15,"")&amp;IF(F1119=S!$C$16,S!$B$16,"")&amp;IF(F1119=S!$C$17,S!$B$17,"")&amp;IF(F1119=S!$C$18,S!$B$18,"")&amp;IF(F1119=S!$C$19,S!$B$19,"")&amp;IF(F1119=S!$C$20,S!$B$20,"")&amp;IF(F1119=S!$C$21,S!$B$21,"")&amp;IF(F1119=S!$C$22,S!$B$22,"")&amp;IF(F1119=S!$C$23,S!$B$23,"")&amp;IF(F1119=S!$C$24,S!$B$24,"")&amp;IF(F1119=S!$C$25,S!$B$25,"")&amp;IF(F1119=S!$C$26,S!$B$26,"")&amp;IF(F1119=S!$C$27,S!$B$27,"")&amp;IF(F1119=S!$C$28,S!$B$28,"")&amp;IF(F1119=S!$C$29,S!$B$29,"")&amp;IF(F1119=S!$C$30,S!$B$30,"")&amp;IF(F1119=S!$C$31,S!$B$31,"")&amp;IF(F1119=S!$C$32,S!$B$32,"")&amp;IF(F1119=S!$C$33,S!$B$33,"")&amp;IF(F1119=S!$C$34,S!$B$34,"")&amp;IF(F1119=S!$C$35,S!$B$35,"")&amp;IF(F1119=S!$C$36,S!$B$36,"")&amp;IF(F1119=S!$C$37,S!$B$37,"")&amp;IF(F1119=S!$C$38,S!$B$38,"")&amp;IF(F1119=S!$C$39,S!$B$39,"")&amp;IF(F1119=S!$C$40,S!$B$40,"")</f>
        <v/>
      </c>
      <c r="H1119" s="103"/>
      <c r="I1119" s="103"/>
    </row>
    <row r="1120" spans="1:9" ht="12.75" customHeight="1" x14ac:dyDescent="0.2">
      <c r="A1120" s="53" t="str">
        <f>IF(L!A1121="","",L!A1121)</f>
        <v/>
      </c>
      <c r="B1120" s="53" t="str">
        <f>IF(L!B1121="","",L!B1121)</f>
        <v/>
      </c>
      <c r="D1120" s="53" t="str">
        <f>IF(L!C1121="","",L!C1121)</f>
        <v/>
      </c>
      <c r="E1120" s="51">
        <f t="shared" si="20"/>
        <v>1</v>
      </c>
      <c r="F1120" s="51">
        <f>SUM(E$2:E1120)+1</f>
        <v>249</v>
      </c>
      <c r="G1120" s="103" t="str">
        <f>IF(F1120=S!$C$2,S!$B$2,"")&amp;IF(F1120=S!$C$3,S!$B$3,"")&amp;IF(F1120=S!$C$4,S!$B$4,"")&amp;IF(F1120=S!$C$5,S!$B$5,"")&amp;IF(F1120=S!$C$6,S!$B$6,"")&amp;IF(F1120=S!$C$7,S!$B$7,"")&amp;IF(F1120=S!$C$8,S!$B$8,"")&amp;IF(F1120=S!$C$9,S!$B$9,"")&amp;IF(F1120=S!$C$10,S!$B$10,"")&amp;IF(F1120=S!$C$11,S!$B$11,"")&amp;IF(F1120=S!$C$12,S!$B$12,"")&amp;IF(F1120=S!$C$13,S!$B$13,"")&amp;IF(F1120=S!$C$14,S!$B$14,"")&amp;IF(F1120=S!$C$15,S!$B$15,"")&amp;IF(F1120=S!$C$16,S!$B$16,"")&amp;IF(F1120=S!$C$17,S!$B$17,"")&amp;IF(F1120=S!$C$18,S!$B$18,"")&amp;IF(F1120=S!$C$19,S!$B$19,"")&amp;IF(F1120=S!$C$20,S!$B$20,"")&amp;IF(F1120=S!$C$21,S!$B$21,"")&amp;IF(F1120=S!$C$22,S!$B$22,"")&amp;IF(F1120=S!$C$23,S!$B$23,"")&amp;IF(F1120=S!$C$24,S!$B$24,"")&amp;IF(F1120=S!$C$25,S!$B$25,"")&amp;IF(F1120=S!$C$26,S!$B$26,"")&amp;IF(F1120=S!$C$27,S!$B$27,"")&amp;IF(F1120=S!$C$28,S!$B$28,"")&amp;IF(F1120=S!$C$29,S!$B$29,"")&amp;IF(F1120=S!$C$30,S!$B$30,"")&amp;IF(F1120=S!$C$31,S!$B$31,"")&amp;IF(F1120=S!$C$32,S!$B$32,"")&amp;IF(F1120=S!$C$33,S!$B$33,"")&amp;IF(F1120=S!$C$34,S!$B$34,"")&amp;IF(F1120=S!$C$35,S!$B$35,"")&amp;IF(F1120=S!$C$36,S!$B$36,"")&amp;IF(F1120=S!$C$37,S!$B$37,"")&amp;IF(F1120=S!$C$38,S!$B$38,"")&amp;IF(F1120=S!$C$39,S!$B$39,"")&amp;IF(F1120=S!$C$40,S!$B$40,"")</f>
        <v/>
      </c>
      <c r="H1120" s="103"/>
      <c r="I1120" s="103"/>
    </row>
    <row r="1121" spans="1:9" ht="12.75" customHeight="1" x14ac:dyDescent="0.2">
      <c r="A1121" s="53" t="str">
        <f>IF(L!A1122="","",L!A1122)</f>
        <v/>
      </c>
      <c r="B1121" s="53" t="str">
        <f>IF(L!B1122="","",L!B1122)</f>
        <v/>
      </c>
      <c r="D1121" s="53" t="str">
        <f>IF(L!C1122="","",L!C1122)</f>
        <v/>
      </c>
      <c r="E1121" s="51">
        <f t="shared" si="20"/>
        <v>1</v>
      </c>
      <c r="F1121" s="51">
        <f>SUM(E$2:E1121)+1</f>
        <v>250</v>
      </c>
      <c r="G1121" s="103" t="str">
        <f>IF(F1121=S!$C$2,S!$B$2,"")&amp;IF(F1121=S!$C$3,S!$B$3,"")&amp;IF(F1121=S!$C$4,S!$B$4,"")&amp;IF(F1121=S!$C$5,S!$B$5,"")&amp;IF(F1121=S!$C$6,S!$B$6,"")&amp;IF(F1121=S!$C$7,S!$B$7,"")&amp;IF(F1121=S!$C$8,S!$B$8,"")&amp;IF(F1121=S!$C$9,S!$B$9,"")&amp;IF(F1121=S!$C$10,S!$B$10,"")&amp;IF(F1121=S!$C$11,S!$B$11,"")&amp;IF(F1121=S!$C$12,S!$B$12,"")&amp;IF(F1121=S!$C$13,S!$B$13,"")&amp;IF(F1121=S!$C$14,S!$B$14,"")&amp;IF(F1121=S!$C$15,S!$B$15,"")&amp;IF(F1121=S!$C$16,S!$B$16,"")&amp;IF(F1121=S!$C$17,S!$B$17,"")&amp;IF(F1121=S!$C$18,S!$B$18,"")&amp;IF(F1121=S!$C$19,S!$B$19,"")&amp;IF(F1121=S!$C$20,S!$B$20,"")&amp;IF(F1121=S!$C$21,S!$B$21,"")&amp;IF(F1121=S!$C$22,S!$B$22,"")&amp;IF(F1121=S!$C$23,S!$B$23,"")&amp;IF(F1121=S!$C$24,S!$B$24,"")&amp;IF(F1121=S!$C$25,S!$B$25,"")&amp;IF(F1121=S!$C$26,S!$B$26,"")&amp;IF(F1121=S!$C$27,S!$B$27,"")&amp;IF(F1121=S!$C$28,S!$B$28,"")&amp;IF(F1121=S!$C$29,S!$B$29,"")&amp;IF(F1121=S!$C$30,S!$B$30,"")&amp;IF(F1121=S!$C$31,S!$B$31,"")&amp;IF(F1121=S!$C$32,S!$B$32,"")&amp;IF(F1121=S!$C$33,S!$B$33,"")&amp;IF(F1121=S!$C$34,S!$B$34,"")&amp;IF(F1121=S!$C$35,S!$B$35,"")&amp;IF(F1121=S!$C$36,S!$B$36,"")&amp;IF(F1121=S!$C$37,S!$B$37,"")&amp;IF(F1121=S!$C$38,S!$B$38,"")&amp;IF(F1121=S!$C$39,S!$B$39,"")&amp;IF(F1121=S!$C$40,S!$B$40,"")</f>
        <v/>
      </c>
      <c r="H1121" s="103"/>
      <c r="I1121" s="103"/>
    </row>
    <row r="1122" spans="1:9" ht="12.75" customHeight="1" x14ac:dyDescent="0.2">
      <c r="A1122" s="53" t="str">
        <f>IF(L!A1123="","",L!A1123)</f>
        <v/>
      </c>
      <c r="B1122" s="53" t="str">
        <f>IF(L!B1123="","",L!B1123)</f>
        <v/>
      </c>
      <c r="D1122" s="53" t="str">
        <f>IF(L!C1123="","",L!C1123)</f>
        <v/>
      </c>
      <c r="E1122" s="51">
        <f t="shared" si="20"/>
        <v>1</v>
      </c>
      <c r="F1122" s="51">
        <f>SUM(E$2:E1122)+1</f>
        <v>251</v>
      </c>
      <c r="G1122" s="103" t="str">
        <f>IF(F1122=S!$C$2,S!$B$2,"")&amp;IF(F1122=S!$C$3,S!$B$3,"")&amp;IF(F1122=S!$C$4,S!$B$4,"")&amp;IF(F1122=S!$C$5,S!$B$5,"")&amp;IF(F1122=S!$C$6,S!$B$6,"")&amp;IF(F1122=S!$C$7,S!$B$7,"")&amp;IF(F1122=S!$C$8,S!$B$8,"")&amp;IF(F1122=S!$C$9,S!$B$9,"")&amp;IF(F1122=S!$C$10,S!$B$10,"")&amp;IF(F1122=S!$C$11,S!$B$11,"")&amp;IF(F1122=S!$C$12,S!$B$12,"")&amp;IF(F1122=S!$C$13,S!$B$13,"")&amp;IF(F1122=S!$C$14,S!$B$14,"")&amp;IF(F1122=S!$C$15,S!$B$15,"")&amp;IF(F1122=S!$C$16,S!$B$16,"")&amp;IF(F1122=S!$C$17,S!$B$17,"")&amp;IF(F1122=S!$C$18,S!$B$18,"")&amp;IF(F1122=S!$C$19,S!$B$19,"")&amp;IF(F1122=S!$C$20,S!$B$20,"")&amp;IF(F1122=S!$C$21,S!$B$21,"")&amp;IF(F1122=S!$C$22,S!$B$22,"")&amp;IF(F1122=S!$C$23,S!$B$23,"")&amp;IF(F1122=S!$C$24,S!$B$24,"")&amp;IF(F1122=S!$C$25,S!$B$25,"")&amp;IF(F1122=S!$C$26,S!$B$26,"")&amp;IF(F1122=S!$C$27,S!$B$27,"")&amp;IF(F1122=S!$C$28,S!$B$28,"")&amp;IF(F1122=S!$C$29,S!$B$29,"")&amp;IF(F1122=S!$C$30,S!$B$30,"")&amp;IF(F1122=S!$C$31,S!$B$31,"")&amp;IF(F1122=S!$C$32,S!$B$32,"")&amp;IF(F1122=S!$C$33,S!$B$33,"")&amp;IF(F1122=S!$C$34,S!$B$34,"")&amp;IF(F1122=S!$C$35,S!$B$35,"")&amp;IF(F1122=S!$C$36,S!$B$36,"")&amp;IF(F1122=S!$C$37,S!$B$37,"")&amp;IF(F1122=S!$C$38,S!$B$38,"")&amp;IF(F1122=S!$C$39,S!$B$39,"")&amp;IF(F1122=S!$C$40,S!$B$40,"")</f>
        <v/>
      </c>
      <c r="H1122" s="103"/>
      <c r="I1122" s="103"/>
    </row>
    <row r="1123" spans="1:9" ht="12.75" customHeight="1" x14ac:dyDescent="0.2">
      <c r="A1123" s="53" t="str">
        <f>IF(L!A1124="","",L!A1124)</f>
        <v/>
      </c>
      <c r="B1123" s="53" t="str">
        <f>IF(L!B1124="","",L!B1124)</f>
        <v/>
      </c>
      <c r="D1123" s="53" t="str">
        <f>IF(L!C1124="","",L!C1124)</f>
        <v/>
      </c>
      <c r="E1123" s="51">
        <f t="shared" si="20"/>
        <v>1</v>
      </c>
      <c r="F1123" s="51">
        <f>SUM(E$2:E1123)+1</f>
        <v>252</v>
      </c>
      <c r="G1123" s="103" t="str">
        <f>IF(F1123=S!$C$2,S!$B$2,"")&amp;IF(F1123=S!$C$3,S!$B$3,"")&amp;IF(F1123=S!$C$4,S!$B$4,"")&amp;IF(F1123=S!$C$5,S!$B$5,"")&amp;IF(F1123=S!$C$6,S!$B$6,"")&amp;IF(F1123=S!$C$7,S!$B$7,"")&amp;IF(F1123=S!$C$8,S!$B$8,"")&amp;IF(F1123=S!$C$9,S!$B$9,"")&amp;IF(F1123=S!$C$10,S!$B$10,"")&amp;IF(F1123=S!$C$11,S!$B$11,"")&amp;IF(F1123=S!$C$12,S!$B$12,"")&amp;IF(F1123=S!$C$13,S!$B$13,"")&amp;IF(F1123=S!$C$14,S!$B$14,"")&amp;IF(F1123=S!$C$15,S!$B$15,"")&amp;IF(F1123=S!$C$16,S!$B$16,"")&amp;IF(F1123=S!$C$17,S!$B$17,"")&amp;IF(F1123=S!$C$18,S!$B$18,"")&amp;IF(F1123=S!$C$19,S!$B$19,"")&amp;IF(F1123=S!$C$20,S!$B$20,"")&amp;IF(F1123=S!$C$21,S!$B$21,"")&amp;IF(F1123=S!$C$22,S!$B$22,"")&amp;IF(F1123=S!$C$23,S!$B$23,"")&amp;IF(F1123=S!$C$24,S!$B$24,"")&amp;IF(F1123=S!$C$25,S!$B$25,"")&amp;IF(F1123=S!$C$26,S!$B$26,"")&amp;IF(F1123=S!$C$27,S!$B$27,"")&amp;IF(F1123=S!$C$28,S!$B$28,"")&amp;IF(F1123=S!$C$29,S!$B$29,"")&amp;IF(F1123=S!$C$30,S!$B$30,"")&amp;IF(F1123=S!$C$31,S!$B$31,"")&amp;IF(F1123=S!$C$32,S!$B$32,"")&amp;IF(F1123=S!$C$33,S!$B$33,"")&amp;IF(F1123=S!$C$34,S!$B$34,"")&amp;IF(F1123=S!$C$35,S!$B$35,"")&amp;IF(F1123=S!$C$36,S!$B$36,"")&amp;IF(F1123=S!$C$37,S!$B$37,"")&amp;IF(F1123=S!$C$38,S!$B$38,"")&amp;IF(F1123=S!$C$39,S!$B$39,"")&amp;IF(F1123=S!$C$40,S!$B$40,"")</f>
        <v/>
      </c>
      <c r="H1123" s="103"/>
      <c r="I1123" s="103"/>
    </row>
    <row r="1124" spans="1:9" ht="12.75" customHeight="1" x14ac:dyDescent="0.2">
      <c r="A1124" s="53" t="str">
        <f>IF(L!A1125="","",L!A1125)</f>
        <v/>
      </c>
      <c r="B1124" s="53" t="str">
        <f>IF(L!B1125="","",L!B1125)</f>
        <v/>
      </c>
      <c r="D1124" s="53" t="str">
        <f>IF(L!C1125="","",L!C1125)</f>
        <v/>
      </c>
      <c r="E1124" s="51">
        <f t="shared" si="20"/>
        <v>1</v>
      </c>
      <c r="F1124" s="51">
        <f>SUM(E$2:E1124)+1</f>
        <v>253</v>
      </c>
      <c r="G1124" s="103" t="str">
        <f>IF(F1124=S!$C$2,S!$B$2,"")&amp;IF(F1124=S!$C$3,S!$B$3,"")&amp;IF(F1124=S!$C$4,S!$B$4,"")&amp;IF(F1124=S!$C$5,S!$B$5,"")&amp;IF(F1124=S!$C$6,S!$B$6,"")&amp;IF(F1124=S!$C$7,S!$B$7,"")&amp;IF(F1124=S!$C$8,S!$B$8,"")&amp;IF(F1124=S!$C$9,S!$B$9,"")&amp;IF(F1124=S!$C$10,S!$B$10,"")&amp;IF(F1124=S!$C$11,S!$B$11,"")&amp;IF(F1124=S!$C$12,S!$B$12,"")&amp;IF(F1124=S!$C$13,S!$B$13,"")&amp;IF(F1124=S!$C$14,S!$B$14,"")&amp;IF(F1124=S!$C$15,S!$B$15,"")&amp;IF(F1124=S!$C$16,S!$B$16,"")&amp;IF(F1124=S!$C$17,S!$B$17,"")&amp;IF(F1124=S!$C$18,S!$B$18,"")&amp;IF(F1124=S!$C$19,S!$B$19,"")&amp;IF(F1124=S!$C$20,S!$B$20,"")&amp;IF(F1124=S!$C$21,S!$B$21,"")&amp;IF(F1124=S!$C$22,S!$B$22,"")&amp;IF(F1124=S!$C$23,S!$B$23,"")&amp;IF(F1124=S!$C$24,S!$B$24,"")&amp;IF(F1124=S!$C$25,S!$B$25,"")&amp;IF(F1124=S!$C$26,S!$B$26,"")&amp;IF(F1124=S!$C$27,S!$B$27,"")&amp;IF(F1124=S!$C$28,S!$B$28,"")&amp;IF(F1124=S!$C$29,S!$B$29,"")&amp;IF(F1124=S!$C$30,S!$B$30,"")&amp;IF(F1124=S!$C$31,S!$B$31,"")&amp;IF(F1124=S!$C$32,S!$B$32,"")&amp;IF(F1124=S!$C$33,S!$B$33,"")&amp;IF(F1124=S!$C$34,S!$B$34,"")&amp;IF(F1124=S!$C$35,S!$B$35,"")&amp;IF(F1124=S!$C$36,S!$B$36,"")&amp;IF(F1124=S!$C$37,S!$B$37,"")&amp;IF(F1124=S!$C$38,S!$B$38,"")&amp;IF(F1124=S!$C$39,S!$B$39,"")&amp;IF(F1124=S!$C$40,S!$B$40,"")</f>
        <v/>
      </c>
      <c r="H1124" s="103"/>
      <c r="I1124" s="103"/>
    </row>
    <row r="1125" spans="1:9" ht="12.75" customHeight="1" x14ac:dyDescent="0.2">
      <c r="A1125" s="53" t="str">
        <f>IF(L!A1126="","",L!A1126)</f>
        <v/>
      </c>
      <c r="B1125" s="53" t="str">
        <f>IF(L!B1126="","",L!B1126)</f>
        <v/>
      </c>
      <c r="D1125" s="53" t="str">
        <f>IF(L!C1126="","",L!C1126)</f>
        <v/>
      </c>
      <c r="E1125" s="51">
        <f t="shared" si="20"/>
        <v>1</v>
      </c>
      <c r="F1125" s="51">
        <f>SUM(E$2:E1125)+1</f>
        <v>254</v>
      </c>
      <c r="G1125" s="103" t="str">
        <f>IF(F1125=S!$C$2,S!$B$2,"")&amp;IF(F1125=S!$C$3,S!$B$3,"")&amp;IF(F1125=S!$C$4,S!$B$4,"")&amp;IF(F1125=S!$C$5,S!$B$5,"")&amp;IF(F1125=S!$C$6,S!$B$6,"")&amp;IF(F1125=S!$C$7,S!$B$7,"")&amp;IF(F1125=S!$C$8,S!$B$8,"")&amp;IF(F1125=S!$C$9,S!$B$9,"")&amp;IF(F1125=S!$C$10,S!$B$10,"")&amp;IF(F1125=S!$C$11,S!$B$11,"")&amp;IF(F1125=S!$C$12,S!$B$12,"")&amp;IF(F1125=S!$C$13,S!$B$13,"")&amp;IF(F1125=S!$C$14,S!$B$14,"")&amp;IF(F1125=S!$C$15,S!$B$15,"")&amp;IF(F1125=S!$C$16,S!$B$16,"")&amp;IF(F1125=S!$C$17,S!$B$17,"")&amp;IF(F1125=S!$C$18,S!$B$18,"")&amp;IF(F1125=S!$C$19,S!$B$19,"")&amp;IF(F1125=S!$C$20,S!$B$20,"")&amp;IF(F1125=S!$C$21,S!$B$21,"")&amp;IF(F1125=S!$C$22,S!$B$22,"")&amp;IF(F1125=S!$C$23,S!$B$23,"")&amp;IF(F1125=S!$C$24,S!$B$24,"")&amp;IF(F1125=S!$C$25,S!$B$25,"")&amp;IF(F1125=S!$C$26,S!$B$26,"")&amp;IF(F1125=S!$C$27,S!$B$27,"")&amp;IF(F1125=S!$C$28,S!$B$28,"")&amp;IF(F1125=S!$C$29,S!$B$29,"")&amp;IF(F1125=S!$C$30,S!$B$30,"")&amp;IF(F1125=S!$C$31,S!$B$31,"")&amp;IF(F1125=S!$C$32,S!$B$32,"")&amp;IF(F1125=S!$C$33,S!$B$33,"")&amp;IF(F1125=S!$C$34,S!$B$34,"")&amp;IF(F1125=S!$C$35,S!$B$35,"")&amp;IF(F1125=S!$C$36,S!$B$36,"")&amp;IF(F1125=S!$C$37,S!$B$37,"")&amp;IF(F1125=S!$C$38,S!$B$38,"")&amp;IF(F1125=S!$C$39,S!$B$39,"")&amp;IF(F1125=S!$C$40,S!$B$40,"")</f>
        <v/>
      </c>
      <c r="H1125" s="103"/>
      <c r="I1125" s="103"/>
    </row>
    <row r="1126" spans="1:9" ht="12.75" customHeight="1" x14ac:dyDescent="0.2">
      <c r="A1126" s="53" t="str">
        <f>IF(L!A1127="","",L!A1127)</f>
        <v/>
      </c>
      <c r="B1126" s="53" t="str">
        <f>IF(L!B1127="","",L!B1127)</f>
        <v/>
      </c>
      <c r="D1126" s="53" t="str">
        <f>IF(L!C1127="","",L!C1127)</f>
        <v/>
      </c>
      <c r="E1126" s="51">
        <f t="shared" si="20"/>
        <v>1</v>
      </c>
      <c r="F1126" s="51">
        <f>SUM(E$2:E1126)+1</f>
        <v>255</v>
      </c>
      <c r="G1126" s="103" t="str">
        <f>IF(F1126=S!$C$2,S!$B$2,"")&amp;IF(F1126=S!$C$3,S!$B$3,"")&amp;IF(F1126=S!$C$4,S!$B$4,"")&amp;IF(F1126=S!$C$5,S!$B$5,"")&amp;IF(F1126=S!$C$6,S!$B$6,"")&amp;IF(F1126=S!$C$7,S!$B$7,"")&amp;IF(F1126=S!$C$8,S!$B$8,"")&amp;IF(F1126=S!$C$9,S!$B$9,"")&amp;IF(F1126=S!$C$10,S!$B$10,"")&amp;IF(F1126=S!$C$11,S!$B$11,"")&amp;IF(F1126=S!$C$12,S!$B$12,"")&amp;IF(F1126=S!$C$13,S!$B$13,"")&amp;IF(F1126=S!$C$14,S!$B$14,"")&amp;IF(F1126=S!$C$15,S!$B$15,"")&amp;IF(F1126=S!$C$16,S!$B$16,"")&amp;IF(F1126=S!$C$17,S!$B$17,"")&amp;IF(F1126=S!$C$18,S!$B$18,"")&amp;IF(F1126=S!$C$19,S!$B$19,"")&amp;IF(F1126=S!$C$20,S!$B$20,"")&amp;IF(F1126=S!$C$21,S!$B$21,"")&amp;IF(F1126=S!$C$22,S!$B$22,"")&amp;IF(F1126=S!$C$23,S!$B$23,"")&amp;IF(F1126=S!$C$24,S!$B$24,"")&amp;IF(F1126=S!$C$25,S!$B$25,"")&amp;IF(F1126=S!$C$26,S!$B$26,"")&amp;IF(F1126=S!$C$27,S!$B$27,"")&amp;IF(F1126=S!$C$28,S!$B$28,"")&amp;IF(F1126=S!$C$29,S!$B$29,"")&amp;IF(F1126=S!$C$30,S!$B$30,"")&amp;IF(F1126=S!$C$31,S!$B$31,"")&amp;IF(F1126=S!$C$32,S!$B$32,"")&amp;IF(F1126=S!$C$33,S!$B$33,"")&amp;IF(F1126=S!$C$34,S!$B$34,"")&amp;IF(F1126=S!$C$35,S!$B$35,"")&amp;IF(F1126=S!$C$36,S!$B$36,"")&amp;IF(F1126=S!$C$37,S!$B$37,"")&amp;IF(F1126=S!$C$38,S!$B$38,"")&amp;IF(F1126=S!$C$39,S!$B$39,"")&amp;IF(F1126=S!$C$40,S!$B$40,"")</f>
        <v/>
      </c>
      <c r="H1126" s="103"/>
      <c r="I1126" s="103"/>
    </row>
    <row r="1127" spans="1:9" ht="12.75" customHeight="1" x14ac:dyDescent="0.2">
      <c r="A1127" s="53" t="str">
        <f>IF(L!A1128="","",L!A1128)</f>
        <v/>
      </c>
      <c r="B1127" s="53" t="str">
        <f>IF(L!B1128="","",L!B1128)</f>
        <v/>
      </c>
      <c r="D1127" s="53" t="str">
        <f>IF(L!C1128="","",L!C1128)</f>
        <v/>
      </c>
      <c r="E1127" s="51">
        <f t="shared" si="20"/>
        <v>1</v>
      </c>
      <c r="F1127" s="51">
        <f>SUM(E$2:E1127)+1</f>
        <v>256</v>
      </c>
      <c r="G1127" s="103" t="str">
        <f>IF(F1127=S!$C$2,S!$B$2,"")&amp;IF(F1127=S!$C$3,S!$B$3,"")&amp;IF(F1127=S!$C$4,S!$B$4,"")&amp;IF(F1127=S!$C$5,S!$B$5,"")&amp;IF(F1127=S!$C$6,S!$B$6,"")&amp;IF(F1127=S!$C$7,S!$B$7,"")&amp;IF(F1127=S!$C$8,S!$B$8,"")&amp;IF(F1127=S!$C$9,S!$B$9,"")&amp;IF(F1127=S!$C$10,S!$B$10,"")&amp;IF(F1127=S!$C$11,S!$B$11,"")&amp;IF(F1127=S!$C$12,S!$B$12,"")&amp;IF(F1127=S!$C$13,S!$B$13,"")&amp;IF(F1127=S!$C$14,S!$B$14,"")&amp;IF(F1127=S!$C$15,S!$B$15,"")&amp;IF(F1127=S!$C$16,S!$B$16,"")&amp;IF(F1127=S!$C$17,S!$B$17,"")&amp;IF(F1127=S!$C$18,S!$B$18,"")&amp;IF(F1127=S!$C$19,S!$B$19,"")&amp;IF(F1127=S!$C$20,S!$B$20,"")&amp;IF(F1127=S!$C$21,S!$B$21,"")&amp;IF(F1127=S!$C$22,S!$B$22,"")&amp;IF(F1127=S!$C$23,S!$B$23,"")&amp;IF(F1127=S!$C$24,S!$B$24,"")&amp;IF(F1127=S!$C$25,S!$B$25,"")&amp;IF(F1127=S!$C$26,S!$B$26,"")&amp;IF(F1127=S!$C$27,S!$B$27,"")&amp;IF(F1127=S!$C$28,S!$B$28,"")&amp;IF(F1127=S!$C$29,S!$B$29,"")&amp;IF(F1127=S!$C$30,S!$B$30,"")&amp;IF(F1127=S!$C$31,S!$B$31,"")&amp;IF(F1127=S!$C$32,S!$B$32,"")&amp;IF(F1127=S!$C$33,S!$B$33,"")&amp;IF(F1127=S!$C$34,S!$B$34,"")&amp;IF(F1127=S!$C$35,S!$B$35,"")&amp;IF(F1127=S!$C$36,S!$B$36,"")&amp;IF(F1127=S!$C$37,S!$B$37,"")&amp;IF(F1127=S!$C$38,S!$B$38,"")&amp;IF(F1127=S!$C$39,S!$B$39,"")&amp;IF(F1127=S!$C$40,S!$B$40,"")</f>
        <v/>
      </c>
      <c r="H1127" s="103"/>
      <c r="I1127" s="103"/>
    </row>
    <row r="1128" spans="1:9" ht="12.75" customHeight="1" x14ac:dyDescent="0.2">
      <c r="A1128" s="53" t="str">
        <f>IF(L!A1129="","",L!A1129)</f>
        <v/>
      </c>
      <c r="B1128" s="53" t="str">
        <f>IF(L!B1129="","",L!B1129)</f>
        <v/>
      </c>
      <c r="D1128" s="53" t="str">
        <f>IF(L!C1129="","",L!C1129)</f>
        <v/>
      </c>
      <c r="E1128" s="51">
        <f t="shared" si="20"/>
        <v>1</v>
      </c>
      <c r="F1128" s="51">
        <f>SUM(E$2:E1128)+1</f>
        <v>257</v>
      </c>
      <c r="G1128" s="103" t="str">
        <f>IF(F1128=S!$C$2,S!$B$2,"")&amp;IF(F1128=S!$C$3,S!$B$3,"")&amp;IF(F1128=S!$C$4,S!$B$4,"")&amp;IF(F1128=S!$C$5,S!$B$5,"")&amp;IF(F1128=S!$C$6,S!$B$6,"")&amp;IF(F1128=S!$C$7,S!$B$7,"")&amp;IF(F1128=S!$C$8,S!$B$8,"")&amp;IF(F1128=S!$C$9,S!$B$9,"")&amp;IF(F1128=S!$C$10,S!$B$10,"")&amp;IF(F1128=S!$C$11,S!$B$11,"")&amp;IF(F1128=S!$C$12,S!$B$12,"")&amp;IF(F1128=S!$C$13,S!$B$13,"")&amp;IF(F1128=S!$C$14,S!$B$14,"")&amp;IF(F1128=S!$C$15,S!$B$15,"")&amp;IF(F1128=S!$C$16,S!$B$16,"")&amp;IF(F1128=S!$C$17,S!$B$17,"")&amp;IF(F1128=S!$C$18,S!$B$18,"")&amp;IF(F1128=S!$C$19,S!$B$19,"")&amp;IF(F1128=S!$C$20,S!$B$20,"")&amp;IF(F1128=S!$C$21,S!$B$21,"")&amp;IF(F1128=S!$C$22,S!$B$22,"")&amp;IF(F1128=S!$C$23,S!$B$23,"")&amp;IF(F1128=S!$C$24,S!$B$24,"")&amp;IF(F1128=S!$C$25,S!$B$25,"")&amp;IF(F1128=S!$C$26,S!$B$26,"")&amp;IF(F1128=S!$C$27,S!$B$27,"")&amp;IF(F1128=S!$C$28,S!$B$28,"")&amp;IF(F1128=S!$C$29,S!$B$29,"")&amp;IF(F1128=S!$C$30,S!$B$30,"")&amp;IF(F1128=S!$C$31,S!$B$31,"")&amp;IF(F1128=S!$C$32,S!$B$32,"")&amp;IF(F1128=S!$C$33,S!$B$33,"")&amp;IF(F1128=S!$C$34,S!$B$34,"")&amp;IF(F1128=S!$C$35,S!$B$35,"")&amp;IF(F1128=S!$C$36,S!$B$36,"")&amp;IF(F1128=S!$C$37,S!$B$37,"")&amp;IF(F1128=S!$C$38,S!$B$38,"")&amp;IF(F1128=S!$C$39,S!$B$39,"")&amp;IF(F1128=S!$C$40,S!$B$40,"")</f>
        <v/>
      </c>
      <c r="H1128" s="103"/>
      <c r="I1128" s="103"/>
    </row>
    <row r="1129" spans="1:9" ht="12.75" customHeight="1" x14ac:dyDescent="0.2">
      <c r="A1129" s="53" t="str">
        <f>IF(L!A1130="","",L!A1130)</f>
        <v/>
      </c>
      <c r="B1129" s="53" t="str">
        <f>IF(L!B1130="","",L!B1130)</f>
        <v/>
      </c>
      <c r="D1129" s="53" t="str">
        <f>IF(L!C1130="","",L!C1130)</f>
        <v/>
      </c>
      <c r="E1129" s="51">
        <f t="shared" si="20"/>
        <v>1</v>
      </c>
      <c r="F1129" s="51">
        <f>SUM(E$2:E1129)+1</f>
        <v>258</v>
      </c>
      <c r="G1129" s="103" t="str">
        <f>IF(F1129=S!$C$2,S!$B$2,"")&amp;IF(F1129=S!$C$3,S!$B$3,"")&amp;IF(F1129=S!$C$4,S!$B$4,"")&amp;IF(F1129=S!$C$5,S!$B$5,"")&amp;IF(F1129=S!$C$6,S!$B$6,"")&amp;IF(F1129=S!$C$7,S!$B$7,"")&amp;IF(F1129=S!$C$8,S!$B$8,"")&amp;IF(F1129=S!$C$9,S!$B$9,"")&amp;IF(F1129=S!$C$10,S!$B$10,"")&amp;IF(F1129=S!$C$11,S!$B$11,"")&amp;IF(F1129=S!$C$12,S!$B$12,"")&amp;IF(F1129=S!$C$13,S!$B$13,"")&amp;IF(F1129=S!$C$14,S!$B$14,"")&amp;IF(F1129=S!$C$15,S!$B$15,"")&amp;IF(F1129=S!$C$16,S!$B$16,"")&amp;IF(F1129=S!$C$17,S!$B$17,"")&amp;IF(F1129=S!$C$18,S!$B$18,"")&amp;IF(F1129=S!$C$19,S!$B$19,"")&amp;IF(F1129=S!$C$20,S!$B$20,"")&amp;IF(F1129=S!$C$21,S!$B$21,"")&amp;IF(F1129=S!$C$22,S!$B$22,"")&amp;IF(F1129=S!$C$23,S!$B$23,"")&amp;IF(F1129=S!$C$24,S!$B$24,"")&amp;IF(F1129=S!$C$25,S!$B$25,"")&amp;IF(F1129=S!$C$26,S!$B$26,"")&amp;IF(F1129=S!$C$27,S!$B$27,"")&amp;IF(F1129=S!$C$28,S!$B$28,"")&amp;IF(F1129=S!$C$29,S!$B$29,"")&amp;IF(F1129=S!$C$30,S!$B$30,"")&amp;IF(F1129=S!$C$31,S!$B$31,"")&amp;IF(F1129=S!$C$32,S!$B$32,"")&amp;IF(F1129=S!$C$33,S!$B$33,"")&amp;IF(F1129=S!$C$34,S!$B$34,"")&amp;IF(F1129=S!$C$35,S!$B$35,"")&amp;IF(F1129=S!$C$36,S!$B$36,"")&amp;IF(F1129=S!$C$37,S!$B$37,"")&amp;IF(F1129=S!$C$38,S!$B$38,"")&amp;IF(F1129=S!$C$39,S!$B$39,"")&amp;IF(F1129=S!$C$40,S!$B$40,"")</f>
        <v/>
      </c>
      <c r="H1129" s="103"/>
      <c r="I1129" s="103"/>
    </row>
    <row r="1130" spans="1:9" ht="12.75" customHeight="1" x14ac:dyDescent="0.2">
      <c r="A1130" s="53" t="str">
        <f>IF(L!A1131="","",L!A1131)</f>
        <v/>
      </c>
      <c r="B1130" s="53" t="str">
        <f>IF(L!B1131="","",L!B1131)</f>
        <v/>
      </c>
      <c r="D1130" s="53" t="str">
        <f>IF(L!C1131="","",L!C1131)</f>
        <v/>
      </c>
      <c r="E1130" s="51">
        <f t="shared" si="20"/>
        <v>1</v>
      </c>
      <c r="F1130" s="51">
        <f>SUM(E$2:E1130)+1</f>
        <v>259</v>
      </c>
      <c r="G1130" s="103" t="str">
        <f>IF(F1130=S!$C$2,S!$B$2,"")&amp;IF(F1130=S!$C$3,S!$B$3,"")&amp;IF(F1130=S!$C$4,S!$B$4,"")&amp;IF(F1130=S!$C$5,S!$B$5,"")&amp;IF(F1130=S!$C$6,S!$B$6,"")&amp;IF(F1130=S!$C$7,S!$B$7,"")&amp;IF(F1130=S!$C$8,S!$B$8,"")&amp;IF(F1130=S!$C$9,S!$B$9,"")&amp;IF(F1130=S!$C$10,S!$B$10,"")&amp;IF(F1130=S!$C$11,S!$B$11,"")&amp;IF(F1130=S!$C$12,S!$B$12,"")&amp;IF(F1130=S!$C$13,S!$B$13,"")&amp;IF(F1130=S!$C$14,S!$B$14,"")&amp;IF(F1130=S!$C$15,S!$B$15,"")&amp;IF(F1130=S!$C$16,S!$B$16,"")&amp;IF(F1130=S!$C$17,S!$B$17,"")&amp;IF(F1130=S!$C$18,S!$B$18,"")&amp;IF(F1130=S!$C$19,S!$B$19,"")&amp;IF(F1130=S!$C$20,S!$B$20,"")&amp;IF(F1130=S!$C$21,S!$B$21,"")&amp;IF(F1130=S!$C$22,S!$B$22,"")&amp;IF(F1130=S!$C$23,S!$B$23,"")&amp;IF(F1130=S!$C$24,S!$B$24,"")&amp;IF(F1130=S!$C$25,S!$B$25,"")&amp;IF(F1130=S!$C$26,S!$B$26,"")&amp;IF(F1130=S!$C$27,S!$B$27,"")&amp;IF(F1130=S!$C$28,S!$B$28,"")&amp;IF(F1130=S!$C$29,S!$B$29,"")&amp;IF(F1130=S!$C$30,S!$B$30,"")&amp;IF(F1130=S!$C$31,S!$B$31,"")&amp;IF(F1130=S!$C$32,S!$B$32,"")&amp;IF(F1130=S!$C$33,S!$B$33,"")&amp;IF(F1130=S!$C$34,S!$B$34,"")&amp;IF(F1130=S!$C$35,S!$B$35,"")&amp;IF(F1130=S!$C$36,S!$B$36,"")&amp;IF(F1130=S!$C$37,S!$B$37,"")&amp;IF(F1130=S!$C$38,S!$B$38,"")&amp;IF(F1130=S!$C$39,S!$B$39,"")&amp;IF(F1130=S!$C$40,S!$B$40,"")</f>
        <v/>
      </c>
      <c r="H1130" s="103"/>
      <c r="I1130" s="103"/>
    </row>
    <row r="1131" spans="1:9" ht="12.75" customHeight="1" x14ac:dyDescent="0.2">
      <c r="A1131" s="53" t="str">
        <f>IF(L!A1132="","",L!A1132)</f>
        <v/>
      </c>
      <c r="B1131" s="53" t="str">
        <f>IF(L!B1132="","",L!B1132)</f>
        <v/>
      </c>
      <c r="D1131" s="53" t="str">
        <f>IF(L!C1132="","",L!C1132)</f>
        <v/>
      </c>
      <c r="E1131" s="51">
        <f t="shared" si="20"/>
        <v>1</v>
      </c>
      <c r="F1131" s="51">
        <f>SUM(E$2:E1131)+1</f>
        <v>260</v>
      </c>
      <c r="G1131" s="103" t="str">
        <f>IF(F1131=S!$C$2,S!$B$2,"")&amp;IF(F1131=S!$C$3,S!$B$3,"")&amp;IF(F1131=S!$C$4,S!$B$4,"")&amp;IF(F1131=S!$C$5,S!$B$5,"")&amp;IF(F1131=S!$C$6,S!$B$6,"")&amp;IF(F1131=S!$C$7,S!$B$7,"")&amp;IF(F1131=S!$C$8,S!$B$8,"")&amp;IF(F1131=S!$C$9,S!$B$9,"")&amp;IF(F1131=S!$C$10,S!$B$10,"")&amp;IF(F1131=S!$C$11,S!$B$11,"")&amp;IF(F1131=S!$C$12,S!$B$12,"")&amp;IF(F1131=S!$C$13,S!$B$13,"")&amp;IF(F1131=S!$C$14,S!$B$14,"")&amp;IF(F1131=S!$C$15,S!$B$15,"")&amp;IF(F1131=S!$C$16,S!$B$16,"")&amp;IF(F1131=S!$C$17,S!$B$17,"")&amp;IF(F1131=S!$C$18,S!$B$18,"")&amp;IF(F1131=S!$C$19,S!$B$19,"")&amp;IF(F1131=S!$C$20,S!$B$20,"")&amp;IF(F1131=S!$C$21,S!$B$21,"")&amp;IF(F1131=S!$C$22,S!$B$22,"")&amp;IF(F1131=S!$C$23,S!$B$23,"")&amp;IF(F1131=S!$C$24,S!$B$24,"")&amp;IF(F1131=S!$C$25,S!$B$25,"")&amp;IF(F1131=S!$C$26,S!$B$26,"")&amp;IF(F1131=S!$C$27,S!$B$27,"")&amp;IF(F1131=S!$C$28,S!$B$28,"")&amp;IF(F1131=S!$C$29,S!$B$29,"")&amp;IF(F1131=S!$C$30,S!$B$30,"")&amp;IF(F1131=S!$C$31,S!$B$31,"")&amp;IF(F1131=S!$C$32,S!$B$32,"")&amp;IF(F1131=S!$C$33,S!$B$33,"")&amp;IF(F1131=S!$C$34,S!$B$34,"")&amp;IF(F1131=S!$C$35,S!$B$35,"")&amp;IF(F1131=S!$C$36,S!$B$36,"")&amp;IF(F1131=S!$C$37,S!$B$37,"")&amp;IF(F1131=S!$C$38,S!$B$38,"")&amp;IF(F1131=S!$C$39,S!$B$39,"")&amp;IF(F1131=S!$C$40,S!$B$40,"")</f>
        <v/>
      </c>
      <c r="H1131" s="103"/>
      <c r="I1131" s="103"/>
    </row>
    <row r="1132" spans="1:9" ht="12.75" customHeight="1" x14ac:dyDescent="0.2">
      <c r="A1132" s="53" t="str">
        <f>IF(L!A1133="","",L!A1133)</f>
        <v/>
      </c>
      <c r="B1132" s="53" t="str">
        <f>IF(L!B1133="","",L!B1133)</f>
        <v/>
      </c>
      <c r="D1132" s="53" t="str">
        <f>IF(L!C1133="","",L!C1133)</f>
        <v/>
      </c>
      <c r="E1132" s="51">
        <f t="shared" si="20"/>
        <v>1</v>
      </c>
      <c r="F1132" s="51">
        <f>SUM(E$2:E1132)+1</f>
        <v>261</v>
      </c>
      <c r="G1132" s="103" t="str">
        <f>IF(F1132=S!$C$2,S!$B$2,"")&amp;IF(F1132=S!$C$3,S!$B$3,"")&amp;IF(F1132=S!$C$4,S!$B$4,"")&amp;IF(F1132=S!$C$5,S!$B$5,"")&amp;IF(F1132=S!$C$6,S!$B$6,"")&amp;IF(F1132=S!$C$7,S!$B$7,"")&amp;IF(F1132=S!$C$8,S!$B$8,"")&amp;IF(F1132=S!$C$9,S!$B$9,"")&amp;IF(F1132=S!$C$10,S!$B$10,"")&amp;IF(F1132=S!$C$11,S!$B$11,"")&amp;IF(F1132=S!$C$12,S!$B$12,"")&amp;IF(F1132=S!$C$13,S!$B$13,"")&amp;IF(F1132=S!$C$14,S!$B$14,"")&amp;IF(F1132=S!$C$15,S!$B$15,"")&amp;IF(F1132=S!$C$16,S!$B$16,"")&amp;IF(F1132=S!$C$17,S!$B$17,"")&amp;IF(F1132=S!$C$18,S!$B$18,"")&amp;IF(F1132=S!$C$19,S!$B$19,"")&amp;IF(F1132=S!$C$20,S!$B$20,"")&amp;IF(F1132=S!$C$21,S!$B$21,"")&amp;IF(F1132=S!$C$22,S!$B$22,"")&amp;IF(F1132=S!$C$23,S!$B$23,"")&amp;IF(F1132=S!$C$24,S!$B$24,"")&amp;IF(F1132=S!$C$25,S!$B$25,"")&amp;IF(F1132=S!$C$26,S!$B$26,"")&amp;IF(F1132=S!$C$27,S!$B$27,"")&amp;IF(F1132=S!$C$28,S!$B$28,"")&amp;IF(F1132=S!$C$29,S!$B$29,"")&amp;IF(F1132=S!$C$30,S!$B$30,"")&amp;IF(F1132=S!$C$31,S!$B$31,"")&amp;IF(F1132=S!$C$32,S!$B$32,"")&amp;IF(F1132=S!$C$33,S!$B$33,"")&amp;IF(F1132=S!$C$34,S!$B$34,"")&amp;IF(F1132=S!$C$35,S!$B$35,"")&amp;IF(F1132=S!$C$36,S!$B$36,"")&amp;IF(F1132=S!$C$37,S!$B$37,"")&amp;IF(F1132=S!$C$38,S!$B$38,"")&amp;IF(F1132=S!$C$39,S!$B$39,"")&amp;IF(F1132=S!$C$40,S!$B$40,"")</f>
        <v/>
      </c>
      <c r="H1132" s="103"/>
      <c r="I1132" s="103"/>
    </row>
    <row r="1133" spans="1:9" ht="12.75" customHeight="1" x14ac:dyDescent="0.2">
      <c r="A1133" s="53" t="str">
        <f>IF(L!A1134="","",L!A1134)</f>
        <v/>
      </c>
      <c r="B1133" s="53" t="str">
        <f>IF(L!B1134="","",L!B1134)</f>
        <v/>
      </c>
      <c r="D1133" s="53" t="str">
        <f>IF(L!C1134="","",L!C1134)</f>
        <v/>
      </c>
      <c r="E1133" s="51">
        <f t="shared" si="20"/>
        <v>1</v>
      </c>
      <c r="F1133" s="51">
        <f>SUM(E$2:E1133)+1</f>
        <v>262</v>
      </c>
      <c r="G1133" s="103" t="str">
        <f>IF(F1133=S!$C$2,S!$B$2,"")&amp;IF(F1133=S!$C$3,S!$B$3,"")&amp;IF(F1133=S!$C$4,S!$B$4,"")&amp;IF(F1133=S!$C$5,S!$B$5,"")&amp;IF(F1133=S!$C$6,S!$B$6,"")&amp;IF(F1133=S!$C$7,S!$B$7,"")&amp;IF(F1133=S!$C$8,S!$B$8,"")&amp;IF(F1133=S!$C$9,S!$B$9,"")&amp;IF(F1133=S!$C$10,S!$B$10,"")&amp;IF(F1133=S!$C$11,S!$B$11,"")&amp;IF(F1133=S!$C$12,S!$B$12,"")&amp;IF(F1133=S!$C$13,S!$B$13,"")&amp;IF(F1133=S!$C$14,S!$B$14,"")&amp;IF(F1133=S!$C$15,S!$B$15,"")&amp;IF(F1133=S!$C$16,S!$B$16,"")&amp;IF(F1133=S!$C$17,S!$B$17,"")&amp;IF(F1133=S!$C$18,S!$B$18,"")&amp;IF(F1133=S!$C$19,S!$B$19,"")&amp;IF(F1133=S!$C$20,S!$B$20,"")&amp;IF(F1133=S!$C$21,S!$B$21,"")&amp;IF(F1133=S!$C$22,S!$B$22,"")&amp;IF(F1133=S!$C$23,S!$B$23,"")&amp;IF(F1133=S!$C$24,S!$B$24,"")&amp;IF(F1133=S!$C$25,S!$B$25,"")&amp;IF(F1133=S!$C$26,S!$B$26,"")&amp;IF(F1133=S!$C$27,S!$B$27,"")&amp;IF(F1133=S!$C$28,S!$B$28,"")&amp;IF(F1133=S!$C$29,S!$B$29,"")&amp;IF(F1133=S!$C$30,S!$B$30,"")&amp;IF(F1133=S!$C$31,S!$B$31,"")&amp;IF(F1133=S!$C$32,S!$B$32,"")&amp;IF(F1133=S!$C$33,S!$B$33,"")&amp;IF(F1133=S!$C$34,S!$B$34,"")&amp;IF(F1133=S!$C$35,S!$B$35,"")&amp;IF(F1133=S!$C$36,S!$B$36,"")&amp;IF(F1133=S!$C$37,S!$B$37,"")&amp;IF(F1133=S!$C$38,S!$B$38,"")&amp;IF(F1133=S!$C$39,S!$B$39,"")&amp;IF(F1133=S!$C$40,S!$B$40,"")</f>
        <v/>
      </c>
      <c r="H1133" s="103"/>
      <c r="I1133" s="103"/>
    </row>
    <row r="1134" spans="1:9" ht="12.75" customHeight="1" x14ac:dyDescent="0.2">
      <c r="A1134" s="53" t="str">
        <f>IF(L!A1135="","",L!A1135)</f>
        <v/>
      </c>
      <c r="B1134" s="53" t="str">
        <f>IF(L!B1135="","",L!B1135)</f>
        <v/>
      </c>
      <c r="D1134" s="53" t="str">
        <f>IF(L!C1135="","",L!C1135)</f>
        <v/>
      </c>
      <c r="E1134" s="51">
        <f t="shared" si="20"/>
        <v>1</v>
      </c>
      <c r="F1134" s="51">
        <f>SUM(E$2:E1134)+1</f>
        <v>263</v>
      </c>
      <c r="G1134" s="103" t="str">
        <f>IF(F1134=S!$C$2,S!$B$2,"")&amp;IF(F1134=S!$C$3,S!$B$3,"")&amp;IF(F1134=S!$C$4,S!$B$4,"")&amp;IF(F1134=S!$C$5,S!$B$5,"")&amp;IF(F1134=S!$C$6,S!$B$6,"")&amp;IF(F1134=S!$C$7,S!$B$7,"")&amp;IF(F1134=S!$C$8,S!$B$8,"")&amp;IF(F1134=S!$C$9,S!$B$9,"")&amp;IF(F1134=S!$C$10,S!$B$10,"")&amp;IF(F1134=S!$C$11,S!$B$11,"")&amp;IF(F1134=S!$C$12,S!$B$12,"")&amp;IF(F1134=S!$C$13,S!$B$13,"")&amp;IF(F1134=S!$C$14,S!$B$14,"")&amp;IF(F1134=S!$C$15,S!$B$15,"")&amp;IF(F1134=S!$C$16,S!$B$16,"")&amp;IF(F1134=S!$C$17,S!$B$17,"")&amp;IF(F1134=S!$C$18,S!$B$18,"")&amp;IF(F1134=S!$C$19,S!$B$19,"")&amp;IF(F1134=S!$C$20,S!$B$20,"")&amp;IF(F1134=S!$C$21,S!$B$21,"")&amp;IF(F1134=S!$C$22,S!$B$22,"")&amp;IF(F1134=S!$C$23,S!$B$23,"")&amp;IF(F1134=S!$C$24,S!$B$24,"")&amp;IF(F1134=S!$C$25,S!$B$25,"")&amp;IF(F1134=S!$C$26,S!$B$26,"")&amp;IF(F1134=S!$C$27,S!$B$27,"")&amp;IF(F1134=S!$C$28,S!$B$28,"")&amp;IF(F1134=S!$C$29,S!$B$29,"")&amp;IF(F1134=S!$C$30,S!$B$30,"")&amp;IF(F1134=S!$C$31,S!$B$31,"")&amp;IF(F1134=S!$C$32,S!$B$32,"")&amp;IF(F1134=S!$C$33,S!$B$33,"")&amp;IF(F1134=S!$C$34,S!$B$34,"")&amp;IF(F1134=S!$C$35,S!$B$35,"")&amp;IF(F1134=S!$C$36,S!$B$36,"")&amp;IF(F1134=S!$C$37,S!$B$37,"")&amp;IF(F1134=S!$C$38,S!$B$38,"")&amp;IF(F1134=S!$C$39,S!$B$39,"")&amp;IF(F1134=S!$C$40,S!$B$40,"")</f>
        <v/>
      </c>
      <c r="H1134" s="103"/>
      <c r="I1134" s="103"/>
    </row>
    <row r="1135" spans="1:9" ht="12.75" customHeight="1" x14ac:dyDescent="0.2">
      <c r="A1135" s="53" t="str">
        <f>IF(L!A1136="","",L!A1136)</f>
        <v/>
      </c>
      <c r="B1135" s="53" t="str">
        <f>IF(L!B1136="","",L!B1136)</f>
        <v/>
      </c>
      <c r="D1135" s="53" t="str">
        <f>IF(L!C1136="","",L!C1136)</f>
        <v/>
      </c>
      <c r="E1135" s="51">
        <f t="shared" si="20"/>
        <v>1</v>
      </c>
      <c r="F1135" s="51">
        <f>SUM(E$2:E1135)+1</f>
        <v>264</v>
      </c>
      <c r="G1135" s="103" t="str">
        <f>IF(F1135=S!$C$2,S!$B$2,"")&amp;IF(F1135=S!$C$3,S!$B$3,"")&amp;IF(F1135=S!$C$4,S!$B$4,"")&amp;IF(F1135=S!$C$5,S!$B$5,"")&amp;IF(F1135=S!$C$6,S!$B$6,"")&amp;IF(F1135=S!$C$7,S!$B$7,"")&amp;IF(F1135=S!$C$8,S!$B$8,"")&amp;IF(F1135=S!$C$9,S!$B$9,"")&amp;IF(F1135=S!$C$10,S!$B$10,"")&amp;IF(F1135=S!$C$11,S!$B$11,"")&amp;IF(F1135=S!$C$12,S!$B$12,"")&amp;IF(F1135=S!$C$13,S!$B$13,"")&amp;IF(F1135=S!$C$14,S!$B$14,"")&amp;IF(F1135=S!$C$15,S!$B$15,"")&amp;IF(F1135=S!$C$16,S!$B$16,"")&amp;IF(F1135=S!$C$17,S!$B$17,"")&amp;IF(F1135=S!$C$18,S!$B$18,"")&amp;IF(F1135=S!$C$19,S!$B$19,"")&amp;IF(F1135=S!$C$20,S!$B$20,"")&amp;IF(F1135=S!$C$21,S!$B$21,"")&amp;IF(F1135=S!$C$22,S!$B$22,"")&amp;IF(F1135=S!$C$23,S!$B$23,"")&amp;IF(F1135=S!$C$24,S!$B$24,"")&amp;IF(F1135=S!$C$25,S!$B$25,"")&amp;IF(F1135=S!$C$26,S!$B$26,"")&amp;IF(F1135=S!$C$27,S!$B$27,"")&amp;IF(F1135=S!$C$28,S!$B$28,"")&amp;IF(F1135=S!$C$29,S!$B$29,"")&amp;IF(F1135=S!$C$30,S!$B$30,"")&amp;IF(F1135=S!$C$31,S!$B$31,"")&amp;IF(F1135=S!$C$32,S!$B$32,"")&amp;IF(F1135=S!$C$33,S!$B$33,"")&amp;IF(F1135=S!$C$34,S!$B$34,"")&amp;IF(F1135=S!$C$35,S!$B$35,"")&amp;IF(F1135=S!$C$36,S!$B$36,"")&amp;IF(F1135=S!$C$37,S!$B$37,"")&amp;IF(F1135=S!$C$38,S!$B$38,"")&amp;IF(F1135=S!$C$39,S!$B$39,"")&amp;IF(F1135=S!$C$40,S!$B$40,"")</f>
        <v/>
      </c>
      <c r="H1135" s="103"/>
      <c r="I1135" s="103"/>
    </row>
    <row r="1136" spans="1:9" ht="12.75" customHeight="1" x14ac:dyDescent="0.2">
      <c r="A1136" s="53" t="str">
        <f>IF(L!A1137="","",L!A1137)</f>
        <v/>
      </c>
      <c r="B1136" s="53" t="str">
        <f>IF(L!B1137="","",L!B1137)</f>
        <v/>
      </c>
      <c r="D1136" s="53" t="str">
        <f>IF(L!C1137="","",L!C1137)</f>
        <v/>
      </c>
      <c r="E1136" s="51">
        <f t="shared" si="20"/>
        <v>1</v>
      </c>
      <c r="F1136" s="51">
        <f>SUM(E$2:E1136)+1</f>
        <v>265</v>
      </c>
      <c r="G1136" s="103" t="str">
        <f>IF(F1136=S!$C$2,S!$B$2,"")&amp;IF(F1136=S!$C$3,S!$B$3,"")&amp;IF(F1136=S!$C$4,S!$B$4,"")&amp;IF(F1136=S!$C$5,S!$B$5,"")&amp;IF(F1136=S!$C$6,S!$B$6,"")&amp;IF(F1136=S!$C$7,S!$B$7,"")&amp;IF(F1136=S!$C$8,S!$B$8,"")&amp;IF(F1136=S!$C$9,S!$B$9,"")&amp;IF(F1136=S!$C$10,S!$B$10,"")&amp;IF(F1136=S!$C$11,S!$B$11,"")&amp;IF(F1136=S!$C$12,S!$B$12,"")&amp;IF(F1136=S!$C$13,S!$B$13,"")&amp;IF(F1136=S!$C$14,S!$B$14,"")&amp;IF(F1136=S!$C$15,S!$B$15,"")&amp;IF(F1136=S!$C$16,S!$B$16,"")&amp;IF(F1136=S!$C$17,S!$B$17,"")&amp;IF(F1136=S!$C$18,S!$B$18,"")&amp;IF(F1136=S!$C$19,S!$B$19,"")&amp;IF(F1136=S!$C$20,S!$B$20,"")&amp;IF(F1136=S!$C$21,S!$B$21,"")&amp;IF(F1136=S!$C$22,S!$B$22,"")&amp;IF(F1136=S!$C$23,S!$B$23,"")&amp;IF(F1136=S!$C$24,S!$B$24,"")&amp;IF(F1136=S!$C$25,S!$B$25,"")&amp;IF(F1136=S!$C$26,S!$B$26,"")&amp;IF(F1136=S!$C$27,S!$B$27,"")&amp;IF(F1136=S!$C$28,S!$B$28,"")&amp;IF(F1136=S!$C$29,S!$B$29,"")&amp;IF(F1136=S!$C$30,S!$B$30,"")&amp;IF(F1136=S!$C$31,S!$B$31,"")&amp;IF(F1136=S!$C$32,S!$B$32,"")&amp;IF(F1136=S!$C$33,S!$B$33,"")&amp;IF(F1136=S!$C$34,S!$B$34,"")&amp;IF(F1136=S!$C$35,S!$B$35,"")&amp;IF(F1136=S!$C$36,S!$B$36,"")&amp;IF(F1136=S!$C$37,S!$B$37,"")&amp;IF(F1136=S!$C$38,S!$B$38,"")&amp;IF(F1136=S!$C$39,S!$B$39,"")&amp;IF(F1136=S!$C$40,S!$B$40,"")</f>
        <v/>
      </c>
      <c r="H1136" s="103"/>
      <c r="I1136" s="103"/>
    </row>
    <row r="1137" spans="1:9" ht="12.75" customHeight="1" x14ac:dyDescent="0.2">
      <c r="A1137" s="53" t="str">
        <f>IF(L!A1138="","",L!A1138)</f>
        <v/>
      </c>
      <c r="B1137" s="53" t="str">
        <f>IF(L!B1138="","",L!B1138)</f>
        <v/>
      </c>
      <c r="D1137" s="53" t="str">
        <f>IF(L!C1138="","",L!C1138)</f>
        <v/>
      </c>
      <c r="E1137" s="51">
        <f t="shared" si="20"/>
        <v>1</v>
      </c>
      <c r="F1137" s="51">
        <f>SUM(E$2:E1137)+1</f>
        <v>266</v>
      </c>
      <c r="G1137" s="103" t="str">
        <f>IF(F1137=S!$C$2,S!$B$2,"")&amp;IF(F1137=S!$C$3,S!$B$3,"")&amp;IF(F1137=S!$C$4,S!$B$4,"")&amp;IF(F1137=S!$C$5,S!$B$5,"")&amp;IF(F1137=S!$C$6,S!$B$6,"")&amp;IF(F1137=S!$C$7,S!$B$7,"")&amp;IF(F1137=S!$C$8,S!$B$8,"")&amp;IF(F1137=S!$C$9,S!$B$9,"")&amp;IF(F1137=S!$C$10,S!$B$10,"")&amp;IF(F1137=S!$C$11,S!$B$11,"")&amp;IF(F1137=S!$C$12,S!$B$12,"")&amp;IF(F1137=S!$C$13,S!$B$13,"")&amp;IF(F1137=S!$C$14,S!$B$14,"")&amp;IF(F1137=S!$C$15,S!$B$15,"")&amp;IF(F1137=S!$C$16,S!$B$16,"")&amp;IF(F1137=S!$C$17,S!$B$17,"")&amp;IF(F1137=S!$C$18,S!$B$18,"")&amp;IF(F1137=S!$C$19,S!$B$19,"")&amp;IF(F1137=S!$C$20,S!$B$20,"")&amp;IF(F1137=S!$C$21,S!$B$21,"")&amp;IF(F1137=S!$C$22,S!$B$22,"")&amp;IF(F1137=S!$C$23,S!$B$23,"")&amp;IF(F1137=S!$C$24,S!$B$24,"")&amp;IF(F1137=S!$C$25,S!$B$25,"")&amp;IF(F1137=S!$C$26,S!$B$26,"")&amp;IF(F1137=S!$C$27,S!$B$27,"")&amp;IF(F1137=S!$C$28,S!$B$28,"")&amp;IF(F1137=S!$C$29,S!$B$29,"")&amp;IF(F1137=S!$C$30,S!$B$30,"")&amp;IF(F1137=S!$C$31,S!$B$31,"")&amp;IF(F1137=S!$C$32,S!$B$32,"")&amp;IF(F1137=S!$C$33,S!$B$33,"")&amp;IF(F1137=S!$C$34,S!$B$34,"")&amp;IF(F1137=S!$C$35,S!$B$35,"")&amp;IF(F1137=S!$C$36,S!$B$36,"")&amp;IF(F1137=S!$C$37,S!$B$37,"")&amp;IF(F1137=S!$C$38,S!$B$38,"")&amp;IF(F1137=S!$C$39,S!$B$39,"")&amp;IF(F1137=S!$C$40,S!$B$40,"")</f>
        <v/>
      </c>
      <c r="H1137" s="103"/>
      <c r="I1137" s="103"/>
    </row>
    <row r="1138" spans="1:9" ht="12.75" customHeight="1" x14ac:dyDescent="0.2">
      <c r="A1138" s="53" t="str">
        <f>IF(L!A1139="","",L!A1139)</f>
        <v/>
      </c>
      <c r="B1138" s="53" t="str">
        <f>IF(L!B1139="","",L!B1139)</f>
        <v/>
      </c>
      <c r="D1138" s="53" t="str">
        <f>IF(L!C1139="","",L!C1139)</f>
        <v/>
      </c>
      <c r="E1138" s="51">
        <f t="shared" si="20"/>
        <v>1</v>
      </c>
      <c r="F1138" s="51">
        <f>SUM(E$2:E1138)+1</f>
        <v>267</v>
      </c>
      <c r="G1138" s="103" t="str">
        <f>IF(F1138=S!$C$2,S!$B$2,"")&amp;IF(F1138=S!$C$3,S!$B$3,"")&amp;IF(F1138=S!$C$4,S!$B$4,"")&amp;IF(F1138=S!$C$5,S!$B$5,"")&amp;IF(F1138=S!$C$6,S!$B$6,"")&amp;IF(F1138=S!$C$7,S!$B$7,"")&amp;IF(F1138=S!$C$8,S!$B$8,"")&amp;IF(F1138=S!$C$9,S!$B$9,"")&amp;IF(F1138=S!$C$10,S!$B$10,"")&amp;IF(F1138=S!$C$11,S!$B$11,"")&amp;IF(F1138=S!$C$12,S!$B$12,"")&amp;IF(F1138=S!$C$13,S!$B$13,"")&amp;IF(F1138=S!$C$14,S!$B$14,"")&amp;IF(F1138=S!$C$15,S!$B$15,"")&amp;IF(F1138=S!$C$16,S!$B$16,"")&amp;IF(F1138=S!$C$17,S!$B$17,"")&amp;IF(F1138=S!$C$18,S!$B$18,"")&amp;IF(F1138=S!$C$19,S!$B$19,"")&amp;IF(F1138=S!$C$20,S!$B$20,"")&amp;IF(F1138=S!$C$21,S!$B$21,"")&amp;IF(F1138=S!$C$22,S!$B$22,"")&amp;IF(F1138=S!$C$23,S!$B$23,"")&amp;IF(F1138=S!$C$24,S!$B$24,"")&amp;IF(F1138=S!$C$25,S!$B$25,"")&amp;IF(F1138=S!$C$26,S!$B$26,"")&amp;IF(F1138=S!$C$27,S!$B$27,"")&amp;IF(F1138=S!$C$28,S!$B$28,"")&amp;IF(F1138=S!$C$29,S!$B$29,"")&amp;IF(F1138=S!$C$30,S!$B$30,"")&amp;IF(F1138=S!$C$31,S!$B$31,"")&amp;IF(F1138=S!$C$32,S!$B$32,"")&amp;IF(F1138=S!$C$33,S!$B$33,"")&amp;IF(F1138=S!$C$34,S!$B$34,"")&amp;IF(F1138=S!$C$35,S!$B$35,"")&amp;IF(F1138=S!$C$36,S!$B$36,"")&amp;IF(F1138=S!$C$37,S!$B$37,"")&amp;IF(F1138=S!$C$38,S!$B$38,"")&amp;IF(F1138=S!$C$39,S!$B$39,"")&amp;IF(F1138=S!$C$40,S!$B$40,"")</f>
        <v/>
      </c>
      <c r="H1138" s="103"/>
      <c r="I1138" s="103"/>
    </row>
    <row r="1139" spans="1:9" ht="12.75" customHeight="1" x14ac:dyDescent="0.2">
      <c r="A1139" s="53" t="str">
        <f>IF(L!A1140="","",L!A1140)</f>
        <v/>
      </c>
      <c r="B1139" s="53" t="str">
        <f>IF(L!B1140="","",L!B1140)</f>
        <v/>
      </c>
      <c r="D1139" s="53" t="str">
        <f>IF(L!C1140="","",L!C1140)</f>
        <v/>
      </c>
      <c r="E1139" s="51">
        <f t="shared" si="20"/>
        <v>1</v>
      </c>
      <c r="F1139" s="51">
        <f>SUM(E$2:E1139)+1</f>
        <v>268</v>
      </c>
      <c r="G1139" s="103" t="str">
        <f>IF(F1139=S!$C$2,S!$B$2,"")&amp;IF(F1139=S!$C$3,S!$B$3,"")&amp;IF(F1139=S!$C$4,S!$B$4,"")&amp;IF(F1139=S!$C$5,S!$B$5,"")&amp;IF(F1139=S!$C$6,S!$B$6,"")&amp;IF(F1139=S!$C$7,S!$B$7,"")&amp;IF(F1139=S!$C$8,S!$B$8,"")&amp;IF(F1139=S!$C$9,S!$B$9,"")&amp;IF(F1139=S!$C$10,S!$B$10,"")&amp;IF(F1139=S!$C$11,S!$B$11,"")&amp;IF(F1139=S!$C$12,S!$B$12,"")&amp;IF(F1139=S!$C$13,S!$B$13,"")&amp;IF(F1139=S!$C$14,S!$B$14,"")&amp;IF(F1139=S!$C$15,S!$B$15,"")&amp;IF(F1139=S!$C$16,S!$B$16,"")&amp;IF(F1139=S!$C$17,S!$B$17,"")&amp;IF(F1139=S!$C$18,S!$B$18,"")&amp;IF(F1139=S!$C$19,S!$B$19,"")&amp;IF(F1139=S!$C$20,S!$B$20,"")&amp;IF(F1139=S!$C$21,S!$B$21,"")&amp;IF(F1139=S!$C$22,S!$B$22,"")&amp;IF(F1139=S!$C$23,S!$B$23,"")&amp;IF(F1139=S!$C$24,S!$B$24,"")&amp;IF(F1139=S!$C$25,S!$B$25,"")&amp;IF(F1139=S!$C$26,S!$B$26,"")&amp;IF(F1139=S!$C$27,S!$B$27,"")&amp;IF(F1139=S!$C$28,S!$B$28,"")&amp;IF(F1139=S!$C$29,S!$B$29,"")&amp;IF(F1139=S!$C$30,S!$B$30,"")&amp;IF(F1139=S!$C$31,S!$B$31,"")&amp;IF(F1139=S!$C$32,S!$B$32,"")&amp;IF(F1139=S!$C$33,S!$B$33,"")&amp;IF(F1139=S!$C$34,S!$B$34,"")&amp;IF(F1139=S!$C$35,S!$B$35,"")&amp;IF(F1139=S!$C$36,S!$B$36,"")&amp;IF(F1139=S!$C$37,S!$B$37,"")&amp;IF(F1139=S!$C$38,S!$B$38,"")&amp;IF(F1139=S!$C$39,S!$B$39,"")&amp;IF(F1139=S!$C$40,S!$B$40,"")</f>
        <v/>
      </c>
      <c r="H1139" s="103"/>
      <c r="I1139" s="103"/>
    </row>
    <row r="1140" spans="1:9" ht="12.75" customHeight="1" x14ac:dyDescent="0.2">
      <c r="A1140" s="53" t="str">
        <f>IF(L!A1141="","",L!A1141)</f>
        <v/>
      </c>
      <c r="B1140" s="53" t="str">
        <f>IF(L!B1141="","",L!B1141)</f>
        <v/>
      </c>
      <c r="D1140" s="53" t="str">
        <f>IF(L!C1141="","",L!C1141)</f>
        <v/>
      </c>
      <c r="E1140" s="51">
        <f t="shared" si="20"/>
        <v>1</v>
      </c>
      <c r="F1140" s="51">
        <f>SUM(E$2:E1140)+1</f>
        <v>269</v>
      </c>
      <c r="G1140" s="103" t="str">
        <f>IF(F1140=S!$C$2,S!$B$2,"")&amp;IF(F1140=S!$C$3,S!$B$3,"")&amp;IF(F1140=S!$C$4,S!$B$4,"")&amp;IF(F1140=S!$C$5,S!$B$5,"")&amp;IF(F1140=S!$C$6,S!$B$6,"")&amp;IF(F1140=S!$C$7,S!$B$7,"")&amp;IF(F1140=S!$C$8,S!$B$8,"")&amp;IF(F1140=S!$C$9,S!$B$9,"")&amp;IF(F1140=S!$C$10,S!$B$10,"")&amp;IF(F1140=S!$C$11,S!$B$11,"")&amp;IF(F1140=S!$C$12,S!$B$12,"")&amp;IF(F1140=S!$C$13,S!$B$13,"")&amp;IF(F1140=S!$C$14,S!$B$14,"")&amp;IF(F1140=S!$C$15,S!$B$15,"")&amp;IF(F1140=S!$C$16,S!$B$16,"")&amp;IF(F1140=S!$C$17,S!$B$17,"")&amp;IF(F1140=S!$C$18,S!$B$18,"")&amp;IF(F1140=S!$C$19,S!$B$19,"")&amp;IF(F1140=S!$C$20,S!$B$20,"")&amp;IF(F1140=S!$C$21,S!$B$21,"")&amp;IF(F1140=S!$C$22,S!$B$22,"")&amp;IF(F1140=S!$C$23,S!$B$23,"")&amp;IF(F1140=S!$C$24,S!$B$24,"")&amp;IF(F1140=S!$C$25,S!$B$25,"")&amp;IF(F1140=S!$C$26,S!$B$26,"")&amp;IF(F1140=S!$C$27,S!$B$27,"")&amp;IF(F1140=S!$C$28,S!$B$28,"")&amp;IF(F1140=S!$C$29,S!$B$29,"")&amp;IF(F1140=S!$C$30,S!$B$30,"")&amp;IF(F1140=S!$C$31,S!$B$31,"")&amp;IF(F1140=S!$C$32,S!$B$32,"")&amp;IF(F1140=S!$C$33,S!$B$33,"")&amp;IF(F1140=S!$C$34,S!$B$34,"")&amp;IF(F1140=S!$C$35,S!$B$35,"")&amp;IF(F1140=S!$C$36,S!$B$36,"")&amp;IF(F1140=S!$C$37,S!$B$37,"")&amp;IF(F1140=S!$C$38,S!$B$38,"")&amp;IF(F1140=S!$C$39,S!$B$39,"")&amp;IF(F1140=S!$C$40,S!$B$40,"")</f>
        <v/>
      </c>
      <c r="H1140" s="103"/>
      <c r="I1140" s="103"/>
    </row>
    <row r="1141" spans="1:9" ht="12.75" customHeight="1" x14ac:dyDescent="0.2">
      <c r="A1141" s="53" t="str">
        <f>IF(L!A1142="","",L!A1142)</f>
        <v/>
      </c>
      <c r="B1141" s="53" t="str">
        <f>IF(L!B1142="","",L!B1142)</f>
        <v/>
      </c>
      <c r="D1141" s="53" t="str">
        <f>IF(L!C1142="","",L!C1142)</f>
        <v/>
      </c>
      <c r="E1141" s="51">
        <f t="shared" si="20"/>
        <v>1</v>
      </c>
      <c r="F1141" s="51">
        <f>SUM(E$2:E1141)+1</f>
        <v>270</v>
      </c>
      <c r="G1141" s="103" t="str">
        <f>IF(F1141=S!$C$2,S!$B$2,"")&amp;IF(F1141=S!$C$3,S!$B$3,"")&amp;IF(F1141=S!$C$4,S!$B$4,"")&amp;IF(F1141=S!$C$5,S!$B$5,"")&amp;IF(F1141=S!$C$6,S!$B$6,"")&amp;IF(F1141=S!$C$7,S!$B$7,"")&amp;IF(F1141=S!$C$8,S!$B$8,"")&amp;IF(F1141=S!$C$9,S!$B$9,"")&amp;IF(F1141=S!$C$10,S!$B$10,"")&amp;IF(F1141=S!$C$11,S!$B$11,"")&amp;IF(F1141=S!$C$12,S!$B$12,"")&amp;IF(F1141=S!$C$13,S!$B$13,"")&amp;IF(F1141=S!$C$14,S!$B$14,"")&amp;IF(F1141=S!$C$15,S!$B$15,"")&amp;IF(F1141=S!$C$16,S!$B$16,"")&amp;IF(F1141=S!$C$17,S!$B$17,"")&amp;IF(F1141=S!$C$18,S!$B$18,"")&amp;IF(F1141=S!$C$19,S!$B$19,"")&amp;IF(F1141=S!$C$20,S!$B$20,"")&amp;IF(F1141=S!$C$21,S!$B$21,"")&amp;IF(F1141=S!$C$22,S!$B$22,"")&amp;IF(F1141=S!$C$23,S!$B$23,"")&amp;IF(F1141=S!$C$24,S!$B$24,"")&amp;IF(F1141=S!$C$25,S!$B$25,"")&amp;IF(F1141=S!$C$26,S!$B$26,"")&amp;IF(F1141=S!$C$27,S!$B$27,"")&amp;IF(F1141=S!$C$28,S!$B$28,"")&amp;IF(F1141=S!$C$29,S!$B$29,"")&amp;IF(F1141=S!$C$30,S!$B$30,"")&amp;IF(F1141=S!$C$31,S!$B$31,"")&amp;IF(F1141=S!$C$32,S!$B$32,"")&amp;IF(F1141=S!$C$33,S!$B$33,"")&amp;IF(F1141=S!$C$34,S!$B$34,"")&amp;IF(F1141=S!$C$35,S!$B$35,"")&amp;IF(F1141=S!$C$36,S!$B$36,"")&amp;IF(F1141=S!$C$37,S!$B$37,"")&amp;IF(F1141=S!$C$38,S!$B$38,"")&amp;IF(F1141=S!$C$39,S!$B$39,"")&amp;IF(F1141=S!$C$40,S!$B$40,"")</f>
        <v/>
      </c>
      <c r="H1141" s="103"/>
      <c r="I1141" s="103"/>
    </row>
    <row r="1142" spans="1:9" ht="12.75" customHeight="1" x14ac:dyDescent="0.2">
      <c r="A1142" s="53" t="str">
        <f>IF(L!A1143="","",L!A1143)</f>
        <v/>
      </c>
      <c r="B1142" s="53" t="str">
        <f>IF(L!B1143="","",L!B1143)</f>
        <v/>
      </c>
      <c r="D1142" s="53" t="str">
        <f>IF(L!C1143="","",L!C1143)</f>
        <v/>
      </c>
      <c r="E1142" s="51">
        <f t="shared" si="20"/>
        <v>1</v>
      </c>
      <c r="F1142" s="51">
        <f>SUM(E$2:E1142)+1</f>
        <v>271</v>
      </c>
      <c r="G1142" s="103" t="str">
        <f>IF(F1142=S!$C$2,S!$B$2,"")&amp;IF(F1142=S!$C$3,S!$B$3,"")&amp;IF(F1142=S!$C$4,S!$B$4,"")&amp;IF(F1142=S!$C$5,S!$B$5,"")&amp;IF(F1142=S!$C$6,S!$B$6,"")&amp;IF(F1142=S!$C$7,S!$B$7,"")&amp;IF(F1142=S!$C$8,S!$B$8,"")&amp;IF(F1142=S!$C$9,S!$B$9,"")&amp;IF(F1142=S!$C$10,S!$B$10,"")&amp;IF(F1142=S!$C$11,S!$B$11,"")&amp;IF(F1142=S!$C$12,S!$B$12,"")&amp;IF(F1142=S!$C$13,S!$B$13,"")&amp;IF(F1142=S!$C$14,S!$B$14,"")&amp;IF(F1142=S!$C$15,S!$B$15,"")&amp;IF(F1142=S!$C$16,S!$B$16,"")&amp;IF(F1142=S!$C$17,S!$B$17,"")&amp;IF(F1142=S!$C$18,S!$B$18,"")&amp;IF(F1142=S!$C$19,S!$B$19,"")&amp;IF(F1142=S!$C$20,S!$B$20,"")&amp;IF(F1142=S!$C$21,S!$B$21,"")&amp;IF(F1142=S!$C$22,S!$B$22,"")&amp;IF(F1142=S!$C$23,S!$B$23,"")&amp;IF(F1142=S!$C$24,S!$B$24,"")&amp;IF(F1142=S!$C$25,S!$B$25,"")&amp;IF(F1142=S!$C$26,S!$B$26,"")&amp;IF(F1142=S!$C$27,S!$B$27,"")&amp;IF(F1142=S!$C$28,S!$B$28,"")&amp;IF(F1142=S!$C$29,S!$B$29,"")&amp;IF(F1142=S!$C$30,S!$B$30,"")&amp;IF(F1142=S!$C$31,S!$B$31,"")&amp;IF(F1142=S!$C$32,S!$B$32,"")&amp;IF(F1142=S!$C$33,S!$B$33,"")&amp;IF(F1142=S!$C$34,S!$B$34,"")&amp;IF(F1142=S!$C$35,S!$B$35,"")&amp;IF(F1142=S!$C$36,S!$B$36,"")&amp;IF(F1142=S!$C$37,S!$B$37,"")&amp;IF(F1142=S!$C$38,S!$B$38,"")&amp;IF(F1142=S!$C$39,S!$B$39,"")&amp;IF(F1142=S!$C$40,S!$B$40,"")</f>
        <v/>
      </c>
      <c r="H1142" s="103"/>
      <c r="I1142" s="103"/>
    </row>
    <row r="1143" spans="1:9" ht="12.75" customHeight="1" x14ac:dyDescent="0.2">
      <c r="A1143" s="53" t="str">
        <f>IF(L!A1144="","",L!A1144)</f>
        <v/>
      </c>
      <c r="B1143" s="53" t="str">
        <f>IF(L!B1144="","",L!B1144)</f>
        <v/>
      </c>
      <c r="D1143" s="53" t="str">
        <f>IF(L!C1144="","",L!C1144)</f>
        <v/>
      </c>
      <c r="E1143" s="51">
        <f t="shared" si="20"/>
        <v>1</v>
      </c>
      <c r="F1143" s="51">
        <f>SUM(E$2:E1143)+1</f>
        <v>272</v>
      </c>
      <c r="G1143" s="103" t="str">
        <f>IF(F1143=S!$C$2,S!$B$2,"")&amp;IF(F1143=S!$C$3,S!$B$3,"")&amp;IF(F1143=S!$C$4,S!$B$4,"")&amp;IF(F1143=S!$C$5,S!$B$5,"")&amp;IF(F1143=S!$C$6,S!$B$6,"")&amp;IF(F1143=S!$C$7,S!$B$7,"")&amp;IF(F1143=S!$C$8,S!$B$8,"")&amp;IF(F1143=S!$C$9,S!$B$9,"")&amp;IF(F1143=S!$C$10,S!$B$10,"")&amp;IF(F1143=S!$C$11,S!$B$11,"")&amp;IF(F1143=S!$C$12,S!$B$12,"")&amp;IF(F1143=S!$C$13,S!$B$13,"")&amp;IF(F1143=S!$C$14,S!$B$14,"")&amp;IF(F1143=S!$C$15,S!$B$15,"")&amp;IF(F1143=S!$C$16,S!$B$16,"")&amp;IF(F1143=S!$C$17,S!$B$17,"")&amp;IF(F1143=S!$C$18,S!$B$18,"")&amp;IF(F1143=S!$C$19,S!$B$19,"")&amp;IF(F1143=S!$C$20,S!$B$20,"")&amp;IF(F1143=S!$C$21,S!$B$21,"")&amp;IF(F1143=S!$C$22,S!$B$22,"")&amp;IF(F1143=S!$C$23,S!$B$23,"")&amp;IF(F1143=S!$C$24,S!$B$24,"")&amp;IF(F1143=S!$C$25,S!$B$25,"")&amp;IF(F1143=S!$C$26,S!$B$26,"")&amp;IF(F1143=S!$C$27,S!$B$27,"")&amp;IF(F1143=S!$C$28,S!$B$28,"")&amp;IF(F1143=S!$C$29,S!$B$29,"")&amp;IF(F1143=S!$C$30,S!$B$30,"")&amp;IF(F1143=S!$C$31,S!$B$31,"")&amp;IF(F1143=S!$C$32,S!$B$32,"")&amp;IF(F1143=S!$C$33,S!$B$33,"")&amp;IF(F1143=S!$C$34,S!$B$34,"")&amp;IF(F1143=S!$C$35,S!$B$35,"")&amp;IF(F1143=S!$C$36,S!$B$36,"")&amp;IF(F1143=S!$C$37,S!$B$37,"")&amp;IF(F1143=S!$C$38,S!$B$38,"")&amp;IF(F1143=S!$C$39,S!$B$39,"")&amp;IF(F1143=S!$C$40,S!$B$40,"")</f>
        <v/>
      </c>
      <c r="H1143" s="103"/>
      <c r="I1143" s="103"/>
    </row>
    <row r="1144" spans="1:9" ht="12.75" customHeight="1" x14ac:dyDescent="0.2">
      <c r="A1144" s="53" t="str">
        <f>IF(L!A1145="","",L!A1145)</f>
        <v/>
      </c>
      <c r="B1144" s="53" t="str">
        <f>IF(L!B1145="","",L!B1145)</f>
        <v/>
      </c>
      <c r="D1144" s="53" t="str">
        <f>IF(L!C1145="","",L!C1145)</f>
        <v/>
      </c>
      <c r="E1144" s="51">
        <f t="shared" si="20"/>
        <v>1</v>
      </c>
      <c r="F1144" s="51">
        <f>SUM(E$2:E1144)+1</f>
        <v>273</v>
      </c>
      <c r="G1144" s="103" t="str">
        <f>IF(F1144=S!$C$2,S!$B$2,"")&amp;IF(F1144=S!$C$3,S!$B$3,"")&amp;IF(F1144=S!$C$4,S!$B$4,"")&amp;IF(F1144=S!$C$5,S!$B$5,"")&amp;IF(F1144=S!$C$6,S!$B$6,"")&amp;IF(F1144=S!$C$7,S!$B$7,"")&amp;IF(F1144=S!$C$8,S!$B$8,"")&amp;IF(F1144=S!$C$9,S!$B$9,"")&amp;IF(F1144=S!$C$10,S!$B$10,"")&amp;IF(F1144=S!$C$11,S!$B$11,"")&amp;IF(F1144=S!$C$12,S!$B$12,"")&amp;IF(F1144=S!$C$13,S!$B$13,"")&amp;IF(F1144=S!$C$14,S!$B$14,"")&amp;IF(F1144=S!$C$15,S!$B$15,"")&amp;IF(F1144=S!$C$16,S!$B$16,"")&amp;IF(F1144=S!$C$17,S!$B$17,"")&amp;IF(F1144=S!$C$18,S!$B$18,"")&amp;IF(F1144=S!$C$19,S!$B$19,"")&amp;IF(F1144=S!$C$20,S!$B$20,"")&amp;IF(F1144=S!$C$21,S!$B$21,"")&amp;IF(F1144=S!$C$22,S!$B$22,"")&amp;IF(F1144=S!$C$23,S!$B$23,"")&amp;IF(F1144=S!$C$24,S!$B$24,"")&amp;IF(F1144=S!$C$25,S!$B$25,"")&amp;IF(F1144=S!$C$26,S!$B$26,"")&amp;IF(F1144=S!$C$27,S!$B$27,"")&amp;IF(F1144=S!$C$28,S!$B$28,"")&amp;IF(F1144=S!$C$29,S!$B$29,"")&amp;IF(F1144=S!$C$30,S!$B$30,"")&amp;IF(F1144=S!$C$31,S!$B$31,"")&amp;IF(F1144=S!$C$32,S!$B$32,"")&amp;IF(F1144=S!$C$33,S!$B$33,"")&amp;IF(F1144=S!$C$34,S!$B$34,"")&amp;IF(F1144=S!$C$35,S!$B$35,"")&amp;IF(F1144=S!$C$36,S!$B$36,"")&amp;IF(F1144=S!$C$37,S!$B$37,"")&amp;IF(F1144=S!$C$38,S!$B$38,"")&amp;IF(F1144=S!$C$39,S!$B$39,"")&amp;IF(F1144=S!$C$40,S!$B$40,"")</f>
        <v/>
      </c>
      <c r="H1144" s="103"/>
      <c r="I1144" s="103"/>
    </row>
    <row r="1145" spans="1:9" ht="12.75" customHeight="1" x14ac:dyDescent="0.2">
      <c r="A1145" s="53" t="str">
        <f>IF(L!A1146="","",L!A1146)</f>
        <v/>
      </c>
      <c r="B1145" s="53" t="str">
        <f>IF(L!B1146="","",L!B1146)</f>
        <v/>
      </c>
      <c r="D1145" s="53" t="str">
        <f>IF(L!C1146="","",L!C1146)</f>
        <v/>
      </c>
      <c r="E1145" s="51">
        <f t="shared" si="20"/>
        <v>1</v>
      </c>
      <c r="F1145" s="51">
        <f>SUM(E$2:E1145)+1</f>
        <v>274</v>
      </c>
      <c r="G1145" s="103" t="str">
        <f>IF(F1145=S!$C$2,S!$B$2,"")&amp;IF(F1145=S!$C$3,S!$B$3,"")&amp;IF(F1145=S!$C$4,S!$B$4,"")&amp;IF(F1145=S!$C$5,S!$B$5,"")&amp;IF(F1145=S!$C$6,S!$B$6,"")&amp;IF(F1145=S!$C$7,S!$B$7,"")&amp;IF(F1145=S!$C$8,S!$B$8,"")&amp;IF(F1145=S!$C$9,S!$B$9,"")&amp;IF(F1145=S!$C$10,S!$B$10,"")&amp;IF(F1145=S!$C$11,S!$B$11,"")&amp;IF(F1145=S!$C$12,S!$B$12,"")&amp;IF(F1145=S!$C$13,S!$B$13,"")&amp;IF(F1145=S!$C$14,S!$B$14,"")&amp;IF(F1145=S!$C$15,S!$B$15,"")&amp;IF(F1145=S!$C$16,S!$B$16,"")&amp;IF(F1145=S!$C$17,S!$B$17,"")&amp;IF(F1145=S!$C$18,S!$B$18,"")&amp;IF(F1145=S!$C$19,S!$B$19,"")&amp;IF(F1145=S!$C$20,S!$B$20,"")&amp;IF(F1145=S!$C$21,S!$B$21,"")&amp;IF(F1145=S!$C$22,S!$B$22,"")&amp;IF(F1145=S!$C$23,S!$B$23,"")&amp;IF(F1145=S!$C$24,S!$B$24,"")&amp;IF(F1145=S!$C$25,S!$B$25,"")&amp;IF(F1145=S!$C$26,S!$B$26,"")&amp;IF(F1145=S!$C$27,S!$B$27,"")&amp;IF(F1145=S!$C$28,S!$B$28,"")&amp;IF(F1145=S!$C$29,S!$B$29,"")&amp;IF(F1145=S!$C$30,S!$B$30,"")&amp;IF(F1145=S!$C$31,S!$B$31,"")&amp;IF(F1145=S!$C$32,S!$B$32,"")&amp;IF(F1145=S!$C$33,S!$B$33,"")&amp;IF(F1145=S!$C$34,S!$B$34,"")&amp;IF(F1145=S!$C$35,S!$B$35,"")&amp;IF(F1145=S!$C$36,S!$B$36,"")&amp;IF(F1145=S!$C$37,S!$B$37,"")&amp;IF(F1145=S!$C$38,S!$B$38,"")&amp;IF(F1145=S!$C$39,S!$B$39,"")&amp;IF(F1145=S!$C$40,S!$B$40,"")</f>
        <v/>
      </c>
      <c r="H1145" s="103"/>
      <c r="I1145" s="103"/>
    </row>
    <row r="1146" spans="1:9" ht="12.75" customHeight="1" x14ac:dyDescent="0.2">
      <c r="A1146" s="53" t="str">
        <f>IF(L!A1147="","",L!A1147)</f>
        <v/>
      </c>
      <c r="B1146" s="53" t="str">
        <f>IF(L!B1147="","",L!B1147)</f>
        <v/>
      </c>
      <c r="D1146" s="53" t="str">
        <f>IF(L!C1147="","",L!C1147)</f>
        <v/>
      </c>
      <c r="E1146" s="51">
        <f t="shared" si="20"/>
        <v>1</v>
      </c>
      <c r="F1146" s="51">
        <f>SUM(E$2:E1146)+1</f>
        <v>275</v>
      </c>
      <c r="G1146" s="103" t="str">
        <f>IF(F1146=S!$C$2,S!$B$2,"")&amp;IF(F1146=S!$C$3,S!$B$3,"")&amp;IF(F1146=S!$C$4,S!$B$4,"")&amp;IF(F1146=S!$C$5,S!$B$5,"")&amp;IF(F1146=S!$C$6,S!$B$6,"")&amp;IF(F1146=S!$C$7,S!$B$7,"")&amp;IF(F1146=S!$C$8,S!$B$8,"")&amp;IF(F1146=S!$C$9,S!$B$9,"")&amp;IF(F1146=S!$C$10,S!$B$10,"")&amp;IF(F1146=S!$C$11,S!$B$11,"")&amp;IF(F1146=S!$C$12,S!$B$12,"")&amp;IF(F1146=S!$C$13,S!$B$13,"")&amp;IF(F1146=S!$C$14,S!$B$14,"")&amp;IF(F1146=S!$C$15,S!$B$15,"")&amp;IF(F1146=S!$C$16,S!$B$16,"")&amp;IF(F1146=S!$C$17,S!$B$17,"")&amp;IF(F1146=S!$C$18,S!$B$18,"")&amp;IF(F1146=S!$C$19,S!$B$19,"")&amp;IF(F1146=S!$C$20,S!$B$20,"")&amp;IF(F1146=S!$C$21,S!$B$21,"")&amp;IF(F1146=S!$C$22,S!$B$22,"")&amp;IF(F1146=S!$C$23,S!$B$23,"")&amp;IF(F1146=S!$C$24,S!$B$24,"")&amp;IF(F1146=S!$C$25,S!$B$25,"")&amp;IF(F1146=S!$C$26,S!$B$26,"")&amp;IF(F1146=S!$C$27,S!$B$27,"")&amp;IF(F1146=S!$C$28,S!$B$28,"")&amp;IF(F1146=S!$C$29,S!$B$29,"")&amp;IF(F1146=S!$C$30,S!$B$30,"")&amp;IF(F1146=S!$C$31,S!$B$31,"")&amp;IF(F1146=S!$C$32,S!$B$32,"")&amp;IF(F1146=S!$C$33,S!$B$33,"")&amp;IF(F1146=S!$C$34,S!$B$34,"")&amp;IF(F1146=S!$C$35,S!$B$35,"")&amp;IF(F1146=S!$C$36,S!$B$36,"")&amp;IF(F1146=S!$C$37,S!$B$37,"")&amp;IF(F1146=S!$C$38,S!$B$38,"")&amp;IF(F1146=S!$C$39,S!$B$39,"")&amp;IF(F1146=S!$C$40,S!$B$40,"")</f>
        <v/>
      </c>
      <c r="H1146" s="103"/>
      <c r="I1146" s="103"/>
    </row>
    <row r="1147" spans="1:9" ht="12.75" customHeight="1" x14ac:dyDescent="0.2">
      <c r="A1147" s="53" t="str">
        <f>IF(L!A1148="","",L!A1148)</f>
        <v/>
      </c>
      <c r="B1147" s="53" t="str">
        <f>IF(L!B1148="","",L!B1148)</f>
        <v/>
      </c>
      <c r="D1147" s="53" t="str">
        <f>IF(L!C1148="","",L!C1148)</f>
        <v/>
      </c>
      <c r="E1147" s="51">
        <f t="shared" si="20"/>
        <v>1</v>
      </c>
      <c r="F1147" s="51">
        <f>SUM(E$2:E1147)+1</f>
        <v>276</v>
      </c>
      <c r="G1147" s="103" t="str">
        <f>IF(F1147=S!$C$2,S!$B$2,"")&amp;IF(F1147=S!$C$3,S!$B$3,"")&amp;IF(F1147=S!$C$4,S!$B$4,"")&amp;IF(F1147=S!$C$5,S!$B$5,"")&amp;IF(F1147=S!$C$6,S!$B$6,"")&amp;IF(F1147=S!$C$7,S!$B$7,"")&amp;IF(F1147=S!$C$8,S!$B$8,"")&amp;IF(F1147=S!$C$9,S!$B$9,"")&amp;IF(F1147=S!$C$10,S!$B$10,"")&amp;IF(F1147=S!$C$11,S!$B$11,"")&amp;IF(F1147=S!$C$12,S!$B$12,"")&amp;IF(F1147=S!$C$13,S!$B$13,"")&amp;IF(F1147=S!$C$14,S!$B$14,"")&amp;IF(F1147=S!$C$15,S!$B$15,"")&amp;IF(F1147=S!$C$16,S!$B$16,"")&amp;IF(F1147=S!$C$17,S!$B$17,"")&amp;IF(F1147=S!$C$18,S!$B$18,"")&amp;IF(F1147=S!$C$19,S!$B$19,"")&amp;IF(F1147=S!$C$20,S!$B$20,"")&amp;IF(F1147=S!$C$21,S!$B$21,"")&amp;IF(F1147=S!$C$22,S!$B$22,"")&amp;IF(F1147=S!$C$23,S!$B$23,"")&amp;IF(F1147=S!$C$24,S!$B$24,"")&amp;IF(F1147=S!$C$25,S!$B$25,"")&amp;IF(F1147=S!$C$26,S!$B$26,"")&amp;IF(F1147=S!$C$27,S!$B$27,"")&amp;IF(F1147=S!$C$28,S!$B$28,"")&amp;IF(F1147=S!$C$29,S!$B$29,"")&amp;IF(F1147=S!$C$30,S!$B$30,"")&amp;IF(F1147=S!$C$31,S!$B$31,"")&amp;IF(F1147=S!$C$32,S!$B$32,"")&amp;IF(F1147=S!$C$33,S!$B$33,"")&amp;IF(F1147=S!$C$34,S!$B$34,"")&amp;IF(F1147=S!$C$35,S!$B$35,"")&amp;IF(F1147=S!$C$36,S!$B$36,"")&amp;IF(F1147=S!$C$37,S!$B$37,"")&amp;IF(F1147=S!$C$38,S!$B$38,"")&amp;IF(F1147=S!$C$39,S!$B$39,"")&amp;IF(F1147=S!$C$40,S!$B$40,"")</f>
        <v/>
      </c>
      <c r="H1147" s="103"/>
      <c r="I1147" s="103"/>
    </row>
    <row r="1148" spans="1:9" ht="12.75" customHeight="1" x14ac:dyDescent="0.2">
      <c r="A1148" s="53" t="str">
        <f>IF(L!A1149="","",L!A1149)</f>
        <v/>
      </c>
      <c r="B1148" s="53" t="str">
        <f>IF(L!B1149="","",L!B1149)</f>
        <v/>
      </c>
      <c r="D1148" s="53" t="str">
        <f>IF(L!C1149="","",L!C1149)</f>
        <v/>
      </c>
      <c r="E1148" s="51">
        <f t="shared" si="20"/>
        <v>1</v>
      </c>
      <c r="F1148" s="51">
        <f>SUM(E$2:E1148)+1</f>
        <v>277</v>
      </c>
      <c r="G1148" s="103" t="str">
        <f>IF(F1148=S!$C$2,S!$B$2,"")&amp;IF(F1148=S!$C$3,S!$B$3,"")&amp;IF(F1148=S!$C$4,S!$B$4,"")&amp;IF(F1148=S!$C$5,S!$B$5,"")&amp;IF(F1148=S!$C$6,S!$B$6,"")&amp;IF(F1148=S!$C$7,S!$B$7,"")&amp;IF(F1148=S!$C$8,S!$B$8,"")&amp;IF(F1148=S!$C$9,S!$B$9,"")&amp;IF(F1148=S!$C$10,S!$B$10,"")&amp;IF(F1148=S!$C$11,S!$B$11,"")&amp;IF(F1148=S!$C$12,S!$B$12,"")&amp;IF(F1148=S!$C$13,S!$B$13,"")&amp;IF(F1148=S!$C$14,S!$B$14,"")&amp;IF(F1148=S!$C$15,S!$B$15,"")&amp;IF(F1148=S!$C$16,S!$B$16,"")&amp;IF(F1148=S!$C$17,S!$B$17,"")&amp;IF(F1148=S!$C$18,S!$B$18,"")&amp;IF(F1148=S!$C$19,S!$B$19,"")&amp;IF(F1148=S!$C$20,S!$B$20,"")&amp;IF(F1148=S!$C$21,S!$B$21,"")&amp;IF(F1148=S!$C$22,S!$B$22,"")&amp;IF(F1148=S!$C$23,S!$B$23,"")&amp;IF(F1148=S!$C$24,S!$B$24,"")&amp;IF(F1148=S!$C$25,S!$B$25,"")&amp;IF(F1148=S!$C$26,S!$B$26,"")&amp;IF(F1148=S!$C$27,S!$B$27,"")&amp;IF(F1148=S!$C$28,S!$B$28,"")&amp;IF(F1148=S!$C$29,S!$B$29,"")&amp;IF(F1148=S!$C$30,S!$B$30,"")&amp;IF(F1148=S!$C$31,S!$B$31,"")&amp;IF(F1148=S!$C$32,S!$B$32,"")&amp;IF(F1148=S!$C$33,S!$B$33,"")&amp;IF(F1148=S!$C$34,S!$B$34,"")&amp;IF(F1148=S!$C$35,S!$B$35,"")&amp;IF(F1148=S!$C$36,S!$B$36,"")&amp;IF(F1148=S!$C$37,S!$B$37,"")&amp;IF(F1148=S!$C$38,S!$B$38,"")&amp;IF(F1148=S!$C$39,S!$B$39,"")&amp;IF(F1148=S!$C$40,S!$B$40,"")</f>
        <v/>
      </c>
      <c r="H1148" s="103"/>
      <c r="I1148" s="103"/>
    </row>
    <row r="1149" spans="1:9" ht="12.75" customHeight="1" x14ac:dyDescent="0.2">
      <c r="A1149" s="53" t="str">
        <f>IF(L!A1150="","",L!A1150)</f>
        <v/>
      </c>
      <c r="B1149" s="53" t="str">
        <f>IF(L!B1150="","",L!B1150)</f>
        <v/>
      </c>
      <c r="D1149" s="53" t="str">
        <f>IF(L!C1150="","",L!C1150)</f>
        <v/>
      </c>
      <c r="E1149" s="51">
        <f t="shared" si="20"/>
        <v>1</v>
      </c>
      <c r="F1149" s="51">
        <f>SUM(E$2:E1149)+1</f>
        <v>278</v>
      </c>
      <c r="G1149" s="103" t="str">
        <f>IF(F1149=S!$C$2,S!$B$2,"")&amp;IF(F1149=S!$C$3,S!$B$3,"")&amp;IF(F1149=S!$C$4,S!$B$4,"")&amp;IF(F1149=S!$C$5,S!$B$5,"")&amp;IF(F1149=S!$C$6,S!$B$6,"")&amp;IF(F1149=S!$C$7,S!$B$7,"")&amp;IF(F1149=S!$C$8,S!$B$8,"")&amp;IF(F1149=S!$C$9,S!$B$9,"")&amp;IF(F1149=S!$C$10,S!$B$10,"")&amp;IF(F1149=S!$C$11,S!$B$11,"")&amp;IF(F1149=S!$C$12,S!$B$12,"")&amp;IF(F1149=S!$C$13,S!$B$13,"")&amp;IF(F1149=S!$C$14,S!$B$14,"")&amp;IF(F1149=S!$C$15,S!$B$15,"")&amp;IF(F1149=S!$C$16,S!$B$16,"")&amp;IF(F1149=S!$C$17,S!$B$17,"")&amp;IF(F1149=S!$C$18,S!$B$18,"")&amp;IF(F1149=S!$C$19,S!$B$19,"")&amp;IF(F1149=S!$C$20,S!$B$20,"")&amp;IF(F1149=S!$C$21,S!$B$21,"")&amp;IF(F1149=S!$C$22,S!$B$22,"")&amp;IF(F1149=S!$C$23,S!$B$23,"")&amp;IF(F1149=S!$C$24,S!$B$24,"")&amp;IF(F1149=S!$C$25,S!$B$25,"")&amp;IF(F1149=S!$C$26,S!$B$26,"")&amp;IF(F1149=S!$C$27,S!$B$27,"")&amp;IF(F1149=S!$C$28,S!$B$28,"")&amp;IF(F1149=S!$C$29,S!$B$29,"")&amp;IF(F1149=S!$C$30,S!$B$30,"")&amp;IF(F1149=S!$C$31,S!$B$31,"")&amp;IF(F1149=S!$C$32,S!$B$32,"")&amp;IF(F1149=S!$C$33,S!$B$33,"")&amp;IF(F1149=S!$C$34,S!$B$34,"")&amp;IF(F1149=S!$C$35,S!$B$35,"")&amp;IF(F1149=S!$C$36,S!$B$36,"")&amp;IF(F1149=S!$C$37,S!$B$37,"")&amp;IF(F1149=S!$C$38,S!$B$38,"")&amp;IF(F1149=S!$C$39,S!$B$39,"")&amp;IF(F1149=S!$C$40,S!$B$40,"")</f>
        <v/>
      </c>
      <c r="H1149" s="103"/>
      <c r="I1149" s="103"/>
    </row>
    <row r="1150" spans="1:9" ht="12.75" customHeight="1" x14ac:dyDescent="0.2">
      <c r="A1150" s="53" t="str">
        <f>IF(L!A1151="","",L!A1151)</f>
        <v/>
      </c>
      <c r="B1150" s="53" t="str">
        <f>IF(L!B1151="","",L!B1151)</f>
        <v/>
      </c>
      <c r="D1150" s="53" t="str">
        <f>IF(L!C1151="","",L!C1151)</f>
        <v/>
      </c>
      <c r="E1150" s="51">
        <f t="shared" si="20"/>
        <v>1</v>
      </c>
      <c r="F1150" s="51">
        <f>SUM(E$2:E1150)+1</f>
        <v>279</v>
      </c>
      <c r="G1150" s="103" t="str">
        <f>IF(F1150=S!$C$2,S!$B$2,"")&amp;IF(F1150=S!$C$3,S!$B$3,"")&amp;IF(F1150=S!$C$4,S!$B$4,"")&amp;IF(F1150=S!$C$5,S!$B$5,"")&amp;IF(F1150=S!$C$6,S!$B$6,"")&amp;IF(F1150=S!$C$7,S!$B$7,"")&amp;IF(F1150=S!$C$8,S!$B$8,"")&amp;IF(F1150=S!$C$9,S!$B$9,"")&amp;IF(F1150=S!$C$10,S!$B$10,"")&amp;IF(F1150=S!$C$11,S!$B$11,"")&amp;IF(F1150=S!$C$12,S!$B$12,"")&amp;IF(F1150=S!$C$13,S!$B$13,"")&amp;IF(F1150=S!$C$14,S!$B$14,"")&amp;IF(F1150=S!$C$15,S!$B$15,"")&amp;IF(F1150=S!$C$16,S!$B$16,"")&amp;IF(F1150=S!$C$17,S!$B$17,"")&amp;IF(F1150=S!$C$18,S!$B$18,"")&amp;IF(F1150=S!$C$19,S!$B$19,"")&amp;IF(F1150=S!$C$20,S!$B$20,"")&amp;IF(F1150=S!$C$21,S!$B$21,"")&amp;IF(F1150=S!$C$22,S!$B$22,"")&amp;IF(F1150=S!$C$23,S!$B$23,"")&amp;IF(F1150=S!$C$24,S!$B$24,"")&amp;IF(F1150=S!$C$25,S!$B$25,"")&amp;IF(F1150=S!$C$26,S!$B$26,"")&amp;IF(F1150=S!$C$27,S!$B$27,"")&amp;IF(F1150=S!$C$28,S!$B$28,"")&amp;IF(F1150=S!$C$29,S!$B$29,"")&amp;IF(F1150=S!$C$30,S!$B$30,"")&amp;IF(F1150=S!$C$31,S!$B$31,"")&amp;IF(F1150=S!$C$32,S!$B$32,"")&amp;IF(F1150=S!$C$33,S!$B$33,"")&amp;IF(F1150=S!$C$34,S!$B$34,"")&amp;IF(F1150=S!$C$35,S!$B$35,"")&amp;IF(F1150=S!$C$36,S!$B$36,"")&amp;IF(F1150=S!$C$37,S!$B$37,"")&amp;IF(F1150=S!$C$38,S!$B$38,"")&amp;IF(F1150=S!$C$39,S!$B$39,"")&amp;IF(F1150=S!$C$40,S!$B$40,"")</f>
        <v/>
      </c>
      <c r="H1150" s="103"/>
      <c r="I1150" s="103"/>
    </row>
    <row r="1151" spans="1:9" ht="12.75" customHeight="1" x14ac:dyDescent="0.2">
      <c r="A1151" s="53" t="str">
        <f>IF(L!A1152="","",L!A1152)</f>
        <v/>
      </c>
      <c r="B1151" s="53" t="str">
        <f>IF(L!B1152="","",L!B1152)</f>
        <v/>
      </c>
      <c r="D1151" s="53" t="str">
        <f>IF(L!C1152="","",L!C1152)</f>
        <v/>
      </c>
      <c r="E1151" s="51">
        <f t="shared" si="20"/>
        <v>1</v>
      </c>
      <c r="F1151" s="51">
        <f>SUM(E$2:E1151)+1</f>
        <v>280</v>
      </c>
      <c r="G1151" s="103" t="str">
        <f>IF(F1151=S!$C$2,S!$B$2,"")&amp;IF(F1151=S!$C$3,S!$B$3,"")&amp;IF(F1151=S!$C$4,S!$B$4,"")&amp;IF(F1151=S!$C$5,S!$B$5,"")&amp;IF(F1151=S!$C$6,S!$B$6,"")&amp;IF(F1151=S!$C$7,S!$B$7,"")&amp;IF(F1151=S!$C$8,S!$B$8,"")&amp;IF(F1151=S!$C$9,S!$B$9,"")&amp;IF(F1151=S!$C$10,S!$B$10,"")&amp;IF(F1151=S!$C$11,S!$B$11,"")&amp;IF(F1151=S!$C$12,S!$B$12,"")&amp;IF(F1151=S!$C$13,S!$B$13,"")&amp;IF(F1151=S!$C$14,S!$B$14,"")&amp;IF(F1151=S!$C$15,S!$B$15,"")&amp;IF(F1151=S!$C$16,S!$B$16,"")&amp;IF(F1151=S!$C$17,S!$B$17,"")&amp;IF(F1151=S!$C$18,S!$B$18,"")&amp;IF(F1151=S!$C$19,S!$B$19,"")&amp;IF(F1151=S!$C$20,S!$B$20,"")&amp;IF(F1151=S!$C$21,S!$B$21,"")&amp;IF(F1151=S!$C$22,S!$B$22,"")&amp;IF(F1151=S!$C$23,S!$B$23,"")&amp;IF(F1151=S!$C$24,S!$B$24,"")&amp;IF(F1151=S!$C$25,S!$B$25,"")&amp;IF(F1151=S!$C$26,S!$B$26,"")&amp;IF(F1151=S!$C$27,S!$B$27,"")&amp;IF(F1151=S!$C$28,S!$B$28,"")&amp;IF(F1151=S!$C$29,S!$B$29,"")&amp;IF(F1151=S!$C$30,S!$B$30,"")&amp;IF(F1151=S!$C$31,S!$B$31,"")&amp;IF(F1151=S!$C$32,S!$B$32,"")&amp;IF(F1151=S!$C$33,S!$B$33,"")&amp;IF(F1151=S!$C$34,S!$B$34,"")&amp;IF(F1151=S!$C$35,S!$B$35,"")&amp;IF(F1151=S!$C$36,S!$B$36,"")&amp;IF(F1151=S!$C$37,S!$B$37,"")&amp;IF(F1151=S!$C$38,S!$B$38,"")&amp;IF(F1151=S!$C$39,S!$B$39,"")&amp;IF(F1151=S!$C$40,S!$B$40,"")</f>
        <v/>
      </c>
      <c r="H1151" s="103"/>
      <c r="I1151" s="103"/>
    </row>
    <row r="1152" spans="1:9" ht="12.75" customHeight="1" x14ac:dyDescent="0.2">
      <c r="A1152" s="53" t="str">
        <f>IF(L!A1153="","",L!A1153)</f>
        <v/>
      </c>
      <c r="B1152" s="53" t="str">
        <f>IF(L!B1153="","",L!B1153)</f>
        <v/>
      </c>
      <c r="D1152" s="53" t="str">
        <f>IF(L!C1153="","",L!C1153)</f>
        <v/>
      </c>
      <c r="E1152" s="51">
        <f t="shared" si="20"/>
        <v>1</v>
      </c>
      <c r="F1152" s="51">
        <f>SUM(E$2:E1152)+1</f>
        <v>281</v>
      </c>
      <c r="G1152" s="103" t="str">
        <f>IF(F1152=S!$C$2,S!$B$2,"")&amp;IF(F1152=S!$C$3,S!$B$3,"")&amp;IF(F1152=S!$C$4,S!$B$4,"")&amp;IF(F1152=S!$C$5,S!$B$5,"")&amp;IF(F1152=S!$C$6,S!$B$6,"")&amp;IF(F1152=S!$C$7,S!$B$7,"")&amp;IF(F1152=S!$C$8,S!$B$8,"")&amp;IF(F1152=S!$C$9,S!$B$9,"")&amp;IF(F1152=S!$C$10,S!$B$10,"")&amp;IF(F1152=S!$C$11,S!$B$11,"")&amp;IF(F1152=S!$C$12,S!$B$12,"")&amp;IF(F1152=S!$C$13,S!$B$13,"")&amp;IF(F1152=S!$C$14,S!$B$14,"")&amp;IF(F1152=S!$C$15,S!$B$15,"")&amp;IF(F1152=S!$C$16,S!$B$16,"")&amp;IF(F1152=S!$C$17,S!$B$17,"")&amp;IF(F1152=S!$C$18,S!$B$18,"")&amp;IF(F1152=S!$C$19,S!$B$19,"")&amp;IF(F1152=S!$C$20,S!$B$20,"")&amp;IF(F1152=S!$C$21,S!$B$21,"")&amp;IF(F1152=S!$C$22,S!$B$22,"")&amp;IF(F1152=S!$C$23,S!$B$23,"")&amp;IF(F1152=S!$C$24,S!$B$24,"")&amp;IF(F1152=S!$C$25,S!$B$25,"")&amp;IF(F1152=S!$C$26,S!$B$26,"")&amp;IF(F1152=S!$C$27,S!$B$27,"")&amp;IF(F1152=S!$C$28,S!$B$28,"")&amp;IF(F1152=S!$C$29,S!$B$29,"")&amp;IF(F1152=S!$C$30,S!$B$30,"")&amp;IF(F1152=S!$C$31,S!$B$31,"")&amp;IF(F1152=S!$C$32,S!$B$32,"")&amp;IF(F1152=S!$C$33,S!$B$33,"")&amp;IF(F1152=S!$C$34,S!$B$34,"")&amp;IF(F1152=S!$C$35,S!$B$35,"")&amp;IF(F1152=S!$C$36,S!$B$36,"")&amp;IF(F1152=S!$C$37,S!$B$37,"")&amp;IF(F1152=S!$C$38,S!$B$38,"")&amp;IF(F1152=S!$C$39,S!$B$39,"")&amp;IF(F1152=S!$C$40,S!$B$40,"")</f>
        <v/>
      </c>
      <c r="H1152" s="103"/>
      <c r="I1152" s="103"/>
    </row>
    <row r="1153" spans="1:9" ht="12.75" customHeight="1" x14ac:dyDescent="0.2">
      <c r="A1153" s="53" t="str">
        <f>IF(L!A1154="","",L!A1154)</f>
        <v/>
      </c>
      <c r="B1153" s="53" t="str">
        <f>IF(L!B1154="","",L!B1154)</f>
        <v/>
      </c>
      <c r="D1153" s="53" t="str">
        <f>IF(L!C1154="","",L!C1154)</f>
        <v/>
      </c>
      <c r="E1153" s="51">
        <f t="shared" si="20"/>
        <v>1</v>
      </c>
      <c r="F1153" s="51">
        <f>SUM(E$2:E1153)+1</f>
        <v>282</v>
      </c>
      <c r="G1153" s="103" t="str">
        <f>IF(F1153=S!$C$2,S!$B$2,"")&amp;IF(F1153=S!$C$3,S!$B$3,"")&amp;IF(F1153=S!$C$4,S!$B$4,"")&amp;IF(F1153=S!$C$5,S!$B$5,"")&amp;IF(F1153=S!$C$6,S!$B$6,"")&amp;IF(F1153=S!$C$7,S!$B$7,"")&amp;IF(F1153=S!$C$8,S!$B$8,"")&amp;IF(F1153=S!$C$9,S!$B$9,"")&amp;IF(F1153=S!$C$10,S!$B$10,"")&amp;IF(F1153=S!$C$11,S!$B$11,"")&amp;IF(F1153=S!$C$12,S!$B$12,"")&amp;IF(F1153=S!$C$13,S!$B$13,"")&amp;IF(F1153=S!$C$14,S!$B$14,"")&amp;IF(F1153=S!$C$15,S!$B$15,"")&amp;IF(F1153=S!$C$16,S!$B$16,"")&amp;IF(F1153=S!$C$17,S!$B$17,"")&amp;IF(F1153=S!$C$18,S!$B$18,"")&amp;IF(F1153=S!$C$19,S!$B$19,"")&amp;IF(F1153=S!$C$20,S!$B$20,"")&amp;IF(F1153=S!$C$21,S!$B$21,"")&amp;IF(F1153=S!$C$22,S!$B$22,"")&amp;IF(F1153=S!$C$23,S!$B$23,"")&amp;IF(F1153=S!$C$24,S!$B$24,"")&amp;IF(F1153=S!$C$25,S!$B$25,"")&amp;IF(F1153=S!$C$26,S!$B$26,"")&amp;IF(F1153=S!$C$27,S!$B$27,"")&amp;IF(F1153=S!$C$28,S!$B$28,"")&amp;IF(F1153=S!$C$29,S!$B$29,"")&amp;IF(F1153=S!$C$30,S!$B$30,"")&amp;IF(F1153=S!$C$31,S!$B$31,"")&amp;IF(F1153=S!$C$32,S!$B$32,"")&amp;IF(F1153=S!$C$33,S!$B$33,"")&amp;IF(F1153=S!$C$34,S!$B$34,"")&amp;IF(F1153=S!$C$35,S!$B$35,"")&amp;IF(F1153=S!$C$36,S!$B$36,"")&amp;IF(F1153=S!$C$37,S!$B$37,"")&amp;IF(F1153=S!$C$38,S!$B$38,"")&amp;IF(F1153=S!$C$39,S!$B$39,"")&amp;IF(F1153=S!$C$40,S!$B$40,"")</f>
        <v/>
      </c>
      <c r="H1153" s="103"/>
      <c r="I1153" s="103"/>
    </row>
    <row r="1154" spans="1:9" ht="12.75" customHeight="1" x14ac:dyDescent="0.2">
      <c r="A1154" s="53" t="str">
        <f>IF(L!A1155="","",L!A1155)</f>
        <v/>
      </c>
      <c r="B1154" s="53" t="str">
        <f>IF(L!B1155="","",L!B1155)</f>
        <v/>
      </c>
      <c r="D1154" s="53" t="str">
        <f>IF(L!C1155="","",L!C1155)</f>
        <v/>
      </c>
      <c r="E1154" s="51">
        <f t="shared" si="20"/>
        <v>1</v>
      </c>
      <c r="F1154" s="51">
        <f>SUM(E$2:E1154)+1</f>
        <v>283</v>
      </c>
      <c r="G1154" s="103" t="str">
        <f>IF(F1154=S!$C$2,S!$B$2,"")&amp;IF(F1154=S!$C$3,S!$B$3,"")&amp;IF(F1154=S!$C$4,S!$B$4,"")&amp;IF(F1154=S!$C$5,S!$B$5,"")&amp;IF(F1154=S!$C$6,S!$B$6,"")&amp;IF(F1154=S!$C$7,S!$B$7,"")&amp;IF(F1154=S!$C$8,S!$B$8,"")&amp;IF(F1154=S!$C$9,S!$B$9,"")&amp;IF(F1154=S!$C$10,S!$B$10,"")&amp;IF(F1154=S!$C$11,S!$B$11,"")&amp;IF(F1154=S!$C$12,S!$B$12,"")&amp;IF(F1154=S!$C$13,S!$B$13,"")&amp;IF(F1154=S!$C$14,S!$B$14,"")&amp;IF(F1154=S!$C$15,S!$B$15,"")&amp;IF(F1154=S!$C$16,S!$B$16,"")&amp;IF(F1154=S!$C$17,S!$B$17,"")&amp;IF(F1154=S!$C$18,S!$B$18,"")&amp;IF(F1154=S!$C$19,S!$B$19,"")&amp;IF(F1154=S!$C$20,S!$B$20,"")&amp;IF(F1154=S!$C$21,S!$B$21,"")&amp;IF(F1154=S!$C$22,S!$B$22,"")&amp;IF(F1154=S!$C$23,S!$B$23,"")&amp;IF(F1154=S!$C$24,S!$B$24,"")&amp;IF(F1154=S!$C$25,S!$B$25,"")&amp;IF(F1154=S!$C$26,S!$B$26,"")&amp;IF(F1154=S!$C$27,S!$B$27,"")&amp;IF(F1154=S!$C$28,S!$B$28,"")&amp;IF(F1154=S!$C$29,S!$B$29,"")&amp;IF(F1154=S!$C$30,S!$B$30,"")&amp;IF(F1154=S!$C$31,S!$B$31,"")&amp;IF(F1154=S!$C$32,S!$B$32,"")&amp;IF(F1154=S!$C$33,S!$B$33,"")&amp;IF(F1154=S!$C$34,S!$B$34,"")&amp;IF(F1154=S!$C$35,S!$B$35,"")&amp;IF(F1154=S!$C$36,S!$B$36,"")&amp;IF(F1154=S!$C$37,S!$B$37,"")&amp;IF(F1154=S!$C$38,S!$B$38,"")&amp;IF(F1154=S!$C$39,S!$B$39,"")&amp;IF(F1154=S!$C$40,S!$B$40,"")</f>
        <v/>
      </c>
      <c r="H1154" s="103"/>
      <c r="I1154" s="103"/>
    </row>
    <row r="1155" spans="1:9" ht="12.75" customHeight="1" x14ac:dyDescent="0.2">
      <c r="A1155" s="53" t="str">
        <f>IF(L!A1156="","",L!A1156)</f>
        <v/>
      </c>
      <c r="B1155" s="53" t="str">
        <f>IF(L!B1156="","",L!B1156)</f>
        <v/>
      </c>
      <c r="D1155" s="53" t="str">
        <f>IF(L!C1156="","",L!C1156)</f>
        <v/>
      </c>
      <c r="E1155" s="51">
        <f t="shared" ref="E1155:E1218" si="21">IF(A1155="",1,0)</f>
        <v>1</v>
      </c>
      <c r="F1155" s="51">
        <f>SUM(E$2:E1155)+1</f>
        <v>284</v>
      </c>
      <c r="G1155" s="103" t="str">
        <f>IF(F1155=S!$C$2,S!$B$2,"")&amp;IF(F1155=S!$C$3,S!$B$3,"")&amp;IF(F1155=S!$C$4,S!$B$4,"")&amp;IF(F1155=S!$C$5,S!$B$5,"")&amp;IF(F1155=S!$C$6,S!$B$6,"")&amp;IF(F1155=S!$C$7,S!$B$7,"")&amp;IF(F1155=S!$C$8,S!$B$8,"")&amp;IF(F1155=S!$C$9,S!$B$9,"")&amp;IF(F1155=S!$C$10,S!$B$10,"")&amp;IF(F1155=S!$C$11,S!$B$11,"")&amp;IF(F1155=S!$C$12,S!$B$12,"")&amp;IF(F1155=S!$C$13,S!$B$13,"")&amp;IF(F1155=S!$C$14,S!$B$14,"")&amp;IF(F1155=S!$C$15,S!$B$15,"")&amp;IF(F1155=S!$C$16,S!$B$16,"")&amp;IF(F1155=S!$C$17,S!$B$17,"")&amp;IF(F1155=S!$C$18,S!$B$18,"")&amp;IF(F1155=S!$C$19,S!$B$19,"")&amp;IF(F1155=S!$C$20,S!$B$20,"")&amp;IF(F1155=S!$C$21,S!$B$21,"")&amp;IF(F1155=S!$C$22,S!$B$22,"")&amp;IF(F1155=S!$C$23,S!$B$23,"")&amp;IF(F1155=S!$C$24,S!$B$24,"")&amp;IF(F1155=S!$C$25,S!$B$25,"")&amp;IF(F1155=S!$C$26,S!$B$26,"")&amp;IF(F1155=S!$C$27,S!$B$27,"")&amp;IF(F1155=S!$C$28,S!$B$28,"")&amp;IF(F1155=S!$C$29,S!$B$29,"")&amp;IF(F1155=S!$C$30,S!$B$30,"")&amp;IF(F1155=S!$C$31,S!$B$31,"")&amp;IF(F1155=S!$C$32,S!$B$32,"")&amp;IF(F1155=S!$C$33,S!$B$33,"")&amp;IF(F1155=S!$C$34,S!$B$34,"")&amp;IF(F1155=S!$C$35,S!$B$35,"")&amp;IF(F1155=S!$C$36,S!$B$36,"")&amp;IF(F1155=S!$C$37,S!$B$37,"")&amp;IF(F1155=S!$C$38,S!$B$38,"")&amp;IF(F1155=S!$C$39,S!$B$39,"")&amp;IF(F1155=S!$C$40,S!$B$40,"")</f>
        <v/>
      </c>
      <c r="H1155" s="103"/>
      <c r="I1155" s="103"/>
    </row>
    <row r="1156" spans="1:9" ht="12.75" customHeight="1" x14ac:dyDescent="0.2">
      <c r="A1156" s="53" t="str">
        <f>IF(L!A1157="","",L!A1157)</f>
        <v/>
      </c>
      <c r="B1156" s="53" t="str">
        <f>IF(L!B1157="","",L!B1157)</f>
        <v/>
      </c>
      <c r="D1156" s="53" t="str">
        <f>IF(L!C1157="","",L!C1157)</f>
        <v/>
      </c>
      <c r="E1156" s="51">
        <f t="shared" si="21"/>
        <v>1</v>
      </c>
      <c r="F1156" s="51">
        <f>SUM(E$2:E1156)+1</f>
        <v>285</v>
      </c>
      <c r="G1156" s="103" t="str">
        <f>IF(F1156=S!$C$2,S!$B$2,"")&amp;IF(F1156=S!$C$3,S!$B$3,"")&amp;IF(F1156=S!$C$4,S!$B$4,"")&amp;IF(F1156=S!$C$5,S!$B$5,"")&amp;IF(F1156=S!$C$6,S!$B$6,"")&amp;IF(F1156=S!$C$7,S!$B$7,"")&amp;IF(F1156=S!$C$8,S!$B$8,"")&amp;IF(F1156=S!$C$9,S!$B$9,"")&amp;IF(F1156=S!$C$10,S!$B$10,"")&amp;IF(F1156=S!$C$11,S!$B$11,"")&amp;IF(F1156=S!$C$12,S!$B$12,"")&amp;IF(F1156=S!$C$13,S!$B$13,"")&amp;IF(F1156=S!$C$14,S!$B$14,"")&amp;IF(F1156=S!$C$15,S!$B$15,"")&amp;IF(F1156=S!$C$16,S!$B$16,"")&amp;IF(F1156=S!$C$17,S!$B$17,"")&amp;IF(F1156=S!$C$18,S!$B$18,"")&amp;IF(F1156=S!$C$19,S!$B$19,"")&amp;IF(F1156=S!$C$20,S!$B$20,"")&amp;IF(F1156=S!$C$21,S!$B$21,"")&amp;IF(F1156=S!$C$22,S!$B$22,"")&amp;IF(F1156=S!$C$23,S!$B$23,"")&amp;IF(F1156=S!$C$24,S!$B$24,"")&amp;IF(F1156=S!$C$25,S!$B$25,"")&amp;IF(F1156=S!$C$26,S!$B$26,"")&amp;IF(F1156=S!$C$27,S!$B$27,"")&amp;IF(F1156=S!$C$28,S!$B$28,"")&amp;IF(F1156=S!$C$29,S!$B$29,"")&amp;IF(F1156=S!$C$30,S!$B$30,"")&amp;IF(F1156=S!$C$31,S!$B$31,"")&amp;IF(F1156=S!$C$32,S!$B$32,"")&amp;IF(F1156=S!$C$33,S!$B$33,"")&amp;IF(F1156=S!$C$34,S!$B$34,"")&amp;IF(F1156=S!$C$35,S!$B$35,"")&amp;IF(F1156=S!$C$36,S!$B$36,"")&amp;IF(F1156=S!$C$37,S!$B$37,"")&amp;IF(F1156=S!$C$38,S!$B$38,"")&amp;IF(F1156=S!$C$39,S!$B$39,"")&amp;IF(F1156=S!$C$40,S!$B$40,"")</f>
        <v/>
      </c>
      <c r="H1156" s="103"/>
      <c r="I1156" s="103"/>
    </row>
    <row r="1157" spans="1:9" ht="12.75" customHeight="1" x14ac:dyDescent="0.2">
      <c r="A1157" s="53" t="str">
        <f>IF(L!A1158="","",L!A1158)</f>
        <v/>
      </c>
      <c r="B1157" s="53" t="str">
        <f>IF(L!B1158="","",L!B1158)</f>
        <v/>
      </c>
      <c r="D1157" s="53" t="str">
        <f>IF(L!C1158="","",L!C1158)</f>
        <v/>
      </c>
      <c r="E1157" s="51">
        <f t="shared" si="21"/>
        <v>1</v>
      </c>
      <c r="F1157" s="51">
        <f>SUM(E$2:E1157)+1</f>
        <v>286</v>
      </c>
      <c r="G1157" s="103" t="str">
        <f>IF(F1157=S!$C$2,S!$B$2,"")&amp;IF(F1157=S!$C$3,S!$B$3,"")&amp;IF(F1157=S!$C$4,S!$B$4,"")&amp;IF(F1157=S!$C$5,S!$B$5,"")&amp;IF(F1157=S!$C$6,S!$B$6,"")&amp;IF(F1157=S!$C$7,S!$B$7,"")&amp;IF(F1157=S!$C$8,S!$B$8,"")&amp;IF(F1157=S!$C$9,S!$B$9,"")&amp;IF(F1157=S!$C$10,S!$B$10,"")&amp;IF(F1157=S!$C$11,S!$B$11,"")&amp;IF(F1157=S!$C$12,S!$B$12,"")&amp;IF(F1157=S!$C$13,S!$B$13,"")&amp;IF(F1157=S!$C$14,S!$B$14,"")&amp;IF(F1157=S!$C$15,S!$B$15,"")&amp;IF(F1157=S!$C$16,S!$B$16,"")&amp;IF(F1157=S!$C$17,S!$B$17,"")&amp;IF(F1157=S!$C$18,S!$B$18,"")&amp;IF(F1157=S!$C$19,S!$B$19,"")&amp;IF(F1157=S!$C$20,S!$B$20,"")&amp;IF(F1157=S!$C$21,S!$B$21,"")&amp;IF(F1157=S!$C$22,S!$B$22,"")&amp;IF(F1157=S!$C$23,S!$B$23,"")&amp;IF(F1157=S!$C$24,S!$B$24,"")&amp;IF(F1157=S!$C$25,S!$B$25,"")&amp;IF(F1157=S!$C$26,S!$B$26,"")&amp;IF(F1157=S!$C$27,S!$B$27,"")&amp;IF(F1157=S!$C$28,S!$B$28,"")&amp;IF(F1157=S!$C$29,S!$B$29,"")&amp;IF(F1157=S!$C$30,S!$B$30,"")&amp;IF(F1157=S!$C$31,S!$B$31,"")&amp;IF(F1157=S!$C$32,S!$B$32,"")&amp;IF(F1157=S!$C$33,S!$B$33,"")&amp;IF(F1157=S!$C$34,S!$B$34,"")&amp;IF(F1157=S!$C$35,S!$B$35,"")&amp;IF(F1157=S!$C$36,S!$B$36,"")&amp;IF(F1157=S!$C$37,S!$B$37,"")&amp;IF(F1157=S!$C$38,S!$B$38,"")&amp;IF(F1157=S!$C$39,S!$B$39,"")&amp;IF(F1157=S!$C$40,S!$B$40,"")</f>
        <v/>
      </c>
      <c r="H1157" s="103"/>
      <c r="I1157" s="103"/>
    </row>
    <row r="1158" spans="1:9" ht="12.75" customHeight="1" x14ac:dyDescent="0.2">
      <c r="A1158" s="53" t="str">
        <f>IF(L!A1159="","",L!A1159)</f>
        <v/>
      </c>
      <c r="B1158" s="53" t="str">
        <f>IF(L!B1159="","",L!B1159)</f>
        <v/>
      </c>
      <c r="D1158" s="53" t="str">
        <f>IF(L!C1159="","",L!C1159)</f>
        <v/>
      </c>
      <c r="E1158" s="51">
        <f t="shared" si="21"/>
        <v>1</v>
      </c>
      <c r="F1158" s="51">
        <f>SUM(E$2:E1158)+1</f>
        <v>287</v>
      </c>
      <c r="G1158" s="103" t="str">
        <f>IF(F1158=S!$C$2,S!$B$2,"")&amp;IF(F1158=S!$C$3,S!$B$3,"")&amp;IF(F1158=S!$C$4,S!$B$4,"")&amp;IF(F1158=S!$C$5,S!$B$5,"")&amp;IF(F1158=S!$C$6,S!$B$6,"")&amp;IF(F1158=S!$C$7,S!$B$7,"")&amp;IF(F1158=S!$C$8,S!$B$8,"")&amp;IF(F1158=S!$C$9,S!$B$9,"")&amp;IF(F1158=S!$C$10,S!$B$10,"")&amp;IF(F1158=S!$C$11,S!$B$11,"")&amp;IF(F1158=S!$C$12,S!$B$12,"")&amp;IF(F1158=S!$C$13,S!$B$13,"")&amp;IF(F1158=S!$C$14,S!$B$14,"")&amp;IF(F1158=S!$C$15,S!$B$15,"")&amp;IF(F1158=S!$C$16,S!$B$16,"")&amp;IF(F1158=S!$C$17,S!$B$17,"")&amp;IF(F1158=S!$C$18,S!$B$18,"")&amp;IF(F1158=S!$C$19,S!$B$19,"")&amp;IF(F1158=S!$C$20,S!$B$20,"")&amp;IF(F1158=S!$C$21,S!$B$21,"")&amp;IF(F1158=S!$C$22,S!$B$22,"")&amp;IF(F1158=S!$C$23,S!$B$23,"")&amp;IF(F1158=S!$C$24,S!$B$24,"")&amp;IF(F1158=S!$C$25,S!$B$25,"")&amp;IF(F1158=S!$C$26,S!$B$26,"")&amp;IF(F1158=S!$C$27,S!$B$27,"")&amp;IF(F1158=S!$C$28,S!$B$28,"")&amp;IF(F1158=S!$C$29,S!$B$29,"")&amp;IF(F1158=S!$C$30,S!$B$30,"")&amp;IF(F1158=S!$C$31,S!$B$31,"")&amp;IF(F1158=S!$C$32,S!$B$32,"")&amp;IF(F1158=S!$C$33,S!$B$33,"")&amp;IF(F1158=S!$C$34,S!$B$34,"")&amp;IF(F1158=S!$C$35,S!$B$35,"")&amp;IF(F1158=S!$C$36,S!$B$36,"")&amp;IF(F1158=S!$C$37,S!$B$37,"")&amp;IF(F1158=S!$C$38,S!$B$38,"")&amp;IF(F1158=S!$C$39,S!$B$39,"")&amp;IF(F1158=S!$C$40,S!$B$40,"")</f>
        <v/>
      </c>
      <c r="H1158" s="103"/>
      <c r="I1158" s="103"/>
    </row>
    <row r="1159" spans="1:9" ht="12.75" customHeight="1" x14ac:dyDescent="0.2">
      <c r="A1159" s="53" t="str">
        <f>IF(L!A1160="","",L!A1160)</f>
        <v/>
      </c>
      <c r="B1159" s="53" t="str">
        <f>IF(L!B1160="","",L!B1160)</f>
        <v/>
      </c>
      <c r="D1159" s="53" t="str">
        <f>IF(L!C1160="","",L!C1160)</f>
        <v/>
      </c>
      <c r="E1159" s="51">
        <f t="shared" si="21"/>
        <v>1</v>
      </c>
      <c r="F1159" s="51">
        <f>SUM(E$2:E1159)+1</f>
        <v>288</v>
      </c>
      <c r="G1159" s="103" t="str">
        <f>IF(F1159=S!$C$2,S!$B$2,"")&amp;IF(F1159=S!$C$3,S!$B$3,"")&amp;IF(F1159=S!$C$4,S!$B$4,"")&amp;IF(F1159=S!$C$5,S!$B$5,"")&amp;IF(F1159=S!$C$6,S!$B$6,"")&amp;IF(F1159=S!$C$7,S!$B$7,"")&amp;IF(F1159=S!$C$8,S!$B$8,"")&amp;IF(F1159=S!$C$9,S!$B$9,"")&amp;IF(F1159=S!$C$10,S!$B$10,"")&amp;IF(F1159=S!$C$11,S!$B$11,"")&amp;IF(F1159=S!$C$12,S!$B$12,"")&amp;IF(F1159=S!$C$13,S!$B$13,"")&amp;IF(F1159=S!$C$14,S!$B$14,"")&amp;IF(F1159=S!$C$15,S!$B$15,"")&amp;IF(F1159=S!$C$16,S!$B$16,"")&amp;IF(F1159=S!$C$17,S!$B$17,"")&amp;IF(F1159=S!$C$18,S!$B$18,"")&amp;IF(F1159=S!$C$19,S!$B$19,"")&amp;IF(F1159=S!$C$20,S!$B$20,"")&amp;IF(F1159=S!$C$21,S!$B$21,"")&amp;IF(F1159=S!$C$22,S!$B$22,"")&amp;IF(F1159=S!$C$23,S!$B$23,"")&amp;IF(F1159=S!$C$24,S!$B$24,"")&amp;IF(F1159=S!$C$25,S!$B$25,"")&amp;IF(F1159=S!$C$26,S!$B$26,"")&amp;IF(F1159=S!$C$27,S!$B$27,"")&amp;IF(F1159=S!$C$28,S!$B$28,"")&amp;IF(F1159=S!$C$29,S!$B$29,"")&amp;IF(F1159=S!$C$30,S!$B$30,"")&amp;IF(F1159=S!$C$31,S!$B$31,"")&amp;IF(F1159=S!$C$32,S!$B$32,"")&amp;IF(F1159=S!$C$33,S!$B$33,"")&amp;IF(F1159=S!$C$34,S!$B$34,"")&amp;IF(F1159=S!$C$35,S!$B$35,"")&amp;IF(F1159=S!$C$36,S!$B$36,"")&amp;IF(F1159=S!$C$37,S!$B$37,"")&amp;IF(F1159=S!$C$38,S!$B$38,"")&amp;IF(F1159=S!$C$39,S!$B$39,"")&amp;IF(F1159=S!$C$40,S!$B$40,"")</f>
        <v/>
      </c>
      <c r="H1159" s="103"/>
      <c r="I1159" s="103"/>
    </row>
    <row r="1160" spans="1:9" ht="12.75" customHeight="1" x14ac:dyDescent="0.2">
      <c r="A1160" s="53" t="str">
        <f>IF(L!A1161="","",L!A1161)</f>
        <v/>
      </c>
      <c r="B1160" s="53" t="str">
        <f>IF(L!B1161="","",L!B1161)</f>
        <v/>
      </c>
      <c r="D1160" s="53" t="str">
        <f>IF(L!C1161="","",L!C1161)</f>
        <v/>
      </c>
      <c r="E1160" s="51">
        <f t="shared" si="21"/>
        <v>1</v>
      </c>
      <c r="F1160" s="51">
        <f>SUM(E$2:E1160)+1</f>
        <v>289</v>
      </c>
      <c r="G1160" s="103" t="str">
        <f>IF(F1160=S!$C$2,S!$B$2,"")&amp;IF(F1160=S!$C$3,S!$B$3,"")&amp;IF(F1160=S!$C$4,S!$B$4,"")&amp;IF(F1160=S!$C$5,S!$B$5,"")&amp;IF(F1160=S!$C$6,S!$B$6,"")&amp;IF(F1160=S!$C$7,S!$B$7,"")&amp;IF(F1160=S!$C$8,S!$B$8,"")&amp;IF(F1160=S!$C$9,S!$B$9,"")&amp;IF(F1160=S!$C$10,S!$B$10,"")&amp;IF(F1160=S!$C$11,S!$B$11,"")&amp;IF(F1160=S!$C$12,S!$B$12,"")&amp;IF(F1160=S!$C$13,S!$B$13,"")&amp;IF(F1160=S!$C$14,S!$B$14,"")&amp;IF(F1160=S!$C$15,S!$B$15,"")&amp;IF(F1160=S!$C$16,S!$B$16,"")&amp;IF(F1160=S!$C$17,S!$B$17,"")&amp;IF(F1160=S!$C$18,S!$B$18,"")&amp;IF(F1160=S!$C$19,S!$B$19,"")&amp;IF(F1160=S!$C$20,S!$B$20,"")&amp;IF(F1160=S!$C$21,S!$B$21,"")&amp;IF(F1160=S!$C$22,S!$B$22,"")&amp;IF(F1160=S!$C$23,S!$B$23,"")&amp;IF(F1160=S!$C$24,S!$B$24,"")&amp;IF(F1160=S!$C$25,S!$B$25,"")&amp;IF(F1160=S!$C$26,S!$B$26,"")&amp;IF(F1160=S!$C$27,S!$B$27,"")&amp;IF(F1160=S!$C$28,S!$B$28,"")&amp;IF(F1160=S!$C$29,S!$B$29,"")&amp;IF(F1160=S!$C$30,S!$B$30,"")&amp;IF(F1160=S!$C$31,S!$B$31,"")&amp;IF(F1160=S!$C$32,S!$B$32,"")&amp;IF(F1160=S!$C$33,S!$B$33,"")&amp;IF(F1160=S!$C$34,S!$B$34,"")&amp;IF(F1160=S!$C$35,S!$B$35,"")&amp;IF(F1160=S!$C$36,S!$B$36,"")&amp;IF(F1160=S!$C$37,S!$B$37,"")&amp;IF(F1160=S!$C$38,S!$B$38,"")&amp;IF(F1160=S!$C$39,S!$B$39,"")&amp;IF(F1160=S!$C$40,S!$B$40,"")</f>
        <v/>
      </c>
      <c r="H1160" s="103"/>
      <c r="I1160" s="103"/>
    </row>
    <row r="1161" spans="1:9" ht="12.75" customHeight="1" x14ac:dyDescent="0.2">
      <c r="A1161" s="53" t="str">
        <f>IF(L!A1162="","",L!A1162)</f>
        <v/>
      </c>
      <c r="B1161" s="53" t="str">
        <f>IF(L!B1162="","",L!B1162)</f>
        <v/>
      </c>
      <c r="D1161" s="53" t="str">
        <f>IF(L!C1162="","",L!C1162)</f>
        <v/>
      </c>
      <c r="E1161" s="51">
        <f t="shared" si="21"/>
        <v>1</v>
      </c>
      <c r="F1161" s="51">
        <f>SUM(E$2:E1161)+1</f>
        <v>290</v>
      </c>
      <c r="G1161" s="103" t="str">
        <f>IF(F1161=S!$C$2,S!$B$2,"")&amp;IF(F1161=S!$C$3,S!$B$3,"")&amp;IF(F1161=S!$C$4,S!$B$4,"")&amp;IF(F1161=S!$C$5,S!$B$5,"")&amp;IF(F1161=S!$C$6,S!$B$6,"")&amp;IF(F1161=S!$C$7,S!$B$7,"")&amp;IF(F1161=S!$C$8,S!$B$8,"")&amp;IF(F1161=S!$C$9,S!$B$9,"")&amp;IF(F1161=S!$C$10,S!$B$10,"")&amp;IF(F1161=S!$C$11,S!$B$11,"")&amp;IF(F1161=S!$C$12,S!$B$12,"")&amp;IF(F1161=S!$C$13,S!$B$13,"")&amp;IF(F1161=S!$C$14,S!$B$14,"")&amp;IF(F1161=S!$C$15,S!$B$15,"")&amp;IF(F1161=S!$C$16,S!$B$16,"")&amp;IF(F1161=S!$C$17,S!$B$17,"")&amp;IF(F1161=S!$C$18,S!$B$18,"")&amp;IF(F1161=S!$C$19,S!$B$19,"")&amp;IF(F1161=S!$C$20,S!$B$20,"")&amp;IF(F1161=S!$C$21,S!$B$21,"")&amp;IF(F1161=S!$C$22,S!$B$22,"")&amp;IF(F1161=S!$C$23,S!$B$23,"")&amp;IF(F1161=S!$C$24,S!$B$24,"")&amp;IF(F1161=S!$C$25,S!$B$25,"")&amp;IF(F1161=S!$C$26,S!$B$26,"")&amp;IF(F1161=S!$C$27,S!$B$27,"")&amp;IF(F1161=S!$C$28,S!$B$28,"")&amp;IF(F1161=S!$C$29,S!$B$29,"")&amp;IF(F1161=S!$C$30,S!$B$30,"")&amp;IF(F1161=S!$C$31,S!$B$31,"")&amp;IF(F1161=S!$C$32,S!$B$32,"")&amp;IF(F1161=S!$C$33,S!$B$33,"")&amp;IF(F1161=S!$C$34,S!$B$34,"")&amp;IF(F1161=S!$C$35,S!$B$35,"")&amp;IF(F1161=S!$C$36,S!$B$36,"")&amp;IF(F1161=S!$C$37,S!$B$37,"")&amp;IF(F1161=S!$C$38,S!$B$38,"")&amp;IF(F1161=S!$C$39,S!$B$39,"")&amp;IF(F1161=S!$C$40,S!$B$40,"")</f>
        <v/>
      </c>
      <c r="H1161" s="103"/>
      <c r="I1161" s="103"/>
    </row>
    <row r="1162" spans="1:9" ht="12.75" customHeight="1" x14ac:dyDescent="0.2">
      <c r="A1162" s="53" t="str">
        <f>IF(L!A1163="","",L!A1163)</f>
        <v/>
      </c>
      <c r="B1162" s="53" t="str">
        <f>IF(L!B1163="","",L!B1163)</f>
        <v/>
      </c>
      <c r="D1162" s="53" t="str">
        <f>IF(L!C1163="","",L!C1163)</f>
        <v/>
      </c>
      <c r="E1162" s="51">
        <f t="shared" si="21"/>
        <v>1</v>
      </c>
      <c r="F1162" s="51">
        <f>SUM(E$2:E1162)+1</f>
        <v>291</v>
      </c>
      <c r="G1162" s="103" t="str">
        <f>IF(F1162=S!$C$2,S!$B$2,"")&amp;IF(F1162=S!$C$3,S!$B$3,"")&amp;IF(F1162=S!$C$4,S!$B$4,"")&amp;IF(F1162=S!$C$5,S!$B$5,"")&amp;IF(F1162=S!$C$6,S!$B$6,"")&amp;IF(F1162=S!$C$7,S!$B$7,"")&amp;IF(F1162=S!$C$8,S!$B$8,"")&amp;IF(F1162=S!$C$9,S!$B$9,"")&amp;IF(F1162=S!$C$10,S!$B$10,"")&amp;IF(F1162=S!$C$11,S!$B$11,"")&amp;IF(F1162=S!$C$12,S!$B$12,"")&amp;IF(F1162=S!$C$13,S!$B$13,"")&amp;IF(F1162=S!$C$14,S!$B$14,"")&amp;IF(F1162=S!$C$15,S!$B$15,"")&amp;IF(F1162=S!$C$16,S!$B$16,"")&amp;IF(F1162=S!$C$17,S!$B$17,"")&amp;IF(F1162=S!$C$18,S!$B$18,"")&amp;IF(F1162=S!$C$19,S!$B$19,"")&amp;IF(F1162=S!$C$20,S!$B$20,"")&amp;IF(F1162=S!$C$21,S!$B$21,"")&amp;IF(F1162=S!$C$22,S!$B$22,"")&amp;IF(F1162=S!$C$23,S!$B$23,"")&amp;IF(F1162=S!$C$24,S!$B$24,"")&amp;IF(F1162=S!$C$25,S!$B$25,"")&amp;IF(F1162=S!$C$26,S!$B$26,"")&amp;IF(F1162=S!$C$27,S!$B$27,"")&amp;IF(F1162=S!$C$28,S!$B$28,"")&amp;IF(F1162=S!$C$29,S!$B$29,"")&amp;IF(F1162=S!$C$30,S!$B$30,"")&amp;IF(F1162=S!$C$31,S!$B$31,"")&amp;IF(F1162=S!$C$32,S!$B$32,"")&amp;IF(F1162=S!$C$33,S!$B$33,"")&amp;IF(F1162=S!$C$34,S!$B$34,"")&amp;IF(F1162=S!$C$35,S!$B$35,"")&amp;IF(F1162=S!$C$36,S!$B$36,"")&amp;IF(F1162=S!$C$37,S!$B$37,"")&amp;IF(F1162=S!$C$38,S!$B$38,"")&amp;IF(F1162=S!$C$39,S!$B$39,"")&amp;IF(F1162=S!$C$40,S!$B$40,"")</f>
        <v/>
      </c>
      <c r="H1162" s="103"/>
      <c r="I1162" s="103"/>
    </row>
    <row r="1163" spans="1:9" ht="12.75" customHeight="1" x14ac:dyDescent="0.2">
      <c r="A1163" s="53" t="str">
        <f>IF(L!A1164="","",L!A1164)</f>
        <v/>
      </c>
      <c r="B1163" s="53" t="str">
        <f>IF(L!B1164="","",L!B1164)</f>
        <v/>
      </c>
      <c r="D1163" s="53" t="str">
        <f>IF(L!C1164="","",L!C1164)</f>
        <v/>
      </c>
      <c r="E1163" s="51">
        <f t="shared" si="21"/>
        <v>1</v>
      </c>
      <c r="F1163" s="51">
        <f>SUM(E$2:E1163)+1</f>
        <v>292</v>
      </c>
      <c r="G1163" s="103" t="str">
        <f>IF(F1163=S!$C$2,S!$B$2,"")&amp;IF(F1163=S!$C$3,S!$B$3,"")&amp;IF(F1163=S!$C$4,S!$B$4,"")&amp;IF(F1163=S!$C$5,S!$B$5,"")&amp;IF(F1163=S!$C$6,S!$B$6,"")&amp;IF(F1163=S!$C$7,S!$B$7,"")&amp;IF(F1163=S!$C$8,S!$B$8,"")&amp;IF(F1163=S!$C$9,S!$B$9,"")&amp;IF(F1163=S!$C$10,S!$B$10,"")&amp;IF(F1163=S!$C$11,S!$B$11,"")&amp;IF(F1163=S!$C$12,S!$B$12,"")&amp;IF(F1163=S!$C$13,S!$B$13,"")&amp;IF(F1163=S!$C$14,S!$B$14,"")&amp;IF(F1163=S!$C$15,S!$B$15,"")&amp;IF(F1163=S!$C$16,S!$B$16,"")&amp;IF(F1163=S!$C$17,S!$B$17,"")&amp;IF(F1163=S!$C$18,S!$B$18,"")&amp;IF(F1163=S!$C$19,S!$B$19,"")&amp;IF(F1163=S!$C$20,S!$B$20,"")&amp;IF(F1163=S!$C$21,S!$B$21,"")&amp;IF(F1163=S!$C$22,S!$B$22,"")&amp;IF(F1163=S!$C$23,S!$B$23,"")&amp;IF(F1163=S!$C$24,S!$B$24,"")&amp;IF(F1163=S!$C$25,S!$B$25,"")&amp;IF(F1163=S!$C$26,S!$B$26,"")&amp;IF(F1163=S!$C$27,S!$B$27,"")&amp;IF(F1163=S!$C$28,S!$B$28,"")&amp;IF(F1163=S!$C$29,S!$B$29,"")&amp;IF(F1163=S!$C$30,S!$B$30,"")&amp;IF(F1163=S!$C$31,S!$B$31,"")&amp;IF(F1163=S!$C$32,S!$B$32,"")&amp;IF(F1163=S!$C$33,S!$B$33,"")&amp;IF(F1163=S!$C$34,S!$B$34,"")&amp;IF(F1163=S!$C$35,S!$B$35,"")&amp;IF(F1163=S!$C$36,S!$B$36,"")&amp;IF(F1163=S!$C$37,S!$B$37,"")&amp;IF(F1163=S!$C$38,S!$B$38,"")&amp;IF(F1163=S!$C$39,S!$B$39,"")&amp;IF(F1163=S!$C$40,S!$B$40,"")</f>
        <v/>
      </c>
      <c r="H1163" s="103"/>
      <c r="I1163" s="103"/>
    </row>
    <row r="1164" spans="1:9" ht="12.75" customHeight="1" x14ac:dyDescent="0.2">
      <c r="A1164" s="53" t="str">
        <f>IF(L!A1165="","",L!A1165)</f>
        <v/>
      </c>
      <c r="B1164" s="53" t="str">
        <f>IF(L!B1165="","",L!B1165)</f>
        <v/>
      </c>
      <c r="D1164" s="53" t="str">
        <f>IF(L!C1165="","",L!C1165)</f>
        <v/>
      </c>
      <c r="E1164" s="51">
        <f t="shared" si="21"/>
        <v>1</v>
      </c>
      <c r="F1164" s="51">
        <f>SUM(E$2:E1164)+1</f>
        <v>293</v>
      </c>
      <c r="G1164" s="103" t="str">
        <f>IF(F1164=S!$C$2,S!$B$2,"")&amp;IF(F1164=S!$C$3,S!$B$3,"")&amp;IF(F1164=S!$C$4,S!$B$4,"")&amp;IF(F1164=S!$C$5,S!$B$5,"")&amp;IF(F1164=S!$C$6,S!$B$6,"")&amp;IF(F1164=S!$C$7,S!$B$7,"")&amp;IF(F1164=S!$C$8,S!$B$8,"")&amp;IF(F1164=S!$C$9,S!$B$9,"")&amp;IF(F1164=S!$C$10,S!$B$10,"")&amp;IF(F1164=S!$C$11,S!$B$11,"")&amp;IF(F1164=S!$C$12,S!$B$12,"")&amp;IF(F1164=S!$C$13,S!$B$13,"")&amp;IF(F1164=S!$C$14,S!$B$14,"")&amp;IF(F1164=S!$C$15,S!$B$15,"")&amp;IF(F1164=S!$C$16,S!$B$16,"")&amp;IF(F1164=S!$C$17,S!$B$17,"")&amp;IF(F1164=S!$C$18,S!$B$18,"")&amp;IF(F1164=S!$C$19,S!$B$19,"")&amp;IF(F1164=S!$C$20,S!$B$20,"")&amp;IF(F1164=S!$C$21,S!$B$21,"")&amp;IF(F1164=S!$C$22,S!$B$22,"")&amp;IF(F1164=S!$C$23,S!$B$23,"")&amp;IF(F1164=S!$C$24,S!$B$24,"")&amp;IF(F1164=S!$C$25,S!$B$25,"")&amp;IF(F1164=S!$C$26,S!$B$26,"")&amp;IF(F1164=S!$C$27,S!$B$27,"")&amp;IF(F1164=S!$C$28,S!$B$28,"")&amp;IF(F1164=S!$C$29,S!$B$29,"")&amp;IF(F1164=S!$C$30,S!$B$30,"")&amp;IF(F1164=S!$C$31,S!$B$31,"")&amp;IF(F1164=S!$C$32,S!$B$32,"")&amp;IF(F1164=S!$C$33,S!$B$33,"")&amp;IF(F1164=S!$C$34,S!$B$34,"")&amp;IF(F1164=S!$C$35,S!$B$35,"")&amp;IF(F1164=S!$C$36,S!$B$36,"")&amp;IF(F1164=S!$C$37,S!$B$37,"")&amp;IF(F1164=S!$C$38,S!$B$38,"")&amp;IF(F1164=S!$C$39,S!$B$39,"")&amp;IF(F1164=S!$C$40,S!$B$40,"")</f>
        <v/>
      </c>
      <c r="H1164" s="103"/>
      <c r="I1164" s="103"/>
    </row>
    <row r="1165" spans="1:9" ht="12.75" customHeight="1" x14ac:dyDescent="0.2">
      <c r="A1165" s="53" t="str">
        <f>IF(L!A1166="","",L!A1166)</f>
        <v/>
      </c>
      <c r="B1165" s="53" t="str">
        <f>IF(L!B1166="","",L!B1166)</f>
        <v/>
      </c>
      <c r="D1165" s="53" t="str">
        <f>IF(L!C1166="","",L!C1166)</f>
        <v/>
      </c>
      <c r="E1165" s="51">
        <f t="shared" si="21"/>
        <v>1</v>
      </c>
      <c r="F1165" s="51">
        <f>SUM(E$2:E1165)+1</f>
        <v>294</v>
      </c>
      <c r="G1165" s="103" t="str">
        <f>IF(F1165=S!$C$2,S!$B$2,"")&amp;IF(F1165=S!$C$3,S!$B$3,"")&amp;IF(F1165=S!$C$4,S!$B$4,"")&amp;IF(F1165=S!$C$5,S!$B$5,"")&amp;IF(F1165=S!$C$6,S!$B$6,"")&amp;IF(F1165=S!$C$7,S!$B$7,"")&amp;IF(F1165=S!$C$8,S!$B$8,"")&amp;IF(F1165=S!$C$9,S!$B$9,"")&amp;IF(F1165=S!$C$10,S!$B$10,"")&amp;IF(F1165=S!$C$11,S!$B$11,"")&amp;IF(F1165=S!$C$12,S!$B$12,"")&amp;IF(F1165=S!$C$13,S!$B$13,"")&amp;IF(F1165=S!$C$14,S!$B$14,"")&amp;IF(F1165=S!$C$15,S!$B$15,"")&amp;IF(F1165=S!$C$16,S!$B$16,"")&amp;IF(F1165=S!$C$17,S!$B$17,"")&amp;IF(F1165=S!$C$18,S!$B$18,"")&amp;IF(F1165=S!$C$19,S!$B$19,"")&amp;IF(F1165=S!$C$20,S!$B$20,"")&amp;IF(F1165=S!$C$21,S!$B$21,"")&amp;IF(F1165=S!$C$22,S!$B$22,"")&amp;IF(F1165=S!$C$23,S!$B$23,"")&amp;IF(F1165=S!$C$24,S!$B$24,"")&amp;IF(F1165=S!$C$25,S!$B$25,"")&amp;IF(F1165=S!$C$26,S!$B$26,"")&amp;IF(F1165=S!$C$27,S!$B$27,"")&amp;IF(F1165=S!$C$28,S!$B$28,"")&amp;IF(F1165=S!$C$29,S!$B$29,"")&amp;IF(F1165=S!$C$30,S!$B$30,"")&amp;IF(F1165=S!$C$31,S!$B$31,"")&amp;IF(F1165=S!$C$32,S!$B$32,"")&amp;IF(F1165=S!$C$33,S!$B$33,"")&amp;IF(F1165=S!$C$34,S!$B$34,"")&amp;IF(F1165=S!$C$35,S!$B$35,"")&amp;IF(F1165=S!$C$36,S!$B$36,"")&amp;IF(F1165=S!$C$37,S!$B$37,"")&amp;IF(F1165=S!$C$38,S!$B$38,"")&amp;IF(F1165=S!$C$39,S!$B$39,"")&amp;IF(F1165=S!$C$40,S!$B$40,"")</f>
        <v/>
      </c>
      <c r="H1165" s="103"/>
      <c r="I1165" s="103"/>
    </row>
    <row r="1166" spans="1:9" ht="12.75" customHeight="1" x14ac:dyDescent="0.2">
      <c r="A1166" s="53" t="str">
        <f>IF(L!A1167="","",L!A1167)</f>
        <v/>
      </c>
      <c r="B1166" s="53" t="str">
        <f>IF(L!B1167="","",L!B1167)</f>
        <v/>
      </c>
      <c r="D1166" s="53" t="str">
        <f>IF(L!C1167="","",L!C1167)</f>
        <v/>
      </c>
      <c r="E1166" s="51">
        <f t="shared" si="21"/>
        <v>1</v>
      </c>
      <c r="F1166" s="51">
        <f>SUM(E$2:E1166)+1</f>
        <v>295</v>
      </c>
      <c r="G1166" s="103" t="str">
        <f>IF(F1166=S!$C$2,S!$B$2,"")&amp;IF(F1166=S!$C$3,S!$B$3,"")&amp;IF(F1166=S!$C$4,S!$B$4,"")&amp;IF(F1166=S!$C$5,S!$B$5,"")&amp;IF(F1166=S!$C$6,S!$B$6,"")&amp;IF(F1166=S!$C$7,S!$B$7,"")&amp;IF(F1166=S!$C$8,S!$B$8,"")&amp;IF(F1166=S!$C$9,S!$B$9,"")&amp;IF(F1166=S!$C$10,S!$B$10,"")&amp;IF(F1166=S!$C$11,S!$B$11,"")&amp;IF(F1166=S!$C$12,S!$B$12,"")&amp;IF(F1166=S!$C$13,S!$B$13,"")&amp;IF(F1166=S!$C$14,S!$B$14,"")&amp;IF(F1166=S!$C$15,S!$B$15,"")&amp;IF(F1166=S!$C$16,S!$B$16,"")&amp;IF(F1166=S!$C$17,S!$B$17,"")&amp;IF(F1166=S!$C$18,S!$B$18,"")&amp;IF(F1166=S!$C$19,S!$B$19,"")&amp;IF(F1166=S!$C$20,S!$B$20,"")&amp;IF(F1166=S!$C$21,S!$B$21,"")&amp;IF(F1166=S!$C$22,S!$B$22,"")&amp;IF(F1166=S!$C$23,S!$B$23,"")&amp;IF(F1166=S!$C$24,S!$B$24,"")&amp;IF(F1166=S!$C$25,S!$B$25,"")&amp;IF(F1166=S!$C$26,S!$B$26,"")&amp;IF(F1166=S!$C$27,S!$B$27,"")&amp;IF(F1166=S!$C$28,S!$B$28,"")&amp;IF(F1166=S!$C$29,S!$B$29,"")&amp;IF(F1166=S!$C$30,S!$B$30,"")&amp;IF(F1166=S!$C$31,S!$B$31,"")&amp;IF(F1166=S!$C$32,S!$B$32,"")&amp;IF(F1166=S!$C$33,S!$B$33,"")&amp;IF(F1166=S!$C$34,S!$B$34,"")&amp;IF(F1166=S!$C$35,S!$B$35,"")&amp;IF(F1166=S!$C$36,S!$B$36,"")&amp;IF(F1166=S!$C$37,S!$B$37,"")&amp;IF(F1166=S!$C$38,S!$B$38,"")&amp;IF(F1166=S!$C$39,S!$B$39,"")&amp;IF(F1166=S!$C$40,S!$B$40,"")</f>
        <v/>
      </c>
      <c r="H1166" s="103"/>
      <c r="I1166" s="103"/>
    </row>
    <row r="1167" spans="1:9" ht="12.75" customHeight="1" x14ac:dyDescent="0.2">
      <c r="A1167" s="53" t="str">
        <f>IF(L!A1168="","",L!A1168)</f>
        <v/>
      </c>
      <c r="B1167" s="53" t="str">
        <f>IF(L!B1168="","",L!B1168)</f>
        <v/>
      </c>
      <c r="D1167" s="53" t="str">
        <f>IF(L!C1168="","",L!C1168)</f>
        <v/>
      </c>
      <c r="E1167" s="51">
        <f t="shared" si="21"/>
        <v>1</v>
      </c>
      <c r="F1167" s="51">
        <f>SUM(E$2:E1167)+1</f>
        <v>296</v>
      </c>
      <c r="G1167" s="103" t="str">
        <f>IF(F1167=S!$C$2,S!$B$2,"")&amp;IF(F1167=S!$C$3,S!$B$3,"")&amp;IF(F1167=S!$C$4,S!$B$4,"")&amp;IF(F1167=S!$C$5,S!$B$5,"")&amp;IF(F1167=S!$C$6,S!$B$6,"")&amp;IF(F1167=S!$C$7,S!$B$7,"")&amp;IF(F1167=S!$C$8,S!$B$8,"")&amp;IF(F1167=S!$C$9,S!$B$9,"")&amp;IF(F1167=S!$C$10,S!$B$10,"")&amp;IF(F1167=S!$C$11,S!$B$11,"")&amp;IF(F1167=S!$C$12,S!$B$12,"")&amp;IF(F1167=S!$C$13,S!$B$13,"")&amp;IF(F1167=S!$C$14,S!$B$14,"")&amp;IF(F1167=S!$C$15,S!$B$15,"")&amp;IF(F1167=S!$C$16,S!$B$16,"")&amp;IF(F1167=S!$C$17,S!$B$17,"")&amp;IF(F1167=S!$C$18,S!$B$18,"")&amp;IF(F1167=S!$C$19,S!$B$19,"")&amp;IF(F1167=S!$C$20,S!$B$20,"")&amp;IF(F1167=S!$C$21,S!$B$21,"")&amp;IF(F1167=S!$C$22,S!$B$22,"")&amp;IF(F1167=S!$C$23,S!$B$23,"")&amp;IF(F1167=S!$C$24,S!$B$24,"")&amp;IF(F1167=S!$C$25,S!$B$25,"")&amp;IF(F1167=S!$C$26,S!$B$26,"")&amp;IF(F1167=S!$C$27,S!$B$27,"")&amp;IF(F1167=S!$C$28,S!$B$28,"")&amp;IF(F1167=S!$C$29,S!$B$29,"")&amp;IF(F1167=S!$C$30,S!$B$30,"")&amp;IF(F1167=S!$C$31,S!$B$31,"")&amp;IF(F1167=S!$C$32,S!$B$32,"")&amp;IF(F1167=S!$C$33,S!$B$33,"")&amp;IF(F1167=S!$C$34,S!$B$34,"")&amp;IF(F1167=S!$C$35,S!$B$35,"")&amp;IF(F1167=S!$C$36,S!$B$36,"")&amp;IF(F1167=S!$C$37,S!$B$37,"")&amp;IF(F1167=S!$C$38,S!$B$38,"")&amp;IF(F1167=S!$C$39,S!$B$39,"")&amp;IF(F1167=S!$C$40,S!$B$40,"")</f>
        <v/>
      </c>
      <c r="H1167" s="103"/>
      <c r="I1167" s="103"/>
    </row>
    <row r="1168" spans="1:9" ht="12.75" customHeight="1" x14ac:dyDescent="0.2">
      <c r="A1168" s="53" t="str">
        <f>IF(L!A1169="","",L!A1169)</f>
        <v/>
      </c>
      <c r="B1168" s="53" t="str">
        <f>IF(L!B1169="","",L!B1169)</f>
        <v/>
      </c>
      <c r="D1168" s="53" t="str">
        <f>IF(L!C1169="","",L!C1169)</f>
        <v/>
      </c>
      <c r="E1168" s="51">
        <f t="shared" si="21"/>
        <v>1</v>
      </c>
      <c r="F1168" s="51">
        <f>SUM(E$2:E1168)+1</f>
        <v>297</v>
      </c>
      <c r="G1168" s="103" t="str">
        <f>IF(F1168=S!$C$2,S!$B$2,"")&amp;IF(F1168=S!$C$3,S!$B$3,"")&amp;IF(F1168=S!$C$4,S!$B$4,"")&amp;IF(F1168=S!$C$5,S!$B$5,"")&amp;IF(F1168=S!$C$6,S!$B$6,"")&amp;IF(F1168=S!$C$7,S!$B$7,"")&amp;IF(F1168=S!$C$8,S!$B$8,"")&amp;IF(F1168=S!$C$9,S!$B$9,"")&amp;IF(F1168=S!$C$10,S!$B$10,"")&amp;IF(F1168=S!$C$11,S!$B$11,"")&amp;IF(F1168=S!$C$12,S!$B$12,"")&amp;IF(F1168=S!$C$13,S!$B$13,"")&amp;IF(F1168=S!$C$14,S!$B$14,"")&amp;IF(F1168=S!$C$15,S!$B$15,"")&amp;IF(F1168=S!$C$16,S!$B$16,"")&amp;IF(F1168=S!$C$17,S!$B$17,"")&amp;IF(F1168=S!$C$18,S!$B$18,"")&amp;IF(F1168=S!$C$19,S!$B$19,"")&amp;IF(F1168=S!$C$20,S!$B$20,"")&amp;IF(F1168=S!$C$21,S!$B$21,"")&amp;IF(F1168=S!$C$22,S!$B$22,"")&amp;IF(F1168=S!$C$23,S!$B$23,"")&amp;IF(F1168=S!$C$24,S!$B$24,"")&amp;IF(F1168=S!$C$25,S!$B$25,"")&amp;IF(F1168=S!$C$26,S!$B$26,"")&amp;IF(F1168=S!$C$27,S!$B$27,"")&amp;IF(F1168=S!$C$28,S!$B$28,"")&amp;IF(F1168=S!$C$29,S!$B$29,"")&amp;IF(F1168=S!$C$30,S!$B$30,"")&amp;IF(F1168=S!$C$31,S!$B$31,"")&amp;IF(F1168=S!$C$32,S!$B$32,"")&amp;IF(F1168=S!$C$33,S!$B$33,"")&amp;IF(F1168=S!$C$34,S!$B$34,"")&amp;IF(F1168=S!$C$35,S!$B$35,"")&amp;IF(F1168=S!$C$36,S!$B$36,"")&amp;IF(F1168=S!$C$37,S!$B$37,"")&amp;IF(F1168=S!$C$38,S!$B$38,"")&amp;IF(F1168=S!$C$39,S!$B$39,"")&amp;IF(F1168=S!$C$40,S!$B$40,"")</f>
        <v/>
      </c>
      <c r="H1168" s="103"/>
      <c r="I1168" s="103"/>
    </row>
    <row r="1169" spans="1:9" ht="12.75" customHeight="1" x14ac:dyDescent="0.2">
      <c r="A1169" s="53" t="str">
        <f>IF(L!A1170="","",L!A1170)</f>
        <v/>
      </c>
      <c r="B1169" s="53" t="str">
        <f>IF(L!B1170="","",L!B1170)</f>
        <v/>
      </c>
      <c r="D1169" s="53" t="str">
        <f>IF(L!C1170="","",L!C1170)</f>
        <v/>
      </c>
      <c r="E1169" s="51">
        <f t="shared" si="21"/>
        <v>1</v>
      </c>
      <c r="F1169" s="51">
        <f>SUM(E$2:E1169)+1</f>
        <v>298</v>
      </c>
      <c r="G1169" s="103" t="str">
        <f>IF(F1169=S!$C$2,S!$B$2,"")&amp;IF(F1169=S!$C$3,S!$B$3,"")&amp;IF(F1169=S!$C$4,S!$B$4,"")&amp;IF(F1169=S!$C$5,S!$B$5,"")&amp;IF(F1169=S!$C$6,S!$B$6,"")&amp;IF(F1169=S!$C$7,S!$B$7,"")&amp;IF(F1169=S!$C$8,S!$B$8,"")&amp;IF(F1169=S!$C$9,S!$B$9,"")&amp;IF(F1169=S!$C$10,S!$B$10,"")&amp;IF(F1169=S!$C$11,S!$B$11,"")&amp;IF(F1169=S!$C$12,S!$B$12,"")&amp;IF(F1169=S!$C$13,S!$B$13,"")&amp;IF(F1169=S!$C$14,S!$B$14,"")&amp;IF(F1169=S!$C$15,S!$B$15,"")&amp;IF(F1169=S!$C$16,S!$B$16,"")&amp;IF(F1169=S!$C$17,S!$B$17,"")&amp;IF(F1169=S!$C$18,S!$B$18,"")&amp;IF(F1169=S!$C$19,S!$B$19,"")&amp;IF(F1169=S!$C$20,S!$B$20,"")&amp;IF(F1169=S!$C$21,S!$B$21,"")&amp;IF(F1169=S!$C$22,S!$B$22,"")&amp;IF(F1169=S!$C$23,S!$B$23,"")&amp;IF(F1169=S!$C$24,S!$B$24,"")&amp;IF(F1169=S!$C$25,S!$B$25,"")&amp;IF(F1169=S!$C$26,S!$B$26,"")&amp;IF(F1169=S!$C$27,S!$B$27,"")&amp;IF(F1169=S!$C$28,S!$B$28,"")&amp;IF(F1169=S!$C$29,S!$B$29,"")&amp;IF(F1169=S!$C$30,S!$B$30,"")&amp;IF(F1169=S!$C$31,S!$B$31,"")&amp;IF(F1169=S!$C$32,S!$B$32,"")&amp;IF(F1169=S!$C$33,S!$B$33,"")&amp;IF(F1169=S!$C$34,S!$B$34,"")&amp;IF(F1169=S!$C$35,S!$B$35,"")&amp;IF(F1169=S!$C$36,S!$B$36,"")&amp;IF(F1169=S!$C$37,S!$B$37,"")&amp;IF(F1169=S!$C$38,S!$B$38,"")&amp;IF(F1169=S!$C$39,S!$B$39,"")&amp;IF(F1169=S!$C$40,S!$B$40,"")</f>
        <v/>
      </c>
      <c r="H1169" s="103"/>
      <c r="I1169" s="103"/>
    </row>
    <row r="1170" spans="1:9" ht="12.75" customHeight="1" x14ac:dyDescent="0.2">
      <c r="A1170" s="53" t="str">
        <f>IF(L!A1171="","",L!A1171)</f>
        <v/>
      </c>
      <c r="B1170" s="53" t="str">
        <f>IF(L!B1171="","",L!B1171)</f>
        <v/>
      </c>
      <c r="D1170" s="53" t="str">
        <f>IF(L!C1171="","",L!C1171)</f>
        <v/>
      </c>
      <c r="E1170" s="51">
        <f t="shared" si="21"/>
        <v>1</v>
      </c>
      <c r="F1170" s="51">
        <f>SUM(E$2:E1170)+1</f>
        <v>299</v>
      </c>
      <c r="G1170" s="103" t="str">
        <f>IF(F1170=S!$C$2,S!$B$2,"")&amp;IF(F1170=S!$C$3,S!$B$3,"")&amp;IF(F1170=S!$C$4,S!$B$4,"")&amp;IF(F1170=S!$C$5,S!$B$5,"")&amp;IF(F1170=S!$C$6,S!$B$6,"")&amp;IF(F1170=S!$C$7,S!$B$7,"")&amp;IF(F1170=S!$C$8,S!$B$8,"")&amp;IF(F1170=S!$C$9,S!$B$9,"")&amp;IF(F1170=S!$C$10,S!$B$10,"")&amp;IF(F1170=S!$C$11,S!$B$11,"")&amp;IF(F1170=S!$C$12,S!$B$12,"")&amp;IF(F1170=S!$C$13,S!$B$13,"")&amp;IF(F1170=S!$C$14,S!$B$14,"")&amp;IF(F1170=S!$C$15,S!$B$15,"")&amp;IF(F1170=S!$C$16,S!$B$16,"")&amp;IF(F1170=S!$C$17,S!$B$17,"")&amp;IF(F1170=S!$C$18,S!$B$18,"")&amp;IF(F1170=S!$C$19,S!$B$19,"")&amp;IF(F1170=S!$C$20,S!$B$20,"")&amp;IF(F1170=S!$C$21,S!$B$21,"")&amp;IF(F1170=S!$C$22,S!$B$22,"")&amp;IF(F1170=S!$C$23,S!$B$23,"")&amp;IF(F1170=S!$C$24,S!$B$24,"")&amp;IF(F1170=S!$C$25,S!$B$25,"")&amp;IF(F1170=S!$C$26,S!$B$26,"")&amp;IF(F1170=S!$C$27,S!$B$27,"")&amp;IF(F1170=S!$C$28,S!$B$28,"")&amp;IF(F1170=S!$C$29,S!$B$29,"")&amp;IF(F1170=S!$C$30,S!$B$30,"")&amp;IF(F1170=S!$C$31,S!$B$31,"")&amp;IF(F1170=S!$C$32,S!$B$32,"")&amp;IF(F1170=S!$C$33,S!$B$33,"")&amp;IF(F1170=S!$C$34,S!$B$34,"")&amp;IF(F1170=S!$C$35,S!$B$35,"")&amp;IF(F1170=S!$C$36,S!$B$36,"")&amp;IF(F1170=S!$C$37,S!$B$37,"")&amp;IF(F1170=S!$C$38,S!$B$38,"")&amp;IF(F1170=S!$C$39,S!$B$39,"")&amp;IF(F1170=S!$C$40,S!$B$40,"")</f>
        <v/>
      </c>
      <c r="H1170" s="103"/>
      <c r="I1170" s="103"/>
    </row>
    <row r="1171" spans="1:9" ht="12.75" customHeight="1" x14ac:dyDescent="0.2">
      <c r="A1171" s="53" t="str">
        <f>IF(L!A1172="","",L!A1172)</f>
        <v/>
      </c>
      <c r="B1171" s="53" t="str">
        <f>IF(L!B1172="","",L!B1172)</f>
        <v/>
      </c>
      <c r="D1171" s="53" t="str">
        <f>IF(L!C1172="","",L!C1172)</f>
        <v/>
      </c>
      <c r="E1171" s="51">
        <f t="shared" si="21"/>
        <v>1</v>
      </c>
      <c r="F1171" s="51">
        <f>SUM(E$2:E1171)+1</f>
        <v>300</v>
      </c>
      <c r="G1171" s="103" t="str">
        <f>IF(F1171=S!$C$2,S!$B$2,"")&amp;IF(F1171=S!$C$3,S!$B$3,"")&amp;IF(F1171=S!$C$4,S!$B$4,"")&amp;IF(F1171=S!$C$5,S!$B$5,"")&amp;IF(F1171=S!$C$6,S!$B$6,"")&amp;IF(F1171=S!$C$7,S!$B$7,"")&amp;IF(F1171=S!$C$8,S!$B$8,"")&amp;IF(F1171=S!$C$9,S!$B$9,"")&amp;IF(F1171=S!$C$10,S!$B$10,"")&amp;IF(F1171=S!$C$11,S!$B$11,"")&amp;IF(F1171=S!$C$12,S!$B$12,"")&amp;IF(F1171=S!$C$13,S!$B$13,"")&amp;IF(F1171=S!$C$14,S!$B$14,"")&amp;IF(F1171=S!$C$15,S!$B$15,"")&amp;IF(F1171=S!$C$16,S!$B$16,"")&amp;IF(F1171=S!$C$17,S!$B$17,"")&amp;IF(F1171=S!$C$18,S!$B$18,"")&amp;IF(F1171=S!$C$19,S!$B$19,"")&amp;IF(F1171=S!$C$20,S!$B$20,"")&amp;IF(F1171=S!$C$21,S!$B$21,"")&amp;IF(F1171=S!$C$22,S!$B$22,"")&amp;IF(F1171=S!$C$23,S!$B$23,"")&amp;IF(F1171=S!$C$24,S!$B$24,"")&amp;IF(F1171=S!$C$25,S!$B$25,"")&amp;IF(F1171=S!$C$26,S!$B$26,"")&amp;IF(F1171=S!$C$27,S!$B$27,"")&amp;IF(F1171=S!$C$28,S!$B$28,"")&amp;IF(F1171=S!$C$29,S!$B$29,"")&amp;IF(F1171=S!$C$30,S!$B$30,"")&amp;IF(F1171=S!$C$31,S!$B$31,"")&amp;IF(F1171=S!$C$32,S!$B$32,"")&amp;IF(F1171=S!$C$33,S!$B$33,"")&amp;IF(F1171=S!$C$34,S!$B$34,"")&amp;IF(F1171=S!$C$35,S!$B$35,"")&amp;IF(F1171=S!$C$36,S!$B$36,"")&amp;IF(F1171=S!$C$37,S!$B$37,"")&amp;IF(F1171=S!$C$38,S!$B$38,"")&amp;IF(F1171=S!$C$39,S!$B$39,"")&amp;IF(F1171=S!$C$40,S!$B$40,"")</f>
        <v/>
      </c>
      <c r="H1171" s="103"/>
      <c r="I1171" s="103"/>
    </row>
    <row r="1172" spans="1:9" ht="12.75" customHeight="1" x14ac:dyDescent="0.2">
      <c r="A1172" s="53" t="str">
        <f>IF(L!A1173="","",L!A1173)</f>
        <v/>
      </c>
      <c r="B1172" s="53" t="str">
        <f>IF(L!B1173="","",L!B1173)</f>
        <v/>
      </c>
      <c r="D1172" s="53" t="str">
        <f>IF(L!C1173="","",L!C1173)</f>
        <v/>
      </c>
      <c r="E1172" s="51">
        <f t="shared" si="21"/>
        <v>1</v>
      </c>
      <c r="F1172" s="51">
        <f>SUM(E$2:E1172)+1</f>
        <v>301</v>
      </c>
      <c r="G1172" s="103" t="str">
        <f>IF(F1172=S!$C$2,S!$B$2,"")&amp;IF(F1172=S!$C$3,S!$B$3,"")&amp;IF(F1172=S!$C$4,S!$B$4,"")&amp;IF(F1172=S!$C$5,S!$B$5,"")&amp;IF(F1172=S!$C$6,S!$B$6,"")&amp;IF(F1172=S!$C$7,S!$B$7,"")&amp;IF(F1172=S!$C$8,S!$B$8,"")&amp;IF(F1172=S!$C$9,S!$B$9,"")&amp;IF(F1172=S!$C$10,S!$B$10,"")&amp;IF(F1172=S!$C$11,S!$B$11,"")&amp;IF(F1172=S!$C$12,S!$B$12,"")&amp;IF(F1172=S!$C$13,S!$B$13,"")&amp;IF(F1172=S!$C$14,S!$B$14,"")&amp;IF(F1172=S!$C$15,S!$B$15,"")&amp;IF(F1172=S!$C$16,S!$B$16,"")&amp;IF(F1172=S!$C$17,S!$B$17,"")&amp;IF(F1172=S!$C$18,S!$B$18,"")&amp;IF(F1172=S!$C$19,S!$B$19,"")&amp;IF(F1172=S!$C$20,S!$B$20,"")&amp;IF(F1172=S!$C$21,S!$B$21,"")&amp;IF(F1172=S!$C$22,S!$B$22,"")&amp;IF(F1172=S!$C$23,S!$B$23,"")&amp;IF(F1172=S!$C$24,S!$B$24,"")&amp;IF(F1172=S!$C$25,S!$B$25,"")&amp;IF(F1172=S!$C$26,S!$B$26,"")&amp;IF(F1172=S!$C$27,S!$B$27,"")&amp;IF(F1172=S!$C$28,S!$B$28,"")&amp;IF(F1172=S!$C$29,S!$B$29,"")&amp;IF(F1172=S!$C$30,S!$B$30,"")&amp;IF(F1172=S!$C$31,S!$B$31,"")&amp;IF(F1172=S!$C$32,S!$B$32,"")&amp;IF(F1172=S!$C$33,S!$B$33,"")&amp;IF(F1172=S!$C$34,S!$B$34,"")&amp;IF(F1172=S!$C$35,S!$B$35,"")&amp;IF(F1172=S!$C$36,S!$B$36,"")&amp;IF(F1172=S!$C$37,S!$B$37,"")&amp;IF(F1172=S!$C$38,S!$B$38,"")&amp;IF(F1172=S!$C$39,S!$B$39,"")&amp;IF(F1172=S!$C$40,S!$B$40,"")</f>
        <v/>
      </c>
      <c r="H1172" s="103"/>
      <c r="I1172" s="103"/>
    </row>
    <row r="1173" spans="1:9" ht="12.75" customHeight="1" x14ac:dyDescent="0.2">
      <c r="A1173" s="53" t="str">
        <f>IF(L!A1174="","",L!A1174)</f>
        <v/>
      </c>
      <c r="B1173" s="53" t="str">
        <f>IF(L!B1174="","",L!B1174)</f>
        <v/>
      </c>
      <c r="D1173" s="53" t="str">
        <f>IF(L!C1174="","",L!C1174)</f>
        <v/>
      </c>
      <c r="E1173" s="51">
        <f t="shared" si="21"/>
        <v>1</v>
      </c>
      <c r="F1173" s="51">
        <f>SUM(E$2:E1173)+1</f>
        <v>302</v>
      </c>
      <c r="G1173" s="103" t="str">
        <f>IF(F1173=S!$C$2,S!$B$2,"")&amp;IF(F1173=S!$C$3,S!$B$3,"")&amp;IF(F1173=S!$C$4,S!$B$4,"")&amp;IF(F1173=S!$C$5,S!$B$5,"")&amp;IF(F1173=S!$C$6,S!$B$6,"")&amp;IF(F1173=S!$C$7,S!$B$7,"")&amp;IF(F1173=S!$C$8,S!$B$8,"")&amp;IF(F1173=S!$C$9,S!$B$9,"")&amp;IF(F1173=S!$C$10,S!$B$10,"")&amp;IF(F1173=S!$C$11,S!$B$11,"")&amp;IF(F1173=S!$C$12,S!$B$12,"")&amp;IF(F1173=S!$C$13,S!$B$13,"")&amp;IF(F1173=S!$C$14,S!$B$14,"")&amp;IF(F1173=S!$C$15,S!$B$15,"")&amp;IF(F1173=S!$C$16,S!$B$16,"")&amp;IF(F1173=S!$C$17,S!$B$17,"")&amp;IF(F1173=S!$C$18,S!$B$18,"")&amp;IF(F1173=S!$C$19,S!$B$19,"")&amp;IF(F1173=S!$C$20,S!$B$20,"")&amp;IF(F1173=S!$C$21,S!$B$21,"")&amp;IF(F1173=S!$C$22,S!$B$22,"")&amp;IF(F1173=S!$C$23,S!$B$23,"")&amp;IF(F1173=S!$C$24,S!$B$24,"")&amp;IF(F1173=S!$C$25,S!$B$25,"")&amp;IF(F1173=S!$C$26,S!$B$26,"")&amp;IF(F1173=S!$C$27,S!$B$27,"")&amp;IF(F1173=S!$C$28,S!$B$28,"")&amp;IF(F1173=S!$C$29,S!$B$29,"")&amp;IF(F1173=S!$C$30,S!$B$30,"")&amp;IF(F1173=S!$C$31,S!$B$31,"")&amp;IF(F1173=S!$C$32,S!$B$32,"")&amp;IF(F1173=S!$C$33,S!$B$33,"")&amp;IF(F1173=S!$C$34,S!$B$34,"")&amp;IF(F1173=S!$C$35,S!$B$35,"")&amp;IF(F1173=S!$C$36,S!$B$36,"")&amp;IF(F1173=S!$C$37,S!$B$37,"")&amp;IF(F1173=S!$C$38,S!$B$38,"")&amp;IF(F1173=S!$C$39,S!$B$39,"")&amp;IF(F1173=S!$C$40,S!$B$40,"")</f>
        <v/>
      </c>
      <c r="H1173" s="103"/>
      <c r="I1173" s="103"/>
    </row>
    <row r="1174" spans="1:9" ht="12.75" customHeight="1" x14ac:dyDescent="0.2">
      <c r="A1174" s="53" t="str">
        <f>IF(L!A1175="","",L!A1175)</f>
        <v/>
      </c>
      <c r="B1174" s="53" t="str">
        <f>IF(L!B1175="","",L!B1175)</f>
        <v/>
      </c>
      <c r="D1174" s="53" t="str">
        <f>IF(L!C1175="","",L!C1175)</f>
        <v/>
      </c>
      <c r="E1174" s="51">
        <f t="shared" si="21"/>
        <v>1</v>
      </c>
      <c r="F1174" s="51">
        <f>SUM(E$2:E1174)+1</f>
        <v>303</v>
      </c>
      <c r="G1174" s="103" t="str">
        <f>IF(F1174=S!$C$2,S!$B$2,"")&amp;IF(F1174=S!$C$3,S!$B$3,"")&amp;IF(F1174=S!$C$4,S!$B$4,"")&amp;IF(F1174=S!$C$5,S!$B$5,"")&amp;IF(F1174=S!$C$6,S!$B$6,"")&amp;IF(F1174=S!$C$7,S!$B$7,"")&amp;IF(F1174=S!$C$8,S!$B$8,"")&amp;IF(F1174=S!$C$9,S!$B$9,"")&amp;IF(F1174=S!$C$10,S!$B$10,"")&amp;IF(F1174=S!$C$11,S!$B$11,"")&amp;IF(F1174=S!$C$12,S!$B$12,"")&amp;IF(F1174=S!$C$13,S!$B$13,"")&amp;IF(F1174=S!$C$14,S!$B$14,"")&amp;IF(F1174=S!$C$15,S!$B$15,"")&amp;IF(F1174=S!$C$16,S!$B$16,"")&amp;IF(F1174=S!$C$17,S!$B$17,"")&amp;IF(F1174=S!$C$18,S!$B$18,"")&amp;IF(F1174=S!$C$19,S!$B$19,"")&amp;IF(F1174=S!$C$20,S!$B$20,"")&amp;IF(F1174=S!$C$21,S!$B$21,"")&amp;IF(F1174=S!$C$22,S!$B$22,"")&amp;IF(F1174=S!$C$23,S!$B$23,"")&amp;IF(F1174=S!$C$24,S!$B$24,"")&amp;IF(F1174=S!$C$25,S!$B$25,"")&amp;IF(F1174=S!$C$26,S!$B$26,"")&amp;IF(F1174=S!$C$27,S!$B$27,"")&amp;IF(F1174=S!$C$28,S!$B$28,"")&amp;IF(F1174=S!$C$29,S!$B$29,"")&amp;IF(F1174=S!$C$30,S!$B$30,"")&amp;IF(F1174=S!$C$31,S!$B$31,"")&amp;IF(F1174=S!$C$32,S!$B$32,"")&amp;IF(F1174=S!$C$33,S!$B$33,"")&amp;IF(F1174=S!$C$34,S!$B$34,"")&amp;IF(F1174=S!$C$35,S!$B$35,"")&amp;IF(F1174=S!$C$36,S!$B$36,"")&amp;IF(F1174=S!$C$37,S!$B$37,"")&amp;IF(F1174=S!$C$38,S!$B$38,"")&amp;IF(F1174=S!$C$39,S!$B$39,"")&amp;IF(F1174=S!$C$40,S!$B$40,"")</f>
        <v/>
      </c>
      <c r="H1174" s="103"/>
      <c r="I1174" s="103"/>
    </row>
    <row r="1175" spans="1:9" ht="12.75" customHeight="1" x14ac:dyDescent="0.2">
      <c r="A1175" s="53" t="str">
        <f>IF(L!A1176="","",L!A1176)</f>
        <v/>
      </c>
      <c r="B1175" s="53" t="str">
        <f>IF(L!B1176="","",L!B1176)</f>
        <v/>
      </c>
      <c r="D1175" s="53" t="str">
        <f>IF(L!C1176="","",L!C1176)</f>
        <v/>
      </c>
      <c r="E1175" s="51">
        <f t="shared" si="21"/>
        <v>1</v>
      </c>
      <c r="F1175" s="51">
        <f>SUM(E$2:E1175)+1</f>
        <v>304</v>
      </c>
      <c r="G1175" s="103" t="str">
        <f>IF(F1175=S!$C$2,S!$B$2,"")&amp;IF(F1175=S!$C$3,S!$B$3,"")&amp;IF(F1175=S!$C$4,S!$B$4,"")&amp;IF(F1175=S!$C$5,S!$B$5,"")&amp;IF(F1175=S!$C$6,S!$B$6,"")&amp;IF(F1175=S!$C$7,S!$B$7,"")&amp;IF(F1175=S!$C$8,S!$B$8,"")&amp;IF(F1175=S!$C$9,S!$B$9,"")&amp;IF(F1175=S!$C$10,S!$B$10,"")&amp;IF(F1175=S!$C$11,S!$B$11,"")&amp;IF(F1175=S!$C$12,S!$B$12,"")&amp;IF(F1175=S!$C$13,S!$B$13,"")&amp;IF(F1175=S!$C$14,S!$B$14,"")&amp;IF(F1175=S!$C$15,S!$B$15,"")&amp;IF(F1175=S!$C$16,S!$B$16,"")&amp;IF(F1175=S!$C$17,S!$B$17,"")&amp;IF(F1175=S!$C$18,S!$B$18,"")&amp;IF(F1175=S!$C$19,S!$B$19,"")&amp;IF(F1175=S!$C$20,S!$B$20,"")&amp;IF(F1175=S!$C$21,S!$B$21,"")&amp;IF(F1175=S!$C$22,S!$B$22,"")&amp;IF(F1175=S!$C$23,S!$B$23,"")&amp;IF(F1175=S!$C$24,S!$B$24,"")&amp;IF(F1175=S!$C$25,S!$B$25,"")&amp;IF(F1175=S!$C$26,S!$B$26,"")&amp;IF(F1175=S!$C$27,S!$B$27,"")&amp;IF(F1175=S!$C$28,S!$B$28,"")&amp;IF(F1175=S!$C$29,S!$B$29,"")&amp;IF(F1175=S!$C$30,S!$B$30,"")&amp;IF(F1175=S!$C$31,S!$B$31,"")&amp;IF(F1175=S!$C$32,S!$B$32,"")&amp;IF(F1175=S!$C$33,S!$B$33,"")&amp;IF(F1175=S!$C$34,S!$B$34,"")&amp;IF(F1175=S!$C$35,S!$B$35,"")&amp;IF(F1175=S!$C$36,S!$B$36,"")&amp;IF(F1175=S!$C$37,S!$B$37,"")&amp;IF(F1175=S!$C$38,S!$B$38,"")&amp;IF(F1175=S!$C$39,S!$B$39,"")&amp;IF(F1175=S!$C$40,S!$B$40,"")</f>
        <v/>
      </c>
      <c r="H1175" s="103"/>
      <c r="I1175" s="103"/>
    </row>
    <row r="1176" spans="1:9" ht="12.75" customHeight="1" x14ac:dyDescent="0.2">
      <c r="A1176" s="53" t="str">
        <f>IF(L!A1177="","",L!A1177)</f>
        <v/>
      </c>
      <c r="B1176" s="53" t="str">
        <f>IF(L!B1177="","",L!B1177)</f>
        <v/>
      </c>
      <c r="D1176" s="53" t="str">
        <f>IF(L!C1177="","",L!C1177)</f>
        <v/>
      </c>
      <c r="E1176" s="51">
        <f t="shared" si="21"/>
        <v>1</v>
      </c>
      <c r="F1176" s="51">
        <f>SUM(E$2:E1176)+1</f>
        <v>305</v>
      </c>
      <c r="G1176" s="103" t="str">
        <f>IF(F1176=S!$C$2,S!$B$2,"")&amp;IF(F1176=S!$C$3,S!$B$3,"")&amp;IF(F1176=S!$C$4,S!$B$4,"")&amp;IF(F1176=S!$C$5,S!$B$5,"")&amp;IF(F1176=S!$C$6,S!$B$6,"")&amp;IF(F1176=S!$C$7,S!$B$7,"")&amp;IF(F1176=S!$C$8,S!$B$8,"")&amp;IF(F1176=S!$C$9,S!$B$9,"")&amp;IF(F1176=S!$C$10,S!$B$10,"")&amp;IF(F1176=S!$C$11,S!$B$11,"")&amp;IF(F1176=S!$C$12,S!$B$12,"")&amp;IF(F1176=S!$C$13,S!$B$13,"")&amp;IF(F1176=S!$C$14,S!$B$14,"")&amp;IF(F1176=S!$C$15,S!$B$15,"")&amp;IF(F1176=S!$C$16,S!$B$16,"")&amp;IF(F1176=S!$C$17,S!$B$17,"")&amp;IF(F1176=S!$C$18,S!$B$18,"")&amp;IF(F1176=S!$C$19,S!$B$19,"")&amp;IF(F1176=S!$C$20,S!$B$20,"")&amp;IF(F1176=S!$C$21,S!$B$21,"")&amp;IF(F1176=S!$C$22,S!$B$22,"")&amp;IF(F1176=S!$C$23,S!$B$23,"")&amp;IF(F1176=S!$C$24,S!$B$24,"")&amp;IF(F1176=S!$C$25,S!$B$25,"")&amp;IF(F1176=S!$C$26,S!$B$26,"")&amp;IF(F1176=S!$C$27,S!$B$27,"")&amp;IF(F1176=S!$C$28,S!$B$28,"")&amp;IF(F1176=S!$C$29,S!$B$29,"")&amp;IF(F1176=S!$C$30,S!$B$30,"")&amp;IF(F1176=S!$C$31,S!$B$31,"")&amp;IF(F1176=S!$C$32,S!$B$32,"")&amp;IF(F1176=S!$C$33,S!$B$33,"")&amp;IF(F1176=S!$C$34,S!$B$34,"")&amp;IF(F1176=S!$C$35,S!$B$35,"")&amp;IF(F1176=S!$C$36,S!$B$36,"")&amp;IF(F1176=S!$C$37,S!$B$37,"")&amp;IF(F1176=S!$C$38,S!$B$38,"")&amp;IF(F1176=S!$C$39,S!$B$39,"")&amp;IF(F1176=S!$C$40,S!$B$40,"")</f>
        <v/>
      </c>
      <c r="H1176" s="103"/>
      <c r="I1176" s="103"/>
    </row>
    <row r="1177" spans="1:9" ht="12.75" customHeight="1" x14ac:dyDescent="0.2">
      <c r="A1177" s="53" t="str">
        <f>IF(L!A1178="","",L!A1178)</f>
        <v/>
      </c>
      <c r="B1177" s="53" t="str">
        <f>IF(L!B1178="","",L!B1178)</f>
        <v/>
      </c>
      <c r="D1177" s="53" t="str">
        <f>IF(L!C1178="","",L!C1178)</f>
        <v/>
      </c>
      <c r="E1177" s="51">
        <f t="shared" si="21"/>
        <v>1</v>
      </c>
      <c r="F1177" s="51">
        <f>SUM(E$2:E1177)+1</f>
        <v>306</v>
      </c>
      <c r="G1177" s="103" t="str">
        <f>IF(F1177=S!$C$2,S!$B$2,"")&amp;IF(F1177=S!$C$3,S!$B$3,"")&amp;IF(F1177=S!$C$4,S!$B$4,"")&amp;IF(F1177=S!$C$5,S!$B$5,"")&amp;IF(F1177=S!$C$6,S!$B$6,"")&amp;IF(F1177=S!$C$7,S!$B$7,"")&amp;IF(F1177=S!$C$8,S!$B$8,"")&amp;IF(F1177=S!$C$9,S!$B$9,"")&amp;IF(F1177=S!$C$10,S!$B$10,"")&amp;IF(F1177=S!$C$11,S!$B$11,"")&amp;IF(F1177=S!$C$12,S!$B$12,"")&amp;IF(F1177=S!$C$13,S!$B$13,"")&amp;IF(F1177=S!$C$14,S!$B$14,"")&amp;IF(F1177=S!$C$15,S!$B$15,"")&amp;IF(F1177=S!$C$16,S!$B$16,"")&amp;IF(F1177=S!$C$17,S!$B$17,"")&amp;IF(F1177=S!$C$18,S!$B$18,"")&amp;IF(F1177=S!$C$19,S!$B$19,"")&amp;IF(F1177=S!$C$20,S!$B$20,"")&amp;IF(F1177=S!$C$21,S!$B$21,"")&amp;IF(F1177=S!$C$22,S!$B$22,"")&amp;IF(F1177=S!$C$23,S!$B$23,"")&amp;IF(F1177=S!$C$24,S!$B$24,"")&amp;IF(F1177=S!$C$25,S!$B$25,"")&amp;IF(F1177=S!$C$26,S!$B$26,"")&amp;IF(F1177=S!$C$27,S!$B$27,"")&amp;IF(F1177=S!$C$28,S!$B$28,"")&amp;IF(F1177=S!$C$29,S!$B$29,"")&amp;IF(F1177=S!$C$30,S!$B$30,"")&amp;IF(F1177=S!$C$31,S!$B$31,"")&amp;IF(F1177=S!$C$32,S!$B$32,"")&amp;IF(F1177=S!$C$33,S!$B$33,"")&amp;IF(F1177=S!$C$34,S!$B$34,"")&amp;IF(F1177=S!$C$35,S!$B$35,"")&amp;IF(F1177=S!$C$36,S!$B$36,"")&amp;IF(F1177=S!$C$37,S!$B$37,"")&amp;IF(F1177=S!$C$38,S!$B$38,"")&amp;IF(F1177=S!$C$39,S!$B$39,"")&amp;IF(F1177=S!$C$40,S!$B$40,"")</f>
        <v/>
      </c>
      <c r="H1177" s="103"/>
      <c r="I1177" s="103"/>
    </row>
    <row r="1178" spans="1:9" ht="12.75" customHeight="1" x14ac:dyDescent="0.2">
      <c r="A1178" s="53" t="str">
        <f>IF(L!A1179="","",L!A1179)</f>
        <v/>
      </c>
      <c r="B1178" s="53" t="str">
        <f>IF(L!B1179="","",L!B1179)</f>
        <v/>
      </c>
      <c r="D1178" s="53" t="str">
        <f>IF(L!C1179="","",L!C1179)</f>
        <v/>
      </c>
      <c r="E1178" s="51">
        <f t="shared" si="21"/>
        <v>1</v>
      </c>
      <c r="F1178" s="51">
        <f>SUM(E$2:E1178)+1</f>
        <v>307</v>
      </c>
      <c r="G1178" s="103" t="str">
        <f>IF(F1178=S!$C$2,S!$B$2,"")&amp;IF(F1178=S!$C$3,S!$B$3,"")&amp;IF(F1178=S!$C$4,S!$B$4,"")&amp;IF(F1178=S!$C$5,S!$B$5,"")&amp;IF(F1178=S!$C$6,S!$B$6,"")&amp;IF(F1178=S!$C$7,S!$B$7,"")&amp;IF(F1178=S!$C$8,S!$B$8,"")&amp;IF(F1178=S!$C$9,S!$B$9,"")&amp;IF(F1178=S!$C$10,S!$B$10,"")&amp;IF(F1178=S!$C$11,S!$B$11,"")&amp;IF(F1178=S!$C$12,S!$B$12,"")&amp;IF(F1178=S!$C$13,S!$B$13,"")&amp;IF(F1178=S!$C$14,S!$B$14,"")&amp;IF(F1178=S!$C$15,S!$B$15,"")&amp;IF(F1178=S!$C$16,S!$B$16,"")&amp;IF(F1178=S!$C$17,S!$B$17,"")&amp;IF(F1178=S!$C$18,S!$B$18,"")&amp;IF(F1178=S!$C$19,S!$B$19,"")&amp;IF(F1178=S!$C$20,S!$B$20,"")&amp;IF(F1178=S!$C$21,S!$B$21,"")&amp;IF(F1178=S!$C$22,S!$B$22,"")&amp;IF(F1178=S!$C$23,S!$B$23,"")&amp;IF(F1178=S!$C$24,S!$B$24,"")&amp;IF(F1178=S!$C$25,S!$B$25,"")&amp;IF(F1178=S!$C$26,S!$B$26,"")&amp;IF(F1178=S!$C$27,S!$B$27,"")&amp;IF(F1178=S!$C$28,S!$B$28,"")&amp;IF(F1178=S!$C$29,S!$B$29,"")&amp;IF(F1178=S!$C$30,S!$B$30,"")&amp;IF(F1178=S!$C$31,S!$B$31,"")&amp;IF(F1178=S!$C$32,S!$B$32,"")&amp;IF(F1178=S!$C$33,S!$B$33,"")&amp;IF(F1178=S!$C$34,S!$B$34,"")&amp;IF(F1178=S!$C$35,S!$B$35,"")&amp;IF(F1178=S!$C$36,S!$B$36,"")&amp;IF(F1178=S!$C$37,S!$B$37,"")&amp;IF(F1178=S!$C$38,S!$B$38,"")&amp;IF(F1178=S!$C$39,S!$B$39,"")&amp;IF(F1178=S!$C$40,S!$B$40,"")</f>
        <v/>
      </c>
      <c r="H1178" s="103"/>
      <c r="I1178" s="103"/>
    </row>
    <row r="1179" spans="1:9" ht="12.75" customHeight="1" x14ac:dyDescent="0.2">
      <c r="A1179" s="53" t="str">
        <f>IF(L!A1180="","",L!A1180)</f>
        <v/>
      </c>
      <c r="B1179" s="53" t="str">
        <f>IF(L!B1180="","",L!B1180)</f>
        <v/>
      </c>
      <c r="D1179" s="53" t="str">
        <f>IF(L!C1180="","",L!C1180)</f>
        <v/>
      </c>
      <c r="E1179" s="51">
        <f t="shared" si="21"/>
        <v>1</v>
      </c>
      <c r="F1179" s="51">
        <f>SUM(E$2:E1179)+1</f>
        <v>308</v>
      </c>
      <c r="G1179" s="103" t="str">
        <f>IF(F1179=S!$C$2,S!$B$2,"")&amp;IF(F1179=S!$C$3,S!$B$3,"")&amp;IF(F1179=S!$C$4,S!$B$4,"")&amp;IF(F1179=S!$C$5,S!$B$5,"")&amp;IF(F1179=S!$C$6,S!$B$6,"")&amp;IF(F1179=S!$C$7,S!$B$7,"")&amp;IF(F1179=S!$C$8,S!$B$8,"")&amp;IF(F1179=S!$C$9,S!$B$9,"")&amp;IF(F1179=S!$C$10,S!$B$10,"")&amp;IF(F1179=S!$C$11,S!$B$11,"")&amp;IF(F1179=S!$C$12,S!$B$12,"")&amp;IF(F1179=S!$C$13,S!$B$13,"")&amp;IF(F1179=S!$C$14,S!$B$14,"")&amp;IF(F1179=S!$C$15,S!$B$15,"")&amp;IF(F1179=S!$C$16,S!$B$16,"")&amp;IF(F1179=S!$C$17,S!$B$17,"")&amp;IF(F1179=S!$C$18,S!$B$18,"")&amp;IF(F1179=S!$C$19,S!$B$19,"")&amp;IF(F1179=S!$C$20,S!$B$20,"")&amp;IF(F1179=S!$C$21,S!$B$21,"")&amp;IF(F1179=S!$C$22,S!$B$22,"")&amp;IF(F1179=S!$C$23,S!$B$23,"")&amp;IF(F1179=S!$C$24,S!$B$24,"")&amp;IF(F1179=S!$C$25,S!$B$25,"")&amp;IF(F1179=S!$C$26,S!$B$26,"")&amp;IF(F1179=S!$C$27,S!$B$27,"")&amp;IF(F1179=S!$C$28,S!$B$28,"")&amp;IF(F1179=S!$C$29,S!$B$29,"")&amp;IF(F1179=S!$C$30,S!$B$30,"")&amp;IF(F1179=S!$C$31,S!$B$31,"")&amp;IF(F1179=S!$C$32,S!$B$32,"")&amp;IF(F1179=S!$C$33,S!$B$33,"")&amp;IF(F1179=S!$C$34,S!$B$34,"")&amp;IF(F1179=S!$C$35,S!$B$35,"")&amp;IF(F1179=S!$C$36,S!$B$36,"")&amp;IF(F1179=S!$C$37,S!$B$37,"")&amp;IF(F1179=S!$C$38,S!$B$38,"")&amp;IF(F1179=S!$C$39,S!$B$39,"")&amp;IF(F1179=S!$C$40,S!$B$40,"")</f>
        <v/>
      </c>
      <c r="H1179" s="103"/>
      <c r="I1179" s="103"/>
    </row>
    <row r="1180" spans="1:9" ht="12.75" customHeight="1" x14ac:dyDescent="0.2">
      <c r="A1180" s="53" t="str">
        <f>IF(L!A1181="","",L!A1181)</f>
        <v/>
      </c>
      <c r="B1180" s="53" t="str">
        <f>IF(L!B1181="","",L!B1181)</f>
        <v/>
      </c>
      <c r="D1180" s="53" t="str">
        <f>IF(L!C1181="","",L!C1181)</f>
        <v/>
      </c>
      <c r="E1180" s="51">
        <f t="shared" si="21"/>
        <v>1</v>
      </c>
      <c r="F1180" s="51">
        <f>SUM(E$2:E1180)+1</f>
        <v>309</v>
      </c>
      <c r="G1180" s="103" t="str">
        <f>IF(F1180=S!$C$2,S!$B$2,"")&amp;IF(F1180=S!$C$3,S!$B$3,"")&amp;IF(F1180=S!$C$4,S!$B$4,"")&amp;IF(F1180=S!$C$5,S!$B$5,"")&amp;IF(F1180=S!$C$6,S!$B$6,"")&amp;IF(F1180=S!$C$7,S!$B$7,"")&amp;IF(F1180=S!$C$8,S!$B$8,"")&amp;IF(F1180=S!$C$9,S!$B$9,"")&amp;IF(F1180=S!$C$10,S!$B$10,"")&amp;IF(F1180=S!$C$11,S!$B$11,"")&amp;IF(F1180=S!$C$12,S!$B$12,"")&amp;IF(F1180=S!$C$13,S!$B$13,"")&amp;IF(F1180=S!$C$14,S!$B$14,"")&amp;IF(F1180=S!$C$15,S!$B$15,"")&amp;IF(F1180=S!$C$16,S!$B$16,"")&amp;IF(F1180=S!$C$17,S!$B$17,"")&amp;IF(F1180=S!$C$18,S!$B$18,"")&amp;IF(F1180=S!$C$19,S!$B$19,"")&amp;IF(F1180=S!$C$20,S!$B$20,"")&amp;IF(F1180=S!$C$21,S!$B$21,"")&amp;IF(F1180=S!$C$22,S!$B$22,"")&amp;IF(F1180=S!$C$23,S!$B$23,"")&amp;IF(F1180=S!$C$24,S!$B$24,"")&amp;IF(F1180=S!$C$25,S!$B$25,"")&amp;IF(F1180=S!$C$26,S!$B$26,"")&amp;IF(F1180=S!$C$27,S!$B$27,"")&amp;IF(F1180=S!$C$28,S!$B$28,"")&amp;IF(F1180=S!$C$29,S!$B$29,"")&amp;IF(F1180=S!$C$30,S!$B$30,"")&amp;IF(F1180=S!$C$31,S!$B$31,"")&amp;IF(F1180=S!$C$32,S!$B$32,"")&amp;IF(F1180=S!$C$33,S!$B$33,"")&amp;IF(F1180=S!$C$34,S!$B$34,"")&amp;IF(F1180=S!$C$35,S!$B$35,"")&amp;IF(F1180=S!$C$36,S!$B$36,"")&amp;IF(F1180=S!$C$37,S!$B$37,"")&amp;IF(F1180=S!$C$38,S!$B$38,"")&amp;IF(F1180=S!$C$39,S!$B$39,"")&amp;IF(F1180=S!$C$40,S!$B$40,"")</f>
        <v/>
      </c>
      <c r="H1180" s="103"/>
      <c r="I1180" s="103"/>
    </row>
    <row r="1181" spans="1:9" ht="12.75" customHeight="1" x14ac:dyDescent="0.2">
      <c r="A1181" s="53" t="str">
        <f>IF(L!A1182="","",L!A1182)</f>
        <v/>
      </c>
      <c r="B1181" s="53" t="str">
        <f>IF(L!B1182="","",L!B1182)</f>
        <v/>
      </c>
      <c r="D1181" s="53" t="str">
        <f>IF(L!C1182="","",L!C1182)</f>
        <v/>
      </c>
      <c r="E1181" s="51">
        <f t="shared" si="21"/>
        <v>1</v>
      </c>
      <c r="F1181" s="51">
        <f>SUM(E$2:E1181)+1</f>
        <v>310</v>
      </c>
      <c r="G1181" s="103" t="str">
        <f>IF(F1181=S!$C$2,S!$B$2,"")&amp;IF(F1181=S!$C$3,S!$B$3,"")&amp;IF(F1181=S!$C$4,S!$B$4,"")&amp;IF(F1181=S!$C$5,S!$B$5,"")&amp;IF(F1181=S!$C$6,S!$B$6,"")&amp;IF(F1181=S!$C$7,S!$B$7,"")&amp;IF(F1181=S!$C$8,S!$B$8,"")&amp;IF(F1181=S!$C$9,S!$B$9,"")&amp;IF(F1181=S!$C$10,S!$B$10,"")&amp;IF(F1181=S!$C$11,S!$B$11,"")&amp;IF(F1181=S!$C$12,S!$B$12,"")&amp;IF(F1181=S!$C$13,S!$B$13,"")&amp;IF(F1181=S!$C$14,S!$B$14,"")&amp;IF(F1181=S!$C$15,S!$B$15,"")&amp;IF(F1181=S!$C$16,S!$B$16,"")&amp;IF(F1181=S!$C$17,S!$B$17,"")&amp;IF(F1181=S!$C$18,S!$B$18,"")&amp;IF(F1181=S!$C$19,S!$B$19,"")&amp;IF(F1181=S!$C$20,S!$B$20,"")&amp;IF(F1181=S!$C$21,S!$B$21,"")&amp;IF(F1181=S!$C$22,S!$B$22,"")&amp;IF(F1181=S!$C$23,S!$B$23,"")&amp;IF(F1181=S!$C$24,S!$B$24,"")&amp;IF(F1181=S!$C$25,S!$B$25,"")&amp;IF(F1181=S!$C$26,S!$B$26,"")&amp;IF(F1181=S!$C$27,S!$B$27,"")&amp;IF(F1181=S!$C$28,S!$B$28,"")&amp;IF(F1181=S!$C$29,S!$B$29,"")&amp;IF(F1181=S!$C$30,S!$B$30,"")&amp;IF(F1181=S!$C$31,S!$B$31,"")&amp;IF(F1181=S!$C$32,S!$B$32,"")&amp;IF(F1181=S!$C$33,S!$B$33,"")&amp;IF(F1181=S!$C$34,S!$B$34,"")&amp;IF(F1181=S!$C$35,S!$B$35,"")&amp;IF(F1181=S!$C$36,S!$B$36,"")&amp;IF(F1181=S!$C$37,S!$B$37,"")&amp;IF(F1181=S!$C$38,S!$B$38,"")&amp;IF(F1181=S!$C$39,S!$B$39,"")&amp;IF(F1181=S!$C$40,S!$B$40,"")</f>
        <v/>
      </c>
      <c r="H1181" s="103"/>
      <c r="I1181" s="103"/>
    </row>
    <row r="1182" spans="1:9" ht="12.75" customHeight="1" x14ac:dyDescent="0.2">
      <c r="A1182" s="53" t="str">
        <f>IF(L!A1183="","",L!A1183)</f>
        <v/>
      </c>
      <c r="B1182" s="53" t="str">
        <f>IF(L!B1183="","",L!B1183)</f>
        <v/>
      </c>
      <c r="D1182" s="53" t="str">
        <f>IF(L!C1183="","",L!C1183)</f>
        <v/>
      </c>
      <c r="E1182" s="51">
        <f t="shared" si="21"/>
        <v>1</v>
      </c>
      <c r="F1182" s="51">
        <f>SUM(E$2:E1182)+1</f>
        <v>311</v>
      </c>
      <c r="G1182" s="103" t="str">
        <f>IF(F1182=S!$C$2,S!$B$2,"")&amp;IF(F1182=S!$C$3,S!$B$3,"")&amp;IF(F1182=S!$C$4,S!$B$4,"")&amp;IF(F1182=S!$C$5,S!$B$5,"")&amp;IF(F1182=S!$C$6,S!$B$6,"")&amp;IF(F1182=S!$C$7,S!$B$7,"")&amp;IF(F1182=S!$C$8,S!$B$8,"")&amp;IF(F1182=S!$C$9,S!$B$9,"")&amp;IF(F1182=S!$C$10,S!$B$10,"")&amp;IF(F1182=S!$C$11,S!$B$11,"")&amp;IF(F1182=S!$C$12,S!$B$12,"")&amp;IF(F1182=S!$C$13,S!$B$13,"")&amp;IF(F1182=S!$C$14,S!$B$14,"")&amp;IF(F1182=S!$C$15,S!$B$15,"")&amp;IF(F1182=S!$C$16,S!$B$16,"")&amp;IF(F1182=S!$C$17,S!$B$17,"")&amp;IF(F1182=S!$C$18,S!$B$18,"")&amp;IF(F1182=S!$C$19,S!$B$19,"")&amp;IF(F1182=S!$C$20,S!$B$20,"")&amp;IF(F1182=S!$C$21,S!$B$21,"")&amp;IF(F1182=S!$C$22,S!$B$22,"")&amp;IF(F1182=S!$C$23,S!$B$23,"")&amp;IF(F1182=S!$C$24,S!$B$24,"")&amp;IF(F1182=S!$C$25,S!$B$25,"")&amp;IF(F1182=S!$C$26,S!$B$26,"")&amp;IF(F1182=S!$C$27,S!$B$27,"")&amp;IF(F1182=S!$C$28,S!$B$28,"")&amp;IF(F1182=S!$C$29,S!$B$29,"")&amp;IF(F1182=S!$C$30,S!$B$30,"")&amp;IF(F1182=S!$C$31,S!$B$31,"")&amp;IF(F1182=S!$C$32,S!$B$32,"")&amp;IF(F1182=S!$C$33,S!$B$33,"")&amp;IF(F1182=S!$C$34,S!$B$34,"")&amp;IF(F1182=S!$C$35,S!$B$35,"")&amp;IF(F1182=S!$C$36,S!$B$36,"")&amp;IF(F1182=S!$C$37,S!$B$37,"")&amp;IF(F1182=S!$C$38,S!$B$38,"")&amp;IF(F1182=S!$C$39,S!$B$39,"")&amp;IF(F1182=S!$C$40,S!$B$40,"")</f>
        <v/>
      </c>
      <c r="H1182" s="103"/>
      <c r="I1182" s="103"/>
    </row>
    <row r="1183" spans="1:9" ht="12.75" customHeight="1" x14ac:dyDescent="0.2">
      <c r="A1183" s="53" t="str">
        <f>IF(L!A1184="","",L!A1184)</f>
        <v/>
      </c>
      <c r="B1183" s="53" t="str">
        <f>IF(L!B1184="","",L!B1184)</f>
        <v/>
      </c>
      <c r="D1183" s="53" t="str">
        <f>IF(L!C1184="","",L!C1184)</f>
        <v/>
      </c>
      <c r="E1183" s="51">
        <f t="shared" si="21"/>
        <v>1</v>
      </c>
      <c r="F1183" s="51">
        <f>SUM(E$2:E1183)+1</f>
        <v>312</v>
      </c>
      <c r="G1183" s="103" t="str">
        <f>IF(F1183=S!$C$2,S!$B$2,"")&amp;IF(F1183=S!$C$3,S!$B$3,"")&amp;IF(F1183=S!$C$4,S!$B$4,"")&amp;IF(F1183=S!$C$5,S!$B$5,"")&amp;IF(F1183=S!$C$6,S!$B$6,"")&amp;IF(F1183=S!$C$7,S!$B$7,"")&amp;IF(F1183=S!$C$8,S!$B$8,"")&amp;IF(F1183=S!$C$9,S!$B$9,"")&amp;IF(F1183=S!$C$10,S!$B$10,"")&amp;IF(F1183=S!$C$11,S!$B$11,"")&amp;IF(F1183=S!$C$12,S!$B$12,"")&amp;IF(F1183=S!$C$13,S!$B$13,"")&amp;IF(F1183=S!$C$14,S!$B$14,"")&amp;IF(F1183=S!$C$15,S!$B$15,"")&amp;IF(F1183=S!$C$16,S!$B$16,"")&amp;IF(F1183=S!$C$17,S!$B$17,"")&amp;IF(F1183=S!$C$18,S!$B$18,"")&amp;IF(F1183=S!$C$19,S!$B$19,"")&amp;IF(F1183=S!$C$20,S!$B$20,"")&amp;IF(F1183=S!$C$21,S!$B$21,"")&amp;IF(F1183=S!$C$22,S!$B$22,"")&amp;IF(F1183=S!$C$23,S!$B$23,"")&amp;IF(F1183=S!$C$24,S!$B$24,"")&amp;IF(F1183=S!$C$25,S!$B$25,"")&amp;IF(F1183=S!$C$26,S!$B$26,"")&amp;IF(F1183=S!$C$27,S!$B$27,"")&amp;IF(F1183=S!$C$28,S!$B$28,"")&amp;IF(F1183=S!$C$29,S!$B$29,"")&amp;IF(F1183=S!$C$30,S!$B$30,"")&amp;IF(F1183=S!$C$31,S!$B$31,"")&amp;IF(F1183=S!$C$32,S!$B$32,"")&amp;IF(F1183=S!$C$33,S!$B$33,"")&amp;IF(F1183=S!$C$34,S!$B$34,"")&amp;IF(F1183=S!$C$35,S!$B$35,"")&amp;IF(F1183=S!$C$36,S!$B$36,"")&amp;IF(F1183=S!$C$37,S!$B$37,"")&amp;IF(F1183=S!$C$38,S!$B$38,"")&amp;IF(F1183=S!$C$39,S!$B$39,"")&amp;IF(F1183=S!$C$40,S!$B$40,"")</f>
        <v/>
      </c>
      <c r="H1183" s="103"/>
      <c r="I1183" s="103"/>
    </row>
    <row r="1184" spans="1:9" ht="12.75" customHeight="1" x14ac:dyDescent="0.2">
      <c r="A1184" s="53" t="str">
        <f>IF(L!A1185="","",L!A1185)</f>
        <v/>
      </c>
      <c r="B1184" s="53" t="str">
        <f>IF(L!B1185="","",L!B1185)</f>
        <v/>
      </c>
      <c r="D1184" s="53" t="str">
        <f>IF(L!C1185="","",L!C1185)</f>
        <v/>
      </c>
      <c r="E1184" s="51">
        <f t="shared" si="21"/>
        <v>1</v>
      </c>
      <c r="F1184" s="51">
        <f>SUM(E$2:E1184)+1</f>
        <v>313</v>
      </c>
      <c r="G1184" s="103" t="str">
        <f>IF(F1184=S!$C$2,S!$B$2,"")&amp;IF(F1184=S!$C$3,S!$B$3,"")&amp;IF(F1184=S!$C$4,S!$B$4,"")&amp;IF(F1184=S!$C$5,S!$B$5,"")&amp;IF(F1184=S!$C$6,S!$B$6,"")&amp;IF(F1184=S!$C$7,S!$B$7,"")&amp;IF(F1184=S!$C$8,S!$B$8,"")&amp;IF(F1184=S!$C$9,S!$B$9,"")&amp;IF(F1184=S!$C$10,S!$B$10,"")&amp;IF(F1184=S!$C$11,S!$B$11,"")&amp;IF(F1184=S!$C$12,S!$B$12,"")&amp;IF(F1184=S!$C$13,S!$B$13,"")&amp;IF(F1184=S!$C$14,S!$B$14,"")&amp;IF(F1184=S!$C$15,S!$B$15,"")&amp;IF(F1184=S!$C$16,S!$B$16,"")&amp;IF(F1184=S!$C$17,S!$B$17,"")&amp;IF(F1184=S!$C$18,S!$B$18,"")&amp;IF(F1184=S!$C$19,S!$B$19,"")&amp;IF(F1184=S!$C$20,S!$B$20,"")&amp;IF(F1184=S!$C$21,S!$B$21,"")&amp;IF(F1184=S!$C$22,S!$B$22,"")&amp;IF(F1184=S!$C$23,S!$B$23,"")&amp;IF(F1184=S!$C$24,S!$B$24,"")&amp;IF(F1184=S!$C$25,S!$B$25,"")&amp;IF(F1184=S!$C$26,S!$B$26,"")&amp;IF(F1184=S!$C$27,S!$B$27,"")&amp;IF(F1184=S!$C$28,S!$B$28,"")&amp;IF(F1184=S!$C$29,S!$B$29,"")&amp;IF(F1184=S!$C$30,S!$B$30,"")&amp;IF(F1184=S!$C$31,S!$B$31,"")&amp;IF(F1184=S!$C$32,S!$B$32,"")&amp;IF(F1184=S!$C$33,S!$B$33,"")&amp;IF(F1184=S!$C$34,S!$B$34,"")&amp;IF(F1184=S!$C$35,S!$B$35,"")&amp;IF(F1184=S!$C$36,S!$B$36,"")&amp;IF(F1184=S!$C$37,S!$B$37,"")&amp;IF(F1184=S!$C$38,S!$B$38,"")&amp;IF(F1184=S!$C$39,S!$B$39,"")&amp;IF(F1184=S!$C$40,S!$B$40,"")</f>
        <v/>
      </c>
      <c r="H1184" s="103"/>
      <c r="I1184" s="103"/>
    </row>
    <row r="1185" spans="1:9" ht="12.75" customHeight="1" x14ac:dyDescent="0.2">
      <c r="A1185" s="53" t="str">
        <f>IF(L!A1186="","",L!A1186)</f>
        <v/>
      </c>
      <c r="B1185" s="53" t="str">
        <f>IF(L!B1186="","",L!B1186)</f>
        <v/>
      </c>
      <c r="D1185" s="53" t="str">
        <f>IF(L!C1186="","",L!C1186)</f>
        <v/>
      </c>
      <c r="E1185" s="51">
        <f t="shared" si="21"/>
        <v>1</v>
      </c>
      <c r="F1185" s="51">
        <f>SUM(E$2:E1185)+1</f>
        <v>314</v>
      </c>
      <c r="G1185" s="103" t="str">
        <f>IF(F1185=S!$C$2,S!$B$2,"")&amp;IF(F1185=S!$C$3,S!$B$3,"")&amp;IF(F1185=S!$C$4,S!$B$4,"")&amp;IF(F1185=S!$C$5,S!$B$5,"")&amp;IF(F1185=S!$C$6,S!$B$6,"")&amp;IF(F1185=S!$C$7,S!$B$7,"")&amp;IF(F1185=S!$C$8,S!$B$8,"")&amp;IF(F1185=S!$C$9,S!$B$9,"")&amp;IF(F1185=S!$C$10,S!$B$10,"")&amp;IF(F1185=S!$C$11,S!$B$11,"")&amp;IF(F1185=S!$C$12,S!$B$12,"")&amp;IF(F1185=S!$C$13,S!$B$13,"")&amp;IF(F1185=S!$C$14,S!$B$14,"")&amp;IF(F1185=S!$C$15,S!$B$15,"")&amp;IF(F1185=S!$C$16,S!$B$16,"")&amp;IF(F1185=S!$C$17,S!$B$17,"")&amp;IF(F1185=S!$C$18,S!$B$18,"")&amp;IF(F1185=S!$C$19,S!$B$19,"")&amp;IF(F1185=S!$C$20,S!$B$20,"")&amp;IF(F1185=S!$C$21,S!$B$21,"")&amp;IF(F1185=S!$C$22,S!$B$22,"")&amp;IF(F1185=S!$C$23,S!$B$23,"")&amp;IF(F1185=S!$C$24,S!$B$24,"")&amp;IF(F1185=S!$C$25,S!$B$25,"")&amp;IF(F1185=S!$C$26,S!$B$26,"")&amp;IF(F1185=S!$C$27,S!$B$27,"")&amp;IF(F1185=S!$C$28,S!$B$28,"")&amp;IF(F1185=S!$C$29,S!$B$29,"")&amp;IF(F1185=S!$C$30,S!$B$30,"")&amp;IF(F1185=S!$C$31,S!$B$31,"")&amp;IF(F1185=S!$C$32,S!$B$32,"")&amp;IF(F1185=S!$C$33,S!$B$33,"")&amp;IF(F1185=S!$C$34,S!$B$34,"")&amp;IF(F1185=S!$C$35,S!$B$35,"")&amp;IF(F1185=S!$C$36,S!$B$36,"")&amp;IF(F1185=S!$C$37,S!$B$37,"")&amp;IF(F1185=S!$C$38,S!$B$38,"")&amp;IF(F1185=S!$C$39,S!$B$39,"")&amp;IF(F1185=S!$C$40,S!$B$40,"")</f>
        <v/>
      </c>
      <c r="H1185" s="103"/>
      <c r="I1185" s="103"/>
    </row>
    <row r="1186" spans="1:9" ht="12.75" customHeight="1" x14ac:dyDescent="0.2">
      <c r="A1186" s="53" t="str">
        <f>IF(L!A1187="","",L!A1187)</f>
        <v/>
      </c>
      <c r="B1186" s="53" t="str">
        <f>IF(L!B1187="","",L!B1187)</f>
        <v/>
      </c>
      <c r="D1186" s="53" t="str">
        <f>IF(L!C1187="","",L!C1187)</f>
        <v/>
      </c>
      <c r="E1186" s="51">
        <f t="shared" si="21"/>
        <v>1</v>
      </c>
      <c r="F1186" s="51">
        <f>SUM(E$2:E1186)+1</f>
        <v>315</v>
      </c>
      <c r="G1186" s="103" t="str">
        <f>IF(F1186=S!$C$2,S!$B$2,"")&amp;IF(F1186=S!$C$3,S!$B$3,"")&amp;IF(F1186=S!$C$4,S!$B$4,"")&amp;IF(F1186=S!$C$5,S!$B$5,"")&amp;IF(F1186=S!$C$6,S!$B$6,"")&amp;IF(F1186=S!$C$7,S!$B$7,"")&amp;IF(F1186=S!$C$8,S!$B$8,"")&amp;IF(F1186=S!$C$9,S!$B$9,"")&amp;IF(F1186=S!$C$10,S!$B$10,"")&amp;IF(F1186=S!$C$11,S!$B$11,"")&amp;IF(F1186=S!$C$12,S!$B$12,"")&amp;IF(F1186=S!$C$13,S!$B$13,"")&amp;IF(F1186=S!$C$14,S!$B$14,"")&amp;IF(F1186=S!$C$15,S!$B$15,"")&amp;IF(F1186=S!$C$16,S!$B$16,"")&amp;IF(F1186=S!$C$17,S!$B$17,"")&amp;IF(F1186=S!$C$18,S!$B$18,"")&amp;IF(F1186=S!$C$19,S!$B$19,"")&amp;IF(F1186=S!$C$20,S!$B$20,"")&amp;IF(F1186=S!$C$21,S!$B$21,"")&amp;IF(F1186=S!$C$22,S!$B$22,"")&amp;IF(F1186=S!$C$23,S!$B$23,"")&amp;IF(F1186=S!$C$24,S!$B$24,"")&amp;IF(F1186=S!$C$25,S!$B$25,"")&amp;IF(F1186=S!$C$26,S!$B$26,"")&amp;IF(F1186=S!$C$27,S!$B$27,"")&amp;IF(F1186=S!$C$28,S!$B$28,"")&amp;IF(F1186=S!$C$29,S!$B$29,"")&amp;IF(F1186=S!$C$30,S!$B$30,"")&amp;IF(F1186=S!$C$31,S!$B$31,"")&amp;IF(F1186=S!$C$32,S!$B$32,"")&amp;IF(F1186=S!$C$33,S!$B$33,"")&amp;IF(F1186=S!$C$34,S!$B$34,"")&amp;IF(F1186=S!$C$35,S!$B$35,"")&amp;IF(F1186=S!$C$36,S!$B$36,"")&amp;IF(F1186=S!$C$37,S!$B$37,"")&amp;IF(F1186=S!$C$38,S!$B$38,"")&amp;IF(F1186=S!$C$39,S!$B$39,"")&amp;IF(F1186=S!$C$40,S!$B$40,"")</f>
        <v/>
      </c>
      <c r="H1186" s="103"/>
      <c r="I1186" s="103"/>
    </row>
    <row r="1187" spans="1:9" ht="12.75" customHeight="1" x14ac:dyDescent="0.2">
      <c r="A1187" s="53" t="str">
        <f>IF(L!A1188="","",L!A1188)</f>
        <v/>
      </c>
      <c r="B1187" s="53" t="str">
        <f>IF(L!B1188="","",L!B1188)</f>
        <v/>
      </c>
      <c r="D1187" s="53" t="str">
        <f>IF(L!C1188="","",L!C1188)</f>
        <v/>
      </c>
      <c r="E1187" s="51">
        <f t="shared" si="21"/>
        <v>1</v>
      </c>
      <c r="F1187" s="51">
        <f>SUM(E$2:E1187)+1</f>
        <v>316</v>
      </c>
      <c r="G1187" s="103" t="str">
        <f>IF(F1187=S!$C$2,S!$B$2,"")&amp;IF(F1187=S!$C$3,S!$B$3,"")&amp;IF(F1187=S!$C$4,S!$B$4,"")&amp;IF(F1187=S!$C$5,S!$B$5,"")&amp;IF(F1187=S!$C$6,S!$B$6,"")&amp;IF(F1187=S!$C$7,S!$B$7,"")&amp;IF(F1187=S!$C$8,S!$B$8,"")&amp;IF(F1187=S!$C$9,S!$B$9,"")&amp;IF(F1187=S!$C$10,S!$B$10,"")&amp;IF(F1187=S!$C$11,S!$B$11,"")&amp;IF(F1187=S!$C$12,S!$B$12,"")&amp;IF(F1187=S!$C$13,S!$B$13,"")&amp;IF(F1187=S!$C$14,S!$B$14,"")&amp;IF(F1187=S!$C$15,S!$B$15,"")&amp;IF(F1187=S!$C$16,S!$B$16,"")&amp;IF(F1187=S!$C$17,S!$B$17,"")&amp;IF(F1187=S!$C$18,S!$B$18,"")&amp;IF(F1187=S!$C$19,S!$B$19,"")&amp;IF(F1187=S!$C$20,S!$B$20,"")&amp;IF(F1187=S!$C$21,S!$B$21,"")&amp;IF(F1187=S!$C$22,S!$B$22,"")&amp;IF(F1187=S!$C$23,S!$B$23,"")&amp;IF(F1187=S!$C$24,S!$B$24,"")&amp;IF(F1187=S!$C$25,S!$B$25,"")&amp;IF(F1187=S!$C$26,S!$B$26,"")&amp;IF(F1187=S!$C$27,S!$B$27,"")&amp;IF(F1187=S!$C$28,S!$B$28,"")&amp;IF(F1187=S!$C$29,S!$B$29,"")&amp;IF(F1187=S!$C$30,S!$B$30,"")&amp;IF(F1187=S!$C$31,S!$B$31,"")&amp;IF(F1187=S!$C$32,S!$B$32,"")&amp;IF(F1187=S!$C$33,S!$B$33,"")&amp;IF(F1187=S!$C$34,S!$B$34,"")&amp;IF(F1187=S!$C$35,S!$B$35,"")&amp;IF(F1187=S!$C$36,S!$B$36,"")&amp;IF(F1187=S!$C$37,S!$B$37,"")&amp;IF(F1187=S!$C$38,S!$B$38,"")&amp;IF(F1187=S!$C$39,S!$B$39,"")&amp;IF(F1187=S!$C$40,S!$B$40,"")</f>
        <v/>
      </c>
      <c r="H1187" s="103"/>
      <c r="I1187" s="103"/>
    </row>
    <row r="1188" spans="1:9" ht="12.75" customHeight="1" x14ac:dyDescent="0.2">
      <c r="A1188" s="53" t="str">
        <f>IF(L!A1189="","",L!A1189)</f>
        <v/>
      </c>
      <c r="B1188" s="53" t="str">
        <f>IF(L!B1189="","",L!B1189)</f>
        <v/>
      </c>
      <c r="D1188" s="53" t="str">
        <f>IF(L!C1189="","",L!C1189)</f>
        <v/>
      </c>
      <c r="E1188" s="51">
        <f t="shared" si="21"/>
        <v>1</v>
      </c>
      <c r="F1188" s="51">
        <f>SUM(E$2:E1188)+1</f>
        <v>317</v>
      </c>
      <c r="G1188" s="103" t="str">
        <f>IF(F1188=S!$C$2,S!$B$2,"")&amp;IF(F1188=S!$C$3,S!$B$3,"")&amp;IF(F1188=S!$C$4,S!$B$4,"")&amp;IF(F1188=S!$C$5,S!$B$5,"")&amp;IF(F1188=S!$C$6,S!$B$6,"")&amp;IF(F1188=S!$C$7,S!$B$7,"")&amp;IF(F1188=S!$C$8,S!$B$8,"")&amp;IF(F1188=S!$C$9,S!$B$9,"")&amp;IF(F1188=S!$C$10,S!$B$10,"")&amp;IF(F1188=S!$C$11,S!$B$11,"")&amp;IF(F1188=S!$C$12,S!$B$12,"")&amp;IF(F1188=S!$C$13,S!$B$13,"")&amp;IF(F1188=S!$C$14,S!$B$14,"")&amp;IF(F1188=S!$C$15,S!$B$15,"")&amp;IF(F1188=S!$C$16,S!$B$16,"")&amp;IF(F1188=S!$C$17,S!$B$17,"")&amp;IF(F1188=S!$C$18,S!$B$18,"")&amp;IF(F1188=S!$C$19,S!$B$19,"")&amp;IF(F1188=S!$C$20,S!$B$20,"")&amp;IF(F1188=S!$C$21,S!$B$21,"")&amp;IF(F1188=S!$C$22,S!$B$22,"")&amp;IF(F1188=S!$C$23,S!$B$23,"")&amp;IF(F1188=S!$C$24,S!$B$24,"")&amp;IF(F1188=S!$C$25,S!$B$25,"")&amp;IF(F1188=S!$C$26,S!$B$26,"")&amp;IF(F1188=S!$C$27,S!$B$27,"")&amp;IF(F1188=S!$C$28,S!$B$28,"")&amp;IF(F1188=S!$C$29,S!$B$29,"")&amp;IF(F1188=S!$C$30,S!$B$30,"")&amp;IF(F1188=S!$C$31,S!$B$31,"")&amp;IF(F1188=S!$C$32,S!$B$32,"")&amp;IF(F1188=S!$C$33,S!$B$33,"")&amp;IF(F1188=S!$C$34,S!$B$34,"")&amp;IF(F1188=S!$C$35,S!$B$35,"")&amp;IF(F1188=S!$C$36,S!$B$36,"")&amp;IF(F1188=S!$C$37,S!$B$37,"")&amp;IF(F1188=S!$C$38,S!$B$38,"")&amp;IF(F1188=S!$C$39,S!$B$39,"")&amp;IF(F1188=S!$C$40,S!$B$40,"")</f>
        <v/>
      </c>
      <c r="H1188" s="103"/>
      <c r="I1188" s="103"/>
    </row>
    <row r="1189" spans="1:9" ht="12.75" customHeight="1" x14ac:dyDescent="0.2">
      <c r="A1189" s="53" t="str">
        <f>IF(L!A1190="","",L!A1190)</f>
        <v/>
      </c>
      <c r="B1189" s="53" t="str">
        <f>IF(L!B1190="","",L!B1190)</f>
        <v/>
      </c>
      <c r="D1189" s="53" t="str">
        <f>IF(L!C1190="","",L!C1190)</f>
        <v/>
      </c>
      <c r="E1189" s="51">
        <f t="shared" si="21"/>
        <v>1</v>
      </c>
      <c r="F1189" s="51">
        <f>SUM(E$2:E1189)+1</f>
        <v>318</v>
      </c>
      <c r="G1189" s="103" t="str">
        <f>IF(F1189=S!$C$2,S!$B$2,"")&amp;IF(F1189=S!$C$3,S!$B$3,"")&amp;IF(F1189=S!$C$4,S!$B$4,"")&amp;IF(F1189=S!$C$5,S!$B$5,"")&amp;IF(F1189=S!$C$6,S!$B$6,"")&amp;IF(F1189=S!$C$7,S!$B$7,"")&amp;IF(F1189=S!$C$8,S!$B$8,"")&amp;IF(F1189=S!$C$9,S!$B$9,"")&amp;IF(F1189=S!$C$10,S!$B$10,"")&amp;IF(F1189=S!$C$11,S!$B$11,"")&amp;IF(F1189=S!$C$12,S!$B$12,"")&amp;IF(F1189=S!$C$13,S!$B$13,"")&amp;IF(F1189=S!$C$14,S!$B$14,"")&amp;IF(F1189=S!$C$15,S!$B$15,"")&amp;IF(F1189=S!$C$16,S!$B$16,"")&amp;IF(F1189=S!$C$17,S!$B$17,"")&amp;IF(F1189=S!$C$18,S!$B$18,"")&amp;IF(F1189=S!$C$19,S!$B$19,"")&amp;IF(F1189=S!$C$20,S!$B$20,"")&amp;IF(F1189=S!$C$21,S!$B$21,"")&amp;IF(F1189=S!$C$22,S!$B$22,"")&amp;IF(F1189=S!$C$23,S!$B$23,"")&amp;IF(F1189=S!$C$24,S!$B$24,"")&amp;IF(F1189=S!$C$25,S!$B$25,"")&amp;IF(F1189=S!$C$26,S!$B$26,"")&amp;IF(F1189=S!$C$27,S!$B$27,"")&amp;IF(F1189=S!$C$28,S!$B$28,"")&amp;IF(F1189=S!$C$29,S!$B$29,"")&amp;IF(F1189=S!$C$30,S!$B$30,"")&amp;IF(F1189=S!$C$31,S!$B$31,"")&amp;IF(F1189=S!$C$32,S!$B$32,"")&amp;IF(F1189=S!$C$33,S!$B$33,"")&amp;IF(F1189=S!$C$34,S!$B$34,"")&amp;IF(F1189=S!$C$35,S!$B$35,"")&amp;IF(F1189=S!$C$36,S!$B$36,"")&amp;IF(F1189=S!$C$37,S!$B$37,"")&amp;IF(F1189=S!$C$38,S!$B$38,"")&amp;IF(F1189=S!$C$39,S!$B$39,"")&amp;IF(F1189=S!$C$40,S!$B$40,"")</f>
        <v/>
      </c>
      <c r="H1189" s="103"/>
      <c r="I1189" s="103"/>
    </row>
    <row r="1190" spans="1:9" ht="12.75" customHeight="1" x14ac:dyDescent="0.2">
      <c r="A1190" s="53" t="str">
        <f>IF(L!A1191="","",L!A1191)</f>
        <v/>
      </c>
      <c r="B1190" s="53" t="str">
        <f>IF(L!B1191="","",L!B1191)</f>
        <v/>
      </c>
      <c r="D1190" s="53" t="str">
        <f>IF(L!C1191="","",L!C1191)</f>
        <v/>
      </c>
      <c r="E1190" s="51">
        <f t="shared" si="21"/>
        <v>1</v>
      </c>
      <c r="F1190" s="51">
        <f>SUM(E$2:E1190)+1</f>
        <v>319</v>
      </c>
      <c r="G1190" s="103" t="str">
        <f>IF(F1190=S!$C$2,S!$B$2,"")&amp;IF(F1190=S!$C$3,S!$B$3,"")&amp;IF(F1190=S!$C$4,S!$B$4,"")&amp;IF(F1190=S!$C$5,S!$B$5,"")&amp;IF(F1190=S!$C$6,S!$B$6,"")&amp;IF(F1190=S!$C$7,S!$B$7,"")&amp;IF(F1190=S!$C$8,S!$B$8,"")&amp;IF(F1190=S!$C$9,S!$B$9,"")&amp;IF(F1190=S!$C$10,S!$B$10,"")&amp;IF(F1190=S!$C$11,S!$B$11,"")&amp;IF(F1190=S!$C$12,S!$B$12,"")&amp;IF(F1190=S!$C$13,S!$B$13,"")&amp;IF(F1190=S!$C$14,S!$B$14,"")&amp;IF(F1190=S!$C$15,S!$B$15,"")&amp;IF(F1190=S!$C$16,S!$B$16,"")&amp;IF(F1190=S!$C$17,S!$B$17,"")&amp;IF(F1190=S!$C$18,S!$B$18,"")&amp;IF(F1190=S!$C$19,S!$B$19,"")&amp;IF(F1190=S!$C$20,S!$B$20,"")&amp;IF(F1190=S!$C$21,S!$B$21,"")&amp;IF(F1190=S!$C$22,S!$B$22,"")&amp;IF(F1190=S!$C$23,S!$B$23,"")&amp;IF(F1190=S!$C$24,S!$B$24,"")&amp;IF(F1190=S!$C$25,S!$B$25,"")&amp;IF(F1190=S!$C$26,S!$B$26,"")&amp;IF(F1190=S!$C$27,S!$B$27,"")&amp;IF(F1190=S!$C$28,S!$B$28,"")&amp;IF(F1190=S!$C$29,S!$B$29,"")&amp;IF(F1190=S!$C$30,S!$B$30,"")&amp;IF(F1190=S!$C$31,S!$B$31,"")&amp;IF(F1190=S!$C$32,S!$B$32,"")&amp;IF(F1190=S!$C$33,S!$B$33,"")&amp;IF(F1190=S!$C$34,S!$B$34,"")&amp;IF(F1190=S!$C$35,S!$B$35,"")&amp;IF(F1190=S!$C$36,S!$B$36,"")&amp;IF(F1190=S!$C$37,S!$B$37,"")&amp;IF(F1190=S!$C$38,S!$B$38,"")&amp;IF(F1190=S!$C$39,S!$B$39,"")&amp;IF(F1190=S!$C$40,S!$B$40,"")</f>
        <v/>
      </c>
      <c r="H1190" s="103"/>
      <c r="I1190" s="103"/>
    </row>
    <row r="1191" spans="1:9" ht="12.75" customHeight="1" x14ac:dyDescent="0.2">
      <c r="A1191" s="53" t="str">
        <f>IF(L!A1192="","",L!A1192)</f>
        <v/>
      </c>
      <c r="B1191" s="53" t="str">
        <f>IF(L!B1192="","",L!B1192)</f>
        <v/>
      </c>
      <c r="D1191" s="53" t="str">
        <f>IF(L!C1192="","",L!C1192)</f>
        <v/>
      </c>
      <c r="E1191" s="51">
        <f t="shared" si="21"/>
        <v>1</v>
      </c>
      <c r="F1191" s="51">
        <f>SUM(E$2:E1191)+1</f>
        <v>320</v>
      </c>
      <c r="G1191" s="103" t="str">
        <f>IF(F1191=S!$C$2,S!$B$2,"")&amp;IF(F1191=S!$C$3,S!$B$3,"")&amp;IF(F1191=S!$C$4,S!$B$4,"")&amp;IF(F1191=S!$C$5,S!$B$5,"")&amp;IF(F1191=S!$C$6,S!$B$6,"")&amp;IF(F1191=S!$C$7,S!$B$7,"")&amp;IF(F1191=S!$C$8,S!$B$8,"")&amp;IF(F1191=S!$C$9,S!$B$9,"")&amp;IF(F1191=S!$C$10,S!$B$10,"")&amp;IF(F1191=S!$C$11,S!$B$11,"")&amp;IF(F1191=S!$C$12,S!$B$12,"")&amp;IF(F1191=S!$C$13,S!$B$13,"")&amp;IF(F1191=S!$C$14,S!$B$14,"")&amp;IF(F1191=S!$C$15,S!$B$15,"")&amp;IF(F1191=S!$C$16,S!$B$16,"")&amp;IF(F1191=S!$C$17,S!$B$17,"")&amp;IF(F1191=S!$C$18,S!$B$18,"")&amp;IF(F1191=S!$C$19,S!$B$19,"")&amp;IF(F1191=S!$C$20,S!$B$20,"")&amp;IF(F1191=S!$C$21,S!$B$21,"")&amp;IF(F1191=S!$C$22,S!$B$22,"")&amp;IF(F1191=S!$C$23,S!$B$23,"")&amp;IF(F1191=S!$C$24,S!$B$24,"")&amp;IF(F1191=S!$C$25,S!$B$25,"")&amp;IF(F1191=S!$C$26,S!$B$26,"")&amp;IF(F1191=S!$C$27,S!$B$27,"")&amp;IF(F1191=S!$C$28,S!$B$28,"")&amp;IF(F1191=S!$C$29,S!$B$29,"")&amp;IF(F1191=S!$C$30,S!$B$30,"")&amp;IF(F1191=S!$C$31,S!$B$31,"")&amp;IF(F1191=S!$C$32,S!$B$32,"")&amp;IF(F1191=S!$C$33,S!$B$33,"")&amp;IF(F1191=S!$C$34,S!$B$34,"")&amp;IF(F1191=S!$C$35,S!$B$35,"")&amp;IF(F1191=S!$C$36,S!$B$36,"")&amp;IF(F1191=S!$C$37,S!$B$37,"")&amp;IF(F1191=S!$C$38,S!$B$38,"")&amp;IF(F1191=S!$C$39,S!$B$39,"")&amp;IF(F1191=S!$C$40,S!$B$40,"")</f>
        <v/>
      </c>
      <c r="H1191" s="103"/>
      <c r="I1191" s="103"/>
    </row>
    <row r="1192" spans="1:9" ht="12.75" customHeight="1" x14ac:dyDescent="0.2">
      <c r="A1192" s="53" t="str">
        <f>IF(L!A1193="","",L!A1193)</f>
        <v/>
      </c>
      <c r="B1192" s="53" t="str">
        <f>IF(L!B1193="","",L!B1193)</f>
        <v/>
      </c>
      <c r="D1192" s="53" t="str">
        <f>IF(L!C1193="","",L!C1193)</f>
        <v/>
      </c>
      <c r="E1192" s="51">
        <f t="shared" si="21"/>
        <v>1</v>
      </c>
      <c r="F1192" s="51">
        <f>SUM(E$2:E1192)+1</f>
        <v>321</v>
      </c>
      <c r="G1192" s="103" t="str">
        <f>IF(F1192=S!$C$2,S!$B$2,"")&amp;IF(F1192=S!$C$3,S!$B$3,"")&amp;IF(F1192=S!$C$4,S!$B$4,"")&amp;IF(F1192=S!$C$5,S!$B$5,"")&amp;IF(F1192=S!$C$6,S!$B$6,"")&amp;IF(F1192=S!$C$7,S!$B$7,"")&amp;IF(F1192=S!$C$8,S!$B$8,"")&amp;IF(F1192=S!$C$9,S!$B$9,"")&amp;IF(F1192=S!$C$10,S!$B$10,"")&amp;IF(F1192=S!$C$11,S!$B$11,"")&amp;IF(F1192=S!$C$12,S!$B$12,"")&amp;IF(F1192=S!$C$13,S!$B$13,"")&amp;IF(F1192=S!$C$14,S!$B$14,"")&amp;IF(F1192=S!$C$15,S!$B$15,"")&amp;IF(F1192=S!$C$16,S!$B$16,"")&amp;IF(F1192=S!$C$17,S!$B$17,"")&amp;IF(F1192=S!$C$18,S!$B$18,"")&amp;IF(F1192=S!$C$19,S!$B$19,"")&amp;IF(F1192=S!$C$20,S!$B$20,"")&amp;IF(F1192=S!$C$21,S!$B$21,"")&amp;IF(F1192=S!$C$22,S!$B$22,"")&amp;IF(F1192=S!$C$23,S!$B$23,"")&amp;IF(F1192=S!$C$24,S!$B$24,"")&amp;IF(F1192=S!$C$25,S!$B$25,"")&amp;IF(F1192=S!$C$26,S!$B$26,"")&amp;IF(F1192=S!$C$27,S!$B$27,"")&amp;IF(F1192=S!$C$28,S!$B$28,"")&amp;IF(F1192=S!$C$29,S!$B$29,"")&amp;IF(F1192=S!$C$30,S!$B$30,"")&amp;IF(F1192=S!$C$31,S!$B$31,"")&amp;IF(F1192=S!$C$32,S!$B$32,"")&amp;IF(F1192=S!$C$33,S!$B$33,"")&amp;IF(F1192=S!$C$34,S!$B$34,"")&amp;IF(F1192=S!$C$35,S!$B$35,"")&amp;IF(F1192=S!$C$36,S!$B$36,"")&amp;IF(F1192=S!$C$37,S!$B$37,"")&amp;IF(F1192=S!$C$38,S!$B$38,"")&amp;IF(F1192=S!$C$39,S!$B$39,"")&amp;IF(F1192=S!$C$40,S!$B$40,"")</f>
        <v/>
      </c>
      <c r="H1192" s="103"/>
      <c r="I1192" s="103"/>
    </row>
    <row r="1193" spans="1:9" ht="12.75" customHeight="1" x14ac:dyDescent="0.2">
      <c r="A1193" s="53" t="str">
        <f>IF(L!A1194="","",L!A1194)</f>
        <v/>
      </c>
      <c r="B1193" s="53" t="str">
        <f>IF(L!B1194="","",L!B1194)</f>
        <v/>
      </c>
      <c r="D1193" s="53" t="str">
        <f>IF(L!C1194="","",L!C1194)</f>
        <v/>
      </c>
      <c r="E1193" s="51">
        <f t="shared" si="21"/>
        <v>1</v>
      </c>
      <c r="F1193" s="51">
        <f>SUM(E$2:E1193)+1</f>
        <v>322</v>
      </c>
      <c r="G1193" s="103" t="str">
        <f>IF(F1193=S!$C$2,S!$B$2,"")&amp;IF(F1193=S!$C$3,S!$B$3,"")&amp;IF(F1193=S!$C$4,S!$B$4,"")&amp;IF(F1193=S!$C$5,S!$B$5,"")&amp;IF(F1193=S!$C$6,S!$B$6,"")&amp;IF(F1193=S!$C$7,S!$B$7,"")&amp;IF(F1193=S!$C$8,S!$B$8,"")&amp;IF(F1193=S!$C$9,S!$B$9,"")&amp;IF(F1193=S!$C$10,S!$B$10,"")&amp;IF(F1193=S!$C$11,S!$B$11,"")&amp;IF(F1193=S!$C$12,S!$B$12,"")&amp;IF(F1193=S!$C$13,S!$B$13,"")&amp;IF(F1193=S!$C$14,S!$B$14,"")&amp;IF(F1193=S!$C$15,S!$B$15,"")&amp;IF(F1193=S!$C$16,S!$B$16,"")&amp;IF(F1193=S!$C$17,S!$B$17,"")&amp;IF(F1193=S!$C$18,S!$B$18,"")&amp;IF(F1193=S!$C$19,S!$B$19,"")&amp;IF(F1193=S!$C$20,S!$B$20,"")&amp;IF(F1193=S!$C$21,S!$B$21,"")&amp;IF(F1193=S!$C$22,S!$B$22,"")&amp;IF(F1193=S!$C$23,S!$B$23,"")&amp;IF(F1193=S!$C$24,S!$B$24,"")&amp;IF(F1193=S!$C$25,S!$B$25,"")&amp;IF(F1193=S!$C$26,S!$B$26,"")&amp;IF(F1193=S!$C$27,S!$B$27,"")&amp;IF(F1193=S!$C$28,S!$B$28,"")&amp;IF(F1193=S!$C$29,S!$B$29,"")&amp;IF(F1193=S!$C$30,S!$B$30,"")&amp;IF(F1193=S!$C$31,S!$B$31,"")&amp;IF(F1193=S!$C$32,S!$B$32,"")&amp;IF(F1193=S!$C$33,S!$B$33,"")&amp;IF(F1193=S!$C$34,S!$B$34,"")&amp;IF(F1193=S!$C$35,S!$B$35,"")&amp;IF(F1193=S!$C$36,S!$B$36,"")&amp;IF(F1193=S!$C$37,S!$B$37,"")&amp;IF(F1193=S!$C$38,S!$B$38,"")&amp;IF(F1193=S!$C$39,S!$B$39,"")&amp;IF(F1193=S!$C$40,S!$B$40,"")</f>
        <v/>
      </c>
      <c r="H1193" s="103"/>
      <c r="I1193" s="103"/>
    </row>
    <row r="1194" spans="1:9" ht="12.75" customHeight="1" x14ac:dyDescent="0.2">
      <c r="A1194" s="53" t="str">
        <f>IF(L!A1195="","",L!A1195)</f>
        <v/>
      </c>
      <c r="B1194" s="53" t="str">
        <f>IF(L!B1195="","",L!B1195)</f>
        <v/>
      </c>
      <c r="D1194" s="53" t="str">
        <f>IF(L!C1195="","",L!C1195)</f>
        <v/>
      </c>
      <c r="E1194" s="51">
        <f t="shared" si="21"/>
        <v>1</v>
      </c>
      <c r="F1194" s="51">
        <f>SUM(E$2:E1194)+1</f>
        <v>323</v>
      </c>
      <c r="G1194" s="103" t="str">
        <f>IF(F1194=S!$C$2,S!$B$2,"")&amp;IF(F1194=S!$C$3,S!$B$3,"")&amp;IF(F1194=S!$C$4,S!$B$4,"")&amp;IF(F1194=S!$C$5,S!$B$5,"")&amp;IF(F1194=S!$C$6,S!$B$6,"")&amp;IF(F1194=S!$C$7,S!$B$7,"")&amp;IF(F1194=S!$C$8,S!$B$8,"")&amp;IF(F1194=S!$C$9,S!$B$9,"")&amp;IF(F1194=S!$C$10,S!$B$10,"")&amp;IF(F1194=S!$C$11,S!$B$11,"")&amp;IF(F1194=S!$C$12,S!$B$12,"")&amp;IF(F1194=S!$C$13,S!$B$13,"")&amp;IF(F1194=S!$C$14,S!$B$14,"")&amp;IF(F1194=S!$C$15,S!$B$15,"")&amp;IF(F1194=S!$C$16,S!$B$16,"")&amp;IF(F1194=S!$C$17,S!$B$17,"")&amp;IF(F1194=S!$C$18,S!$B$18,"")&amp;IF(F1194=S!$C$19,S!$B$19,"")&amp;IF(F1194=S!$C$20,S!$B$20,"")&amp;IF(F1194=S!$C$21,S!$B$21,"")&amp;IF(F1194=S!$C$22,S!$B$22,"")&amp;IF(F1194=S!$C$23,S!$B$23,"")&amp;IF(F1194=S!$C$24,S!$B$24,"")&amp;IF(F1194=S!$C$25,S!$B$25,"")&amp;IF(F1194=S!$C$26,S!$B$26,"")&amp;IF(F1194=S!$C$27,S!$B$27,"")&amp;IF(F1194=S!$C$28,S!$B$28,"")&amp;IF(F1194=S!$C$29,S!$B$29,"")&amp;IF(F1194=S!$C$30,S!$B$30,"")&amp;IF(F1194=S!$C$31,S!$B$31,"")&amp;IF(F1194=S!$C$32,S!$B$32,"")&amp;IF(F1194=S!$C$33,S!$B$33,"")&amp;IF(F1194=S!$C$34,S!$B$34,"")&amp;IF(F1194=S!$C$35,S!$B$35,"")&amp;IF(F1194=S!$C$36,S!$B$36,"")&amp;IF(F1194=S!$C$37,S!$B$37,"")&amp;IF(F1194=S!$C$38,S!$B$38,"")&amp;IF(F1194=S!$C$39,S!$B$39,"")&amp;IF(F1194=S!$C$40,S!$B$40,"")</f>
        <v/>
      </c>
      <c r="H1194" s="103"/>
      <c r="I1194" s="103"/>
    </row>
    <row r="1195" spans="1:9" ht="12.75" customHeight="1" x14ac:dyDescent="0.2">
      <c r="A1195" s="53" t="str">
        <f>IF(L!A1196="","",L!A1196)</f>
        <v/>
      </c>
      <c r="B1195" s="53" t="str">
        <f>IF(L!B1196="","",L!B1196)</f>
        <v/>
      </c>
      <c r="D1195" s="53" t="str">
        <f>IF(L!C1196="","",L!C1196)</f>
        <v/>
      </c>
      <c r="E1195" s="51">
        <f t="shared" si="21"/>
        <v>1</v>
      </c>
      <c r="F1195" s="51">
        <f>SUM(E$2:E1195)+1</f>
        <v>324</v>
      </c>
      <c r="G1195" s="103" t="str">
        <f>IF(F1195=S!$C$2,S!$B$2,"")&amp;IF(F1195=S!$C$3,S!$B$3,"")&amp;IF(F1195=S!$C$4,S!$B$4,"")&amp;IF(F1195=S!$C$5,S!$B$5,"")&amp;IF(F1195=S!$C$6,S!$B$6,"")&amp;IF(F1195=S!$C$7,S!$B$7,"")&amp;IF(F1195=S!$C$8,S!$B$8,"")&amp;IF(F1195=S!$C$9,S!$B$9,"")&amp;IF(F1195=S!$C$10,S!$B$10,"")&amp;IF(F1195=S!$C$11,S!$B$11,"")&amp;IF(F1195=S!$C$12,S!$B$12,"")&amp;IF(F1195=S!$C$13,S!$B$13,"")&amp;IF(F1195=S!$C$14,S!$B$14,"")&amp;IF(F1195=S!$C$15,S!$B$15,"")&amp;IF(F1195=S!$C$16,S!$B$16,"")&amp;IF(F1195=S!$C$17,S!$B$17,"")&amp;IF(F1195=S!$C$18,S!$B$18,"")&amp;IF(F1195=S!$C$19,S!$B$19,"")&amp;IF(F1195=S!$C$20,S!$B$20,"")&amp;IF(F1195=S!$C$21,S!$B$21,"")&amp;IF(F1195=S!$C$22,S!$B$22,"")&amp;IF(F1195=S!$C$23,S!$B$23,"")&amp;IF(F1195=S!$C$24,S!$B$24,"")&amp;IF(F1195=S!$C$25,S!$B$25,"")&amp;IF(F1195=S!$C$26,S!$B$26,"")&amp;IF(F1195=S!$C$27,S!$B$27,"")&amp;IF(F1195=S!$C$28,S!$B$28,"")&amp;IF(F1195=S!$C$29,S!$B$29,"")&amp;IF(F1195=S!$C$30,S!$B$30,"")&amp;IF(F1195=S!$C$31,S!$B$31,"")&amp;IF(F1195=S!$C$32,S!$B$32,"")&amp;IF(F1195=S!$C$33,S!$B$33,"")&amp;IF(F1195=S!$C$34,S!$B$34,"")&amp;IF(F1195=S!$C$35,S!$B$35,"")&amp;IF(F1195=S!$C$36,S!$B$36,"")&amp;IF(F1195=S!$C$37,S!$B$37,"")&amp;IF(F1195=S!$C$38,S!$B$38,"")&amp;IF(F1195=S!$C$39,S!$B$39,"")&amp;IF(F1195=S!$C$40,S!$B$40,"")</f>
        <v/>
      </c>
      <c r="H1195" s="103"/>
      <c r="I1195" s="103"/>
    </row>
    <row r="1196" spans="1:9" ht="12.75" customHeight="1" x14ac:dyDescent="0.2">
      <c r="A1196" s="53" t="str">
        <f>IF(L!A1197="","",L!A1197)</f>
        <v/>
      </c>
      <c r="B1196" s="53" t="str">
        <f>IF(L!B1197="","",L!B1197)</f>
        <v/>
      </c>
      <c r="D1196" s="53" t="str">
        <f>IF(L!C1197="","",L!C1197)</f>
        <v/>
      </c>
      <c r="E1196" s="51">
        <f t="shared" si="21"/>
        <v>1</v>
      </c>
      <c r="F1196" s="51">
        <f>SUM(E$2:E1196)+1</f>
        <v>325</v>
      </c>
      <c r="G1196" s="103" t="str">
        <f>IF(F1196=S!$C$2,S!$B$2,"")&amp;IF(F1196=S!$C$3,S!$B$3,"")&amp;IF(F1196=S!$C$4,S!$B$4,"")&amp;IF(F1196=S!$C$5,S!$B$5,"")&amp;IF(F1196=S!$C$6,S!$B$6,"")&amp;IF(F1196=S!$C$7,S!$B$7,"")&amp;IF(F1196=S!$C$8,S!$B$8,"")&amp;IF(F1196=S!$C$9,S!$B$9,"")&amp;IF(F1196=S!$C$10,S!$B$10,"")&amp;IF(F1196=S!$C$11,S!$B$11,"")&amp;IF(F1196=S!$C$12,S!$B$12,"")&amp;IF(F1196=S!$C$13,S!$B$13,"")&amp;IF(F1196=S!$C$14,S!$B$14,"")&amp;IF(F1196=S!$C$15,S!$B$15,"")&amp;IF(F1196=S!$C$16,S!$B$16,"")&amp;IF(F1196=S!$C$17,S!$B$17,"")&amp;IF(F1196=S!$C$18,S!$B$18,"")&amp;IF(F1196=S!$C$19,S!$B$19,"")&amp;IF(F1196=S!$C$20,S!$B$20,"")&amp;IF(F1196=S!$C$21,S!$B$21,"")&amp;IF(F1196=S!$C$22,S!$B$22,"")&amp;IF(F1196=S!$C$23,S!$B$23,"")&amp;IF(F1196=S!$C$24,S!$B$24,"")&amp;IF(F1196=S!$C$25,S!$B$25,"")&amp;IF(F1196=S!$C$26,S!$B$26,"")&amp;IF(F1196=S!$C$27,S!$B$27,"")&amp;IF(F1196=S!$C$28,S!$B$28,"")&amp;IF(F1196=S!$C$29,S!$B$29,"")&amp;IF(F1196=S!$C$30,S!$B$30,"")&amp;IF(F1196=S!$C$31,S!$B$31,"")&amp;IF(F1196=S!$C$32,S!$B$32,"")&amp;IF(F1196=S!$C$33,S!$B$33,"")&amp;IF(F1196=S!$C$34,S!$B$34,"")&amp;IF(F1196=S!$C$35,S!$B$35,"")&amp;IF(F1196=S!$C$36,S!$B$36,"")&amp;IF(F1196=S!$C$37,S!$B$37,"")&amp;IF(F1196=S!$C$38,S!$B$38,"")&amp;IF(F1196=S!$C$39,S!$B$39,"")&amp;IF(F1196=S!$C$40,S!$B$40,"")</f>
        <v/>
      </c>
      <c r="H1196" s="103"/>
      <c r="I1196" s="103"/>
    </row>
    <row r="1197" spans="1:9" ht="12.75" customHeight="1" x14ac:dyDescent="0.2">
      <c r="A1197" s="53" t="str">
        <f>IF(L!A1198="","",L!A1198)</f>
        <v/>
      </c>
      <c r="B1197" s="53" t="str">
        <f>IF(L!B1198="","",L!B1198)</f>
        <v/>
      </c>
      <c r="D1197" s="53" t="str">
        <f>IF(L!C1198="","",L!C1198)</f>
        <v/>
      </c>
      <c r="E1197" s="51">
        <f t="shared" si="21"/>
        <v>1</v>
      </c>
      <c r="F1197" s="51">
        <f>SUM(E$2:E1197)+1</f>
        <v>326</v>
      </c>
      <c r="G1197" s="103" t="str">
        <f>IF(F1197=S!$C$2,S!$B$2,"")&amp;IF(F1197=S!$C$3,S!$B$3,"")&amp;IF(F1197=S!$C$4,S!$B$4,"")&amp;IF(F1197=S!$C$5,S!$B$5,"")&amp;IF(F1197=S!$C$6,S!$B$6,"")&amp;IF(F1197=S!$C$7,S!$B$7,"")&amp;IF(F1197=S!$C$8,S!$B$8,"")&amp;IF(F1197=S!$C$9,S!$B$9,"")&amp;IF(F1197=S!$C$10,S!$B$10,"")&amp;IF(F1197=S!$C$11,S!$B$11,"")&amp;IF(F1197=S!$C$12,S!$B$12,"")&amp;IF(F1197=S!$C$13,S!$B$13,"")&amp;IF(F1197=S!$C$14,S!$B$14,"")&amp;IF(F1197=S!$C$15,S!$B$15,"")&amp;IF(F1197=S!$C$16,S!$B$16,"")&amp;IF(F1197=S!$C$17,S!$B$17,"")&amp;IF(F1197=S!$C$18,S!$B$18,"")&amp;IF(F1197=S!$C$19,S!$B$19,"")&amp;IF(F1197=S!$C$20,S!$B$20,"")&amp;IF(F1197=S!$C$21,S!$B$21,"")&amp;IF(F1197=S!$C$22,S!$B$22,"")&amp;IF(F1197=S!$C$23,S!$B$23,"")&amp;IF(F1197=S!$C$24,S!$B$24,"")&amp;IF(F1197=S!$C$25,S!$B$25,"")&amp;IF(F1197=S!$C$26,S!$B$26,"")&amp;IF(F1197=S!$C$27,S!$B$27,"")&amp;IF(F1197=S!$C$28,S!$B$28,"")&amp;IF(F1197=S!$C$29,S!$B$29,"")&amp;IF(F1197=S!$C$30,S!$B$30,"")&amp;IF(F1197=S!$C$31,S!$B$31,"")&amp;IF(F1197=S!$C$32,S!$B$32,"")&amp;IF(F1197=S!$C$33,S!$B$33,"")&amp;IF(F1197=S!$C$34,S!$B$34,"")&amp;IF(F1197=S!$C$35,S!$B$35,"")&amp;IF(F1197=S!$C$36,S!$B$36,"")&amp;IF(F1197=S!$C$37,S!$B$37,"")&amp;IF(F1197=S!$C$38,S!$B$38,"")&amp;IF(F1197=S!$C$39,S!$B$39,"")&amp;IF(F1197=S!$C$40,S!$B$40,"")</f>
        <v/>
      </c>
      <c r="H1197" s="103"/>
      <c r="I1197" s="103"/>
    </row>
    <row r="1198" spans="1:9" ht="12.75" customHeight="1" x14ac:dyDescent="0.2">
      <c r="A1198" s="53" t="str">
        <f>IF(L!A1199="","",L!A1199)</f>
        <v/>
      </c>
      <c r="B1198" s="53" t="str">
        <f>IF(L!B1199="","",L!B1199)</f>
        <v/>
      </c>
      <c r="D1198" s="53" t="str">
        <f>IF(L!C1199="","",L!C1199)</f>
        <v/>
      </c>
      <c r="E1198" s="51">
        <f t="shared" si="21"/>
        <v>1</v>
      </c>
      <c r="F1198" s="51">
        <f>SUM(E$2:E1198)+1</f>
        <v>327</v>
      </c>
      <c r="G1198" s="103" t="str">
        <f>IF(F1198=S!$C$2,S!$B$2,"")&amp;IF(F1198=S!$C$3,S!$B$3,"")&amp;IF(F1198=S!$C$4,S!$B$4,"")&amp;IF(F1198=S!$C$5,S!$B$5,"")&amp;IF(F1198=S!$C$6,S!$B$6,"")&amp;IF(F1198=S!$C$7,S!$B$7,"")&amp;IF(F1198=S!$C$8,S!$B$8,"")&amp;IF(F1198=S!$C$9,S!$B$9,"")&amp;IF(F1198=S!$C$10,S!$B$10,"")&amp;IF(F1198=S!$C$11,S!$B$11,"")&amp;IF(F1198=S!$C$12,S!$B$12,"")&amp;IF(F1198=S!$C$13,S!$B$13,"")&amp;IF(F1198=S!$C$14,S!$B$14,"")&amp;IF(F1198=S!$C$15,S!$B$15,"")&amp;IF(F1198=S!$C$16,S!$B$16,"")&amp;IF(F1198=S!$C$17,S!$B$17,"")&amp;IF(F1198=S!$C$18,S!$B$18,"")&amp;IF(F1198=S!$C$19,S!$B$19,"")&amp;IF(F1198=S!$C$20,S!$B$20,"")&amp;IF(F1198=S!$C$21,S!$B$21,"")&amp;IF(F1198=S!$C$22,S!$B$22,"")&amp;IF(F1198=S!$C$23,S!$B$23,"")&amp;IF(F1198=S!$C$24,S!$B$24,"")&amp;IF(F1198=S!$C$25,S!$B$25,"")&amp;IF(F1198=S!$C$26,S!$B$26,"")&amp;IF(F1198=S!$C$27,S!$B$27,"")&amp;IF(F1198=S!$C$28,S!$B$28,"")&amp;IF(F1198=S!$C$29,S!$B$29,"")&amp;IF(F1198=S!$C$30,S!$B$30,"")&amp;IF(F1198=S!$C$31,S!$B$31,"")&amp;IF(F1198=S!$C$32,S!$B$32,"")&amp;IF(F1198=S!$C$33,S!$B$33,"")&amp;IF(F1198=S!$C$34,S!$B$34,"")&amp;IF(F1198=S!$C$35,S!$B$35,"")&amp;IF(F1198=S!$C$36,S!$B$36,"")&amp;IF(F1198=S!$C$37,S!$B$37,"")&amp;IF(F1198=S!$C$38,S!$B$38,"")&amp;IF(F1198=S!$C$39,S!$B$39,"")&amp;IF(F1198=S!$C$40,S!$B$40,"")</f>
        <v/>
      </c>
      <c r="H1198" s="103"/>
      <c r="I1198" s="103"/>
    </row>
    <row r="1199" spans="1:9" ht="12.75" customHeight="1" x14ac:dyDescent="0.2">
      <c r="A1199" s="53" t="str">
        <f>IF(L!A1200="","",L!A1200)</f>
        <v/>
      </c>
      <c r="B1199" s="53" t="str">
        <f>IF(L!B1200="","",L!B1200)</f>
        <v/>
      </c>
      <c r="D1199" s="53" t="str">
        <f>IF(L!C1200="","",L!C1200)</f>
        <v/>
      </c>
      <c r="E1199" s="51">
        <f t="shared" si="21"/>
        <v>1</v>
      </c>
      <c r="F1199" s="51">
        <f>SUM(E$2:E1199)+1</f>
        <v>328</v>
      </c>
      <c r="G1199" s="103" t="str">
        <f>IF(F1199=S!$C$2,S!$B$2,"")&amp;IF(F1199=S!$C$3,S!$B$3,"")&amp;IF(F1199=S!$C$4,S!$B$4,"")&amp;IF(F1199=S!$C$5,S!$B$5,"")&amp;IF(F1199=S!$C$6,S!$B$6,"")&amp;IF(F1199=S!$C$7,S!$B$7,"")&amp;IF(F1199=S!$C$8,S!$B$8,"")&amp;IF(F1199=S!$C$9,S!$B$9,"")&amp;IF(F1199=S!$C$10,S!$B$10,"")&amp;IF(F1199=S!$C$11,S!$B$11,"")&amp;IF(F1199=S!$C$12,S!$B$12,"")&amp;IF(F1199=S!$C$13,S!$B$13,"")&amp;IF(F1199=S!$C$14,S!$B$14,"")&amp;IF(F1199=S!$C$15,S!$B$15,"")&amp;IF(F1199=S!$C$16,S!$B$16,"")&amp;IF(F1199=S!$C$17,S!$B$17,"")&amp;IF(F1199=S!$C$18,S!$B$18,"")&amp;IF(F1199=S!$C$19,S!$B$19,"")&amp;IF(F1199=S!$C$20,S!$B$20,"")&amp;IF(F1199=S!$C$21,S!$B$21,"")&amp;IF(F1199=S!$C$22,S!$B$22,"")&amp;IF(F1199=S!$C$23,S!$B$23,"")&amp;IF(F1199=S!$C$24,S!$B$24,"")&amp;IF(F1199=S!$C$25,S!$B$25,"")&amp;IF(F1199=S!$C$26,S!$B$26,"")&amp;IF(F1199=S!$C$27,S!$B$27,"")&amp;IF(F1199=S!$C$28,S!$B$28,"")&amp;IF(F1199=S!$C$29,S!$B$29,"")&amp;IF(F1199=S!$C$30,S!$B$30,"")&amp;IF(F1199=S!$C$31,S!$B$31,"")&amp;IF(F1199=S!$C$32,S!$B$32,"")&amp;IF(F1199=S!$C$33,S!$B$33,"")&amp;IF(F1199=S!$C$34,S!$B$34,"")&amp;IF(F1199=S!$C$35,S!$B$35,"")&amp;IF(F1199=S!$C$36,S!$B$36,"")&amp;IF(F1199=S!$C$37,S!$B$37,"")&amp;IF(F1199=S!$C$38,S!$B$38,"")&amp;IF(F1199=S!$C$39,S!$B$39,"")&amp;IF(F1199=S!$C$40,S!$B$40,"")</f>
        <v/>
      </c>
      <c r="H1199" s="103"/>
      <c r="I1199" s="103"/>
    </row>
    <row r="1200" spans="1:9" ht="12.75" customHeight="1" x14ac:dyDescent="0.2">
      <c r="A1200" s="53" t="str">
        <f>IF(L!A1201="","",L!A1201)</f>
        <v/>
      </c>
      <c r="B1200" s="53" t="str">
        <f>IF(L!B1201="","",L!B1201)</f>
        <v/>
      </c>
      <c r="D1200" s="53" t="str">
        <f>IF(L!C1201="","",L!C1201)</f>
        <v/>
      </c>
      <c r="E1200" s="51">
        <f t="shared" si="21"/>
        <v>1</v>
      </c>
      <c r="F1200" s="51">
        <f>SUM(E$2:E1200)+1</f>
        <v>329</v>
      </c>
      <c r="G1200" s="103" t="str">
        <f>IF(F1200=S!$C$2,S!$B$2,"")&amp;IF(F1200=S!$C$3,S!$B$3,"")&amp;IF(F1200=S!$C$4,S!$B$4,"")&amp;IF(F1200=S!$C$5,S!$B$5,"")&amp;IF(F1200=S!$C$6,S!$B$6,"")&amp;IF(F1200=S!$C$7,S!$B$7,"")&amp;IF(F1200=S!$C$8,S!$B$8,"")&amp;IF(F1200=S!$C$9,S!$B$9,"")&amp;IF(F1200=S!$C$10,S!$B$10,"")&amp;IF(F1200=S!$C$11,S!$B$11,"")&amp;IF(F1200=S!$C$12,S!$B$12,"")&amp;IF(F1200=S!$C$13,S!$B$13,"")&amp;IF(F1200=S!$C$14,S!$B$14,"")&amp;IF(F1200=S!$C$15,S!$B$15,"")&amp;IF(F1200=S!$C$16,S!$B$16,"")&amp;IF(F1200=S!$C$17,S!$B$17,"")&amp;IF(F1200=S!$C$18,S!$B$18,"")&amp;IF(F1200=S!$C$19,S!$B$19,"")&amp;IF(F1200=S!$C$20,S!$B$20,"")&amp;IF(F1200=S!$C$21,S!$B$21,"")&amp;IF(F1200=S!$C$22,S!$B$22,"")&amp;IF(F1200=S!$C$23,S!$B$23,"")&amp;IF(F1200=S!$C$24,S!$B$24,"")&amp;IF(F1200=S!$C$25,S!$B$25,"")&amp;IF(F1200=S!$C$26,S!$B$26,"")&amp;IF(F1200=S!$C$27,S!$B$27,"")&amp;IF(F1200=S!$C$28,S!$B$28,"")&amp;IF(F1200=S!$C$29,S!$B$29,"")&amp;IF(F1200=S!$C$30,S!$B$30,"")&amp;IF(F1200=S!$C$31,S!$B$31,"")&amp;IF(F1200=S!$C$32,S!$B$32,"")&amp;IF(F1200=S!$C$33,S!$B$33,"")&amp;IF(F1200=S!$C$34,S!$B$34,"")&amp;IF(F1200=S!$C$35,S!$B$35,"")&amp;IF(F1200=S!$C$36,S!$B$36,"")&amp;IF(F1200=S!$C$37,S!$B$37,"")&amp;IF(F1200=S!$C$38,S!$B$38,"")&amp;IF(F1200=S!$C$39,S!$B$39,"")&amp;IF(F1200=S!$C$40,S!$B$40,"")</f>
        <v/>
      </c>
      <c r="H1200" s="103"/>
      <c r="I1200" s="103"/>
    </row>
    <row r="1201" spans="1:9" ht="12.75" customHeight="1" x14ac:dyDescent="0.2">
      <c r="A1201" s="53" t="str">
        <f>IF(L!A1202="","",L!A1202)</f>
        <v/>
      </c>
      <c r="B1201" s="53" t="str">
        <f>IF(L!B1202="","",L!B1202)</f>
        <v/>
      </c>
      <c r="D1201" s="53" t="str">
        <f>IF(L!C1202="","",L!C1202)</f>
        <v/>
      </c>
      <c r="E1201" s="51">
        <f t="shared" si="21"/>
        <v>1</v>
      </c>
      <c r="F1201" s="51">
        <f>SUM(E$2:E1201)+1</f>
        <v>330</v>
      </c>
      <c r="G1201" s="103" t="str">
        <f>IF(F1201=S!$C$2,S!$B$2,"")&amp;IF(F1201=S!$C$3,S!$B$3,"")&amp;IF(F1201=S!$C$4,S!$B$4,"")&amp;IF(F1201=S!$C$5,S!$B$5,"")&amp;IF(F1201=S!$C$6,S!$B$6,"")&amp;IF(F1201=S!$C$7,S!$B$7,"")&amp;IF(F1201=S!$C$8,S!$B$8,"")&amp;IF(F1201=S!$C$9,S!$B$9,"")&amp;IF(F1201=S!$C$10,S!$B$10,"")&amp;IF(F1201=S!$C$11,S!$B$11,"")&amp;IF(F1201=S!$C$12,S!$B$12,"")&amp;IF(F1201=S!$C$13,S!$B$13,"")&amp;IF(F1201=S!$C$14,S!$B$14,"")&amp;IF(F1201=S!$C$15,S!$B$15,"")&amp;IF(F1201=S!$C$16,S!$B$16,"")&amp;IF(F1201=S!$C$17,S!$B$17,"")&amp;IF(F1201=S!$C$18,S!$B$18,"")&amp;IF(F1201=S!$C$19,S!$B$19,"")&amp;IF(F1201=S!$C$20,S!$B$20,"")&amp;IF(F1201=S!$C$21,S!$B$21,"")&amp;IF(F1201=S!$C$22,S!$B$22,"")&amp;IF(F1201=S!$C$23,S!$B$23,"")&amp;IF(F1201=S!$C$24,S!$B$24,"")&amp;IF(F1201=S!$C$25,S!$B$25,"")&amp;IF(F1201=S!$C$26,S!$B$26,"")&amp;IF(F1201=S!$C$27,S!$B$27,"")&amp;IF(F1201=S!$C$28,S!$B$28,"")&amp;IF(F1201=S!$C$29,S!$B$29,"")&amp;IF(F1201=S!$C$30,S!$B$30,"")&amp;IF(F1201=S!$C$31,S!$B$31,"")&amp;IF(F1201=S!$C$32,S!$B$32,"")&amp;IF(F1201=S!$C$33,S!$B$33,"")&amp;IF(F1201=S!$C$34,S!$B$34,"")&amp;IF(F1201=S!$C$35,S!$B$35,"")&amp;IF(F1201=S!$C$36,S!$B$36,"")&amp;IF(F1201=S!$C$37,S!$B$37,"")&amp;IF(F1201=S!$C$38,S!$B$38,"")&amp;IF(F1201=S!$C$39,S!$B$39,"")&amp;IF(F1201=S!$C$40,S!$B$40,"")</f>
        <v/>
      </c>
      <c r="H1201" s="103"/>
      <c r="I1201" s="103"/>
    </row>
    <row r="1202" spans="1:9" ht="12.75" customHeight="1" x14ac:dyDescent="0.2">
      <c r="A1202" s="53" t="str">
        <f>IF(L!A1203="","",L!A1203)</f>
        <v/>
      </c>
      <c r="B1202" s="53" t="str">
        <f>IF(L!B1203="","",L!B1203)</f>
        <v/>
      </c>
      <c r="D1202" s="53" t="str">
        <f>IF(L!C1203="","",L!C1203)</f>
        <v/>
      </c>
      <c r="E1202" s="51">
        <f t="shared" si="21"/>
        <v>1</v>
      </c>
      <c r="F1202" s="51">
        <f>SUM(E$2:E1202)+1</f>
        <v>331</v>
      </c>
      <c r="G1202" s="103" t="str">
        <f>IF(F1202=S!$C$2,S!$B$2,"")&amp;IF(F1202=S!$C$3,S!$B$3,"")&amp;IF(F1202=S!$C$4,S!$B$4,"")&amp;IF(F1202=S!$C$5,S!$B$5,"")&amp;IF(F1202=S!$C$6,S!$B$6,"")&amp;IF(F1202=S!$C$7,S!$B$7,"")&amp;IF(F1202=S!$C$8,S!$B$8,"")&amp;IF(F1202=S!$C$9,S!$B$9,"")&amp;IF(F1202=S!$C$10,S!$B$10,"")&amp;IF(F1202=S!$C$11,S!$B$11,"")&amp;IF(F1202=S!$C$12,S!$B$12,"")&amp;IF(F1202=S!$C$13,S!$B$13,"")&amp;IF(F1202=S!$C$14,S!$B$14,"")&amp;IF(F1202=S!$C$15,S!$B$15,"")&amp;IF(F1202=S!$C$16,S!$B$16,"")&amp;IF(F1202=S!$C$17,S!$B$17,"")&amp;IF(F1202=S!$C$18,S!$B$18,"")&amp;IF(F1202=S!$C$19,S!$B$19,"")&amp;IF(F1202=S!$C$20,S!$B$20,"")&amp;IF(F1202=S!$C$21,S!$B$21,"")&amp;IF(F1202=S!$C$22,S!$B$22,"")&amp;IF(F1202=S!$C$23,S!$B$23,"")&amp;IF(F1202=S!$C$24,S!$B$24,"")&amp;IF(F1202=S!$C$25,S!$B$25,"")&amp;IF(F1202=S!$C$26,S!$B$26,"")&amp;IF(F1202=S!$C$27,S!$B$27,"")&amp;IF(F1202=S!$C$28,S!$B$28,"")&amp;IF(F1202=S!$C$29,S!$B$29,"")&amp;IF(F1202=S!$C$30,S!$B$30,"")&amp;IF(F1202=S!$C$31,S!$B$31,"")&amp;IF(F1202=S!$C$32,S!$B$32,"")&amp;IF(F1202=S!$C$33,S!$B$33,"")&amp;IF(F1202=S!$C$34,S!$B$34,"")&amp;IF(F1202=S!$C$35,S!$B$35,"")&amp;IF(F1202=S!$C$36,S!$B$36,"")&amp;IF(F1202=S!$C$37,S!$B$37,"")&amp;IF(F1202=S!$C$38,S!$B$38,"")&amp;IF(F1202=S!$C$39,S!$B$39,"")&amp;IF(F1202=S!$C$40,S!$B$40,"")</f>
        <v/>
      </c>
      <c r="H1202" s="103"/>
      <c r="I1202" s="103"/>
    </row>
    <row r="1203" spans="1:9" ht="12.75" customHeight="1" x14ac:dyDescent="0.2">
      <c r="A1203" s="53" t="str">
        <f>IF(L!A1204="","",L!A1204)</f>
        <v/>
      </c>
      <c r="B1203" s="53" t="str">
        <f>IF(L!B1204="","",L!B1204)</f>
        <v/>
      </c>
      <c r="D1203" s="53" t="str">
        <f>IF(L!C1204="","",L!C1204)</f>
        <v/>
      </c>
      <c r="E1203" s="51">
        <f t="shared" si="21"/>
        <v>1</v>
      </c>
      <c r="F1203" s="51">
        <f>SUM(E$2:E1203)+1</f>
        <v>332</v>
      </c>
      <c r="G1203" s="103" t="str">
        <f>IF(F1203=S!$C$2,S!$B$2,"")&amp;IF(F1203=S!$C$3,S!$B$3,"")&amp;IF(F1203=S!$C$4,S!$B$4,"")&amp;IF(F1203=S!$C$5,S!$B$5,"")&amp;IF(F1203=S!$C$6,S!$B$6,"")&amp;IF(F1203=S!$C$7,S!$B$7,"")&amp;IF(F1203=S!$C$8,S!$B$8,"")&amp;IF(F1203=S!$C$9,S!$B$9,"")&amp;IF(F1203=S!$C$10,S!$B$10,"")&amp;IF(F1203=S!$C$11,S!$B$11,"")&amp;IF(F1203=S!$C$12,S!$B$12,"")&amp;IF(F1203=S!$C$13,S!$B$13,"")&amp;IF(F1203=S!$C$14,S!$B$14,"")&amp;IF(F1203=S!$C$15,S!$B$15,"")&amp;IF(F1203=S!$C$16,S!$B$16,"")&amp;IF(F1203=S!$C$17,S!$B$17,"")&amp;IF(F1203=S!$C$18,S!$B$18,"")&amp;IF(F1203=S!$C$19,S!$B$19,"")&amp;IF(F1203=S!$C$20,S!$B$20,"")&amp;IF(F1203=S!$C$21,S!$B$21,"")&amp;IF(F1203=S!$C$22,S!$B$22,"")&amp;IF(F1203=S!$C$23,S!$B$23,"")&amp;IF(F1203=S!$C$24,S!$B$24,"")&amp;IF(F1203=S!$C$25,S!$B$25,"")&amp;IF(F1203=S!$C$26,S!$B$26,"")&amp;IF(F1203=S!$C$27,S!$B$27,"")&amp;IF(F1203=S!$C$28,S!$B$28,"")&amp;IF(F1203=S!$C$29,S!$B$29,"")&amp;IF(F1203=S!$C$30,S!$B$30,"")&amp;IF(F1203=S!$C$31,S!$B$31,"")&amp;IF(F1203=S!$C$32,S!$B$32,"")&amp;IF(F1203=S!$C$33,S!$B$33,"")&amp;IF(F1203=S!$C$34,S!$B$34,"")&amp;IF(F1203=S!$C$35,S!$B$35,"")&amp;IF(F1203=S!$C$36,S!$B$36,"")&amp;IF(F1203=S!$C$37,S!$B$37,"")&amp;IF(F1203=S!$C$38,S!$B$38,"")&amp;IF(F1203=S!$C$39,S!$B$39,"")&amp;IF(F1203=S!$C$40,S!$B$40,"")</f>
        <v/>
      </c>
      <c r="H1203" s="103"/>
      <c r="I1203" s="103"/>
    </row>
    <row r="1204" spans="1:9" ht="12.75" customHeight="1" x14ac:dyDescent="0.2">
      <c r="A1204" s="53" t="str">
        <f>IF(L!A1205="","",L!A1205)</f>
        <v/>
      </c>
      <c r="B1204" s="53" t="str">
        <f>IF(L!B1205="","",L!B1205)</f>
        <v/>
      </c>
      <c r="D1204" s="53" t="str">
        <f>IF(L!C1205="","",L!C1205)</f>
        <v/>
      </c>
      <c r="E1204" s="51">
        <f t="shared" si="21"/>
        <v>1</v>
      </c>
      <c r="F1204" s="51">
        <f>SUM(E$2:E1204)+1</f>
        <v>333</v>
      </c>
      <c r="G1204" s="103" t="str">
        <f>IF(F1204=S!$C$2,S!$B$2,"")&amp;IF(F1204=S!$C$3,S!$B$3,"")&amp;IF(F1204=S!$C$4,S!$B$4,"")&amp;IF(F1204=S!$C$5,S!$B$5,"")&amp;IF(F1204=S!$C$6,S!$B$6,"")&amp;IF(F1204=S!$C$7,S!$B$7,"")&amp;IF(F1204=S!$C$8,S!$B$8,"")&amp;IF(F1204=S!$C$9,S!$B$9,"")&amp;IF(F1204=S!$C$10,S!$B$10,"")&amp;IF(F1204=S!$C$11,S!$B$11,"")&amp;IF(F1204=S!$C$12,S!$B$12,"")&amp;IF(F1204=S!$C$13,S!$B$13,"")&amp;IF(F1204=S!$C$14,S!$B$14,"")&amp;IF(F1204=S!$C$15,S!$B$15,"")&amp;IF(F1204=S!$C$16,S!$B$16,"")&amp;IF(F1204=S!$C$17,S!$B$17,"")&amp;IF(F1204=S!$C$18,S!$B$18,"")&amp;IF(F1204=S!$C$19,S!$B$19,"")&amp;IF(F1204=S!$C$20,S!$B$20,"")&amp;IF(F1204=S!$C$21,S!$B$21,"")&amp;IF(F1204=S!$C$22,S!$B$22,"")&amp;IF(F1204=S!$C$23,S!$B$23,"")&amp;IF(F1204=S!$C$24,S!$B$24,"")&amp;IF(F1204=S!$C$25,S!$B$25,"")&amp;IF(F1204=S!$C$26,S!$B$26,"")&amp;IF(F1204=S!$C$27,S!$B$27,"")&amp;IF(F1204=S!$C$28,S!$B$28,"")&amp;IF(F1204=S!$C$29,S!$B$29,"")&amp;IF(F1204=S!$C$30,S!$B$30,"")&amp;IF(F1204=S!$C$31,S!$B$31,"")&amp;IF(F1204=S!$C$32,S!$B$32,"")&amp;IF(F1204=S!$C$33,S!$B$33,"")&amp;IF(F1204=S!$C$34,S!$B$34,"")&amp;IF(F1204=S!$C$35,S!$B$35,"")&amp;IF(F1204=S!$C$36,S!$B$36,"")&amp;IF(F1204=S!$C$37,S!$B$37,"")&amp;IF(F1204=S!$C$38,S!$B$38,"")&amp;IF(F1204=S!$C$39,S!$B$39,"")&amp;IF(F1204=S!$C$40,S!$B$40,"")</f>
        <v/>
      </c>
      <c r="H1204" s="103"/>
      <c r="I1204" s="103"/>
    </row>
    <row r="1205" spans="1:9" ht="12.75" customHeight="1" x14ac:dyDescent="0.2">
      <c r="A1205" s="53" t="str">
        <f>IF(L!A1206="","",L!A1206)</f>
        <v/>
      </c>
      <c r="B1205" s="53" t="str">
        <f>IF(L!B1206="","",L!B1206)</f>
        <v/>
      </c>
      <c r="D1205" s="53" t="str">
        <f>IF(L!C1206="","",L!C1206)</f>
        <v/>
      </c>
      <c r="E1205" s="51">
        <f t="shared" si="21"/>
        <v>1</v>
      </c>
      <c r="F1205" s="51">
        <f>SUM(E$2:E1205)+1</f>
        <v>334</v>
      </c>
      <c r="G1205" s="103" t="str">
        <f>IF(F1205=S!$C$2,S!$B$2,"")&amp;IF(F1205=S!$C$3,S!$B$3,"")&amp;IF(F1205=S!$C$4,S!$B$4,"")&amp;IF(F1205=S!$C$5,S!$B$5,"")&amp;IF(F1205=S!$C$6,S!$B$6,"")&amp;IF(F1205=S!$C$7,S!$B$7,"")&amp;IF(F1205=S!$C$8,S!$B$8,"")&amp;IF(F1205=S!$C$9,S!$B$9,"")&amp;IF(F1205=S!$C$10,S!$B$10,"")&amp;IF(F1205=S!$C$11,S!$B$11,"")&amp;IF(F1205=S!$C$12,S!$B$12,"")&amp;IF(F1205=S!$C$13,S!$B$13,"")&amp;IF(F1205=S!$C$14,S!$B$14,"")&amp;IF(F1205=S!$C$15,S!$B$15,"")&amp;IF(F1205=S!$C$16,S!$B$16,"")&amp;IF(F1205=S!$C$17,S!$B$17,"")&amp;IF(F1205=S!$C$18,S!$B$18,"")&amp;IF(F1205=S!$C$19,S!$B$19,"")&amp;IF(F1205=S!$C$20,S!$B$20,"")&amp;IF(F1205=S!$C$21,S!$B$21,"")&amp;IF(F1205=S!$C$22,S!$B$22,"")&amp;IF(F1205=S!$C$23,S!$B$23,"")&amp;IF(F1205=S!$C$24,S!$B$24,"")&amp;IF(F1205=S!$C$25,S!$B$25,"")&amp;IF(F1205=S!$C$26,S!$B$26,"")&amp;IF(F1205=S!$C$27,S!$B$27,"")&amp;IF(F1205=S!$C$28,S!$B$28,"")&amp;IF(F1205=S!$C$29,S!$B$29,"")&amp;IF(F1205=S!$C$30,S!$B$30,"")&amp;IF(F1205=S!$C$31,S!$B$31,"")&amp;IF(F1205=S!$C$32,S!$B$32,"")&amp;IF(F1205=S!$C$33,S!$B$33,"")&amp;IF(F1205=S!$C$34,S!$B$34,"")&amp;IF(F1205=S!$C$35,S!$B$35,"")&amp;IF(F1205=S!$C$36,S!$B$36,"")&amp;IF(F1205=S!$C$37,S!$B$37,"")&amp;IF(F1205=S!$C$38,S!$B$38,"")&amp;IF(F1205=S!$C$39,S!$B$39,"")&amp;IF(F1205=S!$C$40,S!$B$40,"")</f>
        <v/>
      </c>
      <c r="H1205" s="103"/>
      <c r="I1205" s="103"/>
    </row>
    <row r="1206" spans="1:9" ht="12.75" customHeight="1" x14ac:dyDescent="0.2">
      <c r="A1206" s="53" t="str">
        <f>IF(L!A1207="","",L!A1207)</f>
        <v/>
      </c>
      <c r="B1206" s="53" t="str">
        <f>IF(L!B1207="","",L!B1207)</f>
        <v/>
      </c>
      <c r="D1206" s="53" t="str">
        <f>IF(L!C1207="","",L!C1207)</f>
        <v/>
      </c>
      <c r="E1206" s="51">
        <f t="shared" si="21"/>
        <v>1</v>
      </c>
      <c r="F1206" s="51">
        <f>SUM(E$2:E1206)+1</f>
        <v>335</v>
      </c>
      <c r="G1206" s="103" t="str">
        <f>IF(F1206=S!$C$2,S!$B$2,"")&amp;IF(F1206=S!$C$3,S!$B$3,"")&amp;IF(F1206=S!$C$4,S!$B$4,"")&amp;IF(F1206=S!$C$5,S!$B$5,"")&amp;IF(F1206=S!$C$6,S!$B$6,"")&amp;IF(F1206=S!$C$7,S!$B$7,"")&amp;IF(F1206=S!$C$8,S!$B$8,"")&amp;IF(F1206=S!$C$9,S!$B$9,"")&amp;IF(F1206=S!$C$10,S!$B$10,"")&amp;IF(F1206=S!$C$11,S!$B$11,"")&amp;IF(F1206=S!$C$12,S!$B$12,"")&amp;IF(F1206=S!$C$13,S!$B$13,"")&amp;IF(F1206=S!$C$14,S!$B$14,"")&amp;IF(F1206=S!$C$15,S!$B$15,"")&amp;IF(F1206=S!$C$16,S!$B$16,"")&amp;IF(F1206=S!$C$17,S!$B$17,"")&amp;IF(F1206=S!$C$18,S!$B$18,"")&amp;IF(F1206=S!$C$19,S!$B$19,"")&amp;IF(F1206=S!$C$20,S!$B$20,"")&amp;IF(F1206=S!$C$21,S!$B$21,"")&amp;IF(F1206=S!$C$22,S!$B$22,"")&amp;IF(F1206=S!$C$23,S!$B$23,"")&amp;IF(F1206=S!$C$24,S!$B$24,"")&amp;IF(F1206=S!$C$25,S!$B$25,"")&amp;IF(F1206=S!$C$26,S!$B$26,"")&amp;IF(F1206=S!$C$27,S!$B$27,"")&amp;IF(F1206=S!$C$28,S!$B$28,"")&amp;IF(F1206=S!$C$29,S!$B$29,"")&amp;IF(F1206=S!$C$30,S!$B$30,"")&amp;IF(F1206=S!$C$31,S!$B$31,"")&amp;IF(F1206=S!$C$32,S!$B$32,"")&amp;IF(F1206=S!$C$33,S!$B$33,"")&amp;IF(F1206=S!$C$34,S!$B$34,"")&amp;IF(F1206=S!$C$35,S!$B$35,"")&amp;IF(F1206=S!$C$36,S!$B$36,"")&amp;IF(F1206=S!$C$37,S!$B$37,"")&amp;IF(F1206=S!$C$38,S!$B$38,"")&amp;IF(F1206=S!$C$39,S!$B$39,"")&amp;IF(F1206=S!$C$40,S!$B$40,"")</f>
        <v/>
      </c>
      <c r="H1206" s="103"/>
      <c r="I1206" s="103"/>
    </row>
    <row r="1207" spans="1:9" ht="12.75" customHeight="1" x14ac:dyDescent="0.2">
      <c r="A1207" s="53" t="str">
        <f>IF(L!A1208="","",L!A1208)</f>
        <v/>
      </c>
      <c r="B1207" s="53" t="str">
        <f>IF(L!B1208="","",L!B1208)</f>
        <v/>
      </c>
      <c r="D1207" s="53" t="str">
        <f>IF(L!C1208="","",L!C1208)</f>
        <v/>
      </c>
      <c r="E1207" s="51">
        <f t="shared" si="21"/>
        <v>1</v>
      </c>
      <c r="F1207" s="51">
        <f>SUM(E$2:E1207)+1</f>
        <v>336</v>
      </c>
      <c r="G1207" s="103" t="str">
        <f>IF(F1207=S!$C$2,S!$B$2,"")&amp;IF(F1207=S!$C$3,S!$B$3,"")&amp;IF(F1207=S!$C$4,S!$B$4,"")&amp;IF(F1207=S!$C$5,S!$B$5,"")&amp;IF(F1207=S!$C$6,S!$B$6,"")&amp;IF(F1207=S!$C$7,S!$B$7,"")&amp;IF(F1207=S!$C$8,S!$B$8,"")&amp;IF(F1207=S!$C$9,S!$B$9,"")&amp;IF(F1207=S!$C$10,S!$B$10,"")&amp;IF(F1207=S!$C$11,S!$B$11,"")&amp;IF(F1207=S!$C$12,S!$B$12,"")&amp;IF(F1207=S!$C$13,S!$B$13,"")&amp;IF(F1207=S!$C$14,S!$B$14,"")&amp;IF(F1207=S!$C$15,S!$B$15,"")&amp;IF(F1207=S!$C$16,S!$B$16,"")&amp;IF(F1207=S!$C$17,S!$B$17,"")&amp;IF(F1207=S!$C$18,S!$B$18,"")&amp;IF(F1207=S!$C$19,S!$B$19,"")&amp;IF(F1207=S!$C$20,S!$B$20,"")&amp;IF(F1207=S!$C$21,S!$B$21,"")&amp;IF(F1207=S!$C$22,S!$B$22,"")&amp;IF(F1207=S!$C$23,S!$B$23,"")&amp;IF(F1207=S!$C$24,S!$B$24,"")&amp;IF(F1207=S!$C$25,S!$B$25,"")&amp;IF(F1207=S!$C$26,S!$B$26,"")&amp;IF(F1207=S!$C$27,S!$B$27,"")&amp;IF(F1207=S!$C$28,S!$B$28,"")&amp;IF(F1207=S!$C$29,S!$B$29,"")&amp;IF(F1207=S!$C$30,S!$B$30,"")&amp;IF(F1207=S!$C$31,S!$B$31,"")&amp;IF(F1207=S!$C$32,S!$B$32,"")&amp;IF(F1207=S!$C$33,S!$B$33,"")&amp;IF(F1207=S!$C$34,S!$B$34,"")&amp;IF(F1207=S!$C$35,S!$B$35,"")&amp;IF(F1207=S!$C$36,S!$B$36,"")&amp;IF(F1207=S!$C$37,S!$B$37,"")&amp;IF(F1207=S!$C$38,S!$B$38,"")&amp;IF(F1207=S!$C$39,S!$B$39,"")&amp;IF(F1207=S!$C$40,S!$B$40,"")</f>
        <v/>
      </c>
      <c r="H1207" s="103"/>
      <c r="I1207" s="103"/>
    </row>
    <row r="1208" spans="1:9" ht="12.75" customHeight="1" x14ac:dyDescent="0.2">
      <c r="A1208" s="53" t="str">
        <f>IF(L!A1209="","",L!A1209)</f>
        <v/>
      </c>
      <c r="B1208" s="53" t="str">
        <f>IF(L!B1209="","",L!B1209)</f>
        <v/>
      </c>
      <c r="D1208" s="53" t="str">
        <f>IF(L!C1209="","",L!C1209)</f>
        <v/>
      </c>
      <c r="E1208" s="51">
        <f t="shared" si="21"/>
        <v>1</v>
      </c>
      <c r="F1208" s="51">
        <f>SUM(E$2:E1208)+1</f>
        <v>337</v>
      </c>
      <c r="G1208" s="103" t="str">
        <f>IF(F1208=S!$C$2,S!$B$2,"")&amp;IF(F1208=S!$C$3,S!$B$3,"")&amp;IF(F1208=S!$C$4,S!$B$4,"")&amp;IF(F1208=S!$C$5,S!$B$5,"")&amp;IF(F1208=S!$C$6,S!$B$6,"")&amp;IF(F1208=S!$C$7,S!$B$7,"")&amp;IF(F1208=S!$C$8,S!$B$8,"")&amp;IF(F1208=S!$C$9,S!$B$9,"")&amp;IF(F1208=S!$C$10,S!$B$10,"")&amp;IF(F1208=S!$C$11,S!$B$11,"")&amp;IF(F1208=S!$C$12,S!$B$12,"")&amp;IF(F1208=S!$C$13,S!$B$13,"")&amp;IF(F1208=S!$C$14,S!$B$14,"")&amp;IF(F1208=S!$C$15,S!$B$15,"")&amp;IF(F1208=S!$C$16,S!$B$16,"")&amp;IF(F1208=S!$C$17,S!$B$17,"")&amp;IF(F1208=S!$C$18,S!$B$18,"")&amp;IF(F1208=S!$C$19,S!$B$19,"")&amp;IF(F1208=S!$C$20,S!$B$20,"")&amp;IF(F1208=S!$C$21,S!$B$21,"")&amp;IF(F1208=S!$C$22,S!$B$22,"")&amp;IF(F1208=S!$C$23,S!$B$23,"")&amp;IF(F1208=S!$C$24,S!$B$24,"")&amp;IF(F1208=S!$C$25,S!$B$25,"")&amp;IF(F1208=S!$C$26,S!$B$26,"")&amp;IF(F1208=S!$C$27,S!$B$27,"")&amp;IF(F1208=S!$C$28,S!$B$28,"")&amp;IF(F1208=S!$C$29,S!$B$29,"")&amp;IF(F1208=S!$C$30,S!$B$30,"")&amp;IF(F1208=S!$C$31,S!$B$31,"")&amp;IF(F1208=S!$C$32,S!$B$32,"")&amp;IF(F1208=S!$C$33,S!$B$33,"")&amp;IF(F1208=S!$C$34,S!$B$34,"")&amp;IF(F1208=S!$C$35,S!$B$35,"")&amp;IF(F1208=S!$C$36,S!$B$36,"")&amp;IF(F1208=S!$C$37,S!$B$37,"")&amp;IF(F1208=S!$C$38,S!$B$38,"")&amp;IF(F1208=S!$C$39,S!$B$39,"")&amp;IF(F1208=S!$C$40,S!$B$40,"")</f>
        <v/>
      </c>
      <c r="H1208" s="103"/>
      <c r="I1208" s="103"/>
    </row>
    <row r="1209" spans="1:9" ht="12.75" customHeight="1" x14ac:dyDescent="0.2">
      <c r="A1209" s="53" t="str">
        <f>IF(L!A1210="","",L!A1210)</f>
        <v/>
      </c>
      <c r="B1209" s="53" t="str">
        <f>IF(L!B1210="","",L!B1210)</f>
        <v/>
      </c>
      <c r="D1209" s="53" t="str">
        <f>IF(L!C1210="","",L!C1210)</f>
        <v/>
      </c>
      <c r="E1209" s="51">
        <f t="shared" si="21"/>
        <v>1</v>
      </c>
      <c r="F1209" s="51">
        <f>SUM(E$2:E1209)+1</f>
        <v>338</v>
      </c>
      <c r="G1209" s="103" t="str">
        <f>IF(F1209=S!$C$2,S!$B$2,"")&amp;IF(F1209=S!$C$3,S!$B$3,"")&amp;IF(F1209=S!$C$4,S!$B$4,"")&amp;IF(F1209=S!$C$5,S!$B$5,"")&amp;IF(F1209=S!$C$6,S!$B$6,"")&amp;IF(F1209=S!$C$7,S!$B$7,"")&amp;IF(F1209=S!$C$8,S!$B$8,"")&amp;IF(F1209=S!$C$9,S!$B$9,"")&amp;IF(F1209=S!$C$10,S!$B$10,"")&amp;IF(F1209=S!$C$11,S!$B$11,"")&amp;IF(F1209=S!$C$12,S!$B$12,"")&amp;IF(F1209=S!$C$13,S!$B$13,"")&amp;IF(F1209=S!$C$14,S!$B$14,"")&amp;IF(F1209=S!$C$15,S!$B$15,"")&amp;IF(F1209=S!$C$16,S!$B$16,"")&amp;IF(F1209=S!$C$17,S!$B$17,"")&amp;IF(F1209=S!$C$18,S!$B$18,"")&amp;IF(F1209=S!$C$19,S!$B$19,"")&amp;IF(F1209=S!$C$20,S!$B$20,"")&amp;IF(F1209=S!$C$21,S!$B$21,"")&amp;IF(F1209=S!$C$22,S!$B$22,"")&amp;IF(F1209=S!$C$23,S!$B$23,"")&amp;IF(F1209=S!$C$24,S!$B$24,"")&amp;IF(F1209=S!$C$25,S!$B$25,"")&amp;IF(F1209=S!$C$26,S!$B$26,"")&amp;IF(F1209=S!$C$27,S!$B$27,"")&amp;IF(F1209=S!$C$28,S!$B$28,"")&amp;IF(F1209=S!$C$29,S!$B$29,"")&amp;IF(F1209=S!$C$30,S!$B$30,"")&amp;IF(F1209=S!$C$31,S!$B$31,"")&amp;IF(F1209=S!$C$32,S!$B$32,"")&amp;IF(F1209=S!$C$33,S!$B$33,"")&amp;IF(F1209=S!$C$34,S!$B$34,"")&amp;IF(F1209=S!$C$35,S!$B$35,"")&amp;IF(F1209=S!$C$36,S!$B$36,"")&amp;IF(F1209=S!$C$37,S!$B$37,"")&amp;IF(F1209=S!$C$38,S!$B$38,"")&amp;IF(F1209=S!$C$39,S!$B$39,"")&amp;IF(F1209=S!$C$40,S!$B$40,"")</f>
        <v/>
      </c>
      <c r="H1209" s="103"/>
      <c r="I1209" s="103"/>
    </row>
    <row r="1210" spans="1:9" ht="12.75" customHeight="1" x14ac:dyDescent="0.2">
      <c r="A1210" s="53" t="str">
        <f>IF(L!A1211="","",L!A1211)</f>
        <v/>
      </c>
      <c r="B1210" s="53" t="str">
        <f>IF(L!B1211="","",L!B1211)</f>
        <v/>
      </c>
      <c r="D1210" s="53" t="str">
        <f>IF(L!C1211="","",L!C1211)</f>
        <v/>
      </c>
      <c r="E1210" s="51">
        <f t="shared" si="21"/>
        <v>1</v>
      </c>
      <c r="F1210" s="51">
        <f>SUM(E$2:E1210)+1</f>
        <v>339</v>
      </c>
      <c r="G1210" s="103" t="str">
        <f>IF(F1210=S!$C$2,S!$B$2,"")&amp;IF(F1210=S!$C$3,S!$B$3,"")&amp;IF(F1210=S!$C$4,S!$B$4,"")&amp;IF(F1210=S!$C$5,S!$B$5,"")&amp;IF(F1210=S!$C$6,S!$B$6,"")&amp;IF(F1210=S!$C$7,S!$B$7,"")&amp;IF(F1210=S!$C$8,S!$B$8,"")&amp;IF(F1210=S!$C$9,S!$B$9,"")&amp;IF(F1210=S!$C$10,S!$B$10,"")&amp;IF(F1210=S!$C$11,S!$B$11,"")&amp;IF(F1210=S!$C$12,S!$B$12,"")&amp;IF(F1210=S!$C$13,S!$B$13,"")&amp;IF(F1210=S!$C$14,S!$B$14,"")&amp;IF(F1210=S!$C$15,S!$B$15,"")&amp;IF(F1210=S!$C$16,S!$B$16,"")&amp;IF(F1210=S!$C$17,S!$B$17,"")&amp;IF(F1210=S!$C$18,S!$B$18,"")&amp;IF(F1210=S!$C$19,S!$B$19,"")&amp;IF(F1210=S!$C$20,S!$B$20,"")&amp;IF(F1210=S!$C$21,S!$B$21,"")&amp;IF(F1210=S!$C$22,S!$B$22,"")&amp;IF(F1210=S!$C$23,S!$B$23,"")&amp;IF(F1210=S!$C$24,S!$B$24,"")&amp;IF(F1210=S!$C$25,S!$B$25,"")&amp;IF(F1210=S!$C$26,S!$B$26,"")&amp;IF(F1210=S!$C$27,S!$B$27,"")&amp;IF(F1210=S!$C$28,S!$B$28,"")&amp;IF(F1210=S!$C$29,S!$B$29,"")&amp;IF(F1210=S!$C$30,S!$B$30,"")&amp;IF(F1210=S!$C$31,S!$B$31,"")&amp;IF(F1210=S!$C$32,S!$B$32,"")&amp;IF(F1210=S!$C$33,S!$B$33,"")&amp;IF(F1210=S!$C$34,S!$B$34,"")&amp;IF(F1210=S!$C$35,S!$B$35,"")&amp;IF(F1210=S!$C$36,S!$B$36,"")&amp;IF(F1210=S!$C$37,S!$B$37,"")&amp;IF(F1210=S!$C$38,S!$B$38,"")&amp;IF(F1210=S!$C$39,S!$B$39,"")&amp;IF(F1210=S!$C$40,S!$B$40,"")</f>
        <v/>
      </c>
      <c r="H1210" s="103"/>
      <c r="I1210" s="103"/>
    </row>
    <row r="1211" spans="1:9" ht="12.75" customHeight="1" x14ac:dyDescent="0.2">
      <c r="A1211" s="53" t="str">
        <f>IF(L!A1212="","",L!A1212)</f>
        <v/>
      </c>
      <c r="B1211" s="53" t="str">
        <f>IF(L!B1212="","",L!B1212)</f>
        <v/>
      </c>
      <c r="D1211" s="53" t="str">
        <f>IF(L!C1212="","",L!C1212)</f>
        <v/>
      </c>
      <c r="E1211" s="51">
        <f t="shared" si="21"/>
        <v>1</v>
      </c>
      <c r="F1211" s="51">
        <f>SUM(E$2:E1211)+1</f>
        <v>340</v>
      </c>
      <c r="G1211" s="103" t="str">
        <f>IF(F1211=S!$C$2,S!$B$2,"")&amp;IF(F1211=S!$C$3,S!$B$3,"")&amp;IF(F1211=S!$C$4,S!$B$4,"")&amp;IF(F1211=S!$C$5,S!$B$5,"")&amp;IF(F1211=S!$C$6,S!$B$6,"")&amp;IF(F1211=S!$C$7,S!$B$7,"")&amp;IF(F1211=S!$C$8,S!$B$8,"")&amp;IF(F1211=S!$C$9,S!$B$9,"")&amp;IF(F1211=S!$C$10,S!$B$10,"")&amp;IF(F1211=S!$C$11,S!$B$11,"")&amp;IF(F1211=S!$C$12,S!$B$12,"")&amp;IF(F1211=S!$C$13,S!$B$13,"")&amp;IF(F1211=S!$C$14,S!$B$14,"")&amp;IF(F1211=S!$C$15,S!$B$15,"")&amp;IF(F1211=S!$C$16,S!$B$16,"")&amp;IF(F1211=S!$C$17,S!$B$17,"")&amp;IF(F1211=S!$C$18,S!$B$18,"")&amp;IF(F1211=S!$C$19,S!$B$19,"")&amp;IF(F1211=S!$C$20,S!$B$20,"")&amp;IF(F1211=S!$C$21,S!$B$21,"")&amp;IF(F1211=S!$C$22,S!$B$22,"")&amp;IF(F1211=S!$C$23,S!$B$23,"")&amp;IF(F1211=S!$C$24,S!$B$24,"")&amp;IF(F1211=S!$C$25,S!$B$25,"")&amp;IF(F1211=S!$C$26,S!$B$26,"")&amp;IF(F1211=S!$C$27,S!$B$27,"")&amp;IF(F1211=S!$C$28,S!$B$28,"")&amp;IF(F1211=S!$C$29,S!$B$29,"")&amp;IF(F1211=S!$C$30,S!$B$30,"")&amp;IF(F1211=S!$C$31,S!$B$31,"")&amp;IF(F1211=S!$C$32,S!$B$32,"")&amp;IF(F1211=S!$C$33,S!$B$33,"")&amp;IF(F1211=S!$C$34,S!$B$34,"")&amp;IF(F1211=S!$C$35,S!$B$35,"")&amp;IF(F1211=S!$C$36,S!$B$36,"")&amp;IF(F1211=S!$C$37,S!$B$37,"")&amp;IF(F1211=S!$C$38,S!$B$38,"")&amp;IF(F1211=S!$C$39,S!$B$39,"")&amp;IF(F1211=S!$C$40,S!$B$40,"")</f>
        <v/>
      </c>
      <c r="H1211" s="103"/>
      <c r="I1211" s="103"/>
    </row>
    <row r="1212" spans="1:9" ht="12.75" customHeight="1" x14ac:dyDescent="0.2">
      <c r="A1212" s="53" t="str">
        <f>IF(L!A1213="","",L!A1213)</f>
        <v/>
      </c>
      <c r="B1212" s="53" t="str">
        <f>IF(L!B1213="","",L!B1213)</f>
        <v/>
      </c>
      <c r="D1212" s="53" t="str">
        <f>IF(L!C1213="","",L!C1213)</f>
        <v/>
      </c>
      <c r="E1212" s="51">
        <f t="shared" si="21"/>
        <v>1</v>
      </c>
      <c r="F1212" s="51">
        <f>SUM(E$2:E1212)+1</f>
        <v>341</v>
      </c>
      <c r="G1212" s="103" t="str">
        <f>IF(F1212=S!$C$2,S!$B$2,"")&amp;IF(F1212=S!$C$3,S!$B$3,"")&amp;IF(F1212=S!$C$4,S!$B$4,"")&amp;IF(F1212=S!$C$5,S!$B$5,"")&amp;IF(F1212=S!$C$6,S!$B$6,"")&amp;IF(F1212=S!$C$7,S!$B$7,"")&amp;IF(F1212=S!$C$8,S!$B$8,"")&amp;IF(F1212=S!$C$9,S!$B$9,"")&amp;IF(F1212=S!$C$10,S!$B$10,"")&amp;IF(F1212=S!$C$11,S!$B$11,"")&amp;IF(F1212=S!$C$12,S!$B$12,"")&amp;IF(F1212=S!$C$13,S!$B$13,"")&amp;IF(F1212=S!$C$14,S!$B$14,"")&amp;IF(F1212=S!$C$15,S!$B$15,"")&amp;IF(F1212=S!$C$16,S!$B$16,"")&amp;IF(F1212=S!$C$17,S!$B$17,"")&amp;IF(F1212=S!$C$18,S!$B$18,"")&amp;IF(F1212=S!$C$19,S!$B$19,"")&amp;IF(F1212=S!$C$20,S!$B$20,"")&amp;IF(F1212=S!$C$21,S!$B$21,"")&amp;IF(F1212=S!$C$22,S!$B$22,"")&amp;IF(F1212=S!$C$23,S!$B$23,"")&amp;IF(F1212=S!$C$24,S!$B$24,"")&amp;IF(F1212=S!$C$25,S!$B$25,"")&amp;IF(F1212=S!$C$26,S!$B$26,"")&amp;IF(F1212=S!$C$27,S!$B$27,"")&amp;IF(F1212=S!$C$28,S!$B$28,"")&amp;IF(F1212=S!$C$29,S!$B$29,"")&amp;IF(F1212=S!$C$30,S!$B$30,"")&amp;IF(F1212=S!$C$31,S!$B$31,"")&amp;IF(F1212=S!$C$32,S!$B$32,"")&amp;IF(F1212=S!$C$33,S!$B$33,"")&amp;IF(F1212=S!$C$34,S!$B$34,"")&amp;IF(F1212=S!$C$35,S!$B$35,"")&amp;IF(F1212=S!$C$36,S!$B$36,"")&amp;IF(F1212=S!$C$37,S!$B$37,"")&amp;IF(F1212=S!$C$38,S!$B$38,"")&amp;IF(F1212=S!$C$39,S!$B$39,"")&amp;IF(F1212=S!$C$40,S!$B$40,"")</f>
        <v/>
      </c>
      <c r="H1212" s="103"/>
      <c r="I1212" s="103"/>
    </row>
    <row r="1213" spans="1:9" ht="12.75" customHeight="1" x14ac:dyDescent="0.2">
      <c r="A1213" s="53" t="str">
        <f>IF(L!A1214="","",L!A1214)</f>
        <v/>
      </c>
      <c r="B1213" s="53" t="str">
        <f>IF(L!B1214="","",L!B1214)</f>
        <v/>
      </c>
      <c r="D1213" s="53" t="str">
        <f>IF(L!C1214="","",L!C1214)</f>
        <v/>
      </c>
      <c r="E1213" s="51">
        <f t="shared" si="21"/>
        <v>1</v>
      </c>
      <c r="F1213" s="51">
        <f>SUM(E$2:E1213)+1</f>
        <v>342</v>
      </c>
      <c r="G1213" s="103" t="str">
        <f>IF(F1213=S!$C$2,S!$B$2,"")&amp;IF(F1213=S!$C$3,S!$B$3,"")&amp;IF(F1213=S!$C$4,S!$B$4,"")&amp;IF(F1213=S!$C$5,S!$B$5,"")&amp;IF(F1213=S!$C$6,S!$B$6,"")&amp;IF(F1213=S!$C$7,S!$B$7,"")&amp;IF(F1213=S!$C$8,S!$B$8,"")&amp;IF(F1213=S!$C$9,S!$B$9,"")&amp;IF(F1213=S!$C$10,S!$B$10,"")&amp;IF(F1213=S!$C$11,S!$B$11,"")&amp;IF(F1213=S!$C$12,S!$B$12,"")&amp;IF(F1213=S!$C$13,S!$B$13,"")&amp;IF(F1213=S!$C$14,S!$B$14,"")&amp;IF(F1213=S!$C$15,S!$B$15,"")&amp;IF(F1213=S!$C$16,S!$B$16,"")&amp;IF(F1213=S!$C$17,S!$B$17,"")&amp;IF(F1213=S!$C$18,S!$B$18,"")&amp;IF(F1213=S!$C$19,S!$B$19,"")&amp;IF(F1213=S!$C$20,S!$B$20,"")&amp;IF(F1213=S!$C$21,S!$B$21,"")&amp;IF(F1213=S!$C$22,S!$B$22,"")&amp;IF(F1213=S!$C$23,S!$B$23,"")&amp;IF(F1213=S!$C$24,S!$B$24,"")&amp;IF(F1213=S!$C$25,S!$B$25,"")&amp;IF(F1213=S!$C$26,S!$B$26,"")&amp;IF(F1213=S!$C$27,S!$B$27,"")&amp;IF(F1213=S!$C$28,S!$B$28,"")&amp;IF(F1213=S!$C$29,S!$B$29,"")&amp;IF(F1213=S!$C$30,S!$B$30,"")&amp;IF(F1213=S!$C$31,S!$B$31,"")&amp;IF(F1213=S!$C$32,S!$B$32,"")&amp;IF(F1213=S!$C$33,S!$B$33,"")&amp;IF(F1213=S!$C$34,S!$B$34,"")&amp;IF(F1213=S!$C$35,S!$B$35,"")&amp;IF(F1213=S!$C$36,S!$B$36,"")&amp;IF(F1213=S!$C$37,S!$B$37,"")&amp;IF(F1213=S!$C$38,S!$B$38,"")&amp;IF(F1213=S!$C$39,S!$B$39,"")&amp;IF(F1213=S!$C$40,S!$B$40,"")</f>
        <v/>
      </c>
      <c r="H1213" s="103"/>
      <c r="I1213" s="103"/>
    </row>
    <row r="1214" spans="1:9" ht="12.75" customHeight="1" x14ac:dyDescent="0.2">
      <c r="A1214" s="53" t="str">
        <f>IF(L!A1215="","",L!A1215)</f>
        <v/>
      </c>
      <c r="B1214" s="53" t="str">
        <f>IF(L!B1215="","",L!B1215)</f>
        <v/>
      </c>
      <c r="D1214" s="53" t="str">
        <f>IF(L!C1215="","",L!C1215)</f>
        <v/>
      </c>
      <c r="E1214" s="51">
        <f t="shared" si="21"/>
        <v>1</v>
      </c>
      <c r="F1214" s="51">
        <f>SUM(E$2:E1214)+1</f>
        <v>343</v>
      </c>
      <c r="G1214" s="103" t="str">
        <f>IF(F1214=S!$C$2,S!$B$2,"")&amp;IF(F1214=S!$C$3,S!$B$3,"")&amp;IF(F1214=S!$C$4,S!$B$4,"")&amp;IF(F1214=S!$C$5,S!$B$5,"")&amp;IF(F1214=S!$C$6,S!$B$6,"")&amp;IF(F1214=S!$C$7,S!$B$7,"")&amp;IF(F1214=S!$C$8,S!$B$8,"")&amp;IF(F1214=S!$C$9,S!$B$9,"")&amp;IF(F1214=S!$C$10,S!$B$10,"")&amp;IF(F1214=S!$C$11,S!$B$11,"")&amp;IF(F1214=S!$C$12,S!$B$12,"")&amp;IF(F1214=S!$C$13,S!$B$13,"")&amp;IF(F1214=S!$C$14,S!$B$14,"")&amp;IF(F1214=S!$C$15,S!$B$15,"")&amp;IF(F1214=S!$C$16,S!$B$16,"")&amp;IF(F1214=S!$C$17,S!$B$17,"")&amp;IF(F1214=S!$C$18,S!$B$18,"")&amp;IF(F1214=S!$C$19,S!$B$19,"")&amp;IF(F1214=S!$C$20,S!$B$20,"")&amp;IF(F1214=S!$C$21,S!$B$21,"")&amp;IF(F1214=S!$C$22,S!$B$22,"")&amp;IF(F1214=S!$C$23,S!$B$23,"")&amp;IF(F1214=S!$C$24,S!$B$24,"")&amp;IF(F1214=S!$C$25,S!$B$25,"")&amp;IF(F1214=S!$C$26,S!$B$26,"")&amp;IF(F1214=S!$C$27,S!$B$27,"")&amp;IF(F1214=S!$C$28,S!$B$28,"")&amp;IF(F1214=S!$C$29,S!$B$29,"")&amp;IF(F1214=S!$C$30,S!$B$30,"")&amp;IF(F1214=S!$C$31,S!$B$31,"")&amp;IF(F1214=S!$C$32,S!$B$32,"")&amp;IF(F1214=S!$C$33,S!$B$33,"")&amp;IF(F1214=S!$C$34,S!$B$34,"")&amp;IF(F1214=S!$C$35,S!$B$35,"")&amp;IF(F1214=S!$C$36,S!$B$36,"")&amp;IF(F1214=S!$C$37,S!$B$37,"")&amp;IF(F1214=S!$C$38,S!$B$38,"")&amp;IF(F1214=S!$C$39,S!$B$39,"")&amp;IF(F1214=S!$C$40,S!$B$40,"")</f>
        <v/>
      </c>
      <c r="H1214" s="103"/>
      <c r="I1214" s="103"/>
    </row>
    <row r="1215" spans="1:9" ht="12.75" customHeight="1" x14ac:dyDescent="0.2">
      <c r="A1215" s="53" t="str">
        <f>IF(L!A1216="","",L!A1216)</f>
        <v/>
      </c>
      <c r="B1215" s="53" t="str">
        <f>IF(L!B1216="","",L!B1216)</f>
        <v/>
      </c>
      <c r="D1215" s="53" t="str">
        <f>IF(L!C1216="","",L!C1216)</f>
        <v/>
      </c>
      <c r="E1215" s="51">
        <f t="shared" si="21"/>
        <v>1</v>
      </c>
      <c r="F1215" s="51">
        <f>SUM(E$2:E1215)+1</f>
        <v>344</v>
      </c>
      <c r="G1215" s="103" t="str">
        <f>IF(F1215=S!$C$2,S!$B$2,"")&amp;IF(F1215=S!$C$3,S!$B$3,"")&amp;IF(F1215=S!$C$4,S!$B$4,"")&amp;IF(F1215=S!$C$5,S!$B$5,"")&amp;IF(F1215=S!$C$6,S!$B$6,"")&amp;IF(F1215=S!$C$7,S!$B$7,"")&amp;IF(F1215=S!$C$8,S!$B$8,"")&amp;IF(F1215=S!$C$9,S!$B$9,"")&amp;IF(F1215=S!$C$10,S!$B$10,"")&amp;IF(F1215=S!$C$11,S!$B$11,"")&amp;IF(F1215=S!$C$12,S!$B$12,"")&amp;IF(F1215=S!$C$13,S!$B$13,"")&amp;IF(F1215=S!$C$14,S!$B$14,"")&amp;IF(F1215=S!$C$15,S!$B$15,"")&amp;IF(F1215=S!$C$16,S!$B$16,"")&amp;IF(F1215=S!$C$17,S!$B$17,"")&amp;IF(F1215=S!$C$18,S!$B$18,"")&amp;IF(F1215=S!$C$19,S!$B$19,"")&amp;IF(F1215=S!$C$20,S!$B$20,"")&amp;IF(F1215=S!$C$21,S!$B$21,"")&amp;IF(F1215=S!$C$22,S!$B$22,"")&amp;IF(F1215=S!$C$23,S!$B$23,"")&amp;IF(F1215=S!$C$24,S!$B$24,"")&amp;IF(F1215=S!$C$25,S!$B$25,"")&amp;IF(F1215=S!$C$26,S!$B$26,"")&amp;IF(F1215=S!$C$27,S!$B$27,"")&amp;IF(F1215=S!$C$28,S!$B$28,"")&amp;IF(F1215=S!$C$29,S!$B$29,"")&amp;IF(F1215=S!$C$30,S!$B$30,"")&amp;IF(F1215=S!$C$31,S!$B$31,"")&amp;IF(F1215=S!$C$32,S!$B$32,"")&amp;IF(F1215=S!$C$33,S!$B$33,"")&amp;IF(F1215=S!$C$34,S!$B$34,"")&amp;IF(F1215=S!$C$35,S!$B$35,"")&amp;IF(F1215=S!$C$36,S!$B$36,"")&amp;IF(F1215=S!$C$37,S!$B$37,"")&amp;IF(F1215=S!$C$38,S!$B$38,"")&amp;IF(F1215=S!$C$39,S!$B$39,"")&amp;IF(F1215=S!$C$40,S!$B$40,"")</f>
        <v/>
      </c>
      <c r="H1215" s="103"/>
      <c r="I1215" s="103"/>
    </row>
    <row r="1216" spans="1:9" ht="12.75" customHeight="1" x14ac:dyDescent="0.2">
      <c r="A1216" s="53" t="str">
        <f>IF(L!A1217="","",L!A1217)</f>
        <v/>
      </c>
      <c r="B1216" s="53" t="str">
        <f>IF(L!B1217="","",L!B1217)</f>
        <v/>
      </c>
      <c r="D1216" s="53" t="str">
        <f>IF(L!C1217="","",L!C1217)</f>
        <v/>
      </c>
      <c r="E1216" s="51">
        <f t="shared" si="21"/>
        <v>1</v>
      </c>
      <c r="F1216" s="51">
        <f>SUM(E$2:E1216)+1</f>
        <v>345</v>
      </c>
      <c r="G1216" s="103" t="str">
        <f>IF(F1216=S!$C$2,S!$B$2,"")&amp;IF(F1216=S!$C$3,S!$B$3,"")&amp;IF(F1216=S!$C$4,S!$B$4,"")&amp;IF(F1216=S!$C$5,S!$B$5,"")&amp;IF(F1216=S!$C$6,S!$B$6,"")&amp;IF(F1216=S!$C$7,S!$B$7,"")&amp;IF(F1216=S!$C$8,S!$B$8,"")&amp;IF(F1216=S!$C$9,S!$B$9,"")&amp;IF(F1216=S!$C$10,S!$B$10,"")&amp;IF(F1216=S!$C$11,S!$B$11,"")&amp;IF(F1216=S!$C$12,S!$B$12,"")&amp;IF(F1216=S!$C$13,S!$B$13,"")&amp;IF(F1216=S!$C$14,S!$B$14,"")&amp;IF(F1216=S!$C$15,S!$B$15,"")&amp;IF(F1216=S!$C$16,S!$B$16,"")&amp;IF(F1216=S!$C$17,S!$B$17,"")&amp;IF(F1216=S!$C$18,S!$B$18,"")&amp;IF(F1216=S!$C$19,S!$B$19,"")&amp;IF(F1216=S!$C$20,S!$B$20,"")&amp;IF(F1216=S!$C$21,S!$B$21,"")&amp;IF(F1216=S!$C$22,S!$B$22,"")&amp;IF(F1216=S!$C$23,S!$B$23,"")&amp;IF(F1216=S!$C$24,S!$B$24,"")&amp;IF(F1216=S!$C$25,S!$B$25,"")&amp;IF(F1216=S!$C$26,S!$B$26,"")&amp;IF(F1216=S!$C$27,S!$B$27,"")&amp;IF(F1216=S!$C$28,S!$B$28,"")&amp;IF(F1216=S!$C$29,S!$B$29,"")&amp;IF(F1216=S!$C$30,S!$B$30,"")&amp;IF(F1216=S!$C$31,S!$B$31,"")&amp;IF(F1216=S!$C$32,S!$B$32,"")&amp;IF(F1216=S!$C$33,S!$B$33,"")&amp;IF(F1216=S!$C$34,S!$B$34,"")&amp;IF(F1216=S!$C$35,S!$B$35,"")&amp;IF(F1216=S!$C$36,S!$B$36,"")&amp;IF(F1216=S!$C$37,S!$B$37,"")&amp;IF(F1216=S!$C$38,S!$B$38,"")&amp;IF(F1216=S!$C$39,S!$B$39,"")&amp;IF(F1216=S!$C$40,S!$B$40,"")</f>
        <v/>
      </c>
      <c r="H1216" s="103"/>
      <c r="I1216" s="103"/>
    </row>
    <row r="1217" spans="1:9" ht="12.75" customHeight="1" x14ac:dyDescent="0.2">
      <c r="A1217" s="53" t="str">
        <f>IF(L!A1218="","",L!A1218)</f>
        <v/>
      </c>
      <c r="B1217" s="53" t="str">
        <f>IF(L!B1218="","",L!B1218)</f>
        <v/>
      </c>
      <c r="D1217" s="53" t="str">
        <f>IF(L!C1218="","",L!C1218)</f>
        <v/>
      </c>
      <c r="E1217" s="51">
        <f t="shared" si="21"/>
        <v>1</v>
      </c>
      <c r="F1217" s="51">
        <f>SUM(E$2:E1217)+1</f>
        <v>346</v>
      </c>
      <c r="G1217" s="103" t="str">
        <f>IF(F1217=S!$C$2,S!$B$2,"")&amp;IF(F1217=S!$C$3,S!$B$3,"")&amp;IF(F1217=S!$C$4,S!$B$4,"")&amp;IF(F1217=S!$C$5,S!$B$5,"")&amp;IF(F1217=S!$C$6,S!$B$6,"")&amp;IF(F1217=S!$C$7,S!$B$7,"")&amp;IF(F1217=S!$C$8,S!$B$8,"")&amp;IF(F1217=S!$C$9,S!$B$9,"")&amp;IF(F1217=S!$C$10,S!$B$10,"")&amp;IF(F1217=S!$C$11,S!$B$11,"")&amp;IF(F1217=S!$C$12,S!$B$12,"")&amp;IF(F1217=S!$C$13,S!$B$13,"")&amp;IF(F1217=S!$C$14,S!$B$14,"")&amp;IF(F1217=S!$C$15,S!$B$15,"")&amp;IF(F1217=S!$C$16,S!$B$16,"")&amp;IF(F1217=S!$C$17,S!$B$17,"")&amp;IF(F1217=S!$C$18,S!$B$18,"")&amp;IF(F1217=S!$C$19,S!$B$19,"")&amp;IF(F1217=S!$C$20,S!$B$20,"")&amp;IF(F1217=S!$C$21,S!$B$21,"")&amp;IF(F1217=S!$C$22,S!$B$22,"")&amp;IF(F1217=S!$C$23,S!$B$23,"")&amp;IF(F1217=S!$C$24,S!$B$24,"")&amp;IF(F1217=S!$C$25,S!$B$25,"")&amp;IF(F1217=S!$C$26,S!$B$26,"")&amp;IF(F1217=S!$C$27,S!$B$27,"")&amp;IF(F1217=S!$C$28,S!$B$28,"")&amp;IF(F1217=S!$C$29,S!$B$29,"")&amp;IF(F1217=S!$C$30,S!$B$30,"")&amp;IF(F1217=S!$C$31,S!$B$31,"")&amp;IF(F1217=S!$C$32,S!$B$32,"")&amp;IF(F1217=S!$C$33,S!$B$33,"")&amp;IF(F1217=S!$C$34,S!$B$34,"")&amp;IF(F1217=S!$C$35,S!$B$35,"")&amp;IF(F1217=S!$C$36,S!$B$36,"")&amp;IF(F1217=S!$C$37,S!$B$37,"")&amp;IF(F1217=S!$C$38,S!$B$38,"")&amp;IF(F1217=S!$C$39,S!$B$39,"")&amp;IF(F1217=S!$C$40,S!$B$40,"")</f>
        <v/>
      </c>
      <c r="H1217" s="103"/>
      <c r="I1217" s="103"/>
    </row>
    <row r="1218" spans="1:9" ht="12.75" customHeight="1" x14ac:dyDescent="0.2">
      <c r="A1218" s="53" t="str">
        <f>IF(L!A1219="","",L!A1219)</f>
        <v/>
      </c>
      <c r="B1218" s="53" t="str">
        <f>IF(L!B1219="","",L!B1219)</f>
        <v/>
      </c>
      <c r="D1218" s="53" t="str">
        <f>IF(L!C1219="","",L!C1219)</f>
        <v/>
      </c>
      <c r="E1218" s="51">
        <f t="shared" si="21"/>
        <v>1</v>
      </c>
      <c r="F1218" s="51">
        <f>SUM(E$2:E1218)+1</f>
        <v>347</v>
      </c>
      <c r="G1218" s="103" t="str">
        <f>IF(F1218=S!$C$2,S!$B$2,"")&amp;IF(F1218=S!$C$3,S!$B$3,"")&amp;IF(F1218=S!$C$4,S!$B$4,"")&amp;IF(F1218=S!$C$5,S!$B$5,"")&amp;IF(F1218=S!$C$6,S!$B$6,"")&amp;IF(F1218=S!$C$7,S!$B$7,"")&amp;IF(F1218=S!$C$8,S!$B$8,"")&amp;IF(F1218=S!$C$9,S!$B$9,"")&amp;IF(F1218=S!$C$10,S!$B$10,"")&amp;IF(F1218=S!$C$11,S!$B$11,"")&amp;IF(F1218=S!$C$12,S!$B$12,"")&amp;IF(F1218=S!$C$13,S!$B$13,"")&amp;IF(F1218=S!$C$14,S!$B$14,"")&amp;IF(F1218=S!$C$15,S!$B$15,"")&amp;IF(F1218=S!$C$16,S!$B$16,"")&amp;IF(F1218=S!$C$17,S!$B$17,"")&amp;IF(F1218=S!$C$18,S!$B$18,"")&amp;IF(F1218=S!$C$19,S!$B$19,"")&amp;IF(F1218=S!$C$20,S!$B$20,"")&amp;IF(F1218=S!$C$21,S!$B$21,"")&amp;IF(F1218=S!$C$22,S!$B$22,"")&amp;IF(F1218=S!$C$23,S!$B$23,"")&amp;IF(F1218=S!$C$24,S!$B$24,"")&amp;IF(F1218=S!$C$25,S!$B$25,"")&amp;IF(F1218=S!$C$26,S!$B$26,"")&amp;IF(F1218=S!$C$27,S!$B$27,"")&amp;IF(F1218=S!$C$28,S!$B$28,"")&amp;IF(F1218=S!$C$29,S!$B$29,"")&amp;IF(F1218=S!$C$30,S!$B$30,"")&amp;IF(F1218=S!$C$31,S!$B$31,"")&amp;IF(F1218=S!$C$32,S!$B$32,"")&amp;IF(F1218=S!$C$33,S!$B$33,"")&amp;IF(F1218=S!$C$34,S!$B$34,"")&amp;IF(F1218=S!$C$35,S!$B$35,"")&amp;IF(F1218=S!$C$36,S!$B$36,"")&amp;IF(F1218=S!$C$37,S!$B$37,"")&amp;IF(F1218=S!$C$38,S!$B$38,"")&amp;IF(F1218=S!$C$39,S!$B$39,"")&amp;IF(F1218=S!$C$40,S!$B$40,"")</f>
        <v/>
      </c>
      <c r="H1218" s="103"/>
      <c r="I1218" s="103"/>
    </row>
    <row r="1219" spans="1:9" ht="12.75" customHeight="1" x14ac:dyDescent="0.2">
      <c r="A1219" s="53" t="str">
        <f>IF(L!A1220="","",L!A1220)</f>
        <v/>
      </c>
      <c r="B1219" s="53" t="str">
        <f>IF(L!B1220="","",L!B1220)</f>
        <v/>
      </c>
      <c r="D1219" s="53" t="str">
        <f>IF(L!C1220="","",L!C1220)</f>
        <v/>
      </c>
      <c r="E1219" s="51">
        <f t="shared" ref="E1219:E1282" si="22">IF(A1219="",1,0)</f>
        <v>1</v>
      </c>
      <c r="F1219" s="51">
        <f>SUM(E$2:E1219)+1</f>
        <v>348</v>
      </c>
      <c r="G1219" s="103" t="str">
        <f>IF(F1219=S!$C$2,S!$B$2,"")&amp;IF(F1219=S!$C$3,S!$B$3,"")&amp;IF(F1219=S!$C$4,S!$B$4,"")&amp;IF(F1219=S!$C$5,S!$B$5,"")&amp;IF(F1219=S!$C$6,S!$B$6,"")&amp;IF(F1219=S!$C$7,S!$B$7,"")&amp;IF(F1219=S!$C$8,S!$B$8,"")&amp;IF(F1219=S!$C$9,S!$B$9,"")&amp;IF(F1219=S!$C$10,S!$B$10,"")&amp;IF(F1219=S!$C$11,S!$B$11,"")&amp;IF(F1219=S!$C$12,S!$B$12,"")&amp;IF(F1219=S!$C$13,S!$B$13,"")&amp;IF(F1219=S!$C$14,S!$B$14,"")&amp;IF(F1219=S!$C$15,S!$B$15,"")&amp;IF(F1219=S!$C$16,S!$B$16,"")&amp;IF(F1219=S!$C$17,S!$B$17,"")&amp;IF(F1219=S!$C$18,S!$B$18,"")&amp;IF(F1219=S!$C$19,S!$B$19,"")&amp;IF(F1219=S!$C$20,S!$B$20,"")&amp;IF(F1219=S!$C$21,S!$B$21,"")&amp;IF(F1219=S!$C$22,S!$B$22,"")&amp;IF(F1219=S!$C$23,S!$B$23,"")&amp;IF(F1219=S!$C$24,S!$B$24,"")&amp;IF(F1219=S!$C$25,S!$B$25,"")&amp;IF(F1219=S!$C$26,S!$B$26,"")&amp;IF(F1219=S!$C$27,S!$B$27,"")&amp;IF(F1219=S!$C$28,S!$B$28,"")&amp;IF(F1219=S!$C$29,S!$B$29,"")&amp;IF(F1219=S!$C$30,S!$B$30,"")&amp;IF(F1219=S!$C$31,S!$B$31,"")&amp;IF(F1219=S!$C$32,S!$B$32,"")&amp;IF(F1219=S!$C$33,S!$B$33,"")&amp;IF(F1219=S!$C$34,S!$B$34,"")&amp;IF(F1219=S!$C$35,S!$B$35,"")&amp;IF(F1219=S!$C$36,S!$B$36,"")&amp;IF(F1219=S!$C$37,S!$B$37,"")&amp;IF(F1219=S!$C$38,S!$B$38,"")&amp;IF(F1219=S!$C$39,S!$B$39,"")&amp;IF(F1219=S!$C$40,S!$B$40,"")</f>
        <v/>
      </c>
      <c r="H1219" s="103"/>
      <c r="I1219" s="103"/>
    </row>
    <row r="1220" spans="1:9" ht="12.75" customHeight="1" x14ac:dyDescent="0.2">
      <c r="A1220" s="53" t="str">
        <f>IF(L!A1221="","",L!A1221)</f>
        <v/>
      </c>
      <c r="B1220" s="53" t="str">
        <f>IF(L!B1221="","",L!B1221)</f>
        <v/>
      </c>
      <c r="D1220" s="53" t="str">
        <f>IF(L!C1221="","",L!C1221)</f>
        <v/>
      </c>
      <c r="E1220" s="51">
        <f t="shared" si="22"/>
        <v>1</v>
      </c>
      <c r="F1220" s="51">
        <f>SUM(E$2:E1220)+1</f>
        <v>349</v>
      </c>
      <c r="G1220" s="103" t="str">
        <f>IF(F1220=S!$C$2,S!$B$2,"")&amp;IF(F1220=S!$C$3,S!$B$3,"")&amp;IF(F1220=S!$C$4,S!$B$4,"")&amp;IF(F1220=S!$C$5,S!$B$5,"")&amp;IF(F1220=S!$C$6,S!$B$6,"")&amp;IF(F1220=S!$C$7,S!$B$7,"")&amp;IF(F1220=S!$C$8,S!$B$8,"")&amp;IF(F1220=S!$C$9,S!$B$9,"")&amp;IF(F1220=S!$C$10,S!$B$10,"")&amp;IF(F1220=S!$C$11,S!$B$11,"")&amp;IF(F1220=S!$C$12,S!$B$12,"")&amp;IF(F1220=S!$C$13,S!$B$13,"")&amp;IF(F1220=S!$C$14,S!$B$14,"")&amp;IF(F1220=S!$C$15,S!$B$15,"")&amp;IF(F1220=S!$C$16,S!$B$16,"")&amp;IF(F1220=S!$C$17,S!$B$17,"")&amp;IF(F1220=S!$C$18,S!$B$18,"")&amp;IF(F1220=S!$C$19,S!$B$19,"")&amp;IF(F1220=S!$C$20,S!$B$20,"")&amp;IF(F1220=S!$C$21,S!$B$21,"")&amp;IF(F1220=S!$C$22,S!$B$22,"")&amp;IF(F1220=S!$C$23,S!$B$23,"")&amp;IF(F1220=S!$C$24,S!$B$24,"")&amp;IF(F1220=S!$C$25,S!$B$25,"")&amp;IF(F1220=S!$C$26,S!$B$26,"")&amp;IF(F1220=S!$C$27,S!$B$27,"")&amp;IF(F1220=S!$C$28,S!$B$28,"")&amp;IF(F1220=S!$C$29,S!$B$29,"")&amp;IF(F1220=S!$C$30,S!$B$30,"")&amp;IF(F1220=S!$C$31,S!$B$31,"")&amp;IF(F1220=S!$C$32,S!$B$32,"")&amp;IF(F1220=S!$C$33,S!$B$33,"")&amp;IF(F1220=S!$C$34,S!$B$34,"")&amp;IF(F1220=S!$C$35,S!$B$35,"")&amp;IF(F1220=S!$C$36,S!$B$36,"")&amp;IF(F1220=S!$C$37,S!$B$37,"")&amp;IF(F1220=S!$C$38,S!$B$38,"")&amp;IF(F1220=S!$C$39,S!$B$39,"")&amp;IF(F1220=S!$C$40,S!$B$40,"")</f>
        <v/>
      </c>
      <c r="H1220" s="103"/>
      <c r="I1220" s="103"/>
    </row>
    <row r="1221" spans="1:9" ht="12.75" customHeight="1" x14ac:dyDescent="0.2">
      <c r="A1221" s="53" t="str">
        <f>IF(L!A1222="","",L!A1222)</f>
        <v/>
      </c>
      <c r="B1221" s="53" t="str">
        <f>IF(L!B1222="","",L!B1222)</f>
        <v/>
      </c>
      <c r="D1221" s="53" t="str">
        <f>IF(L!C1222="","",L!C1222)</f>
        <v/>
      </c>
      <c r="E1221" s="51">
        <f t="shared" si="22"/>
        <v>1</v>
      </c>
      <c r="F1221" s="51">
        <f>SUM(E$2:E1221)+1</f>
        <v>350</v>
      </c>
      <c r="G1221" s="103" t="str">
        <f>IF(F1221=S!$C$2,S!$B$2,"")&amp;IF(F1221=S!$C$3,S!$B$3,"")&amp;IF(F1221=S!$C$4,S!$B$4,"")&amp;IF(F1221=S!$C$5,S!$B$5,"")&amp;IF(F1221=S!$C$6,S!$B$6,"")&amp;IF(F1221=S!$C$7,S!$B$7,"")&amp;IF(F1221=S!$C$8,S!$B$8,"")&amp;IF(F1221=S!$C$9,S!$B$9,"")&amp;IF(F1221=S!$C$10,S!$B$10,"")&amp;IF(F1221=S!$C$11,S!$B$11,"")&amp;IF(F1221=S!$C$12,S!$B$12,"")&amp;IF(F1221=S!$C$13,S!$B$13,"")&amp;IF(F1221=S!$C$14,S!$B$14,"")&amp;IF(F1221=S!$C$15,S!$B$15,"")&amp;IF(F1221=S!$C$16,S!$B$16,"")&amp;IF(F1221=S!$C$17,S!$B$17,"")&amp;IF(F1221=S!$C$18,S!$B$18,"")&amp;IF(F1221=S!$C$19,S!$B$19,"")&amp;IF(F1221=S!$C$20,S!$B$20,"")&amp;IF(F1221=S!$C$21,S!$B$21,"")&amp;IF(F1221=S!$C$22,S!$B$22,"")&amp;IF(F1221=S!$C$23,S!$B$23,"")&amp;IF(F1221=S!$C$24,S!$B$24,"")&amp;IF(F1221=S!$C$25,S!$B$25,"")&amp;IF(F1221=S!$C$26,S!$B$26,"")&amp;IF(F1221=S!$C$27,S!$B$27,"")&amp;IF(F1221=S!$C$28,S!$B$28,"")&amp;IF(F1221=S!$C$29,S!$B$29,"")&amp;IF(F1221=S!$C$30,S!$B$30,"")&amp;IF(F1221=S!$C$31,S!$B$31,"")&amp;IF(F1221=S!$C$32,S!$B$32,"")&amp;IF(F1221=S!$C$33,S!$B$33,"")&amp;IF(F1221=S!$C$34,S!$B$34,"")&amp;IF(F1221=S!$C$35,S!$B$35,"")&amp;IF(F1221=S!$C$36,S!$B$36,"")&amp;IF(F1221=S!$C$37,S!$B$37,"")&amp;IF(F1221=S!$C$38,S!$B$38,"")&amp;IF(F1221=S!$C$39,S!$B$39,"")&amp;IF(F1221=S!$C$40,S!$B$40,"")</f>
        <v/>
      </c>
      <c r="H1221" s="103"/>
      <c r="I1221" s="103"/>
    </row>
    <row r="1222" spans="1:9" ht="12.75" customHeight="1" x14ac:dyDescent="0.2">
      <c r="A1222" s="53" t="str">
        <f>IF(L!A1223="","",L!A1223)</f>
        <v/>
      </c>
      <c r="B1222" s="53" t="str">
        <f>IF(L!B1223="","",L!B1223)</f>
        <v/>
      </c>
      <c r="D1222" s="53" t="str">
        <f>IF(L!C1223="","",L!C1223)</f>
        <v/>
      </c>
      <c r="E1222" s="51">
        <f t="shared" si="22"/>
        <v>1</v>
      </c>
      <c r="F1222" s="51">
        <f>SUM(E$2:E1222)+1</f>
        <v>351</v>
      </c>
      <c r="G1222" s="103" t="str">
        <f>IF(F1222=S!$C$2,S!$B$2,"")&amp;IF(F1222=S!$C$3,S!$B$3,"")&amp;IF(F1222=S!$C$4,S!$B$4,"")&amp;IF(F1222=S!$C$5,S!$B$5,"")&amp;IF(F1222=S!$C$6,S!$B$6,"")&amp;IF(F1222=S!$C$7,S!$B$7,"")&amp;IF(F1222=S!$C$8,S!$B$8,"")&amp;IF(F1222=S!$C$9,S!$B$9,"")&amp;IF(F1222=S!$C$10,S!$B$10,"")&amp;IF(F1222=S!$C$11,S!$B$11,"")&amp;IF(F1222=S!$C$12,S!$B$12,"")&amp;IF(F1222=S!$C$13,S!$B$13,"")&amp;IF(F1222=S!$C$14,S!$B$14,"")&amp;IF(F1222=S!$C$15,S!$B$15,"")&amp;IF(F1222=S!$C$16,S!$B$16,"")&amp;IF(F1222=S!$C$17,S!$B$17,"")&amp;IF(F1222=S!$C$18,S!$B$18,"")&amp;IF(F1222=S!$C$19,S!$B$19,"")&amp;IF(F1222=S!$C$20,S!$B$20,"")&amp;IF(F1222=S!$C$21,S!$B$21,"")&amp;IF(F1222=S!$C$22,S!$B$22,"")&amp;IF(F1222=S!$C$23,S!$B$23,"")&amp;IF(F1222=S!$C$24,S!$B$24,"")&amp;IF(F1222=S!$C$25,S!$B$25,"")&amp;IF(F1222=S!$C$26,S!$B$26,"")&amp;IF(F1222=S!$C$27,S!$B$27,"")&amp;IF(F1222=S!$C$28,S!$B$28,"")&amp;IF(F1222=S!$C$29,S!$B$29,"")&amp;IF(F1222=S!$C$30,S!$B$30,"")&amp;IF(F1222=S!$C$31,S!$B$31,"")&amp;IF(F1222=S!$C$32,S!$B$32,"")&amp;IF(F1222=S!$C$33,S!$B$33,"")&amp;IF(F1222=S!$C$34,S!$B$34,"")&amp;IF(F1222=S!$C$35,S!$B$35,"")&amp;IF(F1222=S!$C$36,S!$B$36,"")&amp;IF(F1222=S!$C$37,S!$B$37,"")&amp;IF(F1222=S!$C$38,S!$B$38,"")&amp;IF(F1222=S!$C$39,S!$B$39,"")&amp;IF(F1222=S!$C$40,S!$B$40,"")</f>
        <v/>
      </c>
      <c r="H1222" s="103"/>
      <c r="I1222" s="103"/>
    </row>
    <row r="1223" spans="1:9" ht="12.75" customHeight="1" x14ac:dyDescent="0.2">
      <c r="A1223" s="53" t="str">
        <f>IF(L!A1224="","",L!A1224)</f>
        <v/>
      </c>
      <c r="B1223" s="53" t="str">
        <f>IF(L!B1224="","",L!B1224)</f>
        <v/>
      </c>
      <c r="D1223" s="53" t="str">
        <f>IF(L!C1224="","",L!C1224)</f>
        <v/>
      </c>
      <c r="E1223" s="51">
        <f t="shared" si="22"/>
        <v>1</v>
      </c>
      <c r="F1223" s="51">
        <f>SUM(E$2:E1223)+1</f>
        <v>352</v>
      </c>
      <c r="G1223" s="103" t="str">
        <f>IF(F1223=S!$C$2,S!$B$2,"")&amp;IF(F1223=S!$C$3,S!$B$3,"")&amp;IF(F1223=S!$C$4,S!$B$4,"")&amp;IF(F1223=S!$C$5,S!$B$5,"")&amp;IF(F1223=S!$C$6,S!$B$6,"")&amp;IF(F1223=S!$C$7,S!$B$7,"")&amp;IF(F1223=S!$C$8,S!$B$8,"")&amp;IF(F1223=S!$C$9,S!$B$9,"")&amp;IF(F1223=S!$C$10,S!$B$10,"")&amp;IF(F1223=S!$C$11,S!$B$11,"")&amp;IF(F1223=S!$C$12,S!$B$12,"")&amp;IF(F1223=S!$C$13,S!$B$13,"")&amp;IF(F1223=S!$C$14,S!$B$14,"")&amp;IF(F1223=S!$C$15,S!$B$15,"")&amp;IF(F1223=S!$C$16,S!$B$16,"")&amp;IF(F1223=S!$C$17,S!$B$17,"")&amp;IF(F1223=S!$C$18,S!$B$18,"")&amp;IF(F1223=S!$C$19,S!$B$19,"")&amp;IF(F1223=S!$C$20,S!$B$20,"")&amp;IF(F1223=S!$C$21,S!$B$21,"")&amp;IF(F1223=S!$C$22,S!$B$22,"")&amp;IF(F1223=S!$C$23,S!$B$23,"")&amp;IF(F1223=S!$C$24,S!$B$24,"")&amp;IF(F1223=S!$C$25,S!$B$25,"")&amp;IF(F1223=S!$C$26,S!$B$26,"")&amp;IF(F1223=S!$C$27,S!$B$27,"")&amp;IF(F1223=S!$C$28,S!$B$28,"")&amp;IF(F1223=S!$C$29,S!$B$29,"")&amp;IF(F1223=S!$C$30,S!$B$30,"")&amp;IF(F1223=S!$C$31,S!$B$31,"")&amp;IF(F1223=S!$C$32,S!$B$32,"")&amp;IF(F1223=S!$C$33,S!$B$33,"")&amp;IF(F1223=S!$C$34,S!$B$34,"")&amp;IF(F1223=S!$C$35,S!$B$35,"")&amp;IF(F1223=S!$C$36,S!$B$36,"")&amp;IF(F1223=S!$C$37,S!$B$37,"")&amp;IF(F1223=S!$C$38,S!$B$38,"")&amp;IF(F1223=S!$C$39,S!$B$39,"")&amp;IF(F1223=S!$C$40,S!$B$40,"")</f>
        <v/>
      </c>
      <c r="H1223" s="103"/>
      <c r="I1223" s="103"/>
    </row>
    <row r="1224" spans="1:9" ht="12.75" customHeight="1" x14ac:dyDescent="0.2">
      <c r="A1224" s="53" t="str">
        <f>IF(L!A1225="","",L!A1225)</f>
        <v/>
      </c>
      <c r="B1224" s="53" t="str">
        <f>IF(L!B1225="","",L!B1225)</f>
        <v/>
      </c>
      <c r="D1224" s="53" t="str">
        <f>IF(L!C1225="","",L!C1225)</f>
        <v/>
      </c>
      <c r="E1224" s="51">
        <f t="shared" si="22"/>
        <v>1</v>
      </c>
      <c r="F1224" s="51">
        <f>SUM(E$2:E1224)+1</f>
        <v>353</v>
      </c>
      <c r="G1224" s="103" t="str">
        <f>IF(F1224=S!$C$2,S!$B$2,"")&amp;IF(F1224=S!$C$3,S!$B$3,"")&amp;IF(F1224=S!$C$4,S!$B$4,"")&amp;IF(F1224=S!$C$5,S!$B$5,"")&amp;IF(F1224=S!$C$6,S!$B$6,"")&amp;IF(F1224=S!$C$7,S!$B$7,"")&amp;IF(F1224=S!$C$8,S!$B$8,"")&amp;IF(F1224=S!$C$9,S!$B$9,"")&amp;IF(F1224=S!$C$10,S!$B$10,"")&amp;IF(F1224=S!$C$11,S!$B$11,"")&amp;IF(F1224=S!$C$12,S!$B$12,"")&amp;IF(F1224=S!$C$13,S!$B$13,"")&amp;IF(F1224=S!$C$14,S!$B$14,"")&amp;IF(F1224=S!$C$15,S!$B$15,"")&amp;IF(F1224=S!$C$16,S!$B$16,"")&amp;IF(F1224=S!$C$17,S!$B$17,"")&amp;IF(F1224=S!$C$18,S!$B$18,"")&amp;IF(F1224=S!$C$19,S!$B$19,"")&amp;IF(F1224=S!$C$20,S!$B$20,"")&amp;IF(F1224=S!$C$21,S!$B$21,"")&amp;IF(F1224=S!$C$22,S!$B$22,"")&amp;IF(F1224=S!$C$23,S!$B$23,"")&amp;IF(F1224=S!$C$24,S!$B$24,"")&amp;IF(F1224=S!$C$25,S!$B$25,"")&amp;IF(F1224=S!$C$26,S!$B$26,"")&amp;IF(F1224=S!$C$27,S!$B$27,"")&amp;IF(F1224=S!$C$28,S!$B$28,"")&amp;IF(F1224=S!$C$29,S!$B$29,"")&amp;IF(F1224=S!$C$30,S!$B$30,"")&amp;IF(F1224=S!$C$31,S!$B$31,"")&amp;IF(F1224=S!$C$32,S!$B$32,"")&amp;IF(F1224=S!$C$33,S!$B$33,"")&amp;IF(F1224=S!$C$34,S!$B$34,"")&amp;IF(F1224=S!$C$35,S!$B$35,"")&amp;IF(F1224=S!$C$36,S!$B$36,"")&amp;IF(F1224=S!$C$37,S!$B$37,"")&amp;IF(F1224=S!$C$38,S!$B$38,"")&amp;IF(F1224=S!$C$39,S!$B$39,"")&amp;IF(F1224=S!$C$40,S!$B$40,"")</f>
        <v/>
      </c>
      <c r="H1224" s="103"/>
      <c r="I1224" s="103"/>
    </row>
    <row r="1225" spans="1:9" ht="12.75" customHeight="1" x14ac:dyDescent="0.2">
      <c r="A1225" s="53" t="str">
        <f>IF(L!A1226="","",L!A1226)</f>
        <v/>
      </c>
      <c r="B1225" s="53" t="str">
        <f>IF(L!B1226="","",L!B1226)</f>
        <v/>
      </c>
      <c r="D1225" s="53" t="str">
        <f>IF(L!C1226="","",L!C1226)</f>
        <v/>
      </c>
      <c r="E1225" s="51">
        <f t="shared" si="22"/>
        <v>1</v>
      </c>
      <c r="F1225" s="51">
        <f>SUM(E$2:E1225)+1</f>
        <v>354</v>
      </c>
      <c r="G1225" s="103" t="str">
        <f>IF(F1225=S!$C$2,S!$B$2,"")&amp;IF(F1225=S!$C$3,S!$B$3,"")&amp;IF(F1225=S!$C$4,S!$B$4,"")&amp;IF(F1225=S!$C$5,S!$B$5,"")&amp;IF(F1225=S!$C$6,S!$B$6,"")&amp;IF(F1225=S!$C$7,S!$B$7,"")&amp;IF(F1225=S!$C$8,S!$B$8,"")&amp;IF(F1225=S!$C$9,S!$B$9,"")&amp;IF(F1225=S!$C$10,S!$B$10,"")&amp;IF(F1225=S!$C$11,S!$B$11,"")&amp;IF(F1225=S!$C$12,S!$B$12,"")&amp;IF(F1225=S!$C$13,S!$B$13,"")&amp;IF(F1225=S!$C$14,S!$B$14,"")&amp;IF(F1225=S!$C$15,S!$B$15,"")&amp;IF(F1225=S!$C$16,S!$B$16,"")&amp;IF(F1225=S!$C$17,S!$B$17,"")&amp;IF(F1225=S!$C$18,S!$B$18,"")&amp;IF(F1225=S!$C$19,S!$B$19,"")&amp;IF(F1225=S!$C$20,S!$B$20,"")&amp;IF(F1225=S!$C$21,S!$B$21,"")&amp;IF(F1225=S!$C$22,S!$B$22,"")&amp;IF(F1225=S!$C$23,S!$B$23,"")&amp;IF(F1225=S!$C$24,S!$B$24,"")&amp;IF(F1225=S!$C$25,S!$B$25,"")&amp;IF(F1225=S!$C$26,S!$B$26,"")&amp;IF(F1225=S!$C$27,S!$B$27,"")&amp;IF(F1225=S!$C$28,S!$B$28,"")&amp;IF(F1225=S!$C$29,S!$B$29,"")&amp;IF(F1225=S!$C$30,S!$B$30,"")&amp;IF(F1225=S!$C$31,S!$B$31,"")&amp;IF(F1225=S!$C$32,S!$B$32,"")&amp;IF(F1225=S!$C$33,S!$B$33,"")&amp;IF(F1225=S!$C$34,S!$B$34,"")&amp;IF(F1225=S!$C$35,S!$B$35,"")&amp;IF(F1225=S!$C$36,S!$B$36,"")&amp;IF(F1225=S!$C$37,S!$B$37,"")&amp;IF(F1225=S!$C$38,S!$B$38,"")&amp;IF(F1225=S!$C$39,S!$B$39,"")&amp;IF(F1225=S!$C$40,S!$B$40,"")</f>
        <v/>
      </c>
      <c r="H1225" s="103"/>
      <c r="I1225" s="103"/>
    </row>
    <row r="1226" spans="1:9" ht="12.75" customHeight="1" x14ac:dyDescent="0.2">
      <c r="A1226" s="53" t="str">
        <f>IF(L!A1227="","",L!A1227)</f>
        <v/>
      </c>
      <c r="B1226" s="53" t="str">
        <f>IF(L!B1227="","",L!B1227)</f>
        <v/>
      </c>
      <c r="D1226" s="53" t="str">
        <f>IF(L!C1227="","",L!C1227)</f>
        <v/>
      </c>
      <c r="E1226" s="51">
        <f t="shared" si="22"/>
        <v>1</v>
      </c>
      <c r="F1226" s="51">
        <f>SUM(E$2:E1226)+1</f>
        <v>355</v>
      </c>
      <c r="G1226" s="103" t="str">
        <f>IF(F1226=S!$C$2,S!$B$2,"")&amp;IF(F1226=S!$C$3,S!$B$3,"")&amp;IF(F1226=S!$C$4,S!$B$4,"")&amp;IF(F1226=S!$C$5,S!$B$5,"")&amp;IF(F1226=S!$C$6,S!$B$6,"")&amp;IF(F1226=S!$C$7,S!$B$7,"")&amp;IF(F1226=S!$C$8,S!$B$8,"")&amp;IF(F1226=S!$C$9,S!$B$9,"")&amp;IF(F1226=S!$C$10,S!$B$10,"")&amp;IF(F1226=S!$C$11,S!$B$11,"")&amp;IF(F1226=S!$C$12,S!$B$12,"")&amp;IF(F1226=S!$C$13,S!$B$13,"")&amp;IF(F1226=S!$C$14,S!$B$14,"")&amp;IF(F1226=S!$C$15,S!$B$15,"")&amp;IF(F1226=S!$C$16,S!$B$16,"")&amp;IF(F1226=S!$C$17,S!$B$17,"")&amp;IF(F1226=S!$C$18,S!$B$18,"")&amp;IF(F1226=S!$C$19,S!$B$19,"")&amp;IF(F1226=S!$C$20,S!$B$20,"")&amp;IF(F1226=S!$C$21,S!$B$21,"")&amp;IF(F1226=S!$C$22,S!$B$22,"")&amp;IF(F1226=S!$C$23,S!$B$23,"")&amp;IF(F1226=S!$C$24,S!$B$24,"")&amp;IF(F1226=S!$C$25,S!$B$25,"")&amp;IF(F1226=S!$C$26,S!$B$26,"")&amp;IF(F1226=S!$C$27,S!$B$27,"")&amp;IF(F1226=S!$C$28,S!$B$28,"")&amp;IF(F1226=S!$C$29,S!$B$29,"")&amp;IF(F1226=S!$C$30,S!$B$30,"")&amp;IF(F1226=S!$C$31,S!$B$31,"")&amp;IF(F1226=S!$C$32,S!$B$32,"")&amp;IF(F1226=S!$C$33,S!$B$33,"")&amp;IF(F1226=S!$C$34,S!$B$34,"")&amp;IF(F1226=S!$C$35,S!$B$35,"")&amp;IF(F1226=S!$C$36,S!$B$36,"")&amp;IF(F1226=S!$C$37,S!$B$37,"")&amp;IF(F1226=S!$C$38,S!$B$38,"")&amp;IF(F1226=S!$C$39,S!$B$39,"")&amp;IF(F1226=S!$C$40,S!$B$40,"")</f>
        <v/>
      </c>
      <c r="H1226" s="103"/>
      <c r="I1226" s="103"/>
    </row>
    <row r="1227" spans="1:9" ht="12.75" customHeight="1" x14ac:dyDescent="0.2">
      <c r="A1227" s="53" t="str">
        <f>IF(L!A1228="","",L!A1228)</f>
        <v/>
      </c>
      <c r="B1227" s="53" t="str">
        <f>IF(L!B1228="","",L!B1228)</f>
        <v/>
      </c>
      <c r="D1227" s="53" t="str">
        <f>IF(L!C1228="","",L!C1228)</f>
        <v/>
      </c>
      <c r="E1227" s="51">
        <f t="shared" si="22"/>
        <v>1</v>
      </c>
      <c r="F1227" s="51">
        <f>SUM(E$2:E1227)+1</f>
        <v>356</v>
      </c>
      <c r="G1227" s="103" t="str">
        <f>IF(F1227=S!$C$2,S!$B$2,"")&amp;IF(F1227=S!$C$3,S!$B$3,"")&amp;IF(F1227=S!$C$4,S!$B$4,"")&amp;IF(F1227=S!$C$5,S!$B$5,"")&amp;IF(F1227=S!$C$6,S!$B$6,"")&amp;IF(F1227=S!$C$7,S!$B$7,"")&amp;IF(F1227=S!$C$8,S!$B$8,"")&amp;IF(F1227=S!$C$9,S!$B$9,"")&amp;IF(F1227=S!$C$10,S!$B$10,"")&amp;IF(F1227=S!$C$11,S!$B$11,"")&amp;IF(F1227=S!$C$12,S!$B$12,"")&amp;IF(F1227=S!$C$13,S!$B$13,"")&amp;IF(F1227=S!$C$14,S!$B$14,"")&amp;IF(F1227=S!$C$15,S!$B$15,"")&amp;IF(F1227=S!$C$16,S!$B$16,"")&amp;IF(F1227=S!$C$17,S!$B$17,"")&amp;IF(F1227=S!$C$18,S!$B$18,"")&amp;IF(F1227=S!$C$19,S!$B$19,"")&amp;IF(F1227=S!$C$20,S!$B$20,"")&amp;IF(F1227=S!$C$21,S!$B$21,"")&amp;IF(F1227=S!$C$22,S!$B$22,"")&amp;IF(F1227=S!$C$23,S!$B$23,"")&amp;IF(F1227=S!$C$24,S!$B$24,"")&amp;IF(F1227=S!$C$25,S!$B$25,"")&amp;IF(F1227=S!$C$26,S!$B$26,"")&amp;IF(F1227=S!$C$27,S!$B$27,"")&amp;IF(F1227=S!$C$28,S!$B$28,"")&amp;IF(F1227=S!$C$29,S!$B$29,"")&amp;IF(F1227=S!$C$30,S!$B$30,"")&amp;IF(F1227=S!$C$31,S!$B$31,"")&amp;IF(F1227=S!$C$32,S!$B$32,"")&amp;IF(F1227=S!$C$33,S!$B$33,"")&amp;IF(F1227=S!$C$34,S!$B$34,"")&amp;IF(F1227=S!$C$35,S!$B$35,"")&amp;IF(F1227=S!$C$36,S!$B$36,"")&amp;IF(F1227=S!$C$37,S!$B$37,"")&amp;IF(F1227=S!$C$38,S!$B$38,"")&amp;IF(F1227=S!$C$39,S!$B$39,"")&amp;IF(F1227=S!$C$40,S!$B$40,"")</f>
        <v/>
      </c>
      <c r="H1227" s="103"/>
      <c r="I1227" s="103"/>
    </row>
    <row r="1228" spans="1:9" ht="12.75" customHeight="1" x14ac:dyDescent="0.2">
      <c r="A1228" s="53" t="str">
        <f>IF(L!A1229="","",L!A1229)</f>
        <v/>
      </c>
      <c r="B1228" s="53" t="str">
        <f>IF(L!B1229="","",L!B1229)</f>
        <v/>
      </c>
      <c r="D1228" s="53" t="str">
        <f>IF(L!C1229="","",L!C1229)</f>
        <v/>
      </c>
      <c r="E1228" s="51">
        <f t="shared" si="22"/>
        <v>1</v>
      </c>
      <c r="F1228" s="51">
        <f>SUM(E$2:E1228)+1</f>
        <v>357</v>
      </c>
      <c r="G1228" s="103" t="str">
        <f>IF(F1228=S!$C$2,S!$B$2,"")&amp;IF(F1228=S!$C$3,S!$B$3,"")&amp;IF(F1228=S!$C$4,S!$B$4,"")&amp;IF(F1228=S!$C$5,S!$B$5,"")&amp;IF(F1228=S!$C$6,S!$B$6,"")&amp;IF(F1228=S!$C$7,S!$B$7,"")&amp;IF(F1228=S!$C$8,S!$B$8,"")&amp;IF(F1228=S!$C$9,S!$B$9,"")&amp;IF(F1228=S!$C$10,S!$B$10,"")&amp;IF(F1228=S!$C$11,S!$B$11,"")&amp;IF(F1228=S!$C$12,S!$B$12,"")&amp;IF(F1228=S!$C$13,S!$B$13,"")&amp;IF(F1228=S!$C$14,S!$B$14,"")&amp;IF(F1228=S!$C$15,S!$B$15,"")&amp;IF(F1228=S!$C$16,S!$B$16,"")&amp;IF(F1228=S!$C$17,S!$B$17,"")&amp;IF(F1228=S!$C$18,S!$B$18,"")&amp;IF(F1228=S!$C$19,S!$B$19,"")&amp;IF(F1228=S!$C$20,S!$B$20,"")&amp;IF(F1228=S!$C$21,S!$B$21,"")&amp;IF(F1228=S!$C$22,S!$B$22,"")&amp;IF(F1228=S!$C$23,S!$B$23,"")&amp;IF(F1228=S!$C$24,S!$B$24,"")&amp;IF(F1228=S!$C$25,S!$B$25,"")&amp;IF(F1228=S!$C$26,S!$B$26,"")&amp;IF(F1228=S!$C$27,S!$B$27,"")&amp;IF(F1228=S!$C$28,S!$B$28,"")&amp;IF(F1228=S!$C$29,S!$B$29,"")&amp;IF(F1228=S!$C$30,S!$B$30,"")&amp;IF(F1228=S!$C$31,S!$B$31,"")&amp;IF(F1228=S!$C$32,S!$B$32,"")&amp;IF(F1228=S!$C$33,S!$B$33,"")&amp;IF(F1228=S!$C$34,S!$B$34,"")&amp;IF(F1228=S!$C$35,S!$B$35,"")&amp;IF(F1228=S!$C$36,S!$B$36,"")&amp;IF(F1228=S!$C$37,S!$B$37,"")&amp;IF(F1228=S!$C$38,S!$B$38,"")&amp;IF(F1228=S!$C$39,S!$B$39,"")&amp;IF(F1228=S!$C$40,S!$B$40,"")</f>
        <v/>
      </c>
      <c r="H1228" s="103"/>
      <c r="I1228" s="103"/>
    </row>
    <row r="1229" spans="1:9" ht="12.75" customHeight="1" x14ac:dyDescent="0.2">
      <c r="A1229" s="53" t="str">
        <f>IF(L!A1230="","",L!A1230)</f>
        <v/>
      </c>
      <c r="B1229" s="53" t="str">
        <f>IF(L!B1230="","",L!B1230)</f>
        <v/>
      </c>
      <c r="D1229" s="53" t="str">
        <f>IF(L!C1230="","",L!C1230)</f>
        <v/>
      </c>
      <c r="E1229" s="51">
        <f t="shared" si="22"/>
        <v>1</v>
      </c>
      <c r="F1229" s="51">
        <f>SUM(E$2:E1229)+1</f>
        <v>358</v>
      </c>
      <c r="G1229" s="103" t="str">
        <f>IF(F1229=S!$C$2,S!$B$2,"")&amp;IF(F1229=S!$C$3,S!$B$3,"")&amp;IF(F1229=S!$C$4,S!$B$4,"")&amp;IF(F1229=S!$C$5,S!$B$5,"")&amp;IF(F1229=S!$C$6,S!$B$6,"")&amp;IF(F1229=S!$C$7,S!$B$7,"")&amp;IF(F1229=S!$C$8,S!$B$8,"")&amp;IF(F1229=S!$C$9,S!$B$9,"")&amp;IF(F1229=S!$C$10,S!$B$10,"")&amp;IF(F1229=S!$C$11,S!$B$11,"")&amp;IF(F1229=S!$C$12,S!$B$12,"")&amp;IF(F1229=S!$C$13,S!$B$13,"")&amp;IF(F1229=S!$C$14,S!$B$14,"")&amp;IF(F1229=S!$C$15,S!$B$15,"")&amp;IF(F1229=S!$C$16,S!$B$16,"")&amp;IF(F1229=S!$C$17,S!$B$17,"")&amp;IF(F1229=S!$C$18,S!$B$18,"")&amp;IF(F1229=S!$C$19,S!$B$19,"")&amp;IF(F1229=S!$C$20,S!$B$20,"")&amp;IF(F1229=S!$C$21,S!$B$21,"")&amp;IF(F1229=S!$C$22,S!$B$22,"")&amp;IF(F1229=S!$C$23,S!$B$23,"")&amp;IF(F1229=S!$C$24,S!$B$24,"")&amp;IF(F1229=S!$C$25,S!$B$25,"")&amp;IF(F1229=S!$C$26,S!$B$26,"")&amp;IF(F1229=S!$C$27,S!$B$27,"")&amp;IF(F1229=S!$C$28,S!$B$28,"")&amp;IF(F1229=S!$C$29,S!$B$29,"")&amp;IF(F1229=S!$C$30,S!$B$30,"")&amp;IF(F1229=S!$C$31,S!$B$31,"")&amp;IF(F1229=S!$C$32,S!$B$32,"")&amp;IF(F1229=S!$C$33,S!$B$33,"")&amp;IF(F1229=S!$C$34,S!$B$34,"")&amp;IF(F1229=S!$C$35,S!$B$35,"")&amp;IF(F1229=S!$C$36,S!$B$36,"")&amp;IF(F1229=S!$C$37,S!$B$37,"")&amp;IF(F1229=S!$C$38,S!$B$38,"")&amp;IF(F1229=S!$C$39,S!$B$39,"")&amp;IF(F1229=S!$C$40,S!$B$40,"")</f>
        <v/>
      </c>
      <c r="H1229" s="103"/>
      <c r="I1229" s="103"/>
    </row>
    <row r="1230" spans="1:9" ht="12.75" customHeight="1" x14ac:dyDescent="0.2">
      <c r="A1230" s="53" t="str">
        <f>IF(L!A1231="","",L!A1231)</f>
        <v/>
      </c>
      <c r="B1230" s="53" t="str">
        <f>IF(L!B1231="","",L!B1231)</f>
        <v/>
      </c>
      <c r="D1230" s="53" t="str">
        <f>IF(L!C1231="","",L!C1231)</f>
        <v/>
      </c>
      <c r="E1230" s="51">
        <f t="shared" si="22"/>
        <v>1</v>
      </c>
      <c r="F1230" s="51">
        <f>SUM(E$2:E1230)+1</f>
        <v>359</v>
      </c>
      <c r="G1230" s="103" t="str">
        <f>IF(F1230=S!$C$2,S!$B$2,"")&amp;IF(F1230=S!$C$3,S!$B$3,"")&amp;IF(F1230=S!$C$4,S!$B$4,"")&amp;IF(F1230=S!$C$5,S!$B$5,"")&amp;IF(F1230=S!$C$6,S!$B$6,"")&amp;IF(F1230=S!$C$7,S!$B$7,"")&amp;IF(F1230=S!$C$8,S!$B$8,"")&amp;IF(F1230=S!$C$9,S!$B$9,"")&amp;IF(F1230=S!$C$10,S!$B$10,"")&amp;IF(F1230=S!$C$11,S!$B$11,"")&amp;IF(F1230=S!$C$12,S!$B$12,"")&amp;IF(F1230=S!$C$13,S!$B$13,"")&amp;IF(F1230=S!$C$14,S!$B$14,"")&amp;IF(F1230=S!$C$15,S!$B$15,"")&amp;IF(F1230=S!$C$16,S!$B$16,"")&amp;IF(F1230=S!$C$17,S!$B$17,"")&amp;IF(F1230=S!$C$18,S!$B$18,"")&amp;IF(F1230=S!$C$19,S!$B$19,"")&amp;IF(F1230=S!$C$20,S!$B$20,"")&amp;IF(F1230=S!$C$21,S!$B$21,"")&amp;IF(F1230=S!$C$22,S!$B$22,"")&amp;IF(F1230=S!$C$23,S!$B$23,"")&amp;IF(F1230=S!$C$24,S!$B$24,"")&amp;IF(F1230=S!$C$25,S!$B$25,"")&amp;IF(F1230=S!$C$26,S!$B$26,"")&amp;IF(F1230=S!$C$27,S!$B$27,"")&amp;IF(F1230=S!$C$28,S!$B$28,"")&amp;IF(F1230=S!$C$29,S!$B$29,"")&amp;IF(F1230=S!$C$30,S!$B$30,"")&amp;IF(F1230=S!$C$31,S!$B$31,"")&amp;IF(F1230=S!$C$32,S!$B$32,"")&amp;IF(F1230=S!$C$33,S!$B$33,"")&amp;IF(F1230=S!$C$34,S!$B$34,"")&amp;IF(F1230=S!$C$35,S!$B$35,"")&amp;IF(F1230=S!$C$36,S!$B$36,"")&amp;IF(F1230=S!$C$37,S!$B$37,"")&amp;IF(F1230=S!$C$38,S!$B$38,"")&amp;IF(F1230=S!$C$39,S!$B$39,"")&amp;IF(F1230=S!$C$40,S!$B$40,"")</f>
        <v/>
      </c>
      <c r="H1230" s="103"/>
      <c r="I1230" s="103"/>
    </row>
    <row r="1231" spans="1:9" ht="12.75" customHeight="1" x14ac:dyDescent="0.2">
      <c r="A1231" s="53" t="str">
        <f>IF(L!A1232="","",L!A1232)</f>
        <v/>
      </c>
      <c r="B1231" s="53" t="str">
        <f>IF(L!B1232="","",L!B1232)</f>
        <v/>
      </c>
      <c r="D1231" s="53" t="str">
        <f>IF(L!C1232="","",L!C1232)</f>
        <v/>
      </c>
      <c r="E1231" s="51">
        <f t="shared" si="22"/>
        <v>1</v>
      </c>
      <c r="F1231" s="51">
        <f>SUM(E$2:E1231)+1</f>
        <v>360</v>
      </c>
      <c r="G1231" s="103" t="str">
        <f>IF(F1231=S!$C$2,S!$B$2,"")&amp;IF(F1231=S!$C$3,S!$B$3,"")&amp;IF(F1231=S!$C$4,S!$B$4,"")&amp;IF(F1231=S!$C$5,S!$B$5,"")&amp;IF(F1231=S!$C$6,S!$B$6,"")&amp;IF(F1231=S!$C$7,S!$B$7,"")&amp;IF(F1231=S!$C$8,S!$B$8,"")&amp;IF(F1231=S!$C$9,S!$B$9,"")&amp;IF(F1231=S!$C$10,S!$B$10,"")&amp;IF(F1231=S!$C$11,S!$B$11,"")&amp;IF(F1231=S!$C$12,S!$B$12,"")&amp;IF(F1231=S!$C$13,S!$B$13,"")&amp;IF(F1231=S!$C$14,S!$B$14,"")&amp;IF(F1231=S!$C$15,S!$B$15,"")&amp;IF(F1231=S!$C$16,S!$B$16,"")&amp;IF(F1231=S!$C$17,S!$B$17,"")&amp;IF(F1231=S!$C$18,S!$B$18,"")&amp;IF(F1231=S!$C$19,S!$B$19,"")&amp;IF(F1231=S!$C$20,S!$B$20,"")&amp;IF(F1231=S!$C$21,S!$B$21,"")&amp;IF(F1231=S!$C$22,S!$B$22,"")&amp;IF(F1231=S!$C$23,S!$B$23,"")&amp;IF(F1231=S!$C$24,S!$B$24,"")&amp;IF(F1231=S!$C$25,S!$B$25,"")&amp;IF(F1231=S!$C$26,S!$B$26,"")&amp;IF(F1231=S!$C$27,S!$B$27,"")&amp;IF(F1231=S!$C$28,S!$B$28,"")&amp;IF(F1231=S!$C$29,S!$B$29,"")&amp;IF(F1231=S!$C$30,S!$B$30,"")&amp;IF(F1231=S!$C$31,S!$B$31,"")&amp;IF(F1231=S!$C$32,S!$B$32,"")&amp;IF(F1231=S!$C$33,S!$B$33,"")&amp;IF(F1231=S!$C$34,S!$B$34,"")&amp;IF(F1231=S!$C$35,S!$B$35,"")&amp;IF(F1231=S!$C$36,S!$B$36,"")&amp;IF(F1231=S!$C$37,S!$B$37,"")&amp;IF(F1231=S!$C$38,S!$B$38,"")&amp;IF(F1231=S!$C$39,S!$B$39,"")&amp;IF(F1231=S!$C$40,S!$B$40,"")</f>
        <v/>
      </c>
      <c r="H1231" s="103"/>
      <c r="I1231" s="103"/>
    </row>
    <row r="1232" spans="1:9" ht="12.75" customHeight="1" x14ac:dyDescent="0.2">
      <c r="A1232" s="53" t="str">
        <f>IF(L!A1233="","",L!A1233)</f>
        <v/>
      </c>
      <c r="B1232" s="53" t="str">
        <f>IF(L!B1233="","",L!B1233)</f>
        <v/>
      </c>
      <c r="D1232" s="53" t="str">
        <f>IF(L!C1233="","",L!C1233)</f>
        <v/>
      </c>
      <c r="E1232" s="51">
        <f t="shared" si="22"/>
        <v>1</v>
      </c>
      <c r="F1232" s="51">
        <f>SUM(E$2:E1232)+1</f>
        <v>361</v>
      </c>
      <c r="G1232" s="103" t="str">
        <f>IF(F1232=S!$C$2,S!$B$2,"")&amp;IF(F1232=S!$C$3,S!$B$3,"")&amp;IF(F1232=S!$C$4,S!$B$4,"")&amp;IF(F1232=S!$C$5,S!$B$5,"")&amp;IF(F1232=S!$C$6,S!$B$6,"")&amp;IF(F1232=S!$C$7,S!$B$7,"")&amp;IF(F1232=S!$C$8,S!$B$8,"")&amp;IF(F1232=S!$C$9,S!$B$9,"")&amp;IF(F1232=S!$C$10,S!$B$10,"")&amp;IF(F1232=S!$C$11,S!$B$11,"")&amp;IF(F1232=S!$C$12,S!$B$12,"")&amp;IF(F1232=S!$C$13,S!$B$13,"")&amp;IF(F1232=S!$C$14,S!$B$14,"")&amp;IF(F1232=S!$C$15,S!$B$15,"")&amp;IF(F1232=S!$C$16,S!$B$16,"")&amp;IF(F1232=S!$C$17,S!$B$17,"")&amp;IF(F1232=S!$C$18,S!$B$18,"")&amp;IF(F1232=S!$C$19,S!$B$19,"")&amp;IF(F1232=S!$C$20,S!$B$20,"")&amp;IF(F1232=S!$C$21,S!$B$21,"")&amp;IF(F1232=S!$C$22,S!$B$22,"")&amp;IF(F1232=S!$C$23,S!$B$23,"")&amp;IF(F1232=S!$C$24,S!$B$24,"")&amp;IF(F1232=S!$C$25,S!$B$25,"")&amp;IF(F1232=S!$C$26,S!$B$26,"")&amp;IF(F1232=S!$C$27,S!$B$27,"")&amp;IF(F1232=S!$C$28,S!$B$28,"")&amp;IF(F1232=S!$C$29,S!$B$29,"")&amp;IF(F1232=S!$C$30,S!$B$30,"")&amp;IF(F1232=S!$C$31,S!$B$31,"")&amp;IF(F1232=S!$C$32,S!$B$32,"")&amp;IF(F1232=S!$C$33,S!$B$33,"")&amp;IF(F1232=S!$C$34,S!$B$34,"")&amp;IF(F1232=S!$C$35,S!$B$35,"")&amp;IF(F1232=S!$C$36,S!$B$36,"")&amp;IF(F1232=S!$C$37,S!$B$37,"")&amp;IF(F1232=S!$C$38,S!$B$38,"")&amp;IF(F1232=S!$C$39,S!$B$39,"")&amp;IF(F1232=S!$C$40,S!$B$40,"")</f>
        <v/>
      </c>
      <c r="H1232" s="103"/>
      <c r="I1232" s="103"/>
    </row>
    <row r="1233" spans="1:9" ht="12.75" customHeight="1" x14ac:dyDescent="0.2">
      <c r="A1233" s="53" t="str">
        <f>IF(L!A1234="","",L!A1234)</f>
        <v/>
      </c>
      <c r="B1233" s="53" t="str">
        <f>IF(L!B1234="","",L!B1234)</f>
        <v/>
      </c>
      <c r="D1233" s="53" t="str">
        <f>IF(L!C1234="","",L!C1234)</f>
        <v/>
      </c>
      <c r="E1233" s="51">
        <f t="shared" si="22"/>
        <v>1</v>
      </c>
      <c r="F1233" s="51">
        <f>SUM(E$2:E1233)+1</f>
        <v>362</v>
      </c>
      <c r="G1233" s="103" t="str">
        <f>IF(F1233=S!$C$2,S!$B$2,"")&amp;IF(F1233=S!$C$3,S!$B$3,"")&amp;IF(F1233=S!$C$4,S!$B$4,"")&amp;IF(F1233=S!$C$5,S!$B$5,"")&amp;IF(F1233=S!$C$6,S!$B$6,"")&amp;IF(F1233=S!$C$7,S!$B$7,"")&amp;IF(F1233=S!$C$8,S!$B$8,"")&amp;IF(F1233=S!$C$9,S!$B$9,"")&amp;IF(F1233=S!$C$10,S!$B$10,"")&amp;IF(F1233=S!$C$11,S!$B$11,"")&amp;IF(F1233=S!$C$12,S!$B$12,"")&amp;IF(F1233=S!$C$13,S!$B$13,"")&amp;IF(F1233=S!$C$14,S!$B$14,"")&amp;IF(F1233=S!$C$15,S!$B$15,"")&amp;IF(F1233=S!$C$16,S!$B$16,"")&amp;IF(F1233=S!$C$17,S!$B$17,"")&amp;IF(F1233=S!$C$18,S!$B$18,"")&amp;IF(F1233=S!$C$19,S!$B$19,"")&amp;IF(F1233=S!$C$20,S!$B$20,"")&amp;IF(F1233=S!$C$21,S!$B$21,"")&amp;IF(F1233=S!$C$22,S!$B$22,"")&amp;IF(F1233=S!$C$23,S!$B$23,"")&amp;IF(F1233=S!$C$24,S!$B$24,"")&amp;IF(F1233=S!$C$25,S!$B$25,"")&amp;IF(F1233=S!$C$26,S!$B$26,"")&amp;IF(F1233=S!$C$27,S!$B$27,"")&amp;IF(F1233=S!$C$28,S!$B$28,"")&amp;IF(F1233=S!$C$29,S!$B$29,"")&amp;IF(F1233=S!$C$30,S!$B$30,"")&amp;IF(F1233=S!$C$31,S!$B$31,"")&amp;IF(F1233=S!$C$32,S!$B$32,"")&amp;IF(F1233=S!$C$33,S!$B$33,"")&amp;IF(F1233=S!$C$34,S!$B$34,"")&amp;IF(F1233=S!$C$35,S!$B$35,"")&amp;IF(F1233=S!$C$36,S!$B$36,"")&amp;IF(F1233=S!$C$37,S!$B$37,"")&amp;IF(F1233=S!$C$38,S!$B$38,"")&amp;IF(F1233=S!$C$39,S!$B$39,"")&amp;IF(F1233=S!$C$40,S!$B$40,"")</f>
        <v/>
      </c>
      <c r="H1233" s="103"/>
      <c r="I1233" s="103"/>
    </row>
    <row r="1234" spans="1:9" ht="12.75" customHeight="1" x14ac:dyDescent="0.2">
      <c r="A1234" s="53" t="str">
        <f>IF(L!A1235="","",L!A1235)</f>
        <v/>
      </c>
      <c r="B1234" s="53" t="str">
        <f>IF(L!B1235="","",L!B1235)</f>
        <v/>
      </c>
      <c r="D1234" s="53" t="str">
        <f>IF(L!C1235="","",L!C1235)</f>
        <v/>
      </c>
      <c r="E1234" s="51">
        <f t="shared" si="22"/>
        <v>1</v>
      </c>
      <c r="F1234" s="51">
        <f>SUM(E$2:E1234)+1</f>
        <v>363</v>
      </c>
      <c r="G1234" s="103" t="str">
        <f>IF(F1234=S!$C$2,S!$B$2,"")&amp;IF(F1234=S!$C$3,S!$B$3,"")&amp;IF(F1234=S!$C$4,S!$B$4,"")&amp;IF(F1234=S!$C$5,S!$B$5,"")&amp;IF(F1234=S!$C$6,S!$B$6,"")&amp;IF(F1234=S!$C$7,S!$B$7,"")&amp;IF(F1234=S!$C$8,S!$B$8,"")&amp;IF(F1234=S!$C$9,S!$B$9,"")&amp;IF(F1234=S!$C$10,S!$B$10,"")&amp;IF(F1234=S!$C$11,S!$B$11,"")&amp;IF(F1234=S!$C$12,S!$B$12,"")&amp;IF(F1234=S!$C$13,S!$B$13,"")&amp;IF(F1234=S!$C$14,S!$B$14,"")&amp;IF(F1234=S!$C$15,S!$B$15,"")&amp;IF(F1234=S!$C$16,S!$B$16,"")&amp;IF(F1234=S!$C$17,S!$B$17,"")&amp;IF(F1234=S!$C$18,S!$B$18,"")&amp;IF(F1234=S!$C$19,S!$B$19,"")&amp;IF(F1234=S!$C$20,S!$B$20,"")&amp;IF(F1234=S!$C$21,S!$B$21,"")&amp;IF(F1234=S!$C$22,S!$B$22,"")&amp;IF(F1234=S!$C$23,S!$B$23,"")&amp;IF(F1234=S!$C$24,S!$B$24,"")&amp;IF(F1234=S!$C$25,S!$B$25,"")&amp;IF(F1234=S!$C$26,S!$B$26,"")&amp;IF(F1234=S!$C$27,S!$B$27,"")&amp;IF(F1234=S!$C$28,S!$B$28,"")&amp;IF(F1234=S!$C$29,S!$B$29,"")&amp;IF(F1234=S!$C$30,S!$B$30,"")&amp;IF(F1234=S!$C$31,S!$B$31,"")&amp;IF(F1234=S!$C$32,S!$B$32,"")&amp;IF(F1234=S!$C$33,S!$B$33,"")&amp;IF(F1234=S!$C$34,S!$B$34,"")&amp;IF(F1234=S!$C$35,S!$B$35,"")&amp;IF(F1234=S!$C$36,S!$B$36,"")&amp;IF(F1234=S!$C$37,S!$B$37,"")&amp;IF(F1234=S!$C$38,S!$B$38,"")&amp;IF(F1234=S!$C$39,S!$B$39,"")&amp;IF(F1234=S!$C$40,S!$B$40,"")</f>
        <v/>
      </c>
      <c r="H1234" s="103"/>
      <c r="I1234" s="103"/>
    </row>
    <row r="1235" spans="1:9" ht="12.75" customHeight="1" x14ac:dyDescent="0.2">
      <c r="A1235" s="53" t="str">
        <f>IF(L!A1236="","",L!A1236)</f>
        <v/>
      </c>
      <c r="B1235" s="53" t="str">
        <f>IF(L!B1236="","",L!B1236)</f>
        <v/>
      </c>
      <c r="D1235" s="53" t="str">
        <f>IF(L!C1236="","",L!C1236)</f>
        <v/>
      </c>
      <c r="E1235" s="51">
        <f t="shared" si="22"/>
        <v>1</v>
      </c>
      <c r="F1235" s="51">
        <f>SUM(E$2:E1235)+1</f>
        <v>364</v>
      </c>
      <c r="G1235" s="103" t="str">
        <f>IF(F1235=S!$C$2,S!$B$2,"")&amp;IF(F1235=S!$C$3,S!$B$3,"")&amp;IF(F1235=S!$C$4,S!$B$4,"")&amp;IF(F1235=S!$C$5,S!$B$5,"")&amp;IF(F1235=S!$C$6,S!$B$6,"")&amp;IF(F1235=S!$C$7,S!$B$7,"")&amp;IF(F1235=S!$C$8,S!$B$8,"")&amp;IF(F1235=S!$C$9,S!$B$9,"")&amp;IF(F1235=S!$C$10,S!$B$10,"")&amp;IF(F1235=S!$C$11,S!$B$11,"")&amp;IF(F1235=S!$C$12,S!$B$12,"")&amp;IF(F1235=S!$C$13,S!$B$13,"")&amp;IF(F1235=S!$C$14,S!$B$14,"")&amp;IF(F1235=S!$C$15,S!$B$15,"")&amp;IF(F1235=S!$C$16,S!$B$16,"")&amp;IF(F1235=S!$C$17,S!$B$17,"")&amp;IF(F1235=S!$C$18,S!$B$18,"")&amp;IF(F1235=S!$C$19,S!$B$19,"")&amp;IF(F1235=S!$C$20,S!$B$20,"")&amp;IF(F1235=S!$C$21,S!$B$21,"")&amp;IF(F1235=S!$C$22,S!$B$22,"")&amp;IF(F1235=S!$C$23,S!$B$23,"")&amp;IF(F1235=S!$C$24,S!$B$24,"")&amp;IF(F1235=S!$C$25,S!$B$25,"")&amp;IF(F1235=S!$C$26,S!$B$26,"")&amp;IF(F1235=S!$C$27,S!$B$27,"")&amp;IF(F1235=S!$C$28,S!$B$28,"")&amp;IF(F1235=S!$C$29,S!$B$29,"")&amp;IF(F1235=S!$C$30,S!$B$30,"")&amp;IF(F1235=S!$C$31,S!$B$31,"")&amp;IF(F1235=S!$C$32,S!$B$32,"")&amp;IF(F1235=S!$C$33,S!$B$33,"")&amp;IF(F1235=S!$C$34,S!$B$34,"")&amp;IF(F1235=S!$C$35,S!$B$35,"")&amp;IF(F1235=S!$C$36,S!$B$36,"")&amp;IF(F1235=S!$C$37,S!$B$37,"")&amp;IF(F1235=S!$C$38,S!$B$38,"")&amp;IF(F1235=S!$C$39,S!$B$39,"")&amp;IF(F1235=S!$C$40,S!$B$40,"")</f>
        <v/>
      </c>
      <c r="H1235" s="103"/>
      <c r="I1235" s="103"/>
    </row>
    <row r="1236" spans="1:9" ht="12.75" customHeight="1" x14ac:dyDescent="0.2">
      <c r="A1236" s="53" t="str">
        <f>IF(L!A1237="","",L!A1237)</f>
        <v/>
      </c>
      <c r="B1236" s="53" t="str">
        <f>IF(L!B1237="","",L!B1237)</f>
        <v/>
      </c>
      <c r="D1236" s="53" t="str">
        <f>IF(L!C1237="","",L!C1237)</f>
        <v/>
      </c>
      <c r="E1236" s="51">
        <f t="shared" si="22"/>
        <v>1</v>
      </c>
      <c r="F1236" s="51">
        <f>SUM(E$2:E1236)+1</f>
        <v>365</v>
      </c>
      <c r="G1236" s="103" t="str">
        <f>IF(F1236=S!$C$2,S!$B$2,"")&amp;IF(F1236=S!$C$3,S!$B$3,"")&amp;IF(F1236=S!$C$4,S!$B$4,"")&amp;IF(F1236=S!$C$5,S!$B$5,"")&amp;IF(F1236=S!$C$6,S!$B$6,"")&amp;IF(F1236=S!$C$7,S!$B$7,"")&amp;IF(F1236=S!$C$8,S!$B$8,"")&amp;IF(F1236=S!$C$9,S!$B$9,"")&amp;IF(F1236=S!$C$10,S!$B$10,"")&amp;IF(F1236=S!$C$11,S!$B$11,"")&amp;IF(F1236=S!$C$12,S!$B$12,"")&amp;IF(F1236=S!$C$13,S!$B$13,"")&amp;IF(F1236=S!$C$14,S!$B$14,"")&amp;IF(F1236=S!$C$15,S!$B$15,"")&amp;IF(F1236=S!$C$16,S!$B$16,"")&amp;IF(F1236=S!$C$17,S!$B$17,"")&amp;IF(F1236=S!$C$18,S!$B$18,"")&amp;IF(F1236=S!$C$19,S!$B$19,"")&amp;IF(F1236=S!$C$20,S!$B$20,"")&amp;IF(F1236=S!$C$21,S!$B$21,"")&amp;IF(F1236=S!$C$22,S!$B$22,"")&amp;IF(F1236=S!$C$23,S!$B$23,"")&amp;IF(F1236=S!$C$24,S!$B$24,"")&amp;IF(F1236=S!$C$25,S!$B$25,"")&amp;IF(F1236=S!$C$26,S!$B$26,"")&amp;IF(F1236=S!$C$27,S!$B$27,"")&amp;IF(F1236=S!$C$28,S!$B$28,"")&amp;IF(F1236=S!$C$29,S!$B$29,"")&amp;IF(F1236=S!$C$30,S!$B$30,"")&amp;IF(F1236=S!$C$31,S!$B$31,"")&amp;IF(F1236=S!$C$32,S!$B$32,"")&amp;IF(F1236=S!$C$33,S!$B$33,"")&amp;IF(F1236=S!$C$34,S!$B$34,"")&amp;IF(F1236=S!$C$35,S!$B$35,"")&amp;IF(F1236=S!$C$36,S!$B$36,"")&amp;IF(F1236=S!$C$37,S!$B$37,"")&amp;IF(F1236=S!$C$38,S!$B$38,"")&amp;IF(F1236=S!$C$39,S!$B$39,"")&amp;IF(F1236=S!$C$40,S!$B$40,"")</f>
        <v/>
      </c>
      <c r="H1236" s="103"/>
      <c r="I1236" s="103"/>
    </row>
    <row r="1237" spans="1:9" ht="12.75" customHeight="1" x14ac:dyDescent="0.2">
      <c r="A1237" s="53" t="str">
        <f>IF(L!A1238="","",L!A1238)</f>
        <v/>
      </c>
      <c r="B1237" s="53" t="str">
        <f>IF(L!B1238="","",L!B1238)</f>
        <v/>
      </c>
      <c r="D1237" s="53" t="str">
        <f>IF(L!C1238="","",L!C1238)</f>
        <v/>
      </c>
      <c r="E1237" s="51">
        <f t="shared" si="22"/>
        <v>1</v>
      </c>
      <c r="F1237" s="51">
        <f>SUM(E$2:E1237)+1</f>
        <v>366</v>
      </c>
      <c r="G1237" s="103" t="str">
        <f>IF(F1237=S!$C$2,S!$B$2,"")&amp;IF(F1237=S!$C$3,S!$B$3,"")&amp;IF(F1237=S!$C$4,S!$B$4,"")&amp;IF(F1237=S!$C$5,S!$B$5,"")&amp;IF(F1237=S!$C$6,S!$B$6,"")&amp;IF(F1237=S!$C$7,S!$B$7,"")&amp;IF(F1237=S!$C$8,S!$B$8,"")&amp;IF(F1237=S!$C$9,S!$B$9,"")&amp;IF(F1237=S!$C$10,S!$B$10,"")&amp;IF(F1237=S!$C$11,S!$B$11,"")&amp;IF(F1237=S!$C$12,S!$B$12,"")&amp;IF(F1237=S!$C$13,S!$B$13,"")&amp;IF(F1237=S!$C$14,S!$B$14,"")&amp;IF(F1237=S!$C$15,S!$B$15,"")&amp;IF(F1237=S!$C$16,S!$B$16,"")&amp;IF(F1237=S!$C$17,S!$B$17,"")&amp;IF(F1237=S!$C$18,S!$B$18,"")&amp;IF(F1237=S!$C$19,S!$B$19,"")&amp;IF(F1237=S!$C$20,S!$B$20,"")&amp;IF(F1237=S!$C$21,S!$B$21,"")&amp;IF(F1237=S!$C$22,S!$B$22,"")&amp;IF(F1237=S!$C$23,S!$B$23,"")&amp;IF(F1237=S!$C$24,S!$B$24,"")&amp;IF(F1237=S!$C$25,S!$B$25,"")&amp;IF(F1237=S!$C$26,S!$B$26,"")&amp;IF(F1237=S!$C$27,S!$B$27,"")&amp;IF(F1237=S!$C$28,S!$B$28,"")&amp;IF(F1237=S!$C$29,S!$B$29,"")&amp;IF(F1237=S!$C$30,S!$B$30,"")&amp;IF(F1237=S!$C$31,S!$B$31,"")&amp;IF(F1237=S!$C$32,S!$B$32,"")&amp;IF(F1237=S!$C$33,S!$B$33,"")&amp;IF(F1237=S!$C$34,S!$B$34,"")&amp;IF(F1237=S!$C$35,S!$B$35,"")&amp;IF(F1237=S!$C$36,S!$B$36,"")&amp;IF(F1237=S!$C$37,S!$B$37,"")&amp;IF(F1237=S!$C$38,S!$B$38,"")&amp;IF(F1237=S!$C$39,S!$B$39,"")&amp;IF(F1237=S!$C$40,S!$B$40,"")</f>
        <v/>
      </c>
      <c r="H1237" s="103"/>
      <c r="I1237" s="103"/>
    </row>
    <row r="1238" spans="1:9" ht="12.75" customHeight="1" x14ac:dyDescent="0.2">
      <c r="A1238" s="53" t="str">
        <f>IF(L!A1239="","",L!A1239)</f>
        <v/>
      </c>
      <c r="B1238" s="53" t="str">
        <f>IF(L!B1239="","",L!B1239)</f>
        <v/>
      </c>
      <c r="D1238" s="53" t="str">
        <f>IF(L!C1239="","",L!C1239)</f>
        <v/>
      </c>
      <c r="E1238" s="51">
        <f t="shared" si="22"/>
        <v>1</v>
      </c>
      <c r="F1238" s="51">
        <f>SUM(E$2:E1238)+1</f>
        <v>367</v>
      </c>
      <c r="G1238" s="103" t="str">
        <f>IF(F1238=S!$C$2,S!$B$2,"")&amp;IF(F1238=S!$C$3,S!$B$3,"")&amp;IF(F1238=S!$C$4,S!$B$4,"")&amp;IF(F1238=S!$C$5,S!$B$5,"")&amp;IF(F1238=S!$C$6,S!$B$6,"")&amp;IF(F1238=S!$C$7,S!$B$7,"")&amp;IF(F1238=S!$C$8,S!$B$8,"")&amp;IF(F1238=S!$C$9,S!$B$9,"")&amp;IF(F1238=S!$C$10,S!$B$10,"")&amp;IF(F1238=S!$C$11,S!$B$11,"")&amp;IF(F1238=S!$C$12,S!$B$12,"")&amp;IF(F1238=S!$C$13,S!$B$13,"")&amp;IF(F1238=S!$C$14,S!$B$14,"")&amp;IF(F1238=S!$C$15,S!$B$15,"")&amp;IF(F1238=S!$C$16,S!$B$16,"")&amp;IF(F1238=S!$C$17,S!$B$17,"")&amp;IF(F1238=S!$C$18,S!$B$18,"")&amp;IF(F1238=S!$C$19,S!$B$19,"")&amp;IF(F1238=S!$C$20,S!$B$20,"")&amp;IF(F1238=S!$C$21,S!$B$21,"")&amp;IF(F1238=S!$C$22,S!$B$22,"")&amp;IF(F1238=S!$C$23,S!$B$23,"")&amp;IF(F1238=S!$C$24,S!$B$24,"")&amp;IF(F1238=S!$C$25,S!$B$25,"")&amp;IF(F1238=S!$C$26,S!$B$26,"")&amp;IF(F1238=S!$C$27,S!$B$27,"")&amp;IF(F1238=S!$C$28,S!$B$28,"")&amp;IF(F1238=S!$C$29,S!$B$29,"")&amp;IF(F1238=S!$C$30,S!$B$30,"")&amp;IF(F1238=S!$C$31,S!$B$31,"")&amp;IF(F1238=S!$C$32,S!$B$32,"")&amp;IF(F1238=S!$C$33,S!$B$33,"")&amp;IF(F1238=S!$C$34,S!$B$34,"")&amp;IF(F1238=S!$C$35,S!$B$35,"")&amp;IF(F1238=S!$C$36,S!$B$36,"")&amp;IF(F1238=S!$C$37,S!$B$37,"")&amp;IF(F1238=S!$C$38,S!$B$38,"")&amp;IF(F1238=S!$C$39,S!$B$39,"")&amp;IF(F1238=S!$C$40,S!$B$40,"")</f>
        <v/>
      </c>
      <c r="H1238" s="103"/>
      <c r="I1238" s="103"/>
    </row>
    <row r="1239" spans="1:9" ht="12.75" customHeight="1" x14ac:dyDescent="0.2">
      <c r="A1239" s="53" t="str">
        <f>IF(L!A1240="","",L!A1240)</f>
        <v/>
      </c>
      <c r="B1239" s="53" t="str">
        <f>IF(L!B1240="","",L!B1240)</f>
        <v/>
      </c>
      <c r="D1239" s="53" t="str">
        <f>IF(L!C1240="","",L!C1240)</f>
        <v/>
      </c>
      <c r="E1239" s="51">
        <f t="shared" si="22"/>
        <v>1</v>
      </c>
      <c r="F1239" s="51">
        <f>SUM(E$2:E1239)+1</f>
        <v>368</v>
      </c>
      <c r="G1239" s="103" t="str">
        <f>IF(F1239=S!$C$2,S!$B$2,"")&amp;IF(F1239=S!$C$3,S!$B$3,"")&amp;IF(F1239=S!$C$4,S!$B$4,"")&amp;IF(F1239=S!$C$5,S!$B$5,"")&amp;IF(F1239=S!$C$6,S!$B$6,"")&amp;IF(F1239=S!$C$7,S!$B$7,"")&amp;IF(F1239=S!$C$8,S!$B$8,"")&amp;IF(F1239=S!$C$9,S!$B$9,"")&amp;IF(F1239=S!$C$10,S!$B$10,"")&amp;IF(F1239=S!$C$11,S!$B$11,"")&amp;IF(F1239=S!$C$12,S!$B$12,"")&amp;IF(F1239=S!$C$13,S!$B$13,"")&amp;IF(F1239=S!$C$14,S!$B$14,"")&amp;IF(F1239=S!$C$15,S!$B$15,"")&amp;IF(F1239=S!$C$16,S!$B$16,"")&amp;IF(F1239=S!$C$17,S!$B$17,"")&amp;IF(F1239=S!$C$18,S!$B$18,"")&amp;IF(F1239=S!$C$19,S!$B$19,"")&amp;IF(F1239=S!$C$20,S!$B$20,"")&amp;IF(F1239=S!$C$21,S!$B$21,"")&amp;IF(F1239=S!$C$22,S!$B$22,"")&amp;IF(F1239=S!$C$23,S!$B$23,"")&amp;IF(F1239=S!$C$24,S!$B$24,"")&amp;IF(F1239=S!$C$25,S!$B$25,"")&amp;IF(F1239=S!$C$26,S!$B$26,"")&amp;IF(F1239=S!$C$27,S!$B$27,"")&amp;IF(F1239=S!$C$28,S!$B$28,"")&amp;IF(F1239=S!$C$29,S!$B$29,"")&amp;IF(F1239=S!$C$30,S!$B$30,"")&amp;IF(F1239=S!$C$31,S!$B$31,"")&amp;IF(F1239=S!$C$32,S!$B$32,"")&amp;IF(F1239=S!$C$33,S!$B$33,"")&amp;IF(F1239=S!$C$34,S!$B$34,"")&amp;IF(F1239=S!$C$35,S!$B$35,"")&amp;IF(F1239=S!$C$36,S!$B$36,"")&amp;IF(F1239=S!$C$37,S!$B$37,"")&amp;IF(F1239=S!$C$38,S!$B$38,"")&amp;IF(F1239=S!$C$39,S!$B$39,"")&amp;IF(F1239=S!$C$40,S!$B$40,"")</f>
        <v/>
      </c>
      <c r="H1239" s="103"/>
      <c r="I1239" s="103"/>
    </row>
    <row r="1240" spans="1:9" ht="12.75" customHeight="1" x14ac:dyDescent="0.2">
      <c r="A1240" s="53" t="str">
        <f>IF(L!A1241="","",L!A1241)</f>
        <v/>
      </c>
      <c r="B1240" s="53" t="str">
        <f>IF(L!B1241="","",L!B1241)</f>
        <v/>
      </c>
      <c r="D1240" s="53" t="str">
        <f>IF(L!C1241="","",L!C1241)</f>
        <v/>
      </c>
      <c r="E1240" s="51">
        <f t="shared" si="22"/>
        <v>1</v>
      </c>
      <c r="F1240" s="51">
        <f>SUM(E$2:E1240)+1</f>
        <v>369</v>
      </c>
      <c r="G1240" s="103" t="str">
        <f>IF(F1240=S!$C$2,S!$B$2,"")&amp;IF(F1240=S!$C$3,S!$B$3,"")&amp;IF(F1240=S!$C$4,S!$B$4,"")&amp;IF(F1240=S!$C$5,S!$B$5,"")&amp;IF(F1240=S!$C$6,S!$B$6,"")&amp;IF(F1240=S!$C$7,S!$B$7,"")&amp;IF(F1240=S!$C$8,S!$B$8,"")&amp;IF(F1240=S!$C$9,S!$B$9,"")&amp;IF(F1240=S!$C$10,S!$B$10,"")&amp;IF(F1240=S!$C$11,S!$B$11,"")&amp;IF(F1240=S!$C$12,S!$B$12,"")&amp;IF(F1240=S!$C$13,S!$B$13,"")&amp;IF(F1240=S!$C$14,S!$B$14,"")&amp;IF(F1240=S!$C$15,S!$B$15,"")&amp;IF(F1240=S!$C$16,S!$B$16,"")&amp;IF(F1240=S!$C$17,S!$B$17,"")&amp;IF(F1240=S!$C$18,S!$B$18,"")&amp;IF(F1240=S!$C$19,S!$B$19,"")&amp;IF(F1240=S!$C$20,S!$B$20,"")&amp;IF(F1240=S!$C$21,S!$B$21,"")&amp;IF(F1240=S!$C$22,S!$B$22,"")&amp;IF(F1240=S!$C$23,S!$B$23,"")&amp;IF(F1240=S!$C$24,S!$B$24,"")&amp;IF(F1240=S!$C$25,S!$B$25,"")&amp;IF(F1240=S!$C$26,S!$B$26,"")&amp;IF(F1240=S!$C$27,S!$B$27,"")&amp;IF(F1240=S!$C$28,S!$B$28,"")&amp;IF(F1240=S!$C$29,S!$B$29,"")&amp;IF(F1240=S!$C$30,S!$B$30,"")&amp;IF(F1240=S!$C$31,S!$B$31,"")&amp;IF(F1240=S!$C$32,S!$B$32,"")&amp;IF(F1240=S!$C$33,S!$B$33,"")&amp;IF(F1240=S!$C$34,S!$B$34,"")&amp;IF(F1240=S!$C$35,S!$B$35,"")&amp;IF(F1240=S!$C$36,S!$B$36,"")&amp;IF(F1240=S!$C$37,S!$B$37,"")&amp;IF(F1240=S!$C$38,S!$B$38,"")&amp;IF(F1240=S!$C$39,S!$B$39,"")&amp;IF(F1240=S!$C$40,S!$B$40,"")</f>
        <v/>
      </c>
      <c r="H1240" s="103"/>
      <c r="I1240" s="103"/>
    </row>
    <row r="1241" spans="1:9" ht="12.75" customHeight="1" x14ac:dyDescent="0.2">
      <c r="A1241" s="53" t="str">
        <f>IF(L!A1242="","",L!A1242)</f>
        <v/>
      </c>
      <c r="B1241" s="53" t="str">
        <f>IF(L!B1242="","",L!B1242)</f>
        <v/>
      </c>
      <c r="D1241" s="53" t="str">
        <f>IF(L!C1242="","",L!C1242)</f>
        <v/>
      </c>
      <c r="E1241" s="51">
        <f t="shared" si="22"/>
        <v>1</v>
      </c>
      <c r="F1241" s="51">
        <f>SUM(E$2:E1241)+1</f>
        <v>370</v>
      </c>
      <c r="G1241" s="103" t="str">
        <f>IF(F1241=S!$C$2,S!$B$2,"")&amp;IF(F1241=S!$C$3,S!$B$3,"")&amp;IF(F1241=S!$C$4,S!$B$4,"")&amp;IF(F1241=S!$C$5,S!$B$5,"")&amp;IF(F1241=S!$C$6,S!$B$6,"")&amp;IF(F1241=S!$C$7,S!$B$7,"")&amp;IF(F1241=S!$C$8,S!$B$8,"")&amp;IF(F1241=S!$C$9,S!$B$9,"")&amp;IF(F1241=S!$C$10,S!$B$10,"")&amp;IF(F1241=S!$C$11,S!$B$11,"")&amp;IF(F1241=S!$C$12,S!$B$12,"")&amp;IF(F1241=S!$C$13,S!$B$13,"")&amp;IF(F1241=S!$C$14,S!$B$14,"")&amp;IF(F1241=S!$C$15,S!$B$15,"")&amp;IF(F1241=S!$C$16,S!$B$16,"")&amp;IF(F1241=S!$C$17,S!$B$17,"")&amp;IF(F1241=S!$C$18,S!$B$18,"")&amp;IF(F1241=S!$C$19,S!$B$19,"")&amp;IF(F1241=S!$C$20,S!$B$20,"")&amp;IF(F1241=S!$C$21,S!$B$21,"")&amp;IF(F1241=S!$C$22,S!$B$22,"")&amp;IF(F1241=S!$C$23,S!$B$23,"")&amp;IF(F1241=S!$C$24,S!$B$24,"")&amp;IF(F1241=S!$C$25,S!$B$25,"")&amp;IF(F1241=S!$C$26,S!$B$26,"")&amp;IF(F1241=S!$C$27,S!$B$27,"")&amp;IF(F1241=S!$C$28,S!$B$28,"")&amp;IF(F1241=S!$C$29,S!$B$29,"")&amp;IF(F1241=S!$C$30,S!$B$30,"")&amp;IF(F1241=S!$C$31,S!$B$31,"")&amp;IF(F1241=S!$C$32,S!$B$32,"")&amp;IF(F1241=S!$C$33,S!$B$33,"")&amp;IF(F1241=S!$C$34,S!$B$34,"")&amp;IF(F1241=S!$C$35,S!$B$35,"")&amp;IF(F1241=S!$C$36,S!$B$36,"")&amp;IF(F1241=S!$C$37,S!$B$37,"")&amp;IF(F1241=S!$C$38,S!$B$38,"")&amp;IF(F1241=S!$C$39,S!$B$39,"")&amp;IF(F1241=S!$C$40,S!$B$40,"")</f>
        <v/>
      </c>
      <c r="H1241" s="103"/>
      <c r="I1241" s="103"/>
    </row>
    <row r="1242" spans="1:9" ht="12.75" customHeight="1" x14ac:dyDescent="0.2">
      <c r="A1242" s="53" t="str">
        <f>IF(L!A1243="","",L!A1243)</f>
        <v/>
      </c>
      <c r="B1242" s="53" t="str">
        <f>IF(L!B1243="","",L!B1243)</f>
        <v/>
      </c>
      <c r="D1242" s="53" t="str">
        <f>IF(L!C1243="","",L!C1243)</f>
        <v/>
      </c>
      <c r="E1242" s="51">
        <f t="shared" si="22"/>
        <v>1</v>
      </c>
      <c r="F1242" s="51">
        <f>SUM(E$2:E1242)+1</f>
        <v>371</v>
      </c>
      <c r="G1242" s="103" t="str">
        <f>IF(F1242=S!$C$2,S!$B$2,"")&amp;IF(F1242=S!$C$3,S!$B$3,"")&amp;IF(F1242=S!$C$4,S!$B$4,"")&amp;IF(F1242=S!$C$5,S!$B$5,"")&amp;IF(F1242=S!$C$6,S!$B$6,"")&amp;IF(F1242=S!$C$7,S!$B$7,"")&amp;IF(F1242=S!$C$8,S!$B$8,"")&amp;IF(F1242=S!$C$9,S!$B$9,"")&amp;IF(F1242=S!$C$10,S!$B$10,"")&amp;IF(F1242=S!$C$11,S!$B$11,"")&amp;IF(F1242=S!$C$12,S!$B$12,"")&amp;IF(F1242=S!$C$13,S!$B$13,"")&amp;IF(F1242=S!$C$14,S!$B$14,"")&amp;IF(F1242=S!$C$15,S!$B$15,"")&amp;IF(F1242=S!$C$16,S!$B$16,"")&amp;IF(F1242=S!$C$17,S!$B$17,"")&amp;IF(F1242=S!$C$18,S!$B$18,"")&amp;IF(F1242=S!$C$19,S!$B$19,"")&amp;IF(F1242=S!$C$20,S!$B$20,"")&amp;IF(F1242=S!$C$21,S!$B$21,"")&amp;IF(F1242=S!$C$22,S!$B$22,"")&amp;IF(F1242=S!$C$23,S!$B$23,"")&amp;IF(F1242=S!$C$24,S!$B$24,"")&amp;IF(F1242=S!$C$25,S!$B$25,"")&amp;IF(F1242=S!$C$26,S!$B$26,"")&amp;IF(F1242=S!$C$27,S!$B$27,"")&amp;IF(F1242=S!$C$28,S!$B$28,"")&amp;IF(F1242=S!$C$29,S!$B$29,"")&amp;IF(F1242=S!$C$30,S!$B$30,"")&amp;IF(F1242=S!$C$31,S!$B$31,"")&amp;IF(F1242=S!$C$32,S!$B$32,"")&amp;IF(F1242=S!$C$33,S!$B$33,"")&amp;IF(F1242=S!$C$34,S!$B$34,"")&amp;IF(F1242=S!$C$35,S!$B$35,"")&amp;IF(F1242=S!$C$36,S!$B$36,"")&amp;IF(F1242=S!$C$37,S!$B$37,"")&amp;IF(F1242=S!$C$38,S!$B$38,"")&amp;IF(F1242=S!$C$39,S!$B$39,"")&amp;IF(F1242=S!$C$40,S!$B$40,"")</f>
        <v/>
      </c>
      <c r="H1242" s="103"/>
      <c r="I1242" s="103"/>
    </row>
    <row r="1243" spans="1:9" ht="12.75" customHeight="1" x14ac:dyDescent="0.2">
      <c r="A1243" s="53" t="str">
        <f>IF(L!A1244="","",L!A1244)</f>
        <v/>
      </c>
      <c r="B1243" s="53" t="str">
        <f>IF(L!B1244="","",L!B1244)</f>
        <v/>
      </c>
      <c r="D1243" s="53" t="str">
        <f>IF(L!C1244="","",L!C1244)</f>
        <v/>
      </c>
      <c r="E1243" s="51">
        <f t="shared" si="22"/>
        <v>1</v>
      </c>
      <c r="F1243" s="51">
        <f>SUM(E$2:E1243)+1</f>
        <v>372</v>
      </c>
      <c r="G1243" s="103" t="str">
        <f>IF(F1243=S!$C$2,S!$B$2,"")&amp;IF(F1243=S!$C$3,S!$B$3,"")&amp;IF(F1243=S!$C$4,S!$B$4,"")&amp;IF(F1243=S!$C$5,S!$B$5,"")&amp;IF(F1243=S!$C$6,S!$B$6,"")&amp;IF(F1243=S!$C$7,S!$B$7,"")&amp;IF(F1243=S!$C$8,S!$B$8,"")&amp;IF(F1243=S!$C$9,S!$B$9,"")&amp;IF(F1243=S!$C$10,S!$B$10,"")&amp;IF(F1243=S!$C$11,S!$B$11,"")&amp;IF(F1243=S!$C$12,S!$B$12,"")&amp;IF(F1243=S!$C$13,S!$B$13,"")&amp;IF(F1243=S!$C$14,S!$B$14,"")&amp;IF(F1243=S!$C$15,S!$B$15,"")&amp;IF(F1243=S!$C$16,S!$B$16,"")&amp;IF(F1243=S!$C$17,S!$B$17,"")&amp;IF(F1243=S!$C$18,S!$B$18,"")&amp;IF(F1243=S!$C$19,S!$B$19,"")&amp;IF(F1243=S!$C$20,S!$B$20,"")&amp;IF(F1243=S!$C$21,S!$B$21,"")&amp;IF(F1243=S!$C$22,S!$B$22,"")&amp;IF(F1243=S!$C$23,S!$B$23,"")&amp;IF(F1243=S!$C$24,S!$B$24,"")&amp;IF(F1243=S!$C$25,S!$B$25,"")&amp;IF(F1243=S!$C$26,S!$B$26,"")&amp;IF(F1243=S!$C$27,S!$B$27,"")&amp;IF(F1243=S!$C$28,S!$B$28,"")&amp;IF(F1243=S!$C$29,S!$B$29,"")&amp;IF(F1243=S!$C$30,S!$B$30,"")&amp;IF(F1243=S!$C$31,S!$B$31,"")&amp;IF(F1243=S!$C$32,S!$B$32,"")&amp;IF(F1243=S!$C$33,S!$B$33,"")&amp;IF(F1243=S!$C$34,S!$B$34,"")&amp;IF(F1243=S!$C$35,S!$B$35,"")&amp;IF(F1243=S!$C$36,S!$B$36,"")&amp;IF(F1243=S!$C$37,S!$B$37,"")&amp;IF(F1243=S!$C$38,S!$B$38,"")&amp;IF(F1243=S!$C$39,S!$B$39,"")&amp;IF(F1243=S!$C$40,S!$B$40,"")</f>
        <v/>
      </c>
      <c r="H1243" s="103"/>
      <c r="I1243" s="103"/>
    </row>
    <row r="1244" spans="1:9" ht="12.75" customHeight="1" x14ac:dyDescent="0.2">
      <c r="A1244" s="53" t="str">
        <f>IF(L!A1245="","",L!A1245)</f>
        <v/>
      </c>
      <c r="B1244" s="53" t="str">
        <f>IF(L!B1245="","",L!B1245)</f>
        <v/>
      </c>
      <c r="D1244" s="53" t="str">
        <f>IF(L!C1245="","",L!C1245)</f>
        <v/>
      </c>
      <c r="E1244" s="51">
        <f t="shared" si="22"/>
        <v>1</v>
      </c>
      <c r="F1244" s="51">
        <f>SUM(E$2:E1244)+1</f>
        <v>373</v>
      </c>
      <c r="G1244" s="103" t="str">
        <f>IF(F1244=S!$C$2,S!$B$2,"")&amp;IF(F1244=S!$C$3,S!$B$3,"")&amp;IF(F1244=S!$C$4,S!$B$4,"")&amp;IF(F1244=S!$C$5,S!$B$5,"")&amp;IF(F1244=S!$C$6,S!$B$6,"")&amp;IF(F1244=S!$C$7,S!$B$7,"")&amp;IF(F1244=S!$C$8,S!$B$8,"")&amp;IF(F1244=S!$C$9,S!$B$9,"")&amp;IF(F1244=S!$C$10,S!$B$10,"")&amp;IF(F1244=S!$C$11,S!$B$11,"")&amp;IF(F1244=S!$C$12,S!$B$12,"")&amp;IF(F1244=S!$C$13,S!$B$13,"")&amp;IF(F1244=S!$C$14,S!$B$14,"")&amp;IF(F1244=S!$C$15,S!$B$15,"")&amp;IF(F1244=S!$C$16,S!$B$16,"")&amp;IF(F1244=S!$C$17,S!$B$17,"")&amp;IF(F1244=S!$C$18,S!$B$18,"")&amp;IF(F1244=S!$C$19,S!$B$19,"")&amp;IF(F1244=S!$C$20,S!$B$20,"")&amp;IF(F1244=S!$C$21,S!$B$21,"")&amp;IF(F1244=S!$C$22,S!$B$22,"")&amp;IF(F1244=S!$C$23,S!$B$23,"")&amp;IF(F1244=S!$C$24,S!$B$24,"")&amp;IF(F1244=S!$C$25,S!$B$25,"")&amp;IF(F1244=S!$C$26,S!$B$26,"")&amp;IF(F1244=S!$C$27,S!$B$27,"")&amp;IF(F1244=S!$C$28,S!$B$28,"")&amp;IF(F1244=S!$C$29,S!$B$29,"")&amp;IF(F1244=S!$C$30,S!$B$30,"")&amp;IF(F1244=S!$C$31,S!$B$31,"")&amp;IF(F1244=S!$C$32,S!$B$32,"")&amp;IF(F1244=S!$C$33,S!$B$33,"")&amp;IF(F1244=S!$C$34,S!$B$34,"")&amp;IF(F1244=S!$C$35,S!$B$35,"")&amp;IF(F1244=S!$C$36,S!$B$36,"")&amp;IF(F1244=S!$C$37,S!$B$37,"")&amp;IF(F1244=S!$C$38,S!$B$38,"")&amp;IF(F1244=S!$C$39,S!$B$39,"")&amp;IF(F1244=S!$C$40,S!$B$40,"")</f>
        <v/>
      </c>
      <c r="H1244" s="103"/>
      <c r="I1244" s="103"/>
    </row>
    <row r="1245" spans="1:9" ht="12.75" customHeight="1" x14ac:dyDescent="0.2">
      <c r="A1245" s="53" t="str">
        <f>IF(L!A1246="","",L!A1246)</f>
        <v/>
      </c>
      <c r="B1245" s="53" t="str">
        <f>IF(L!B1246="","",L!B1246)</f>
        <v/>
      </c>
      <c r="D1245" s="53" t="str">
        <f>IF(L!C1246="","",L!C1246)</f>
        <v/>
      </c>
      <c r="E1245" s="51">
        <f t="shared" si="22"/>
        <v>1</v>
      </c>
      <c r="F1245" s="51">
        <f>SUM(E$2:E1245)+1</f>
        <v>374</v>
      </c>
      <c r="G1245" s="103" t="str">
        <f>IF(F1245=S!$C$2,S!$B$2,"")&amp;IF(F1245=S!$C$3,S!$B$3,"")&amp;IF(F1245=S!$C$4,S!$B$4,"")&amp;IF(F1245=S!$C$5,S!$B$5,"")&amp;IF(F1245=S!$C$6,S!$B$6,"")&amp;IF(F1245=S!$C$7,S!$B$7,"")&amp;IF(F1245=S!$C$8,S!$B$8,"")&amp;IF(F1245=S!$C$9,S!$B$9,"")&amp;IF(F1245=S!$C$10,S!$B$10,"")&amp;IF(F1245=S!$C$11,S!$B$11,"")&amp;IF(F1245=S!$C$12,S!$B$12,"")&amp;IF(F1245=S!$C$13,S!$B$13,"")&amp;IF(F1245=S!$C$14,S!$B$14,"")&amp;IF(F1245=S!$C$15,S!$B$15,"")&amp;IF(F1245=S!$C$16,S!$B$16,"")&amp;IF(F1245=S!$C$17,S!$B$17,"")&amp;IF(F1245=S!$C$18,S!$B$18,"")&amp;IF(F1245=S!$C$19,S!$B$19,"")&amp;IF(F1245=S!$C$20,S!$B$20,"")&amp;IF(F1245=S!$C$21,S!$B$21,"")&amp;IF(F1245=S!$C$22,S!$B$22,"")&amp;IF(F1245=S!$C$23,S!$B$23,"")&amp;IF(F1245=S!$C$24,S!$B$24,"")&amp;IF(F1245=S!$C$25,S!$B$25,"")&amp;IF(F1245=S!$C$26,S!$B$26,"")&amp;IF(F1245=S!$C$27,S!$B$27,"")&amp;IF(F1245=S!$C$28,S!$B$28,"")&amp;IF(F1245=S!$C$29,S!$B$29,"")&amp;IF(F1245=S!$C$30,S!$B$30,"")&amp;IF(F1245=S!$C$31,S!$B$31,"")&amp;IF(F1245=S!$C$32,S!$B$32,"")&amp;IF(F1245=S!$C$33,S!$B$33,"")&amp;IF(F1245=S!$C$34,S!$B$34,"")&amp;IF(F1245=S!$C$35,S!$B$35,"")&amp;IF(F1245=S!$C$36,S!$B$36,"")&amp;IF(F1245=S!$C$37,S!$B$37,"")&amp;IF(F1245=S!$C$38,S!$B$38,"")&amp;IF(F1245=S!$C$39,S!$B$39,"")&amp;IF(F1245=S!$C$40,S!$B$40,"")</f>
        <v/>
      </c>
      <c r="H1245" s="103"/>
      <c r="I1245" s="103"/>
    </row>
    <row r="1246" spans="1:9" ht="12.75" customHeight="1" x14ac:dyDescent="0.2">
      <c r="A1246" s="53" t="str">
        <f>IF(L!A1247="","",L!A1247)</f>
        <v/>
      </c>
      <c r="B1246" s="53" t="str">
        <f>IF(L!B1247="","",L!B1247)</f>
        <v/>
      </c>
      <c r="D1246" s="53" t="str">
        <f>IF(L!C1247="","",L!C1247)</f>
        <v/>
      </c>
      <c r="E1246" s="51">
        <f t="shared" si="22"/>
        <v>1</v>
      </c>
      <c r="F1246" s="51">
        <f>SUM(E$2:E1246)+1</f>
        <v>375</v>
      </c>
      <c r="G1246" s="103" t="str">
        <f>IF(F1246=S!$C$2,S!$B$2,"")&amp;IF(F1246=S!$C$3,S!$B$3,"")&amp;IF(F1246=S!$C$4,S!$B$4,"")&amp;IF(F1246=S!$C$5,S!$B$5,"")&amp;IF(F1246=S!$C$6,S!$B$6,"")&amp;IF(F1246=S!$C$7,S!$B$7,"")&amp;IF(F1246=S!$C$8,S!$B$8,"")&amp;IF(F1246=S!$C$9,S!$B$9,"")&amp;IF(F1246=S!$C$10,S!$B$10,"")&amp;IF(F1246=S!$C$11,S!$B$11,"")&amp;IF(F1246=S!$C$12,S!$B$12,"")&amp;IF(F1246=S!$C$13,S!$B$13,"")&amp;IF(F1246=S!$C$14,S!$B$14,"")&amp;IF(F1246=S!$C$15,S!$B$15,"")&amp;IF(F1246=S!$C$16,S!$B$16,"")&amp;IF(F1246=S!$C$17,S!$B$17,"")&amp;IF(F1246=S!$C$18,S!$B$18,"")&amp;IF(F1246=S!$C$19,S!$B$19,"")&amp;IF(F1246=S!$C$20,S!$B$20,"")&amp;IF(F1246=S!$C$21,S!$B$21,"")&amp;IF(F1246=S!$C$22,S!$B$22,"")&amp;IF(F1246=S!$C$23,S!$B$23,"")&amp;IF(F1246=S!$C$24,S!$B$24,"")&amp;IF(F1246=S!$C$25,S!$B$25,"")&amp;IF(F1246=S!$C$26,S!$B$26,"")&amp;IF(F1246=S!$C$27,S!$B$27,"")&amp;IF(F1246=S!$C$28,S!$B$28,"")&amp;IF(F1246=S!$C$29,S!$B$29,"")&amp;IF(F1246=S!$C$30,S!$B$30,"")&amp;IF(F1246=S!$C$31,S!$B$31,"")&amp;IF(F1246=S!$C$32,S!$B$32,"")&amp;IF(F1246=S!$C$33,S!$B$33,"")&amp;IF(F1246=S!$C$34,S!$B$34,"")&amp;IF(F1246=S!$C$35,S!$B$35,"")&amp;IF(F1246=S!$C$36,S!$B$36,"")&amp;IF(F1246=S!$C$37,S!$B$37,"")&amp;IF(F1246=S!$C$38,S!$B$38,"")&amp;IF(F1246=S!$C$39,S!$B$39,"")&amp;IF(F1246=S!$C$40,S!$B$40,"")</f>
        <v/>
      </c>
      <c r="H1246" s="103"/>
      <c r="I1246" s="103"/>
    </row>
    <row r="1247" spans="1:9" ht="12.75" customHeight="1" x14ac:dyDescent="0.2">
      <c r="A1247" s="53" t="str">
        <f>IF(L!A1248="","",L!A1248)</f>
        <v/>
      </c>
      <c r="B1247" s="53" t="str">
        <f>IF(L!B1248="","",L!B1248)</f>
        <v/>
      </c>
      <c r="D1247" s="53" t="str">
        <f>IF(L!C1248="","",L!C1248)</f>
        <v/>
      </c>
      <c r="E1247" s="51">
        <f t="shared" si="22"/>
        <v>1</v>
      </c>
      <c r="F1247" s="51">
        <f>SUM(E$2:E1247)+1</f>
        <v>376</v>
      </c>
      <c r="G1247" s="103" t="str">
        <f>IF(F1247=S!$C$2,S!$B$2,"")&amp;IF(F1247=S!$C$3,S!$B$3,"")&amp;IF(F1247=S!$C$4,S!$B$4,"")&amp;IF(F1247=S!$C$5,S!$B$5,"")&amp;IF(F1247=S!$C$6,S!$B$6,"")&amp;IF(F1247=S!$C$7,S!$B$7,"")&amp;IF(F1247=S!$C$8,S!$B$8,"")&amp;IF(F1247=S!$C$9,S!$B$9,"")&amp;IF(F1247=S!$C$10,S!$B$10,"")&amp;IF(F1247=S!$C$11,S!$B$11,"")&amp;IF(F1247=S!$C$12,S!$B$12,"")&amp;IF(F1247=S!$C$13,S!$B$13,"")&amp;IF(F1247=S!$C$14,S!$B$14,"")&amp;IF(F1247=S!$C$15,S!$B$15,"")&amp;IF(F1247=S!$C$16,S!$B$16,"")&amp;IF(F1247=S!$C$17,S!$B$17,"")&amp;IF(F1247=S!$C$18,S!$B$18,"")&amp;IF(F1247=S!$C$19,S!$B$19,"")&amp;IF(F1247=S!$C$20,S!$B$20,"")&amp;IF(F1247=S!$C$21,S!$B$21,"")&amp;IF(F1247=S!$C$22,S!$B$22,"")&amp;IF(F1247=S!$C$23,S!$B$23,"")&amp;IF(F1247=S!$C$24,S!$B$24,"")&amp;IF(F1247=S!$C$25,S!$B$25,"")&amp;IF(F1247=S!$C$26,S!$B$26,"")&amp;IF(F1247=S!$C$27,S!$B$27,"")&amp;IF(F1247=S!$C$28,S!$B$28,"")&amp;IF(F1247=S!$C$29,S!$B$29,"")&amp;IF(F1247=S!$C$30,S!$B$30,"")&amp;IF(F1247=S!$C$31,S!$B$31,"")&amp;IF(F1247=S!$C$32,S!$B$32,"")&amp;IF(F1247=S!$C$33,S!$B$33,"")&amp;IF(F1247=S!$C$34,S!$B$34,"")&amp;IF(F1247=S!$C$35,S!$B$35,"")&amp;IF(F1247=S!$C$36,S!$B$36,"")&amp;IF(F1247=S!$C$37,S!$B$37,"")&amp;IF(F1247=S!$C$38,S!$B$38,"")&amp;IF(F1247=S!$C$39,S!$B$39,"")&amp;IF(F1247=S!$C$40,S!$B$40,"")</f>
        <v/>
      </c>
      <c r="H1247" s="103"/>
      <c r="I1247" s="103"/>
    </row>
    <row r="1248" spans="1:9" ht="12.75" customHeight="1" x14ac:dyDescent="0.2">
      <c r="A1248" s="53" t="str">
        <f>IF(L!A1249="","",L!A1249)</f>
        <v/>
      </c>
      <c r="B1248" s="53" t="str">
        <f>IF(L!B1249="","",L!B1249)</f>
        <v/>
      </c>
      <c r="D1248" s="53" t="str">
        <f>IF(L!C1249="","",L!C1249)</f>
        <v/>
      </c>
      <c r="E1248" s="51">
        <f t="shared" si="22"/>
        <v>1</v>
      </c>
      <c r="F1248" s="51">
        <f>SUM(E$2:E1248)+1</f>
        <v>377</v>
      </c>
      <c r="G1248" s="103" t="str">
        <f>IF(F1248=S!$C$2,S!$B$2,"")&amp;IF(F1248=S!$C$3,S!$B$3,"")&amp;IF(F1248=S!$C$4,S!$B$4,"")&amp;IF(F1248=S!$C$5,S!$B$5,"")&amp;IF(F1248=S!$C$6,S!$B$6,"")&amp;IF(F1248=S!$C$7,S!$B$7,"")&amp;IF(F1248=S!$C$8,S!$B$8,"")&amp;IF(F1248=S!$C$9,S!$B$9,"")&amp;IF(F1248=S!$C$10,S!$B$10,"")&amp;IF(F1248=S!$C$11,S!$B$11,"")&amp;IF(F1248=S!$C$12,S!$B$12,"")&amp;IF(F1248=S!$C$13,S!$B$13,"")&amp;IF(F1248=S!$C$14,S!$B$14,"")&amp;IF(F1248=S!$C$15,S!$B$15,"")&amp;IF(F1248=S!$C$16,S!$B$16,"")&amp;IF(F1248=S!$C$17,S!$B$17,"")&amp;IF(F1248=S!$C$18,S!$B$18,"")&amp;IF(F1248=S!$C$19,S!$B$19,"")&amp;IF(F1248=S!$C$20,S!$B$20,"")&amp;IF(F1248=S!$C$21,S!$B$21,"")&amp;IF(F1248=S!$C$22,S!$B$22,"")&amp;IF(F1248=S!$C$23,S!$B$23,"")&amp;IF(F1248=S!$C$24,S!$B$24,"")&amp;IF(F1248=S!$C$25,S!$B$25,"")&amp;IF(F1248=S!$C$26,S!$B$26,"")&amp;IF(F1248=S!$C$27,S!$B$27,"")&amp;IF(F1248=S!$C$28,S!$B$28,"")&amp;IF(F1248=S!$C$29,S!$B$29,"")&amp;IF(F1248=S!$C$30,S!$B$30,"")&amp;IF(F1248=S!$C$31,S!$B$31,"")&amp;IF(F1248=S!$C$32,S!$B$32,"")&amp;IF(F1248=S!$C$33,S!$B$33,"")&amp;IF(F1248=S!$C$34,S!$B$34,"")&amp;IF(F1248=S!$C$35,S!$B$35,"")&amp;IF(F1248=S!$C$36,S!$B$36,"")&amp;IF(F1248=S!$C$37,S!$B$37,"")&amp;IF(F1248=S!$C$38,S!$B$38,"")&amp;IF(F1248=S!$C$39,S!$B$39,"")&amp;IF(F1248=S!$C$40,S!$B$40,"")</f>
        <v/>
      </c>
      <c r="H1248" s="103"/>
      <c r="I1248" s="103"/>
    </row>
    <row r="1249" spans="1:9" ht="12.75" customHeight="1" x14ac:dyDescent="0.2">
      <c r="A1249" s="53" t="str">
        <f>IF(L!A1250="","",L!A1250)</f>
        <v/>
      </c>
      <c r="B1249" s="53" t="str">
        <f>IF(L!B1250="","",L!B1250)</f>
        <v/>
      </c>
      <c r="D1249" s="53" t="str">
        <f>IF(L!C1250="","",L!C1250)</f>
        <v/>
      </c>
      <c r="E1249" s="51">
        <f t="shared" si="22"/>
        <v>1</v>
      </c>
      <c r="F1249" s="51">
        <f>SUM(E$2:E1249)+1</f>
        <v>378</v>
      </c>
      <c r="G1249" s="103" t="str">
        <f>IF(F1249=S!$C$2,S!$B$2,"")&amp;IF(F1249=S!$C$3,S!$B$3,"")&amp;IF(F1249=S!$C$4,S!$B$4,"")&amp;IF(F1249=S!$C$5,S!$B$5,"")&amp;IF(F1249=S!$C$6,S!$B$6,"")&amp;IF(F1249=S!$C$7,S!$B$7,"")&amp;IF(F1249=S!$C$8,S!$B$8,"")&amp;IF(F1249=S!$C$9,S!$B$9,"")&amp;IF(F1249=S!$C$10,S!$B$10,"")&amp;IF(F1249=S!$C$11,S!$B$11,"")&amp;IF(F1249=S!$C$12,S!$B$12,"")&amp;IF(F1249=S!$C$13,S!$B$13,"")&amp;IF(F1249=S!$C$14,S!$B$14,"")&amp;IF(F1249=S!$C$15,S!$B$15,"")&amp;IF(F1249=S!$C$16,S!$B$16,"")&amp;IF(F1249=S!$C$17,S!$B$17,"")&amp;IF(F1249=S!$C$18,S!$B$18,"")&amp;IF(F1249=S!$C$19,S!$B$19,"")&amp;IF(F1249=S!$C$20,S!$B$20,"")&amp;IF(F1249=S!$C$21,S!$B$21,"")&amp;IF(F1249=S!$C$22,S!$B$22,"")&amp;IF(F1249=S!$C$23,S!$B$23,"")&amp;IF(F1249=S!$C$24,S!$B$24,"")&amp;IF(F1249=S!$C$25,S!$B$25,"")&amp;IF(F1249=S!$C$26,S!$B$26,"")&amp;IF(F1249=S!$C$27,S!$B$27,"")&amp;IF(F1249=S!$C$28,S!$B$28,"")&amp;IF(F1249=S!$C$29,S!$B$29,"")&amp;IF(F1249=S!$C$30,S!$B$30,"")&amp;IF(F1249=S!$C$31,S!$B$31,"")&amp;IF(F1249=S!$C$32,S!$B$32,"")&amp;IF(F1249=S!$C$33,S!$B$33,"")&amp;IF(F1249=S!$C$34,S!$B$34,"")&amp;IF(F1249=S!$C$35,S!$B$35,"")&amp;IF(F1249=S!$C$36,S!$B$36,"")&amp;IF(F1249=S!$C$37,S!$B$37,"")&amp;IF(F1249=S!$C$38,S!$B$38,"")&amp;IF(F1249=S!$C$39,S!$B$39,"")&amp;IF(F1249=S!$C$40,S!$B$40,"")</f>
        <v/>
      </c>
      <c r="H1249" s="103"/>
      <c r="I1249" s="103"/>
    </row>
    <row r="1250" spans="1:9" ht="12.75" customHeight="1" x14ac:dyDescent="0.2">
      <c r="A1250" s="53" t="str">
        <f>IF(L!A1251="","",L!A1251)</f>
        <v/>
      </c>
      <c r="B1250" s="53" t="str">
        <f>IF(L!B1251="","",L!B1251)</f>
        <v/>
      </c>
      <c r="D1250" s="53" t="str">
        <f>IF(L!C1251="","",L!C1251)</f>
        <v/>
      </c>
      <c r="E1250" s="51">
        <f t="shared" si="22"/>
        <v>1</v>
      </c>
      <c r="F1250" s="51">
        <f>SUM(E$2:E1250)+1</f>
        <v>379</v>
      </c>
      <c r="G1250" s="103" t="str">
        <f>IF(F1250=S!$C$2,S!$B$2,"")&amp;IF(F1250=S!$C$3,S!$B$3,"")&amp;IF(F1250=S!$C$4,S!$B$4,"")&amp;IF(F1250=S!$C$5,S!$B$5,"")&amp;IF(F1250=S!$C$6,S!$B$6,"")&amp;IF(F1250=S!$C$7,S!$B$7,"")&amp;IF(F1250=S!$C$8,S!$B$8,"")&amp;IF(F1250=S!$C$9,S!$B$9,"")&amp;IF(F1250=S!$C$10,S!$B$10,"")&amp;IF(F1250=S!$C$11,S!$B$11,"")&amp;IF(F1250=S!$C$12,S!$B$12,"")&amp;IF(F1250=S!$C$13,S!$B$13,"")&amp;IF(F1250=S!$C$14,S!$B$14,"")&amp;IF(F1250=S!$C$15,S!$B$15,"")&amp;IF(F1250=S!$C$16,S!$B$16,"")&amp;IF(F1250=S!$C$17,S!$B$17,"")&amp;IF(F1250=S!$C$18,S!$B$18,"")&amp;IF(F1250=S!$C$19,S!$B$19,"")&amp;IF(F1250=S!$C$20,S!$B$20,"")&amp;IF(F1250=S!$C$21,S!$B$21,"")&amp;IF(F1250=S!$C$22,S!$B$22,"")&amp;IF(F1250=S!$C$23,S!$B$23,"")&amp;IF(F1250=S!$C$24,S!$B$24,"")&amp;IF(F1250=S!$C$25,S!$B$25,"")&amp;IF(F1250=S!$C$26,S!$B$26,"")&amp;IF(F1250=S!$C$27,S!$B$27,"")&amp;IF(F1250=S!$C$28,S!$B$28,"")&amp;IF(F1250=S!$C$29,S!$B$29,"")&amp;IF(F1250=S!$C$30,S!$B$30,"")&amp;IF(F1250=S!$C$31,S!$B$31,"")&amp;IF(F1250=S!$C$32,S!$B$32,"")&amp;IF(F1250=S!$C$33,S!$B$33,"")&amp;IF(F1250=S!$C$34,S!$B$34,"")&amp;IF(F1250=S!$C$35,S!$B$35,"")&amp;IF(F1250=S!$C$36,S!$B$36,"")&amp;IF(F1250=S!$C$37,S!$B$37,"")&amp;IF(F1250=S!$C$38,S!$B$38,"")&amp;IF(F1250=S!$C$39,S!$B$39,"")&amp;IF(F1250=S!$C$40,S!$B$40,"")</f>
        <v/>
      </c>
      <c r="H1250" s="103"/>
      <c r="I1250" s="103"/>
    </row>
    <row r="1251" spans="1:9" ht="12.75" customHeight="1" x14ac:dyDescent="0.2">
      <c r="A1251" s="53" t="str">
        <f>IF(L!A1252="","",L!A1252)</f>
        <v/>
      </c>
      <c r="B1251" s="53" t="str">
        <f>IF(L!B1252="","",L!B1252)</f>
        <v/>
      </c>
      <c r="D1251" s="53" t="str">
        <f>IF(L!C1252="","",L!C1252)</f>
        <v/>
      </c>
      <c r="E1251" s="51">
        <f t="shared" si="22"/>
        <v>1</v>
      </c>
      <c r="F1251" s="51">
        <f>SUM(E$2:E1251)+1</f>
        <v>380</v>
      </c>
      <c r="G1251" s="103" t="str">
        <f>IF(F1251=S!$C$2,S!$B$2,"")&amp;IF(F1251=S!$C$3,S!$B$3,"")&amp;IF(F1251=S!$C$4,S!$B$4,"")&amp;IF(F1251=S!$C$5,S!$B$5,"")&amp;IF(F1251=S!$C$6,S!$B$6,"")&amp;IF(F1251=S!$C$7,S!$B$7,"")&amp;IF(F1251=S!$C$8,S!$B$8,"")&amp;IF(F1251=S!$C$9,S!$B$9,"")&amp;IF(F1251=S!$C$10,S!$B$10,"")&amp;IF(F1251=S!$C$11,S!$B$11,"")&amp;IF(F1251=S!$C$12,S!$B$12,"")&amp;IF(F1251=S!$C$13,S!$B$13,"")&amp;IF(F1251=S!$C$14,S!$B$14,"")&amp;IF(F1251=S!$C$15,S!$B$15,"")&amp;IF(F1251=S!$C$16,S!$B$16,"")&amp;IF(F1251=S!$C$17,S!$B$17,"")&amp;IF(F1251=S!$C$18,S!$B$18,"")&amp;IF(F1251=S!$C$19,S!$B$19,"")&amp;IF(F1251=S!$C$20,S!$B$20,"")&amp;IF(F1251=S!$C$21,S!$B$21,"")&amp;IF(F1251=S!$C$22,S!$B$22,"")&amp;IF(F1251=S!$C$23,S!$B$23,"")&amp;IF(F1251=S!$C$24,S!$B$24,"")&amp;IF(F1251=S!$C$25,S!$B$25,"")&amp;IF(F1251=S!$C$26,S!$B$26,"")&amp;IF(F1251=S!$C$27,S!$B$27,"")&amp;IF(F1251=S!$C$28,S!$B$28,"")&amp;IF(F1251=S!$C$29,S!$B$29,"")&amp;IF(F1251=S!$C$30,S!$B$30,"")&amp;IF(F1251=S!$C$31,S!$B$31,"")&amp;IF(F1251=S!$C$32,S!$B$32,"")&amp;IF(F1251=S!$C$33,S!$B$33,"")&amp;IF(F1251=S!$C$34,S!$B$34,"")&amp;IF(F1251=S!$C$35,S!$B$35,"")&amp;IF(F1251=S!$C$36,S!$B$36,"")&amp;IF(F1251=S!$C$37,S!$B$37,"")&amp;IF(F1251=S!$C$38,S!$B$38,"")&amp;IF(F1251=S!$C$39,S!$B$39,"")&amp;IF(F1251=S!$C$40,S!$B$40,"")</f>
        <v/>
      </c>
      <c r="H1251" s="103"/>
      <c r="I1251" s="103"/>
    </row>
    <row r="1252" spans="1:9" ht="12.75" customHeight="1" x14ac:dyDescent="0.2">
      <c r="A1252" s="53" t="str">
        <f>IF(L!A1253="","",L!A1253)</f>
        <v/>
      </c>
      <c r="B1252" s="53" t="str">
        <f>IF(L!B1253="","",L!B1253)</f>
        <v/>
      </c>
      <c r="D1252" s="53" t="str">
        <f>IF(L!C1253="","",L!C1253)</f>
        <v/>
      </c>
      <c r="E1252" s="51">
        <f t="shared" si="22"/>
        <v>1</v>
      </c>
      <c r="F1252" s="51">
        <f>SUM(E$2:E1252)+1</f>
        <v>381</v>
      </c>
      <c r="G1252" s="103" t="str">
        <f>IF(F1252=S!$C$2,S!$B$2,"")&amp;IF(F1252=S!$C$3,S!$B$3,"")&amp;IF(F1252=S!$C$4,S!$B$4,"")&amp;IF(F1252=S!$C$5,S!$B$5,"")&amp;IF(F1252=S!$C$6,S!$B$6,"")&amp;IF(F1252=S!$C$7,S!$B$7,"")&amp;IF(F1252=S!$C$8,S!$B$8,"")&amp;IF(F1252=S!$C$9,S!$B$9,"")&amp;IF(F1252=S!$C$10,S!$B$10,"")&amp;IF(F1252=S!$C$11,S!$B$11,"")&amp;IF(F1252=S!$C$12,S!$B$12,"")&amp;IF(F1252=S!$C$13,S!$B$13,"")&amp;IF(F1252=S!$C$14,S!$B$14,"")&amp;IF(F1252=S!$C$15,S!$B$15,"")&amp;IF(F1252=S!$C$16,S!$B$16,"")&amp;IF(F1252=S!$C$17,S!$B$17,"")&amp;IF(F1252=S!$C$18,S!$B$18,"")&amp;IF(F1252=S!$C$19,S!$B$19,"")&amp;IF(F1252=S!$C$20,S!$B$20,"")&amp;IF(F1252=S!$C$21,S!$B$21,"")&amp;IF(F1252=S!$C$22,S!$B$22,"")&amp;IF(F1252=S!$C$23,S!$B$23,"")&amp;IF(F1252=S!$C$24,S!$B$24,"")&amp;IF(F1252=S!$C$25,S!$B$25,"")&amp;IF(F1252=S!$C$26,S!$B$26,"")&amp;IF(F1252=S!$C$27,S!$B$27,"")&amp;IF(F1252=S!$C$28,S!$B$28,"")&amp;IF(F1252=S!$C$29,S!$B$29,"")&amp;IF(F1252=S!$C$30,S!$B$30,"")&amp;IF(F1252=S!$C$31,S!$B$31,"")&amp;IF(F1252=S!$C$32,S!$B$32,"")&amp;IF(F1252=S!$C$33,S!$B$33,"")&amp;IF(F1252=S!$C$34,S!$B$34,"")&amp;IF(F1252=S!$C$35,S!$B$35,"")&amp;IF(F1252=S!$C$36,S!$B$36,"")&amp;IF(F1252=S!$C$37,S!$B$37,"")&amp;IF(F1252=S!$C$38,S!$B$38,"")&amp;IF(F1252=S!$C$39,S!$B$39,"")&amp;IF(F1252=S!$C$40,S!$B$40,"")</f>
        <v/>
      </c>
      <c r="H1252" s="103"/>
      <c r="I1252" s="103"/>
    </row>
    <row r="1253" spans="1:9" ht="12.75" customHeight="1" x14ac:dyDescent="0.2">
      <c r="A1253" s="53" t="str">
        <f>IF(L!A1254="","",L!A1254)</f>
        <v/>
      </c>
      <c r="B1253" s="53" t="str">
        <f>IF(L!B1254="","",L!B1254)</f>
        <v/>
      </c>
      <c r="D1253" s="53" t="str">
        <f>IF(L!C1254="","",L!C1254)</f>
        <v/>
      </c>
      <c r="E1253" s="51">
        <f t="shared" si="22"/>
        <v>1</v>
      </c>
      <c r="F1253" s="51">
        <f>SUM(E$2:E1253)+1</f>
        <v>382</v>
      </c>
      <c r="G1253" s="103" t="str">
        <f>IF(F1253=S!$C$2,S!$B$2,"")&amp;IF(F1253=S!$C$3,S!$B$3,"")&amp;IF(F1253=S!$C$4,S!$B$4,"")&amp;IF(F1253=S!$C$5,S!$B$5,"")&amp;IF(F1253=S!$C$6,S!$B$6,"")&amp;IF(F1253=S!$C$7,S!$B$7,"")&amp;IF(F1253=S!$C$8,S!$B$8,"")&amp;IF(F1253=S!$C$9,S!$B$9,"")&amp;IF(F1253=S!$C$10,S!$B$10,"")&amp;IF(F1253=S!$C$11,S!$B$11,"")&amp;IF(F1253=S!$C$12,S!$B$12,"")&amp;IF(F1253=S!$C$13,S!$B$13,"")&amp;IF(F1253=S!$C$14,S!$B$14,"")&amp;IF(F1253=S!$C$15,S!$B$15,"")&amp;IF(F1253=S!$C$16,S!$B$16,"")&amp;IF(F1253=S!$C$17,S!$B$17,"")&amp;IF(F1253=S!$C$18,S!$B$18,"")&amp;IF(F1253=S!$C$19,S!$B$19,"")&amp;IF(F1253=S!$C$20,S!$B$20,"")&amp;IF(F1253=S!$C$21,S!$B$21,"")&amp;IF(F1253=S!$C$22,S!$B$22,"")&amp;IF(F1253=S!$C$23,S!$B$23,"")&amp;IF(F1253=S!$C$24,S!$B$24,"")&amp;IF(F1253=S!$C$25,S!$B$25,"")&amp;IF(F1253=S!$C$26,S!$B$26,"")&amp;IF(F1253=S!$C$27,S!$B$27,"")&amp;IF(F1253=S!$C$28,S!$B$28,"")&amp;IF(F1253=S!$C$29,S!$B$29,"")&amp;IF(F1253=S!$C$30,S!$B$30,"")&amp;IF(F1253=S!$C$31,S!$B$31,"")&amp;IF(F1253=S!$C$32,S!$B$32,"")&amp;IF(F1253=S!$C$33,S!$B$33,"")&amp;IF(F1253=S!$C$34,S!$B$34,"")&amp;IF(F1253=S!$C$35,S!$B$35,"")&amp;IF(F1253=S!$C$36,S!$B$36,"")&amp;IF(F1253=S!$C$37,S!$B$37,"")&amp;IF(F1253=S!$C$38,S!$B$38,"")&amp;IF(F1253=S!$C$39,S!$B$39,"")&amp;IF(F1253=S!$C$40,S!$B$40,"")</f>
        <v/>
      </c>
      <c r="H1253" s="103"/>
      <c r="I1253" s="103"/>
    </row>
    <row r="1254" spans="1:9" ht="12.75" customHeight="1" x14ac:dyDescent="0.2">
      <c r="A1254" s="53" t="str">
        <f>IF(L!A1255="","",L!A1255)</f>
        <v/>
      </c>
      <c r="B1254" s="53" t="str">
        <f>IF(L!B1255="","",L!B1255)</f>
        <v/>
      </c>
      <c r="D1254" s="53" t="str">
        <f>IF(L!C1255="","",L!C1255)</f>
        <v/>
      </c>
      <c r="E1254" s="51">
        <f t="shared" si="22"/>
        <v>1</v>
      </c>
      <c r="F1254" s="51">
        <f>SUM(E$2:E1254)+1</f>
        <v>383</v>
      </c>
      <c r="G1254" s="103" t="str">
        <f>IF(F1254=S!$C$2,S!$B$2,"")&amp;IF(F1254=S!$C$3,S!$B$3,"")&amp;IF(F1254=S!$C$4,S!$B$4,"")&amp;IF(F1254=S!$C$5,S!$B$5,"")&amp;IF(F1254=S!$C$6,S!$B$6,"")&amp;IF(F1254=S!$C$7,S!$B$7,"")&amp;IF(F1254=S!$C$8,S!$B$8,"")&amp;IF(F1254=S!$C$9,S!$B$9,"")&amp;IF(F1254=S!$C$10,S!$B$10,"")&amp;IF(F1254=S!$C$11,S!$B$11,"")&amp;IF(F1254=S!$C$12,S!$B$12,"")&amp;IF(F1254=S!$C$13,S!$B$13,"")&amp;IF(F1254=S!$C$14,S!$B$14,"")&amp;IF(F1254=S!$C$15,S!$B$15,"")&amp;IF(F1254=S!$C$16,S!$B$16,"")&amp;IF(F1254=S!$C$17,S!$B$17,"")&amp;IF(F1254=S!$C$18,S!$B$18,"")&amp;IF(F1254=S!$C$19,S!$B$19,"")&amp;IF(F1254=S!$C$20,S!$B$20,"")&amp;IF(F1254=S!$C$21,S!$B$21,"")&amp;IF(F1254=S!$C$22,S!$B$22,"")&amp;IF(F1254=S!$C$23,S!$B$23,"")&amp;IF(F1254=S!$C$24,S!$B$24,"")&amp;IF(F1254=S!$C$25,S!$B$25,"")&amp;IF(F1254=S!$C$26,S!$B$26,"")&amp;IF(F1254=S!$C$27,S!$B$27,"")&amp;IF(F1254=S!$C$28,S!$B$28,"")&amp;IF(F1254=S!$C$29,S!$B$29,"")&amp;IF(F1254=S!$C$30,S!$B$30,"")&amp;IF(F1254=S!$C$31,S!$B$31,"")&amp;IF(F1254=S!$C$32,S!$B$32,"")&amp;IF(F1254=S!$C$33,S!$B$33,"")&amp;IF(F1254=S!$C$34,S!$B$34,"")&amp;IF(F1254=S!$C$35,S!$B$35,"")&amp;IF(F1254=S!$C$36,S!$B$36,"")&amp;IF(F1254=S!$C$37,S!$B$37,"")&amp;IF(F1254=S!$C$38,S!$B$38,"")&amp;IF(F1254=S!$C$39,S!$B$39,"")&amp;IF(F1254=S!$C$40,S!$B$40,"")</f>
        <v/>
      </c>
      <c r="H1254" s="103"/>
      <c r="I1254" s="103"/>
    </row>
    <row r="1255" spans="1:9" ht="12.75" customHeight="1" x14ac:dyDescent="0.2">
      <c r="A1255" s="53" t="str">
        <f>IF(L!A1256="","",L!A1256)</f>
        <v/>
      </c>
      <c r="B1255" s="53" t="str">
        <f>IF(L!B1256="","",L!B1256)</f>
        <v/>
      </c>
      <c r="D1255" s="53" t="str">
        <f>IF(L!C1256="","",L!C1256)</f>
        <v/>
      </c>
      <c r="E1255" s="51">
        <f t="shared" si="22"/>
        <v>1</v>
      </c>
      <c r="F1255" s="51">
        <f>SUM(E$2:E1255)+1</f>
        <v>384</v>
      </c>
      <c r="G1255" s="103" t="str">
        <f>IF(F1255=S!$C$2,S!$B$2,"")&amp;IF(F1255=S!$C$3,S!$B$3,"")&amp;IF(F1255=S!$C$4,S!$B$4,"")&amp;IF(F1255=S!$C$5,S!$B$5,"")&amp;IF(F1255=S!$C$6,S!$B$6,"")&amp;IF(F1255=S!$C$7,S!$B$7,"")&amp;IF(F1255=S!$C$8,S!$B$8,"")&amp;IF(F1255=S!$C$9,S!$B$9,"")&amp;IF(F1255=S!$C$10,S!$B$10,"")&amp;IF(F1255=S!$C$11,S!$B$11,"")&amp;IF(F1255=S!$C$12,S!$B$12,"")&amp;IF(F1255=S!$C$13,S!$B$13,"")&amp;IF(F1255=S!$C$14,S!$B$14,"")&amp;IF(F1255=S!$C$15,S!$B$15,"")&amp;IF(F1255=S!$C$16,S!$B$16,"")&amp;IF(F1255=S!$C$17,S!$B$17,"")&amp;IF(F1255=S!$C$18,S!$B$18,"")&amp;IF(F1255=S!$C$19,S!$B$19,"")&amp;IF(F1255=S!$C$20,S!$B$20,"")&amp;IF(F1255=S!$C$21,S!$B$21,"")&amp;IF(F1255=S!$C$22,S!$B$22,"")&amp;IF(F1255=S!$C$23,S!$B$23,"")&amp;IF(F1255=S!$C$24,S!$B$24,"")&amp;IF(F1255=S!$C$25,S!$B$25,"")&amp;IF(F1255=S!$C$26,S!$B$26,"")&amp;IF(F1255=S!$C$27,S!$B$27,"")&amp;IF(F1255=S!$C$28,S!$B$28,"")&amp;IF(F1255=S!$C$29,S!$B$29,"")&amp;IF(F1255=S!$C$30,S!$B$30,"")&amp;IF(F1255=S!$C$31,S!$B$31,"")&amp;IF(F1255=S!$C$32,S!$B$32,"")&amp;IF(F1255=S!$C$33,S!$B$33,"")&amp;IF(F1255=S!$C$34,S!$B$34,"")&amp;IF(F1255=S!$C$35,S!$B$35,"")&amp;IF(F1255=S!$C$36,S!$B$36,"")&amp;IF(F1255=S!$C$37,S!$B$37,"")&amp;IF(F1255=S!$C$38,S!$B$38,"")&amp;IF(F1255=S!$C$39,S!$B$39,"")&amp;IF(F1255=S!$C$40,S!$B$40,"")</f>
        <v/>
      </c>
      <c r="H1255" s="103"/>
      <c r="I1255" s="103"/>
    </row>
    <row r="1256" spans="1:9" ht="12.75" customHeight="1" x14ac:dyDescent="0.2">
      <c r="A1256" s="53" t="str">
        <f>IF(L!A1257="","",L!A1257)</f>
        <v/>
      </c>
      <c r="B1256" s="53" t="str">
        <f>IF(L!B1257="","",L!B1257)</f>
        <v/>
      </c>
      <c r="D1256" s="53" t="str">
        <f>IF(L!C1257="","",L!C1257)</f>
        <v/>
      </c>
      <c r="E1256" s="51">
        <f t="shared" si="22"/>
        <v>1</v>
      </c>
      <c r="F1256" s="51">
        <f>SUM(E$2:E1256)+1</f>
        <v>385</v>
      </c>
      <c r="G1256" s="103" t="str">
        <f>IF(F1256=S!$C$2,S!$B$2,"")&amp;IF(F1256=S!$C$3,S!$B$3,"")&amp;IF(F1256=S!$C$4,S!$B$4,"")&amp;IF(F1256=S!$C$5,S!$B$5,"")&amp;IF(F1256=S!$C$6,S!$B$6,"")&amp;IF(F1256=S!$C$7,S!$B$7,"")&amp;IF(F1256=S!$C$8,S!$B$8,"")&amp;IF(F1256=S!$C$9,S!$B$9,"")&amp;IF(F1256=S!$C$10,S!$B$10,"")&amp;IF(F1256=S!$C$11,S!$B$11,"")&amp;IF(F1256=S!$C$12,S!$B$12,"")&amp;IF(F1256=S!$C$13,S!$B$13,"")&amp;IF(F1256=S!$C$14,S!$B$14,"")&amp;IF(F1256=S!$C$15,S!$B$15,"")&amp;IF(F1256=S!$C$16,S!$B$16,"")&amp;IF(F1256=S!$C$17,S!$B$17,"")&amp;IF(F1256=S!$C$18,S!$B$18,"")&amp;IF(F1256=S!$C$19,S!$B$19,"")&amp;IF(F1256=S!$C$20,S!$B$20,"")&amp;IF(F1256=S!$C$21,S!$B$21,"")&amp;IF(F1256=S!$C$22,S!$B$22,"")&amp;IF(F1256=S!$C$23,S!$B$23,"")&amp;IF(F1256=S!$C$24,S!$B$24,"")&amp;IF(F1256=S!$C$25,S!$B$25,"")&amp;IF(F1256=S!$C$26,S!$B$26,"")&amp;IF(F1256=S!$C$27,S!$B$27,"")&amp;IF(F1256=S!$C$28,S!$B$28,"")&amp;IF(F1256=S!$C$29,S!$B$29,"")&amp;IF(F1256=S!$C$30,S!$B$30,"")&amp;IF(F1256=S!$C$31,S!$B$31,"")&amp;IF(F1256=S!$C$32,S!$B$32,"")&amp;IF(F1256=S!$C$33,S!$B$33,"")&amp;IF(F1256=S!$C$34,S!$B$34,"")&amp;IF(F1256=S!$C$35,S!$B$35,"")&amp;IF(F1256=S!$C$36,S!$B$36,"")&amp;IF(F1256=S!$C$37,S!$B$37,"")&amp;IF(F1256=S!$C$38,S!$B$38,"")&amp;IF(F1256=S!$C$39,S!$B$39,"")&amp;IF(F1256=S!$C$40,S!$B$40,"")</f>
        <v/>
      </c>
      <c r="H1256" s="103"/>
      <c r="I1256" s="103"/>
    </row>
    <row r="1257" spans="1:9" ht="12.75" customHeight="1" x14ac:dyDescent="0.2">
      <c r="A1257" s="53" t="str">
        <f>IF(L!A1258="","",L!A1258)</f>
        <v/>
      </c>
      <c r="B1257" s="53" t="str">
        <f>IF(L!B1258="","",L!B1258)</f>
        <v/>
      </c>
      <c r="D1257" s="53" t="str">
        <f>IF(L!C1258="","",L!C1258)</f>
        <v/>
      </c>
      <c r="E1257" s="51">
        <f t="shared" si="22"/>
        <v>1</v>
      </c>
      <c r="F1257" s="51">
        <f>SUM(E$2:E1257)+1</f>
        <v>386</v>
      </c>
      <c r="G1257" s="103" t="str">
        <f>IF(F1257=S!$C$2,S!$B$2,"")&amp;IF(F1257=S!$C$3,S!$B$3,"")&amp;IF(F1257=S!$C$4,S!$B$4,"")&amp;IF(F1257=S!$C$5,S!$B$5,"")&amp;IF(F1257=S!$C$6,S!$B$6,"")&amp;IF(F1257=S!$C$7,S!$B$7,"")&amp;IF(F1257=S!$C$8,S!$B$8,"")&amp;IF(F1257=S!$C$9,S!$B$9,"")&amp;IF(F1257=S!$C$10,S!$B$10,"")&amp;IF(F1257=S!$C$11,S!$B$11,"")&amp;IF(F1257=S!$C$12,S!$B$12,"")&amp;IF(F1257=S!$C$13,S!$B$13,"")&amp;IF(F1257=S!$C$14,S!$B$14,"")&amp;IF(F1257=S!$C$15,S!$B$15,"")&amp;IF(F1257=S!$C$16,S!$B$16,"")&amp;IF(F1257=S!$C$17,S!$B$17,"")&amp;IF(F1257=S!$C$18,S!$B$18,"")&amp;IF(F1257=S!$C$19,S!$B$19,"")&amp;IF(F1257=S!$C$20,S!$B$20,"")&amp;IF(F1257=S!$C$21,S!$B$21,"")&amp;IF(F1257=S!$C$22,S!$B$22,"")&amp;IF(F1257=S!$C$23,S!$B$23,"")&amp;IF(F1257=S!$C$24,S!$B$24,"")&amp;IF(F1257=S!$C$25,S!$B$25,"")&amp;IF(F1257=S!$C$26,S!$B$26,"")&amp;IF(F1257=S!$C$27,S!$B$27,"")&amp;IF(F1257=S!$C$28,S!$B$28,"")&amp;IF(F1257=S!$C$29,S!$B$29,"")&amp;IF(F1257=S!$C$30,S!$B$30,"")&amp;IF(F1257=S!$C$31,S!$B$31,"")&amp;IF(F1257=S!$C$32,S!$B$32,"")&amp;IF(F1257=S!$C$33,S!$B$33,"")&amp;IF(F1257=S!$C$34,S!$B$34,"")&amp;IF(F1257=S!$C$35,S!$B$35,"")&amp;IF(F1257=S!$C$36,S!$B$36,"")&amp;IF(F1257=S!$C$37,S!$B$37,"")&amp;IF(F1257=S!$C$38,S!$B$38,"")&amp;IF(F1257=S!$C$39,S!$B$39,"")&amp;IF(F1257=S!$C$40,S!$B$40,"")</f>
        <v/>
      </c>
      <c r="H1257" s="103"/>
      <c r="I1257" s="103"/>
    </row>
    <row r="1258" spans="1:9" ht="12.75" customHeight="1" x14ac:dyDescent="0.2">
      <c r="A1258" s="53" t="str">
        <f>IF(L!A1259="","",L!A1259)</f>
        <v/>
      </c>
      <c r="B1258" s="53" t="str">
        <f>IF(L!B1259="","",L!B1259)</f>
        <v/>
      </c>
      <c r="D1258" s="53" t="str">
        <f>IF(L!C1259="","",L!C1259)</f>
        <v/>
      </c>
      <c r="E1258" s="51">
        <f t="shared" si="22"/>
        <v>1</v>
      </c>
      <c r="F1258" s="51">
        <f>SUM(E$2:E1258)+1</f>
        <v>387</v>
      </c>
      <c r="G1258" s="103" t="str">
        <f>IF(F1258=S!$C$2,S!$B$2,"")&amp;IF(F1258=S!$C$3,S!$B$3,"")&amp;IF(F1258=S!$C$4,S!$B$4,"")&amp;IF(F1258=S!$C$5,S!$B$5,"")&amp;IF(F1258=S!$C$6,S!$B$6,"")&amp;IF(F1258=S!$C$7,S!$B$7,"")&amp;IF(F1258=S!$C$8,S!$B$8,"")&amp;IF(F1258=S!$C$9,S!$B$9,"")&amp;IF(F1258=S!$C$10,S!$B$10,"")&amp;IF(F1258=S!$C$11,S!$B$11,"")&amp;IF(F1258=S!$C$12,S!$B$12,"")&amp;IF(F1258=S!$C$13,S!$B$13,"")&amp;IF(F1258=S!$C$14,S!$B$14,"")&amp;IF(F1258=S!$C$15,S!$B$15,"")&amp;IF(F1258=S!$C$16,S!$B$16,"")&amp;IF(F1258=S!$C$17,S!$B$17,"")&amp;IF(F1258=S!$C$18,S!$B$18,"")&amp;IF(F1258=S!$C$19,S!$B$19,"")&amp;IF(F1258=S!$C$20,S!$B$20,"")&amp;IF(F1258=S!$C$21,S!$B$21,"")&amp;IF(F1258=S!$C$22,S!$B$22,"")&amp;IF(F1258=S!$C$23,S!$B$23,"")&amp;IF(F1258=S!$C$24,S!$B$24,"")&amp;IF(F1258=S!$C$25,S!$B$25,"")&amp;IF(F1258=S!$C$26,S!$B$26,"")&amp;IF(F1258=S!$C$27,S!$B$27,"")&amp;IF(F1258=S!$C$28,S!$B$28,"")&amp;IF(F1258=S!$C$29,S!$B$29,"")&amp;IF(F1258=S!$C$30,S!$B$30,"")&amp;IF(F1258=S!$C$31,S!$B$31,"")&amp;IF(F1258=S!$C$32,S!$B$32,"")&amp;IF(F1258=S!$C$33,S!$B$33,"")&amp;IF(F1258=S!$C$34,S!$B$34,"")&amp;IF(F1258=S!$C$35,S!$B$35,"")&amp;IF(F1258=S!$C$36,S!$B$36,"")&amp;IF(F1258=S!$C$37,S!$B$37,"")&amp;IF(F1258=S!$C$38,S!$B$38,"")&amp;IF(F1258=S!$C$39,S!$B$39,"")&amp;IF(F1258=S!$C$40,S!$B$40,"")</f>
        <v/>
      </c>
      <c r="H1258" s="103"/>
      <c r="I1258" s="103"/>
    </row>
    <row r="1259" spans="1:9" ht="12.75" customHeight="1" x14ac:dyDescent="0.2">
      <c r="A1259" s="53" t="str">
        <f>IF(L!A1260="","",L!A1260)</f>
        <v/>
      </c>
      <c r="B1259" s="53" t="str">
        <f>IF(L!B1260="","",L!B1260)</f>
        <v/>
      </c>
      <c r="D1259" s="53" t="str">
        <f>IF(L!C1260="","",L!C1260)</f>
        <v/>
      </c>
      <c r="E1259" s="51">
        <f t="shared" si="22"/>
        <v>1</v>
      </c>
      <c r="F1259" s="51">
        <f>SUM(E$2:E1259)+1</f>
        <v>388</v>
      </c>
      <c r="G1259" s="103" t="str">
        <f>IF(F1259=S!$C$2,S!$B$2,"")&amp;IF(F1259=S!$C$3,S!$B$3,"")&amp;IF(F1259=S!$C$4,S!$B$4,"")&amp;IF(F1259=S!$C$5,S!$B$5,"")&amp;IF(F1259=S!$C$6,S!$B$6,"")&amp;IF(F1259=S!$C$7,S!$B$7,"")&amp;IF(F1259=S!$C$8,S!$B$8,"")&amp;IF(F1259=S!$C$9,S!$B$9,"")&amp;IF(F1259=S!$C$10,S!$B$10,"")&amp;IF(F1259=S!$C$11,S!$B$11,"")&amp;IF(F1259=S!$C$12,S!$B$12,"")&amp;IF(F1259=S!$C$13,S!$B$13,"")&amp;IF(F1259=S!$C$14,S!$B$14,"")&amp;IF(F1259=S!$C$15,S!$B$15,"")&amp;IF(F1259=S!$C$16,S!$B$16,"")&amp;IF(F1259=S!$C$17,S!$B$17,"")&amp;IF(F1259=S!$C$18,S!$B$18,"")&amp;IF(F1259=S!$C$19,S!$B$19,"")&amp;IF(F1259=S!$C$20,S!$B$20,"")&amp;IF(F1259=S!$C$21,S!$B$21,"")&amp;IF(F1259=S!$C$22,S!$B$22,"")&amp;IF(F1259=S!$C$23,S!$B$23,"")&amp;IF(F1259=S!$C$24,S!$B$24,"")&amp;IF(F1259=S!$C$25,S!$B$25,"")&amp;IF(F1259=S!$C$26,S!$B$26,"")&amp;IF(F1259=S!$C$27,S!$B$27,"")&amp;IF(F1259=S!$C$28,S!$B$28,"")&amp;IF(F1259=S!$C$29,S!$B$29,"")&amp;IF(F1259=S!$C$30,S!$B$30,"")&amp;IF(F1259=S!$C$31,S!$B$31,"")&amp;IF(F1259=S!$C$32,S!$B$32,"")&amp;IF(F1259=S!$C$33,S!$B$33,"")&amp;IF(F1259=S!$C$34,S!$B$34,"")&amp;IF(F1259=S!$C$35,S!$B$35,"")&amp;IF(F1259=S!$C$36,S!$B$36,"")&amp;IF(F1259=S!$C$37,S!$B$37,"")&amp;IF(F1259=S!$C$38,S!$B$38,"")&amp;IF(F1259=S!$C$39,S!$B$39,"")&amp;IF(F1259=S!$C$40,S!$B$40,"")</f>
        <v/>
      </c>
      <c r="H1259" s="103"/>
      <c r="I1259" s="103"/>
    </row>
    <row r="1260" spans="1:9" ht="12.75" customHeight="1" x14ac:dyDescent="0.2">
      <c r="A1260" s="53" t="str">
        <f>IF(L!A1261="","",L!A1261)</f>
        <v/>
      </c>
      <c r="B1260" s="53" t="str">
        <f>IF(L!B1261="","",L!B1261)</f>
        <v/>
      </c>
      <c r="D1260" s="53" t="str">
        <f>IF(L!C1261="","",L!C1261)</f>
        <v/>
      </c>
      <c r="E1260" s="51">
        <f t="shared" si="22"/>
        <v>1</v>
      </c>
      <c r="F1260" s="51">
        <f>SUM(E$2:E1260)+1</f>
        <v>389</v>
      </c>
      <c r="G1260" s="103" t="str">
        <f>IF(F1260=S!$C$2,S!$B$2,"")&amp;IF(F1260=S!$C$3,S!$B$3,"")&amp;IF(F1260=S!$C$4,S!$B$4,"")&amp;IF(F1260=S!$C$5,S!$B$5,"")&amp;IF(F1260=S!$C$6,S!$B$6,"")&amp;IF(F1260=S!$C$7,S!$B$7,"")&amp;IF(F1260=S!$C$8,S!$B$8,"")&amp;IF(F1260=S!$C$9,S!$B$9,"")&amp;IF(F1260=S!$C$10,S!$B$10,"")&amp;IF(F1260=S!$C$11,S!$B$11,"")&amp;IF(F1260=S!$C$12,S!$B$12,"")&amp;IF(F1260=S!$C$13,S!$B$13,"")&amp;IF(F1260=S!$C$14,S!$B$14,"")&amp;IF(F1260=S!$C$15,S!$B$15,"")&amp;IF(F1260=S!$C$16,S!$B$16,"")&amp;IF(F1260=S!$C$17,S!$B$17,"")&amp;IF(F1260=S!$C$18,S!$B$18,"")&amp;IF(F1260=S!$C$19,S!$B$19,"")&amp;IF(F1260=S!$C$20,S!$B$20,"")&amp;IF(F1260=S!$C$21,S!$B$21,"")&amp;IF(F1260=S!$C$22,S!$B$22,"")&amp;IF(F1260=S!$C$23,S!$B$23,"")&amp;IF(F1260=S!$C$24,S!$B$24,"")&amp;IF(F1260=S!$C$25,S!$B$25,"")&amp;IF(F1260=S!$C$26,S!$B$26,"")&amp;IF(F1260=S!$C$27,S!$B$27,"")&amp;IF(F1260=S!$C$28,S!$B$28,"")&amp;IF(F1260=S!$C$29,S!$B$29,"")&amp;IF(F1260=S!$C$30,S!$B$30,"")&amp;IF(F1260=S!$C$31,S!$B$31,"")&amp;IF(F1260=S!$C$32,S!$B$32,"")&amp;IF(F1260=S!$C$33,S!$B$33,"")&amp;IF(F1260=S!$C$34,S!$B$34,"")&amp;IF(F1260=S!$C$35,S!$B$35,"")&amp;IF(F1260=S!$C$36,S!$B$36,"")&amp;IF(F1260=S!$C$37,S!$B$37,"")&amp;IF(F1260=S!$C$38,S!$B$38,"")&amp;IF(F1260=S!$C$39,S!$B$39,"")&amp;IF(F1260=S!$C$40,S!$B$40,"")</f>
        <v/>
      </c>
      <c r="H1260" s="103"/>
      <c r="I1260" s="103"/>
    </row>
    <row r="1261" spans="1:9" ht="12.75" customHeight="1" x14ac:dyDescent="0.2">
      <c r="A1261" s="53" t="str">
        <f>IF(L!A1262="","",L!A1262)</f>
        <v/>
      </c>
      <c r="B1261" s="53" t="str">
        <f>IF(L!B1262="","",L!B1262)</f>
        <v/>
      </c>
      <c r="D1261" s="53" t="str">
        <f>IF(L!C1262="","",L!C1262)</f>
        <v/>
      </c>
      <c r="E1261" s="51">
        <f t="shared" si="22"/>
        <v>1</v>
      </c>
      <c r="F1261" s="51">
        <f>SUM(E$2:E1261)+1</f>
        <v>390</v>
      </c>
      <c r="G1261" s="103" t="str">
        <f>IF(F1261=S!$C$2,S!$B$2,"")&amp;IF(F1261=S!$C$3,S!$B$3,"")&amp;IF(F1261=S!$C$4,S!$B$4,"")&amp;IF(F1261=S!$C$5,S!$B$5,"")&amp;IF(F1261=S!$C$6,S!$B$6,"")&amp;IF(F1261=S!$C$7,S!$B$7,"")&amp;IF(F1261=S!$C$8,S!$B$8,"")&amp;IF(F1261=S!$C$9,S!$B$9,"")&amp;IF(F1261=S!$C$10,S!$B$10,"")&amp;IF(F1261=S!$C$11,S!$B$11,"")&amp;IF(F1261=S!$C$12,S!$B$12,"")&amp;IF(F1261=S!$C$13,S!$B$13,"")&amp;IF(F1261=S!$C$14,S!$B$14,"")&amp;IF(F1261=S!$C$15,S!$B$15,"")&amp;IF(F1261=S!$C$16,S!$B$16,"")&amp;IF(F1261=S!$C$17,S!$B$17,"")&amp;IF(F1261=S!$C$18,S!$B$18,"")&amp;IF(F1261=S!$C$19,S!$B$19,"")&amp;IF(F1261=S!$C$20,S!$B$20,"")&amp;IF(F1261=S!$C$21,S!$B$21,"")&amp;IF(F1261=S!$C$22,S!$B$22,"")&amp;IF(F1261=S!$C$23,S!$B$23,"")&amp;IF(F1261=S!$C$24,S!$B$24,"")&amp;IF(F1261=S!$C$25,S!$B$25,"")&amp;IF(F1261=S!$C$26,S!$B$26,"")&amp;IF(F1261=S!$C$27,S!$B$27,"")&amp;IF(F1261=S!$C$28,S!$B$28,"")&amp;IF(F1261=S!$C$29,S!$B$29,"")&amp;IF(F1261=S!$C$30,S!$B$30,"")&amp;IF(F1261=S!$C$31,S!$B$31,"")&amp;IF(F1261=S!$C$32,S!$B$32,"")&amp;IF(F1261=S!$C$33,S!$B$33,"")&amp;IF(F1261=S!$C$34,S!$B$34,"")&amp;IF(F1261=S!$C$35,S!$B$35,"")&amp;IF(F1261=S!$C$36,S!$B$36,"")&amp;IF(F1261=S!$C$37,S!$B$37,"")&amp;IF(F1261=S!$C$38,S!$B$38,"")&amp;IF(F1261=S!$C$39,S!$B$39,"")&amp;IF(F1261=S!$C$40,S!$B$40,"")</f>
        <v/>
      </c>
      <c r="H1261" s="103"/>
      <c r="I1261" s="103"/>
    </row>
    <row r="1262" spans="1:9" ht="12.75" customHeight="1" x14ac:dyDescent="0.2">
      <c r="A1262" s="53" t="str">
        <f>IF(L!A1263="","",L!A1263)</f>
        <v/>
      </c>
      <c r="B1262" s="53" t="str">
        <f>IF(L!B1263="","",L!B1263)</f>
        <v/>
      </c>
      <c r="D1262" s="53" t="str">
        <f>IF(L!C1263="","",L!C1263)</f>
        <v/>
      </c>
      <c r="E1262" s="51">
        <f t="shared" si="22"/>
        <v>1</v>
      </c>
      <c r="F1262" s="51">
        <f>SUM(E$2:E1262)+1</f>
        <v>391</v>
      </c>
      <c r="G1262" s="103" t="str">
        <f>IF(F1262=S!$C$2,S!$B$2,"")&amp;IF(F1262=S!$C$3,S!$B$3,"")&amp;IF(F1262=S!$C$4,S!$B$4,"")&amp;IF(F1262=S!$C$5,S!$B$5,"")&amp;IF(F1262=S!$C$6,S!$B$6,"")&amp;IF(F1262=S!$C$7,S!$B$7,"")&amp;IF(F1262=S!$C$8,S!$B$8,"")&amp;IF(F1262=S!$C$9,S!$B$9,"")&amp;IF(F1262=S!$C$10,S!$B$10,"")&amp;IF(F1262=S!$C$11,S!$B$11,"")&amp;IF(F1262=S!$C$12,S!$B$12,"")&amp;IF(F1262=S!$C$13,S!$B$13,"")&amp;IF(F1262=S!$C$14,S!$B$14,"")&amp;IF(F1262=S!$C$15,S!$B$15,"")&amp;IF(F1262=S!$C$16,S!$B$16,"")&amp;IF(F1262=S!$C$17,S!$B$17,"")&amp;IF(F1262=S!$C$18,S!$B$18,"")&amp;IF(F1262=S!$C$19,S!$B$19,"")&amp;IF(F1262=S!$C$20,S!$B$20,"")&amp;IF(F1262=S!$C$21,S!$B$21,"")&amp;IF(F1262=S!$C$22,S!$B$22,"")&amp;IF(F1262=S!$C$23,S!$B$23,"")&amp;IF(F1262=S!$C$24,S!$B$24,"")&amp;IF(F1262=S!$C$25,S!$B$25,"")&amp;IF(F1262=S!$C$26,S!$B$26,"")&amp;IF(F1262=S!$C$27,S!$B$27,"")&amp;IF(F1262=S!$C$28,S!$B$28,"")&amp;IF(F1262=S!$C$29,S!$B$29,"")&amp;IF(F1262=S!$C$30,S!$B$30,"")&amp;IF(F1262=S!$C$31,S!$B$31,"")&amp;IF(F1262=S!$C$32,S!$B$32,"")&amp;IF(F1262=S!$C$33,S!$B$33,"")&amp;IF(F1262=S!$C$34,S!$B$34,"")&amp;IF(F1262=S!$C$35,S!$B$35,"")&amp;IF(F1262=S!$C$36,S!$B$36,"")&amp;IF(F1262=S!$C$37,S!$B$37,"")&amp;IF(F1262=S!$C$38,S!$B$38,"")&amp;IF(F1262=S!$C$39,S!$B$39,"")&amp;IF(F1262=S!$C$40,S!$B$40,"")</f>
        <v/>
      </c>
      <c r="H1262" s="103"/>
      <c r="I1262" s="103"/>
    </row>
    <row r="1263" spans="1:9" ht="12.75" customHeight="1" x14ac:dyDescent="0.2">
      <c r="A1263" s="53" t="str">
        <f>IF(L!A1264="","",L!A1264)</f>
        <v/>
      </c>
      <c r="B1263" s="53" t="str">
        <f>IF(L!B1264="","",L!B1264)</f>
        <v/>
      </c>
      <c r="D1263" s="53" t="str">
        <f>IF(L!C1264="","",L!C1264)</f>
        <v/>
      </c>
      <c r="E1263" s="51">
        <f t="shared" si="22"/>
        <v>1</v>
      </c>
      <c r="F1263" s="51">
        <f>SUM(E$2:E1263)+1</f>
        <v>392</v>
      </c>
      <c r="G1263" s="103" t="str">
        <f>IF(F1263=S!$C$2,S!$B$2,"")&amp;IF(F1263=S!$C$3,S!$B$3,"")&amp;IF(F1263=S!$C$4,S!$B$4,"")&amp;IF(F1263=S!$C$5,S!$B$5,"")&amp;IF(F1263=S!$C$6,S!$B$6,"")&amp;IF(F1263=S!$C$7,S!$B$7,"")&amp;IF(F1263=S!$C$8,S!$B$8,"")&amp;IF(F1263=S!$C$9,S!$B$9,"")&amp;IF(F1263=S!$C$10,S!$B$10,"")&amp;IF(F1263=S!$C$11,S!$B$11,"")&amp;IF(F1263=S!$C$12,S!$B$12,"")&amp;IF(F1263=S!$C$13,S!$B$13,"")&amp;IF(F1263=S!$C$14,S!$B$14,"")&amp;IF(F1263=S!$C$15,S!$B$15,"")&amp;IF(F1263=S!$C$16,S!$B$16,"")&amp;IF(F1263=S!$C$17,S!$B$17,"")&amp;IF(F1263=S!$C$18,S!$B$18,"")&amp;IF(F1263=S!$C$19,S!$B$19,"")&amp;IF(F1263=S!$C$20,S!$B$20,"")&amp;IF(F1263=S!$C$21,S!$B$21,"")&amp;IF(F1263=S!$C$22,S!$B$22,"")&amp;IF(F1263=S!$C$23,S!$B$23,"")&amp;IF(F1263=S!$C$24,S!$B$24,"")&amp;IF(F1263=S!$C$25,S!$B$25,"")&amp;IF(F1263=S!$C$26,S!$B$26,"")&amp;IF(F1263=S!$C$27,S!$B$27,"")&amp;IF(F1263=S!$C$28,S!$B$28,"")&amp;IF(F1263=S!$C$29,S!$B$29,"")&amp;IF(F1263=S!$C$30,S!$B$30,"")&amp;IF(F1263=S!$C$31,S!$B$31,"")&amp;IF(F1263=S!$C$32,S!$B$32,"")&amp;IF(F1263=S!$C$33,S!$B$33,"")&amp;IF(F1263=S!$C$34,S!$B$34,"")&amp;IF(F1263=S!$C$35,S!$B$35,"")&amp;IF(F1263=S!$C$36,S!$B$36,"")&amp;IF(F1263=S!$C$37,S!$B$37,"")&amp;IF(F1263=S!$C$38,S!$B$38,"")&amp;IF(F1263=S!$C$39,S!$B$39,"")&amp;IF(F1263=S!$C$40,S!$B$40,"")</f>
        <v/>
      </c>
      <c r="H1263" s="103"/>
      <c r="I1263" s="103"/>
    </row>
    <row r="1264" spans="1:9" ht="12.75" customHeight="1" x14ac:dyDescent="0.2">
      <c r="A1264" s="53" t="str">
        <f>IF(L!A1265="","",L!A1265)</f>
        <v/>
      </c>
      <c r="B1264" s="53" t="str">
        <f>IF(L!B1265="","",L!B1265)</f>
        <v/>
      </c>
      <c r="D1264" s="53" t="str">
        <f>IF(L!C1265="","",L!C1265)</f>
        <v/>
      </c>
      <c r="E1264" s="51">
        <f t="shared" si="22"/>
        <v>1</v>
      </c>
      <c r="F1264" s="51">
        <f>SUM(E$2:E1264)+1</f>
        <v>393</v>
      </c>
      <c r="G1264" s="103" t="str">
        <f>IF(F1264=S!$C$2,S!$B$2,"")&amp;IF(F1264=S!$C$3,S!$B$3,"")&amp;IF(F1264=S!$C$4,S!$B$4,"")&amp;IF(F1264=S!$C$5,S!$B$5,"")&amp;IF(F1264=S!$C$6,S!$B$6,"")&amp;IF(F1264=S!$C$7,S!$B$7,"")&amp;IF(F1264=S!$C$8,S!$B$8,"")&amp;IF(F1264=S!$C$9,S!$B$9,"")&amp;IF(F1264=S!$C$10,S!$B$10,"")&amp;IF(F1264=S!$C$11,S!$B$11,"")&amp;IF(F1264=S!$C$12,S!$B$12,"")&amp;IF(F1264=S!$C$13,S!$B$13,"")&amp;IF(F1264=S!$C$14,S!$B$14,"")&amp;IF(F1264=S!$C$15,S!$B$15,"")&amp;IF(F1264=S!$C$16,S!$B$16,"")&amp;IF(F1264=S!$C$17,S!$B$17,"")&amp;IF(F1264=S!$C$18,S!$B$18,"")&amp;IF(F1264=S!$C$19,S!$B$19,"")&amp;IF(F1264=S!$C$20,S!$B$20,"")&amp;IF(F1264=S!$C$21,S!$B$21,"")&amp;IF(F1264=S!$C$22,S!$B$22,"")&amp;IF(F1264=S!$C$23,S!$B$23,"")&amp;IF(F1264=S!$C$24,S!$B$24,"")&amp;IF(F1264=S!$C$25,S!$B$25,"")&amp;IF(F1264=S!$C$26,S!$B$26,"")&amp;IF(F1264=S!$C$27,S!$B$27,"")&amp;IF(F1264=S!$C$28,S!$B$28,"")&amp;IF(F1264=S!$C$29,S!$B$29,"")&amp;IF(F1264=S!$C$30,S!$B$30,"")&amp;IF(F1264=S!$C$31,S!$B$31,"")&amp;IF(F1264=S!$C$32,S!$B$32,"")&amp;IF(F1264=S!$C$33,S!$B$33,"")&amp;IF(F1264=S!$C$34,S!$B$34,"")&amp;IF(F1264=S!$C$35,S!$B$35,"")&amp;IF(F1264=S!$C$36,S!$B$36,"")&amp;IF(F1264=S!$C$37,S!$B$37,"")&amp;IF(F1264=S!$C$38,S!$B$38,"")&amp;IF(F1264=S!$C$39,S!$B$39,"")&amp;IF(F1264=S!$C$40,S!$B$40,"")</f>
        <v/>
      </c>
      <c r="H1264" s="103"/>
      <c r="I1264" s="103"/>
    </row>
    <row r="1265" spans="1:9" ht="12.75" customHeight="1" x14ac:dyDescent="0.2">
      <c r="A1265" s="53" t="str">
        <f>IF(L!A1266="","",L!A1266)</f>
        <v/>
      </c>
      <c r="B1265" s="53" t="str">
        <f>IF(L!B1266="","",L!B1266)</f>
        <v/>
      </c>
      <c r="D1265" s="53" t="str">
        <f>IF(L!C1266="","",L!C1266)</f>
        <v/>
      </c>
      <c r="E1265" s="51">
        <f t="shared" si="22"/>
        <v>1</v>
      </c>
      <c r="F1265" s="51">
        <f>SUM(E$2:E1265)+1</f>
        <v>394</v>
      </c>
      <c r="G1265" s="103" t="str">
        <f>IF(F1265=S!$C$2,S!$B$2,"")&amp;IF(F1265=S!$C$3,S!$B$3,"")&amp;IF(F1265=S!$C$4,S!$B$4,"")&amp;IF(F1265=S!$C$5,S!$B$5,"")&amp;IF(F1265=S!$C$6,S!$B$6,"")&amp;IF(F1265=S!$C$7,S!$B$7,"")&amp;IF(F1265=S!$C$8,S!$B$8,"")&amp;IF(F1265=S!$C$9,S!$B$9,"")&amp;IF(F1265=S!$C$10,S!$B$10,"")&amp;IF(F1265=S!$C$11,S!$B$11,"")&amp;IF(F1265=S!$C$12,S!$B$12,"")&amp;IF(F1265=S!$C$13,S!$B$13,"")&amp;IF(F1265=S!$C$14,S!$B$14,"")&amp;IF(F1265=S!$C$15,S!$B$15,"")&amp;IF(F1265=S!$C$16,S!$B$16,"")&amp;IF(F1265=S!$C$17,S!$B$17,"")&amp;IF(F1265=S!$C$18,S!$B$18,"")&amp;IF(F1265=S!$C$19,S!$B$19,"")&amp;IF(F1265=S!$C$20,S!$B$20,"")&amp;IF(F1265=S!$C$21,S!$B$21,"")&amp;IF(F1265=S!$C$22,S!$B$22,"")&amp;IF(F1265=S!$C$23,S!$B$23,"")&amp;IF(F1265=S!$C$24,S!$B$24,"")&amp;IF(F1265=S!$C$25,S!$B$25,"")&amp;IF(F1265=S!$C$26,S!$B$26,"")&amp;IF(F1265=S!$C$27,S!$B$27,"")&amp;IF(F1265=S!$C$28,S!$B$28,"")&amp;IF(F1265=S!$C$29,S!$B$29,"")&amp;IF(F1265=S!$C$30,S!$B$30,"")&amp;IF(F1265=S!$C$31,S!$B$31,"")&amp;IF(F1265=S!$C$32,S!$B$32,"")&amp;IF(F1265=S!$C$33,S!$B$33,"")&amp;IF(F1265=S!$C$34,S!$B$34,"")&amp;IF(F1265=S!$C$35,S!$B$35,"")&amp;IF(F1265=S!$C$36,S!$B$36,"")&amp;IF(F1265=S!$C$37,S!$B$37,"")&amp;IF(F1265=S!$C$38,S!$B$38,"")&amp;IF(F1265=S!$C$39,S!$B$39,"")&amp;IF(F1265=S!$C$40,S!$B$40,"")</f>
        <v/>
      </c>
      <c r="H1265" s="103"/>
      <c r="I1265" s="103"/>
    </row>
    <row r="1266" spans="1:9" ht="12.75" customHeight="1" x14ac:dyDescent="0.2">
      <c r="A1266" s="53" t="str">
        <f>IF(L!A1267="","",L!A1267)</f>
        <v/>
      </c>
      <c r="B1266" s="53" t="str">
        <f>IF(L!B1267="","",L!B1267)</f>
        <v/>
      </c>
      <c r="D1266" s="53" t="str">
        <f>IF(L!C1267="","",L!C1267)</f>
        <v/>
      </c>
      <c r="E1266" s="51">
        <f t="shared" si="22"/>
        <v>1</v>
      </c>
      <c r="F1266" s="51">
        <f>SUM(E$2:E1266)+1</f>
        <v>395</v>
      </c>
      <c r="G1266" s="103" t="str">
        <f>IF(F1266=S!$C$2,S!$B$2,"")&amp;IF(F1266=S!$C$3,S!$B$3,"")&amp;IF(F1266=S!$C$4,S!$B$4,"")&amp;IF(F1266=S!$C$5,S!$B$5,"")&amp;IF(F1266=S!$C$6,S!$B$6,"")&amp;IF(F1266=S!$C$7,S!$B$7,"")&amp;IF(F1266=S!$C$8,S!$B$8,"")&amp;IF(F1266=S!$C$9,S!$B$9,"")&amp;IF(F1266=S!$C$10,S!$B$10,"")&amp;IF(F1266=S!$C$11,S!$B$11,"")&amp;IF(F1266=S!$C$12,S!$B$12,"")&amp;IF(F1266=S!$C$13,S!$B$13,"")&amp;IF(F1266=S!$C$14,S!$B$14,"")&amp;IF(F1266=S!$C$15,S!$B$15,"")&amp;IF(F1266=S!$C$16,S!$B$16,"")&amp;IF(F1266=S!$C$17,S!$B$17,"")&amp;IF(F1266=S!$C$18,S!$B$18,"")&amp;IF(F1266=S!$C$19,S!$B$19,"")&amp;IF(F1266=S!$C$20,S!$B$20,"")&amp;IF(F1266=S!$C$21,S!$B$21,"")&amp;IF(F1266=S!$C$22,S!$B$22,"")&amp;IF(F1266=S!$C$23,S!$B$23,"")&amp;IF(F1266=S!$C$24,S!$B$24,"")&amp;IF(F1266=S!$C$25,S!$B$25,"")&amp;IF(F1266=S!$C$26,S!$B$26,"")&amp;IF(F1266=S!$C$27,S!$B$27,"")&amp;IF(F1266=S!$C$28,S!$B$28,"")&amp;IF(F1266=S!$C$29,S!$B$29,"")&amp;IF(F1266=S!$C$30,S!$B$30,"")&amp;IF(F1266=S!$C$31,S!$B$31,"")&amp;IF(F1266=S!$C$32,S!$B$32,"")&amp;IF(F1266=S!$C$33,S!$B$33,"")&amp;IF(F1266=S!$C$34,S!$B$34,"")&amp;IF(F1266=S!$C$35,S!$B$35,"")&amp;IF(F1266=S!$C$36,S!$B$36,"")&amp;IF(F1266=S!$C$37,S!$B$37,"")&amp;IF(F1266=S!$C$38,S!$B$38,"")&amp;IF(F1266=S!$C$39,S!$B$39,"")&amp;IF(F1266=S!$C$40,S!$B$40,"")</f>
        <v/>
      </c>
      <c r="H1266" s="103"/>
      <c r="I1266" s="103"/>
    </row>
    <row r="1267" spans="1:9" ht="12.75" customHeight="1" x14ac:dyDescent="0.2">
      <c r="A1267" s="53" t="str">
        <f>IF(L!A1268="","",L!A1268)</f>
        <v/>
      </c>
      <c r="B1267" s="53" t="str">
        <f>IF(L!B1268="","",L!B1268)</f>
        <v/>
      </c>
      <c r="D1267" s="53" t="str">
        <f>IF(L!C1268="","",L!C1268)</f>
        <v/>
      </c>
      <c r="E1267" s="51">
        <f t="shared" si="22"/>
        <v>1</v>
      </c>
      <c r="F1267" s="51">
        <f>SUM(E$2:E1267)+1</f>
        <v>396</v>
      </c>
      <c r="G1267" s="103" t="str">
        <f>IF(F1267=S!$C$2,S!$B$2,"")&amp;IF(F1267=S!$C$3,S!$B$3,"")&amp;IF(F1267=S!$C$4,S!$B$4,"")&amp;IF(F1267=S!$C$5,S!$B$5,"")&amp;IF(F1267=S!$C$6,S!$B$6,"")&amp;IF(F1267=S!$C$7,S!$B$7,"")&amp;IF(F1267=S!$C$8,S!$B$8,"")&amp;IF(F1267=S!$C$9,S!$B$9,"")&amp;IF(F1267=S!$C$10,S!$B$10,"")&amp;IF(F1267=S!$C$11,S!$B$11,"")&amp;IF(F1267=S!$C$12,S!$B$12,"")&amp;IF(F1267=S!$C$13,S!$B$13,"")&amp;IF(F1267=S!$C$14,S!$B$14,"")&amp;IF(F1267=S!$C$15,S!$B$15,"")&amp;IF(F1267=S!$C$16,S!$B$16,"")&amp;IF(F1267=S!$C$17,S!$B$17,"")&amp;IF(F1267=S!$C$18,S!$B$18,"")&amp;IF(F1267=S!$C$19,S!$B$19,"")&amp;IF(F1267=S!$C$20,S!$B$20,"")&amp;IF(F1267=S!$C$21,S!$B$21,"")&amp;IF(F1267=S!$C$22,S!$B$22,"")&amp;IF(F1267=S!$C$23,S!$B$23,"")&amp;IF(F1267=S!$C$24,S!$B$24,"")&amp;IF(F1267=S!$C$25,S!$B$25,"")&amp;IF(F1267=S!$C$26,S!$B$26,"")&amp;IF(F1267=S!$C$27,S!$B$27,"")&amp;IF(F1267=S!$C$28,S!$B$28,"")&amp;IF(F1267=S!$C$29,S!$B$29,"")&amp;IF(F1267=S!$C$30,S!$B$30,"")&amp;IF(F1267=S!$C$31,S!$B$31,"")&amp;IF(F1267=S!$C$32,S!$B$32,"")&amp;IF(F1267=S!$C$33,S!$B$33,"")&amp;IF(F1267=S!$C$34,S!$B$34,"")&amp;IF(F1267=S!$C$35,S!$B$35,"")&amp;IF(F1267=S!$C$36,S!$B$36,"")&amp;IF(F1267=S!$C$37,S!$B$37,"")&amp;IF(F1267=S!$C$38,S!$B$38,"")&amp;IF(F1267=S!$C$39,S!$B$39,"")&amp;IF(F1267=S!$C$40,S!$B$40,"")</f>
        <v/>
      </c>
      <c r="H1267" s="103"/>
      <c r="I1267" s="103"/>
    </row>
    <row r="1268" spans="1:9" ht="12.75" customHeight="1" x14ac:dyDescent="0.2">
      <c r="A1268" s="53" t="str">
        <f>IF(L!A1269="","",L!A1269)</f>
        <v/>
      </c>
      <c r="B1268" s="53" t="str">
        <f>IF(L!B1269="","",L!B1269)</f>
        <v/>
      </c>
      <c r="D1268" s="53" t="str">
        <f>IF(L!C1269="","",L!C1269)</f>
        <v/>
      </c>
      <c r="E1268" s="51">
        <f t="shared" si="22"/>
        <v>1</v>
      </c>
      <c r="F1268" s="51">
        <f>SUM(E$2:E1268)+1</f>
        <v>397</v>
      </c>
      <c r="G1268" s="103" t="str">
        <f>IF(F1268=S!$C$2,S!$B$2,"")&amp;IF(F1268=S!$C$3,S!$B$3,"")&amp;IF(F1268=S!$C$4,S!$B$4,"")&amp;IF(F1268=S!$C$5,S!$B$5,"")&amp;IF(F1268=S!$C$6,S!$B$6,"")&amp;IF(F1268=S!$C$7,S!$B$7,"")&amp;IF(F1268=S!$C$8,S!$B$8,"")&amp;IF(F1268=S!$C$9,S!$B$9,"")&amp;IF(F1268=S!$C$10,S!$B$10,"")&amp;IF(F1268=S!$C$11,S!$B$11,"")&amp;IF(F1268=S!$C$12,S!$B$12,"")&amp;IF(F1268=S!$C$13,S!$B$13,"")&amp;IF(F1268=S!$C$14,S!$B$14,"")&amp;IF(F1268=S!$C$15,S!$B$15,"")&amp;IF(F1268=S!$C$16,S!$B$16,"")&amp;IF(F1268=S!$C$17,S!$B$17,"")&amp;IF(F1268=S!$C$18,S!$B$18,"")&amp;IF(F1268=S!$C$19,S!$B$19,"")&amp;IF(F1268=S!$C$20,S!$B$20,"")&amp;IF(F1268=S!$C$21,S!$B$21,"")&amp;IF(F1268=S!$C$22,S!$B$22,"")&amp;IF(F1268=S!$C$23,S!$B$23,"")&amp;IF(F1268=S!$C$24,S!$B$24,"")&amp;IF(F1268=S!$C$25,S!$B$25,"")&amp;IF(F1268=S!$C$26,S!$B$26,"")&amp;IF(F1268=S!$C$27,S!$B$27,"")&amp;IF(F1268=S!$C$28,S!$B$28,"")&amp;IF(F1268=S!$C$29,S!$B$29,"")&amp;IF(F1268=S!$C$30,S!$B$30,"")&amp;IF(F1268=S!$C$31,S!$B$31,"")&amp;IF(F1268=S!$C$32,S!$B$32,"")&amp;IF(F1268=S!$C$33,S!$B$33,"")&amp;IF(F1268=S!$C$34,S!$B$34,"")&amp;IF(F1268=S!$C$35,S!$B$35,"")&amp;IF(F1268=S!$C$36,S!$B$36,"")&amp;IF(F1268=S!$C$37,S!$B$37,"")&amp;IF(F1268=S!$C$38,S!$B$38,"")&amp;IF(F1268=S!$C$39,S!$B$39,"")&amp;IF(F1268=S!$C$40,S!$B$40,"")</f>
        <v/>
      </c>
      <c r="H1268" s="103"/>
      <c r="I1268" s="103"/>
    </row>
    <row r="1269" spans="1:9" ht="12.75" customHeight="1" x14ac:dyDescent="0.2">
      <c r="A1269" s="53" t="str">
        <f>IF(L!A1270="","",L!A1270)</f>
        <v/>
      </c>
      <c r="B1269" s="53" t="str">
        <f>IF(L!B1270="","",L!B1270)</f>
        <v/>
      </c>
      <c r="D1269" s="53" t="str">
        <f>IF(L!C1270="","",L!C1270)</f>
        <v/>
      </c>
      <c r="E1269" s="51">
        <f t="shared" si="22"/>
        <v>1</v>
      </c>
      <c r="F1269" s="51">
        <f>SUM(E$2:E1269)+1</f>
        <v>398</v>
      </c>
      <c r="G1269" s="103" t="str">
        <f>IF(F1269=S!$C$2,S!$B$2,"")&amp;IF(F1269=S!$C$3,S!$B$3,"")&amp;IF(F1269=S!$C$4,S!$B$4,"")&amp;IF(F1269=S!$C$5,S!$B$5,"")&amp;IF(F1269=S!$C$6,S!$B$6,"")&amp;IF(F1269=S!$C$7,S!$B$7,"")&amp;IF(F1269=S!$C$8,S!$B$8,"")&amp;IF(F1269=S!$C$9,S!$B$9,"")&amp;IF(F1269=S!$C$10,S!$B$10,"")&amp;IF(F1269=S!$C$11,S!$B$11,"")&amp;IF(F1269=S!$C$12,S!$B$12,"")&amp;IF(F1269=S!$C$13,S!$B$13,"")&amp;IF(F1269=S!$C$14,S!$B$14,"")&amp;IF(F1269=S!$C$15,S!$B$15,"")&amp;IF(F1269=S!$C$16,S!$B$16,"")&amp;IF(F1269=S!$C$17,S!$B$17,"")&amp;IF(F1269=S!$C$18,S!$B$18,"")&amp;IF(F1269=S!$C$19,S!$B$19,"")&amp;IF(F1269=S!$C$20,S!$B$20,"")&amp;IF(F1269=S!$C$21,S!$B$21,"")&amp;IF(F1269=S!$C$22,S!$B$22,"")&amp;IF(F1269=S!$C$23,S!$B$23,"")&amp;IF(F1269=S!$C$24,S!$B$24,"")&amp;IF(F1269=S!$C$25,S!$B$25,"")&amp;IF(F1269=S!$C$26,S!$B$26,"")&amp;IF(F1269=S!$C$27,S!$B$27,"")&amp;IF(F1269=S!$C$28,S!$B$28,"")&amp;IF(F1269=S!$C$29,S!$B$29,"")&amp;IF(F1269=S!$C$30,S!$B$30,"")&amp;IF(F1269=S!$C$31,S!$B$31,"")&amp;IF(F1269=S!$C$32,S!$B$32,"")&amp;IF(F1269=S!$C$33,S!$B$33,"")&amp;IF(F1269=S!$C$34,S!$B$34,"")&amp;IF(F1269=S!$C$35,S!$B$35,"")&amp;IF(F1269=S!$C$36,S!$B$36,"")&amp;IF(F1269=S!$C$37,S!$B$37,"")&amp;IF(F1269=S!$C$38,S!$B$38,"")&amp;IF(F1269=S!$C$39,S!$B$39,"")&amp;IF(F1269=S!$C$40,S!$B$40,"")</f>
        <v/>
      </c>
      <c r="H1269" s="103"/>
      <c r="I1269" s="103"/>
    </row>
    <row r="1270" spans="1:9" ht="12.75" customHeight="1" x14ac:dyDescent="0.2">
      <c r="A1270" s="53" t="str">
        <f>IF(L!A1271="","",L!A1271)</f>
        <v/>
      </c>
      <c r="B1270" s="53" t="str">
        <f>IF(L!B1271="","",L!B1271)</f>
        <v/>
      </c>
      <c r="D1270" s="53" t="str">
        <f>IF(L!C1271="","",L!C1271)</f>
        <v/>
      </c>
      <c r="E1270" s="51">
        <f t="shared" si="22"/>
        <v>1</v>
      </c>
      <c r="F1270" s="51">
        <f>SUM(E$2:E1270)+1</f>
        <v>399</v>
      </c>
      <c r="G1270" s="103" t="str">
        <f>IF(F1270=S!$C$2,S!$B$2,"")&amp;IF(F1270=S!$C$3,S!$B$3,"")&amp;IF(F1270=S!$C$4,S!$B$4,"")&amp;IF(F1270=S!$C$5,S!$B$5,"")&amp;IF(F1270=S!$C$6,S!$B$6,"")&amp;IF(F1270=S!$C$7,S!$B$7,"")&amp;IF(F1270=S!$C$8,S!$B$8,"")&amp;IF(F1270=S!$C$9,S!$B$9,"")&amp;IF(F1270=S!$C$10,S!$B$10,"")&amp;IF(F1270=S!$C$11,S!$B$11,"")&amp;IF(F1270=S!$C$12,S!$B$12,"")&amp;IF(F1270=S!$C$13,S!$B$13,"")&amp;IF(F1270=S!$C$14,S!$B$14,"")&amp;IF(F1270=S!$C$15,S!$B$15,"")&amp;IF(F1270=S!$C$16,S!$B$16,"")&amp;IF(F1270=S!$C$17,S!$B$17,"")&amp;IF(F1270=S!$C$18,S!$B$18,"")&amp;IF(F1270=S!$C$19,S!$B$19,"")&amp;IF(F1270=S!$C$20,S!$B$20,"")&amp;IF(F1270=S!$C$21,S!$B$21,"")&amp;IF(F1270=S!$C$22,S!$B$22,"")&amp;IF(F1270=S!$C$23,S!$B$23,"")&amp;IF(F1270=S!$C$24,S!$B$24,"")&amp;IF(F1270=S!$C$25,S!$B$25,"")&amp;IF(F1270=S!$C$26,S!$B$26,"")&amp;IF(F1270=S!$C$27,S!$B$27,"")&amp;IF(F1270=S!$C$28,S!$B$28,"")&amp;IF(F1270=S!$C$29,S!$B$29,"")&amp;IF(F1270=S!$C$30,S!$B$30,"")&amp;IF(F1270=S!$C$31,S!$B$31,"")&amp;IF(F1270=S!$C$32,S!$B$32,"")&amp;IF(F1270=S!$C$33,S!$B$33,"")&amp;IF(F1270=S!$C$34,S!$B$34,"")&amp;IF(F1270=S!$C$35,S!$B$35,"")&amp;IF(F1270=S!$C$36,S!$B$36,"")&amp;IF(F1270=S!$C$37,S!$B$37,"")&amp;IF(F1270=S!$C$38,S!$B$38,"")&amp;IF(F1270=S!$C$39,S!$B$39,"")&amp;IF(F1270=S!$C$40,S!$B$40,"")</f>
        <v/>
      </c>
      <c r="H1270" s="103"/>
      <c r="I1270" s="103"/>
    </row>
    <row r="1271" spans="1:9" ht="12.75" customHeight="1" x14ac:dyDescent="0.2">
      <c r="A1271" s="53" t="str">
        <f>IF(L!A1272="","",L!A1272)</f>
        <v/>
      </c>
      <c r="B1271" s="53" t="str">
        <f>IF(L!B1272="","",L!B1272)</f>
        <v/>
      </c>
      <c r="D1271" s="53" t="str">
        <f>IF(L!C1272="","",L!C1272)</f>
        <v/>
      </c>
      <c r="E1271" s="51">
        <f t="shared" si="22"/>
        <v>1</v>
      </c>
      <c r="F1271" s="51">
        <f>SUM(E$2:E1271)+1</f>
        <v>400</v>
      </c>
      <c r="G1271" s="103" t="str">
        <f>IF(F1271=S!$C$2,S!$B$2,"")&amp;IF(F1271=S!$C$3,S!$B$3,"")&amp;IF(F1271=S!$C$4,S!$B$4,"")&amp;IF(F1271=S!$C$5,S!$B$5,"")&amp;IF(F1271=S!$C$6,S!$B$6,"")&amp;IF(F1271=S!$C$7,S!$B$7,"")&amp;IF(F1271=S!$C$8,S!$B$8,"")&amp;IF(F1271=S!$C$9,S!$B$9,"")&amp;IF(F1271=S!$C$10,S!$B$10,"")&amp;IF(F1271=S!$C$11,S!$B$11,"")&amp;IF(F1271=S!$C$12,S!$B$12,"")&amp;IF(F1271=S!$C$13,S!$B$13,"")&amp;IF(F1271=S!$C$14,S!$B$14,"")&amp;IF(F1271=S!$C$15,S!$B$15,"")&amp;IF(F1271=S!$C$16,S!$B$16,"")&amp;IF(F1271=S!$C$17,S!$B$17,"")&amp;IF(F1271=S!$C$18,S!$B$18,"")&amp;IF(F1271=S!$C$19,S!$B$19,"")&amp;IF(F1271=S!$C$20,S!$B$20,"")&amp;IF(F1271=S!$C$21,S!$B$21,"")&amp;IF(F1271=S!$C$22,S!$B$22,"")&amp;IF(F1271=S!$C$23,S!$B$23,"")&amp;IF(F1271=S!$C$24,S!$B$24,"")&amp;IF(F1271=S!$C$25,S!$B$25,"")&amp;IF(F1271=S!$C$26,S!$B$26,"")&amp;IF(F1271=S!$C$27,S!$B$27,"")&amp;IF(F1271=S!$C$28,S!$B$28,"")&amp;IF(F1271=S!$C$29,S!$B$29,"")&amp;IF(F1271=S!$C$30,S!$B$30,"")&amp;IF(F1271=S!$C$31,S!$B$31,"")&amp;IF(F1271=S!$C$32,S!$B$32,"")&amp;IF(F1271=S!$C$33,S!$B$33,"")&amp;IF(F1271=S!$C$34,S!$B$34,"")&amp;IF(F1271=S!$C$35,S!$B$35,"")&amp;IF(F1271=S!$C$36,S!$B$36,"")&amp;IF(F1271=S!$C$37,S!$B$37,"")&amp;IF(F1271=S!$C$38,S!$B$38,"")&amp;IF(F1271=S!$C$39,S!$B$39,"")&amp;IF(F1271=S!$C$40,S!$B$40,"")</f>
        <v/>
      </c>
      <c r="H1271" s="103"/>
      <c r="I1271" s="103"/>
    </row>
    <row r="1272" spans="1:9" ht="12.75" customHeight="1" x14ac:dyDescent="0.2">
      <c r="A1272" s="53" t="str">
        <f>IF(L!A1273="","",L!A1273)</f>
        <v/>
      </c>
      <c r="B1272" s="53" t="str">
        <f>IF(L!B1273="","",L!B1273)</f>
        <v/>
      </c>
      <c r="D1272" s="53" t="str">
        <f>IF(L!C1273="","",L!C1273)</f>
        <v/>
      </c>
      <c r="E1272" s="51">
        <f t="shared" si="22"/>
        <v>1</v>
      </c>
      <c r="F1272" s="51">
        <f>SUM(E$2:E1272)+1</f>
        <v>401</v>
      </c>
      <c r="G1272" s="103" t="str">
        <f>IF(F1272=S!$C$2,S!$B$2,"")&amp;IF(F1272=S!$C$3,S!$B$3,"")&amp;IF(F1272=S!$C$4,S!$B$4,"")&amp;IF(F1272=S!$C$5,S!$B$5,"")&amp;IF(F1272=S!$C$6,S!$B$6,"")&amp;IF(F1272=S!$C$7,S!$B$7,"")&amp;IF(F1272=S!$C$8,S!$B$8,"")&amp;IF(F1272=S!$C$9,S!$B$9,"")&amp;IF(F1272=S!$C$10,S!$B$10,"")&amp;IF(F1272=S!$C$11,S!$B$11,"")&amp;IF(F1272=S!$C$12,S!$B$12,"")&amp;IF(F1272=S!$C$13,S!$B$13,"")&amp;IF(F1272=S!$C$14,S!$B$14,"")&amp;IF(F1272=S!$C$15,S!$B$15,"")&amp;IF(F1272=S!$C$16,S!$B$16,"")&amp;IF(F1272=S!$C$17,S!$B$17,"")&amp;IF(F1272=S!$C$18,S!$B$18,"")&amp;IF(F1272=S!$C$19,S!$B$19,"")&amp;IF(F1272=S!$C$20,S!$B$20,"")&amp;IF(F1272=S!$C$21,S!$B$21,"")&amp;IF(F1272=S!$C$22,S!$B$22,"")&amp;IF(F1272=S!$C$23,S!$B$23,"")&amp;IF(F1272=S!$C$24,S!$B$24,"")&amp;IF(F1272=S!$C$25,S!$B$25,"")&amp;IF(F1272=S!$C$26,S!$B$26,"")&amp;IF(F1272=S!$C$27,S!$B$27,"")&amp;IF(F1272=S!$C$28,S!$B$28,"")&amp;IF(F1272=S!$C$29,S!$B$29,"")&amp;IF(F1272=S!$C$30,S!$B$30,"")&amp;IF(F1272=S!$C$31,S!$B$31,"")&amp;IF(F1272=S!$C$32,S!$B$32,"")&amp;IF(F1272=S!$C$33,S!$B$33,"")&amp;IF(F1272=S!$C$34,S!$B$34,"")&amp;IF(F1272=S!$C$35,S!$B$35,"")&amp;IF(F1272=S!$C$36,S!$B$36,"")&amp;IF(F1272=S!$C$37,S!$B$37,"")&amp;IF(F1272=S!$C$38,S!$B$38,"")&amp;IF(F1272=S!$C$39,S!$B$39,"")&amp;IF(F1272=S!$C$40,S!$B$40,"")</f>
        <v/>
      </c>
      <c r="H1272" s="103"/>
      <c r="I1272" s="103"/>
    </row>
    <row r="1273" spans="1:9" ht="12.75" customHeight="1" x14ac:dyDescent="0.2">
      <c r="A1273" s="53" t="str">
        <f>IF(L!A1274="","",L!A1274)</f>
        <v/>
      </c>
      <c r="B1273" s="53" t="str">
        <f>IF(L!B1274="","",L!B1274)</f>
        <v/>
      </c>
      <c r="D1273" s="53" t="str">
        <f>IF(L!C1274="","",L!C1274)</f>
        <v/>
      </c>
      <c r="E1273" s="51">
        <f t="shared" si="22"/>
        <v>1</v>
      </c>
      <c r="F1273" s="51">
        <f>SUM(E$2:E1273)+1</f>
        <v>402</v>
      </c>
      <c r="G1273" s="103" t="str">
        <f>IF(F1273=S!$C$2,S!$B$2,"")&amp;IF(F1273=S!$C$3,S!$B$3,"")&amp;IF(F1273=S!$C$4,S!$B$4,"")&amp;IF(F1273=S!$C$5,S!$B$5,"")&amp;IF(F1273=S!$C$6,S!$B$6,"")&amp;IF(F1273=S!$C$7,S!$B$7,"")&amp;IF(F1273=S!$C$8,S!$B$8,"")&amp;IF(F1273=S!$C$9,S!$B$9,"")&amp;IF(F1273=S!$C$10,S!$B$10,"")&amp;IF(F1273=S!$C$11,S!$B$11,"")&amp;IF(F1273=S!$C$12,S!$B$12,"")&amp;IF(F1273=S!$C$13,S!$B$13,"")&amp;IF(F1273=S!$C$14,S!$B$14,"")&amp;IF(F1273=S!$C$15,S!$B$15,"")&amp;IF(F1273=S!$C$16,S!$B$16,"")&amp;IF(F1273=S!$C$17,S!$B$17,"")&amp;IF(F1273=S!$C$18,S!$B$18,"")&amp;IF(F1273=S!$C$19,S!$B$19,"")&amp;IF(F1273=S!$C$20,S!$B$20,"")&amp;IF(F1273=S!$C$21,S!$B$21,"")&amp;IF(F1273=S!$C$22,S!$B$22,"")&amp;IF(F1273=S!$C$23,S!$B$23,"")&amp;IF(F1273=S!$C$24,S!$B$24,"")&amp;IF(F1273=S!$C$25,S!$B$25,"")&amp;IF(F1273=S!$C$26,S!$B$26,"")&amp;IF(F1273=S!$C$27,S!$B$27,"")&amp;IF(F1273=S!$C$28,S!$B$28,"")&amp;IF(F1273=S!$C$29,S!$B$29,"")&amp;IF(F1273=S!$C$30,S!$B$30,"")&amp;IF(F1273=S!$C$31,S!$B$31,"")&amp;IF(F1273=S!$C$32,S!$B$32,"")&amp;IF(F1273=S!$C$33,S!$B$33,"")&amp;IF(F1273=S!$C$34,S!$B$34,"")&amp;IF(F1273=S!$C$35,S!$B$35,"")&amp;IF(F1273=S!$C$36,S!$B$36,"")&amp;IF(F1273=S!$C$37,S!$B$37,"")&amp;IF(F1273=S!$C$38,S!$B$38,"")&amp;IF(F1273=S!$C$39,S!$B$39,"")&amp;IF(F1273=S!$C$40,S!$B$40,"")</f>
        <v/>
      </c>
      <c r="H1273" s="103"/>
      <c r="I1273" s="103"/>
    </row>
    <row r="1274" spans="1:9" ht="12.75" customHeight="1" x14ac:dyDescent="0.2">
      <c r="A1274" s="53" t="str">
        <f>IF(L!A1275="","",L!A1275)</f>
        <v/>
      </c>
      <c r="B1274" s="53" t="str">
        <f>IF(L!B1275="","",L!B1275)</f>
        <v/>
      </c>
      <c r="D1274" s="53" t="str">
        <f>IF(L!C1275="","",L!C1275)</f>
        <v/>
      </c>
      <c r="E1274" s="51">
        <f t="shared" si="22"/>
        <v>1</v>
      </c>
      <c r="F1274" s="51">
        <f>SUM(E$2:E1274)+1</f>
        <v>403</v>
      </c>
      <c r="G1274" s="103" t="str">
        <f>IF(F1274=S!$C$2,S!$B$2,"")&amp;IF(F1274=S!$C$3,S!$B$3,"")&amp;IF(F1274=S!$C$4,S!$B$4,"")&amp;IF(F1274=S!$C$5,S!$B$5,"")&amp;IF(F1274=S!$C$6,S!$B$6,"")&amp;IF(F1274=S!$C$7,S!$B$7,"")&amp;IF(F1274=S!$C$8,S!$B$8,"")&amp;IF(F1274=S!$C$9,S!$B$9,"")&amp;IF(F1274=S!$C$10,S!$B$10,"")&amp;IF(F1274=S!$C$11,S!$B$11,"")&amp;IF(F1274=S!$C$12,S!$B$12,"")&amp;IF(F1274=S!$C$13,S!$B$13,"")&amp;IF(F1274=S!$C$14,S!$B$14,"")&amp;IF(F1274=S!$C$15,S!$B$15,"")&amp;IF(F1274=S!$C$16,S!$B$16,"")&amp;IF(F1274=S!$C$17,S!$B$17,"")&amp;IF(F1274=S!$C$18,S!$B$18,"")&amp;IF(F1274=S!$C$19,S!$B$19,"")&amp;IF(F1274=S!$C$20,S!$B$20,"")&amp;IF(F1274=S!$C$21,S!$B$21,"")&amp;IF(F1274=S!$C$22,S!$B$22,"")&amp;IF(F1274=S!$C$23,S!$B$23,"")&amp;IF(F1274=S!$C$24,S!$B$24,"")&amp;IF(F1274=S!$C$25,S!$B$25,"")&amp;IF(F1274=S!$C$26,S!$B$26,"")&amp;IF(F1274=S!$C$27,S!$B$27,"")&amp;IF(F1274=S!$C$28,S!$B$28,"")&amp;IF(F1274=S!$C$29,S!$B$29,"")&amp;IF(F1274=S!$C$30,S!$B$30,"")&amp;IF(F1274=S!$C$31,S!$B$31,"")&amp;IF(F1274=S!$C$32,S!$B$32,"")&amp;IF(F1274=S!$C$33,S!$B$33,"")&amp;IF(F1274=S!$C$34,S!$B$34,"")&amp;IF(F1274=S!$C$35,S!$B$35,"")&amp;IF(F1274=S!$C$36,S!$B$36,"")&amp;IF(F1274=S!$C$37,S!$B$37,"")&amp;IF(F1274=S!$C$38,S!$B$38,"")&amp;IF(F1274=S!$C$39,S!$B$39,"")&amp;IF(F1274=S!$C$40,S!$B$40,"")</f>
        <v/>
      </c>
      <c r="H1274" s="103"/>
      <c r="I1274" s="103"/>
    </row>
    <row r="1275" spans="1:9" ht="12.75" customHeight="1" x14ac:dyDescent="0.2">
      <c r="A1275" s="53" t="str">
        <f>IF(L!A1276="","",L!A1276)</f>
        <v/>
      </c>
      <c r="B1275" s="53" t="str">
        <f>IF(L!B1276="","",L!B1276)</f>
        <v/>
      </c>
      <c r="D1275" s="53" t="str">
        <f>IF(L!C1276="","",L!C1276)</f>
        <v/>
      </c>
      <c r="E1275" s="51">
        <f t="shared" si="22"/>
        <v>1</v>
      </c>
      <c r="F1275" s="51">
        <f>SUM(E$2:E1275)+1</f>
        <v>404</v>
      </c>
      <c r="G1275" s="103" t="str">
        <f>IF(F1275=S!$C$2,S!$B$2,"")&amp;IF(F1275=S!$C$3,S!$B$3,"")&amp;IF(F1275=S!$C$4,S!$B$4,"")&amp;IF(F1275=S!$C$5,S!$B$5,"")&amp;IF(F1275=S!$C$6,S!$B$6,"")&amp;IF(F1275=S!$C$7,S!$B$7,"")&amp;IF(F1275=S!$C$8,S!$B$8,"")&amp;IF(F1275=S!$C$9,S!$B$9,"")&amp;IF(F1275=S!$C$10,S!$B$10,"")&amp;IF(F1275=S!$C$11,S!$B$11,"")&amp;IF(F1275=S!$C$12,S!$B$12,"")&amp;IF(F1275=S!$C$13,S!$B$13,"")&amp;IF(F1275=S!$C$14,S!$B$14,"")&amp;IF(F1275=S!$C$15,S!$B$15,"")&amp;IF(F1275=S!$C$16,S!$B$16,"")&amp;IF(F1275=S!$C$17,S!$B$17,"")&amp;IF(F1275=S!$C$18,S!$B$18,"")&amp;IF(F1275=S!$C$19,S!$B$19,"")&amp;IF(F1275=S!$C$20,S!$B$20,"")&amp;IF(F1275=S!$C$21,S!$B$21,"")&amp;IF(F1275=S!$C$22,S!$B$22,"")&amp;IF(F1275=S!$C$23,S!$B$23,"")&amp;IF(F1275=S!$C$24,S!$B$24,"")&amp;IF(F1275=S!$C$25,S!$B$25,"")&amp;IF(F1275=S!$C$26,S!$B$26,"")&amp;IF(F1275=S!$C$27,S!$B$27,"")&amp;IF(F1275=S!$C$28,S!$B$28,"")&amp;IF(F1275=S!$C$29,S!$B$29,"")&amp;IF(F1275=S!$C$30,S!$B$30,"")&amp;IF(F1275=S!$C$31,S!$B$31,"")&amp;IF(F1275=S!$C$32,S!$B$32,"")&amp;IF(F1275=S!$C$33,S!$B$33,"")&amp;IF(F1275=S!$C$34,S!$B$34,"")&amp;IF(F1275=S!$C$35,S!$B$35,"")&amp;IF(F1275=S!$C$36,S!$B$36,"")&amp;IF(F1275=S!$C$37,S!$B$37,"")&amp;IF(F1275=S!$C$38,S!$B$38,"")&amp;IF(F1275=S!$C$39,S!$B$39,"")&amp;IF(F1275=S!$C$40,S!$B$40,"")</f>
        <v/>
      </c>
      <c r="H1275" s="103"/>
      <c r="I1275" s="103"/>
    </row>
    <row r="1276" spans="1:9" ht="12.75" customHeight="1" x14ac:dyDescent="0.2">
      <c r="A1276" s="53" t="str">
        <f>IF(L!A1277="","",L!A1277)</f>
        <v/>
      </c>
      <c r="B1276" s="53" t="str">
        <f>IF(L!B1277="","",L!B1277)</f>
        <v/>
      </c>
      <c r="D1276" s="53" t="str">
        <f>IF(L!C1277="","",L!C1277)</f>
        <v/>
      </c>
      <c r="E1276" s="51">
        <f t="shared" si="22"/>
        <v>1</v>
      </c>
      <c r="F1276" s="51">
        <f>SUM(E$2:E1276)+1</f>
        <v>405</v>
      </c>
      <c r="G1276" s="103" t="str">
        <f>IF(F1276=S!$C$2,S!$B$2,"")&amp;IF(F1276=S!$C$3,S!$B$3,"")&amp;IF(F1276=S!$C$4,S!$B$4,"")&amp;IF(F1276=S!$C$5,S!$B$5,"")&amp;IF(F1276=S!$C$6,S!$B$6,"")&amp;IF(F1276=S!$C$7,S!$B$7,"")&amp;IF(F1276=S!$C$8,S!$B$8,"")&amp;IF(F1276=S!$C$9,S!$B$9,"")&amp;IF(F1276=S!$C$10,S!$B$10,"")&amp;IF(F1276=S!$C$11,S!$B$11,"")&amp;IF(F1276=S!$C$12,S!$B$12,"")&amp;IF(F1276=S!$C$13,S!$B$13,"")&amp;IF(F1276=S!$C$14,S!$B$14,"")&amp;IF(F1276=S!$C$15,S!$B$15,"")&amp;IF(F1276=S!$C$16,S!$B$16,"")&amp;IF(F1276=S!$C$17,S!$B$17,"")&amp;IF(F1276=S!$C$18,S!$B$18,"")&amp;IF(F1276=S!$C$19,S!$B$19,"")&amp;IF(F1276=S!$C$20,S!$B$20,"")&amp;IF(F1276=S!$C$21,S!$B$21,"")&amp;IF(F1276=S!$C$22,S!$B$22,"")&amp;IF(F1276=S!$C$23,S!$B$23,"")&amp;IF(F1276=S!$C$24,S!$B$24,"")&amp;IF(F1276=S!$C$25,S!$B$25,"")&amp;IF(F1276=S!$C$26,S!$B$26,"")&amp;IF(F1276=S!$C$27,S!$B$27,"")&amp;IF(F1276=S!$C$28,S!$B$28,"")&amp;IF(F1276=S!$C$29,S!$B$29,"")&amp;IF(F1276=S!$C$30,S!$B$30,"")&amp;IF(F1276=S!$C$31,S!$B$31,"")&amp;IF(F1276=S!$C$32,S!$B$32,"")&amp;IF(F1276=S!$C$33,S!$B$33,"")&amp;IF(F1276=S!$C$34,S!$B$34,"")&amp;IF(F1276=S!$C$35,S!$B$35,"")&amp;IF(F1276=S!$C$36,S!$B$36,"")&amp;IF(F1276=S!$C$37,S!$B$37,"")&amp;IF(F1276=S!$C$38,S!$B$38,"")&amp;IF(F1276=S!$C$39,S!$B$39,"")&amp;IF(F1276=S!$C$40,S!$B$40,"")</f>
        <v/>
      </c>
      <c r="H1276" s="103"/>
      <c r="I1276" s="103"/>
    </row>
    <row r="1277" spans="1:9" ht="12.75" customHeight="1" x14ac:dyDescent="0.2">
      <c r="A1277" s="53" t="str">
        <f>IF(L!A1278="","",L!A1278)</f>
        <v/>
      </c>
      <c r="B1277" s="53" t="str">
        <f>IF(L!B1278="","",L!B1278)</f>
        <v/>
      </c>
      <c r="D1277" s="53" t="str">
        <f>IF(L!C1278="","",L!C1278)</f>
        <v/>
      </c>
      <c r="E1277" s="51">
        <f t="shared" si="22"/>
        <v>1</v>
      </c>
      <c r="F1277" s="51">
        <f>SUM(E$2:E1277)+1</f>
        <v>406</v>
      </c>
      <c r="G1277" s="103" t="str">
        <f>IF(F1277=S!$C$2,S!$B$2,"")&amp;IF(F1277=S!$C$3,S!$B$3,"")&amp;IF(F1277=S!$C$4,S!$B$4,"")&amp;IF(F1277=S!$C$5,S!$B$5,"")&amp;IF(F1277=S!$C$6,S!$B$6,"")&amp;IF(F1277=S!$C$7,S!$B$7,"")&amp;IF(F1277=S!$C$8,S!$B$8,"")&amp;IF(F1277=S!$C$9,S!$B$9,"")&amp;IF(F1277=S!$C$10,S!$B$10,"")&amp;IF(F1277=S!$C$11,S!$B$11,"")&amp;IF(F1277=S!$C$12,S!$B$12,"")&amp;IF(F1277=S!$C$13,S!$B$13,"")&amp;IF(F1277=S!$C$14,S!$B$14,"")&amp;IF(F1277=S!$C$15,S!$B$15,"")&amp;IF(F1277=S!$C$16,S!$B$16,"")&amp;IF(F1277=S!$C$17,S!$B$17,"")&amp;IF(F1277=S!$C$18,S!$B$18,"")&amp;IF(F1277=S!$C$19,S!$B$19,"")&amp;IF(F1277=S!$C$20,S!$B$20,"")&amp;IF(F1277=S!$C$21,S!$B$21,"")&amp;IF(F1277=S!$C$22,S!$B$22,"")&amp;IF(F1277=S!$C$23,S!$B$23,"")&amp;IF(F1277=S!$C$24,S!$B$24,"")&amp;IF(F1277=S!$C$25,S!$B$25,"")&amp;IF(F1277=S!$C$26,S!$B$26,"")&amp;IF(F1277=S!$C$27,S!$B$27,"")&amp;IF(F1277=S!$C$28,S!$B$28,"")&amp;IF(F1277=S!$C$29,S!$B$29,"")&amp;IF(F1277=S!$C$30,S!$B$30,"")&amp;IF(F1277=S!$C$31,S!$B$31,"")&amp;IF(F1277=S!$C$32,S!$B$32,"")&amp;IF(F1277=S!$C$33,S!$B$33,"")&amp;IF(F1277=S!$C$34,S!$B$34,"")&amp;IF(F1277=S!$C$35,S!$B$35,"")&amp;IF(F1277=S!$C$36,S!$B$36,"")&amp;IF(F1277=S!$C$37,S!$B$37,"")&amp;IF(F1277=S!$C$38,S!$B$38,"")&amp;IF(F1277=S!$C$39,S!$B$39,"")&amp;IF(F1277=S!$C$40,S!$B$40,"")</f>
        <v/>
      </c>
      <c r="H1277" s="103"/>
      <c r="I1277" s="103"/>
    </row>
    <row r="1278" spans="1:9" ht="12.75" customHeight="1" x14ac:dyDescent="0.2">
      <c r="A1278" s="53" t="str">
        <f>IF(L!A1279="","",L!A1279)</f>
        <v/>
      </c>
      <c r="B1278" s="53" t="str">
        <f>IF(L!B1279="","",L!B1279)</f>
        <v/>
      </c>
      <c r="D1278" s="53" t="str">
        <f>IF(L!C1279="","",L!C1279)</f>
        <v/>
      </c>
      <c r="E1278" s="51">
        <f t="shared" si="22"/>
        <v>1</v>
      </c>
      <c r="F1278" s="51">
        <f>SUM(E$2:E1278)+1</f>
        <v>407</v>
      </c>
      <c r="G1278" s="103" t="str">
        <f>IF(F1278=S!$C$2,S!$B$2,"")&amp;IF(F1278=S!$C$3,S!$B$3,"")&amp;IF(F1278=S!$C$4,S!$B$4,"")&amp;IF(F1278=S!$C$5,S!$B$5,"")&amp;IF(F1278=S!$C$6,S!$B$6,"")&amp;IF(F1278=S!$C$7,S!$B$7,"")&amp;IF(F1278=S!$C$8,S!$B$8,"")&amp;IF(F1278=S!$C$9,S!$B$9,"")&amp;IF(F1278=S!$C$10,S!$B$10,"")&amp;IF(F1278=S!$C$11,S!$B$11,"")&amp;IF(F1278=S!$C$12,S!$B$12,"")&amp;IF(F1278=S!$C$13,S!$B$13,"")&amp;IF(F1278=S!$C$14,S!$B$14,"")&amp;IF(F1278=S!$C$15,S!$B$15,"")&amp;IF(F1278=S!$C$16,S!$B$16,"")&amp;IF(F1278=S!$C$17,S!$B$17,"")&amp;IF(F1278=S!$C$18,S!$B$18,"")&amp;IF(F1278=S!$C$19,S!$B$19,"")&amp;IF(F1278=S!$C$20,S!$B$20,"")&amp;IF(F1278=S!$C$21,S!$B$21,"")&amp;IF(F1278=S!$C$22,S!$B$22,"")&amp;IF(F1278=S!$C$23,S!$B$23,"")&amp;IF(F1278=S!$C$24,S!$B$24,"")&amp;IF(F1278=S!$C$25,S!$B$25,"")&amp;IF(F1278=S!$C$26,S!$B$26,"")&amp;IF(F1278=S!$C$27,S!$B$27,"")&amp;IF(F1278=S!$C$28,S!$B$28,"")&amp;IF(F1278=S!$C$29,S!$B$29,"")&amp;IF(F1278=S!$C$30,S!$B$30,"")&amp;IF(F1278=S!$C$31,S!$B$31,"")&amp;IF(F1278=S!$C$32,S!$B$32,"")&amp;IF(F1278=S!$C$33,S!$B$33,"")&amp;IF(F1278=S!$C$34,S!$B$34,"")&amp;IF(F1278=S!$C$35,S!$B$35,"")&amp;IF(F1278=S!$C$36,S!$B$36,"")&amp;IF(F1278=S!$C$37,S!$B$37,"")&amp;IF(F1278=S!$C$38,S!$B$38,"")&amp;IF(F1278=S!$C$39,S!$B$39,"")&amp;IF(F1278=S!$C$40,S!$B$40,"")</f>
        <v/>
      </c>
      <c r="H1278" s="103"/>
      <c r="I1278" s="103"/>
    </row>
    <row r="1279" spans="1:9" ht="12.75" customHeight="1" x14ac:dyDescent="0.2">
      <c r="A1279" s="53" t="str">
        <f>IF(L!A1280="","",L!A1280)</f>
        <v/>
      </c>
      <c r="B1279" s="53" t="str">
        <f>IF(L!B1280="","",L!B1280)</f>
        <v/>
      </c>
      <c r="D1279" s="53" t="str">
        <f>IF(L!C1280="","",L!C1280)</f>
        <v/>
      </c>
      <c r="E1279" s="51">
        <f t="shared" si="22"/>
        <v>1</v>
      </c>
      <c r="F1279" s="51">
        <f>SUM(E$2:E1279)+1</f>
        <v>408</v>
      </c>
      <c r="G1279" s="103" t="str">
        <f>IF(F1279=S!$C$2,S!$B$2,"")&amp;IF(F1279=S!$C$3,S!$B$3,"")&amp;IF(F1279=S!$C$4,S!$B$4,"")&amp;IF(F1279=S!$C$5,S!$B$5,"")&amp;IF(F1279=S!$C$6,S!$B$6,"")&amp;IF(F1279=S!$C$7,S!$B$7,"")&amp;IF(F1279=S!$C$8,S!$B$8,"")&amp;IF(F1279=S!$C$9,S!$B$9,"")&amp;IF(F1279=S!$C$10,S!$B$10,"")&amp;IF(F1279=S!$C$11,S!$B$11,"")&amp;IF(F1279=S!$C$12,S!$B$12,"")&amp;IF(F1279=S!$C$13,S!$B$13,"")&amp;IF(F1279=S!$C$14,S!$B$14,"")&amp;IF(F1279=S!$C$15,S!$B$15,"")&amp;IF(F1279=S!$C$16,S!$B$16,"")&amp;IF(F1279=S!$C$17,S!$B$17,"")&amp;IF(F1279=S!$C$18,S!$B$18,"")&amp;IF(F1279=S!$C$19,S!$B$19,"")&amp;IF(F1279=S!$C$20,S!$B$20,"")&amp;IF(F1279=S!$C$21,S!$B$21,"")&amp;IF(F1279=S!$C$22,S!$B$22,"")&amp;IF(F1279=S!$C$23,S!$B$23,"")&amp;IF(F1279=S!$C$24,S!$B$24,"")&amp;IF(F1279=S!$C$25,S!$B$25,"")&amp;IF(F1279=S!$C$26,S!$B$26,"")&amp;IF(F1279=S!$C$27,S!$B$27,"")&amp;IF(F1279=S!$C$28,S!$B$28,"")&amp;IF(F1279=S!$C$29,S!$B$29,"")&amp;IF(F1279=S!$C$30,S!$B$30,"")&amp;IF(F1279=S!$C$31,S!$B$31,"")&amp;IF(F1279=S!$C$32,S!$B$32,"")&amp;IF(F1279=S!$C$33,S!$B$33,"")&amp;IF(F1279=S!$C$34,S!$B$34,"")&amp;IF(F1279=S!$C$35,S!$B$35,"")&amp;IF(F1279=S!$C$36,S!$B$36,"")&amp;IF(F1279=S!$C$37,S!$B$37,"")&amp;IF(F1279=S!$C$38,S!$B$38,"")&amp;IF(F1279=S!$C$39,S!$B$39,"")&amp;IF(F1279=S!$C$40,S!$B$40,"")</f>
        <v/>
      </c>
      <c r="H1279" s="103"/>
      <c r="I1279" s="103"/>
    </row>
    <row r="1280" spans="1:9" ht="12.75" customHeight="1" x14ac:dyDescent="0.2">
      <c r="A1280" s="53" t="str">
        <f>IF(L!A1281="","",L!A1281)</f>
        <v/>
      </c>
      <c r="B1280" s="53" t="str">
        <f>IF(L!B1281="","",L!B1281)</f>
        <v/>
      </c>
      <c r="D1280" s="53" t="str">
        <f>IF(L!C1281="","",L!C1281)</f>
        <v/>
      </c>
      <c r="E1280" s="51">
        <f t="shared" si="22"/>
        <v>1</v>
      </c>
      <c r="F1280" s="51">
        <f>SUM(E$2:E1280)+1</f>
        <v>409</v>
      </c>
      <c r="G1280" s="103" t="str">
        <f>IF(F1280=S!$C$2,S!$B$2,"")&amp;IF(F1280=S!$C$3,S!$B$3,"")&amp;IF(F1280=S!$C$4,S!$B$4,"")&amp;IF(F1280=S!$C$5,S!$B$5,"")&amp;IF(F1280=S!$C$6,S!$B$6,"")&amp;IF(F1280=S!$C$7,S!$B$7,"")&amp;IF(F1280=S!$C$8,S!$B$8,"")&amp;IF(F1280=S!$C$9,S!$B$9,"")&amp;IF(F1280=S!$C$10,S!$B$10,"")&amp;IF(F1280=S!$C$11,S!$B$11,"")&amp;IF(F1280=S!$C$12,S!$B$12,"")&amp;IF(F1280=S!$C$13,S!$B$13,"")&amp;IF(F1280=S!$C$14,S!$B$14,"")&amp;IF(F1280=S!$C$15,S!$B$15,"")&amp;IF(F1280=S!$C$16,S!$B$16,"")&amp;IF(F1280=S!$C$17,S!$B$17,"")&amp;IF(F1280=S!$C$18,S!$B$18,"")&amp;IF(F1280=S!$C$19,S!$B$19,"")&amp;IF(F1280=S!$C$20,S!$B$20,"")&amp;IF(F1280=S!$C$21,S!$B$21,"")&amp;IF(F1280=S!$C$22,S!$B$22,"")&amp;IF(F1280=S!$C$23,S!$B$23,"")&amp;IF(F1280=S!$C$24,S!$B$24,"")&amp;IF(F1280=S!$C$25,S!$B$25,"")&amp;IF(F1280=S!$C$26,S!$B$26,"")&amp;IF(F1280=S!$C$27,S!$B$27,"")&amp;IF(F1280=S!$C$28,S!$B$28,"")&amp;IF(F1280=S!$C$29,S!$B$29,"")&amp;IF(F1280=S!$C$30,S!$B$30,"")&amp;IF(F1280=S!$C$31,S!$B$31,"")&amp;IF(F1280=S!$C$32,S!$B$32,"")&amp;IF(F1280=S!$C$33,S!$B$33,"")&amp;IF(F1280=S!$C$34,S!$B$34,"")&amp;IF(F1280=S!$C$35,S!$B$35,"")&amp;IF(F1280=S!$C$36,S!$B$36,"")&amp;IF(F1280=S!$C$37,S!$B$37,"")&amp;IF(F1280=S!$C$38,S!$B$38,"")&amp;IF(F1280=S!$C$39,S!$B$39,"")&amp;IF(F1280=S!$C$40,S!$B$40,"")</f>
        <v/>
      </c>
      <c r="H1280" s="103"/>
      <c r="I1280" s="103"/>
    </row>
    <row r="1281" spans="1:9" ht="12.75" customHeight="1" x14ac:dyDescent="0.2">
      <c r="A1281" s="53" t="str">
        <f>IF(L!A1282="","",L!A1282)</f>
        <v/>
      </c>
      <c r="B1281" s="53" t="str">
        <f>IF(L!B1282="","",L!B1282)</f>
        <v/>
      </c>
      <c r="D1281" s="53" t="str">
        <f>IF(L!C1282="","",L!C1282)</f>
        <v/>
      </c>
      <c r="E1281" s="51">
        <f t="shared" si="22"/>
        <v>1</v>
      </c>
      <c r="F1281" s="51">
        <f>SUM(E$2:E1281)+1</f>
        <v>410</v>
      </c>
      <c r="G1281" s="103" t="str">
        <f>IF(F1281=S!$C$2,S!$B$2,"")&amp;IF(F1281=S!$C$3,S!$B$3,"")&amp;IF(F1281=S!$C$4,S!$B$4,"")&amp;IF(F1281=S!$C$5,S!$B$5,"")&amp;IF(F1281=S!$C$6,S!$B$6,"")&amp;IF(F1281=S!$C$7,S!$B$7,"")&amp;IF(F1281=S!$C$8,S!$B$8,"")&amp;IF(F1281=S!$C$9,S!$B$9,"")&amp;IF(F1281=S!$C$10,S!$B$10,"")&amp;IF(F1281=S!$C$11,S!$B$11,"")&amp;IF(F1281=S!$C$12,S!$B$12,"")&amp;IF(F1281=S!$C$13,S!$B$13,"")&amp;IF(F1281=S!$C$14,S!$B$14,"")&amp;IF(F1281=S!$C$15,S!$B$15,"")&amp;IF(F1281=S!$C$16,S!$B$16,"")&amp;IF(F1281=S!$C$17,S!$B$17,"")&amp;IF(F1281=S!$C$18,S!$B$18,"")&amp;IF(F1281=S!$C$19,S!$B$19,"")&amp;IF(F1281=S!$C$20,S!$B$20,"")&amp;IF(F1281=S!$C$21,S!$B$21,"")&amp;IF(F1281=S!$C$22,S!$B$22,"")&amp;IF(F1281=S!$C$23,S!$B$23,"")&amp;IF(F1281=S!$C$24,S!$B$24,"")&amp;IF(F1281=S!$C$25,S!$B$25,"")&amp;IF(F1281=S!$C$26,S!$B$26,"")&amp;IF(F1281=S!$C$27,S!$B$27,"")&amp;IF(F1281=S!$C$28,S!$B$28,"")&amp;IF(F1281=S!$C$29,S!$B$29,"")&amp;IF(F1281=S!$C$30,S!$B$30,"")&amp;IF(F1281=S!$C$31,S!$B$31,"")&amp;IF(F1281=S!$C$32,S!$B$32,"")&amp;IF(F1281=S!$C$33,S!$B$33,"")&amp;IF(F1281=S!$C$34,S!$B$34,"")&amp;IF(F1281=S!$C$35,S!$B$35,"")&amp;IF(F1281=S!$C$36,S!$B$36,"")&amp;IF(F1281=S!$C$37,S!$B$37,"")&amp;IF(F1281=S!$C$38,S!$B$38,"")&amp;IF(F1281=S!$C$39,S!$B$39,"")&amp;IF(F1281=S!$C$40,S!$B$40,"")</f>
        <v/>
      </c>
      <c r="H1281" s="103"/>
      <c r="I1281" s="103"/>
    </row>
    <row r="1282" spans="1:9" ht="12.75" customHeight="1" x14ac:dyDescent="0.2">
      <c r="A1282" s="53" t="str">
        <f>IF(L!A1283="","",L!A1283)</f>
        <v/>
      </c>
      <c r="B1282" s="53" t="str">
        <f>IF(L!B1283="","",L!B1283)</f>
        <v/>
      </c>
      <c r="D1282" s="53" t="str">
        <f>IF(L!C1283="","",L!C1283)</f>
        <v/>
      </c>
      <c r="E1282" s="51">
        <f t="shared" si="22"/>
        <v>1</v>
      </c>
      <c r="F1282" s="51">
        <f>SUM(E$2:E1282)+1</f>
        <v>411</v>
      </c>
      <c r="G1282" s="103" t="str">
        <f>IF(F1282=S!$C$2,S!$B$2,"")&amp;IF(F1282=S!$C$3,S!$B$3,"")&amp;IF(F1282=S!$C$4,S!$B$4,"")&amp;IF(F1282=S!$C$5,S!$B$5,"")&amp;IF(F1282=S!$C$6,S!$B$6,"")&amp;IF(F1282=S!$C$7,S!$B$7,"")&amp;IF(F1282=S!$C$8,S!$B$8,"")&amp;IF(F1282=S!$C$9,S!$B$9,"")&amp;IF(F1282=S!$C$10,S!$B$10,"")&amp;IF(F1282=S!$C$11,S!$B$11,"")&amp;IF(F1282=S!$C$12,S!$B$12,"")&amp;IF(F1282=S!$C$13,S!$B$13,"")&amp;IF(F1282=S!$C$14,S!$B$14,"")&amp;IF(F1282=S!$C$15,S!$B$15,"")&amp;IF(F1282=S!$C$16,S!$B$16,"")&amp;IF(F1282=S!$C$17,S!$B$17,"")&amp;IF(F1282=S!$C$18,S!$B$18,"")&amp;IF(F1282=S!$C$19,S!$B$19,"")&amp;IF(F1282=S!$C$20,S!$B$20,"")&amp;IF(F1282=S!$C$21,S!$B$21,"")&amp;IF(F1282=S!$C$22,S!$B$22,"")&amp;IF(F1282=S!$C$23,S!$B$23,"")&amp;IF(F1282=S!$C$24,S!$B$24,"")&amp;IF(F1282=S!$C$25,S!$B$25,"")&amp;IF(F1282=S!$C$26,S!$B$26,"")&amp;IF(F1282=S!$C$27,S!$B$27,"")&amp;IF(F1282=S!$C$28,S!$B$28,"")&amp;IF(F1282=S!$C$29,S!$B$29,"")&amp;IF(F1282=S!$C$30,S!$B$30,"")&amp;IF(F1282=S!$C$31,S!$B$31,"")&amp;IF(F1282=S!$C$32,S!$B$32,"")&amp;IF(F1282=S!$C$33,S!$B$33,"")&amp;IF(F1282=S!$C$34,S!$B$34,"")&amp;IF(F1282=S!$C$35,S!$B$35,"")&amp;IF(F1282=S!$C$36,S!$B$36,"")&amp;IF(F1282=S!$C$37,S!$B$37,"")&amp;IF(F1282=S!$C$38,S!$B$38,"")&amp;IF(F1282=S!$C$39,S!$B$39,"")&amp;IF(F1282=S!$C$40,S!$B$40,"")</f>
        <v/>
      </c>
      <c r="H1282" s="103"/>
      <c r="I1282" s="103"/>
    </row>
    <row r="1283" spans="1:9" ht="12.75" customHeight="1" x14ac:dyDescent="0.2">
      <c r="A1283" s="53" t="str">
        <f>IF(L!A1284="","",L!A1284)</f>
        <v/>
      </c>
      <c r="B1283" s="53" t="str">
        <f>IF(L!B1284="","",L!B1284)</f>
        <v/>
      </c>
      <c r="D1283" s="53" t="str">
        <f>IF(L!C1284="","",L!C1284)</f>
        <v/>
      </c>
      <c r="E1283" s="51">
        <f t="shared" ref="E1283:E1346" si="23">IF(A1283="",1,0)</f>
        <v>1</v>
      </c>
      <c r="F1283" s="51">
        <f>SUM(E$2:E1283)+1</f>
        <v>412</v>
      </c>
      <c r="G1283" s="103" t="str">
        <f>IF(F1283=S!$C$2,S!$B$2,"")&amp;IF(F1283=S!$C$3,S!$B$3,"")&amp;IF(F1283=S!$C$4,S!$B$4,"")&amp;IF(F1283=S!$C$5,S!$B$5,"")&amp;IF(F1283=S!$C$6,S!$B$6,"")&amp;IF(F1283=S!$C$7,S!$B$7,"")&amp;IF(F1283=S!$C$8,S!$B$8,"")&amp;IF(F1283=S!$C$9,S!$B$9,"")&amp;IF(F1283=S!$C$10,S!$B$10,"")&amp;IF(F1283=S!$C$11,S!$B$11,"")&amp;IF(F1283=S!$C$12,S!$B$12,"")&amp;IF(F1283=S!$C$13,S!$B$13,"")&amp;IF(F1283=S!$C$14,S!$B$14,"")&amp;IF(F1283=S!$C$15,S!$B$15,"")&amp;IF(F1283=S!$C$16,S!$B$16,"")&amp;IF(F1283=S!$C$17,S!$B$17,"")&amp;IF(F1283=S!$C$18,S!$B$18,"")&amp;IF(F1283=S!$C$19,S!$B$19,"")&amp;IF(F1283=S!$C$20,S!$B$20,"")&amp;IF(F1283=S!$C$21,S!$B$21,"")&amp;IF(F1283=S!$C$22,S!$B$22,"")&amp;IF(F1283=S!$C$23,S!$B$23,"")&amp;IF(F1283=S!$C$24,S!$B$24,"")&amp;IF(F1283=S!$C$25,S!$B$25,"")&amp;IF(F1283=S!$C$26,S!$B$26,"")&amp;IF(F1283=S!$C$27,S!$B$27,"")&amp;IF(F1283=S!$C$28,S!$B$28,"")&amp;IF(F1283=S!$C$29,S!$B$29,"")&amp;IF(F1283=S!$C$30,S!$B$30,"")&amp;IF(F1283=S!$C$31,S!$B$31,"")&amp;IF(F1283=S!$C$32,S!$B$32,"")&amp;IF(F1283=S!$C$33,S!$B$33,"")&amp;IF(F1283=S!$C$34,S!$B$34,"")&amp;IF(F1283=S!$C$35,S!$B$35,"")&amp;IF(F1283=S!$C$36,S!$B$36,"")&amp;IF(F1283=S!$C$37,S!$B$37,"")&amp;IF(F1283=S!$C$38,S!$B$38,"")&amp;IF(F1283=S!$C$39,S!$B$39,"")&amp;IF(F1283=S!$C$40,S!$B$40,"")</f>
        <v/>
      </c>
      <c r="H1283" s="103"/>
      <c r="I1283" s="103"/>
    </row>
    <row r="1284" spans="1:9" ht="12.75" customHeight="1" x14ac:dyDescent="0.2">
      <c r="A1284" s="53" t="str">
        <f>IF(L!A1285="","",L!A1285)</f>
        <v/>
      </c>
      <c r="B1284" s="53" t="str">
        <f>IF(L!B1285="","",L!B1285)</f>
        <v/>
      </c>
      <c r="D1284" s="53" t="str">
        <f>IF(L!C1285="","",L!C1285)</f>
        <v/>
      </c>
      <c r="E1284" s="51">
        <f t="shared" si="23"/>
        <v>1</v>
      </c>
      <c r="F1284" s="51">
        <f>SUM(E$2:E1284)+1</f>
        <v>413</v>
      </c>
      <c r="G1284" s="103" t="str">
        <f>IF(F1284=S!$C$2,S!$B$2,"")&amp;IF(F1284=S!$C$3,S!$B$3,"")&amp;IF(F1284=S!$C$4,S!$B$4,"")&amp;IF(F1284=S!$C$5,S!$B$5,"")&amp;IF(F1284=S!$C$6,S!$B$6,"")&amp;IF(F1284=S!$C$7,S!$B$7,"")&amp;IF(F1284=S!$C$8,S!$B$8,"")&amp;IF(F1284=S!$C$9,S!$B$9,"")&amp;IF(F1284=S!$C$10,S!$B$10,"")&amp;IF(F1284=S!$C$11,S!$B$11,"")&amp;IF(F1284=S!$C$12,S!$B$12,"")&amp;IF(F1284=S!$C$13,S!$B$13,"")&amp;IF(F1284=S!$C$14,S!$B$14,"")&amp;IF(F1284=S!$C$15,S!$B$15,"")&amp;IF(F1284=S!$C$16,S!$B$16,"")&amp;IF(F1284=S!$C$17,S!$B$17,"")&amp;IF(F1284=S!$C$18,S!$B$18,"")&amp;IF(F1284=S!$C$19,S!$B$19,"")&amp;IF(F1284=S!$C$20,S!$B$20,"")&amp;IF(F1284=S!$C$21,S!$B$21,"")&amp;IF(F1284=S!$C$22,S!$B$22,"")&amp;IF(F1284=S!$C$23,S!$B$23,"")&amp;IF(F1284=S!$C$24,S!$B$24,"")&amp;IF(F1284=S!$C$25,S!$B$25,"")&amp;IF(F1284=S!$C$26,S!$B$26,"")&amp;IF(F1284=S!$C$27,S!$B$27,"")&amp;IF(F1284=S!$C$28,S!$B$28,"")&amp;IF(F1284=S!$C$29,S!$B$29,"")&amp;IF(F1284=S!$C$30,S!$B$30,"")&amp;IF(F1284=S!$C$31,S!$B$31,"")&amp;IF(F1284=S!$C$32,S!$B$32,"")&amp;IF(F1284=S!$C$33,S!$B$33,"")&amp;IF(F1284=S!$C$34,S!$B$34,"")&amp;IF(F1284=S!$C$35,S!$B$35,"")&amp;IF(F1284=S!$C$36,S!$B$36,"")&amp;IF(F1284=S!$C$37,S!$B$37,"")&amp;IF(F1284=S!$C$38,S!$B$38,"")&amp;IF(F1284=S!$C$39,S!$B$39,"")&amp;IF(F1284=S!$C$40,S!$B$40,"")</f>
        <v/>
      </c>
      <c r="H1284" s="103"/>
      <c r="I1284" s="103"/>
    </row>
    <row r="1285" spans="1:9" ht="12.75" customHeight="1" x14ac:dyDescent="0.2">
      <c r="A1285" s="53" t="str">
        <f>IF(L!A1286="","",L!A1286)</f>
        <v/>
      </c>
      <c r="B1285" s="53" t="str">
        <f>IF(L!B1286="","",L!B1286)</f>
        <v/>
      </c>
      <c r="D1285" s="53" t="str">
        <f>IF(L!C1286="","",L!C1286)</f>
        <v/>
      </c>
      <c r="E1285" s="51">
        <f t="shared" si="23"/>
        <v>1</v>
      </c>
      <c r="F1285" s="51">
        <f>SUM(E$2:E1285)+1</f>
        <v>414</v>
      </c>
      <c r="G1285" s="103" t="str">
        <f>IF(F1285=S!$C$2,S!$B$2,"")&amp;IF(F1285=S!$C$3,S!$B$3,"")&amp;IF(F1285=S!$C$4,S!$B$4,"")&amp;IF(F1285=S!$C$5,S!$B$5,"")&amp;IF(F1285=S!$C$6,S!$B$6,"")&amp;IF(F1285=S!$C$7,S!$B$7,"")&amp;IF(F1285=S!$C$8,S!$B$8,"")&amp;IF(F1285=S!$C$9,S!$B$9,"")&amp;IF(F1285=S!$C$10,S!$B$10,"")&amp;IF(F1285=S!$C$11,S!$B$11,"")&amp;IF(F1285=S!$C$12,S!$B$12,"")&amp;IF(F1285=S!$C$13,S!$B$13,"")&amp;IF(F1285=S!$C$14,S!$B$14,"")&amp;IF(F1285=S!$C$15,S!$B$15,"")&amp;IF(F1285=S!$C$16,S!$B$16,"")&amp;IF(F1285=S!$C$17,S!$B$17,"")&amp;IF(F1285=S!$C$18,S!$B$18,"")&amp;IF(F1285=S!$C$19,S!$B$19,"")&amp;IF(F1285=S!$C$20,S!$B$20,"")&amp;IF(F1285=S!$C$21,S!$B$21,"")&amp;IF(F1285=S!$C$22,S!$B$22,"")&amp;IF(F1285=S!$C$23,S!$B$23,"")&amp;IF(F1285=S!$C$24,S!$B$24,"")&amp;IF(F1285=S!$C$25,S!$B$25,"")&amp;IF(F1285=S!$C$26,S!$B$26,"")&amp;IF(F1285=S!$C$27,S!$B$27,"")&amp;IF(F1285=S!$C$28,S!$B$28,"")&amp;IF(F1285=S!$C$29,S!$B$29,"")&amp;IF(F1285=S!$C$30,S!$B$30,"")&amp;IF(F1285=S!$C$31,S!$B$31,"")&amp;IF(F1285=S!$C$32,S!$B$32,"")&amp;IF(F1285=S!$C$33,S!$B$33,"")&amp;IF(F1285=S!$C$34,S!$B$34,"")&amp;IF(F1285=S!$C$35,S!$B$35,"")&amp;IF(F1285=S!$C$36,S!$B$36,"")&amp;IF(F1285=S!$C$37,S!$B$37,"")&amp;IF(F1285=S!$C$38,S!$B$38,"")&amp;IF(F1285=S!$C$39,S!$B$39,"")&amp;IF(F1285=S!$C$40,S!$B$40,"")</f>
        <v/>
      </c>
      <c r="H1285" s="103"/>
      <c r="I1285" s="103"/>
    </row>
    <row r="1286" spans="1:9" ht="12.75" customHeight="1" x14ac:dyDescent="0.2">
      <c r="A1286" s="53" t="str">
        <f>IF(L!A1287="","",L!A1287)</f>
        <v/>
      </c>
      <c r="B1286" s="53" t="str">
        <f>IF(L!B1287="","",L!B1287)</f>
        <v/>
      </c>
      <c r="D1286" s="53" t="str">
        <f>IF(L!C1287="","",L!C1287)</f>
        <v/>
      </c>
      <c r="E1286" s="51">
        <f t="shared" si="23"/>
        <v>1</v>
      </c>
      <c r="F1286" s="51">
        <f>SUM(E$2:E1286)+1</f>
        <v>415</v>
      </c>
      <c r="G1286" s="103" t="str">
        <f>IF(F1286=S!$C$2,S!$B$2,"")&amp;IF(F1286=S!$C$3,S!$B$3,"")&amp;IF(F1286=S!$C$4,S!$B$4,"")&amp;IF(F1286=S!$C$5,S!$B$5,"")&amp;IF(F1286=S!$C$6,S!$B$6,"")&amp;IF(F1286=S!$C$7,S!$B$7,"")&amp;IF(F1286=S!$C$8,S!$B$8,"")&amp;IF(F1286=S!$C$9,S!$B$9,"")&amp;IF(F1286=S!$C$10,S!$B$10,"")&amp;IF(F1286=S!$C$11,S!$B$11,"")&amp;IF(F1286=S!$C$12,S!$B$12,"")&amp;IF(F1286=S!$C$13,S!$B$13,"")&amp;IF(F1286=S!$C$14,S!$B$14,"")&amp;IF(F1286=S!$C$15,S!$B$15,"")&amp;IF(F1286=S!$C$16,S!$B$16,"")&amp;IF(F1286=S!$C$17,S!$B$17,"")&amp;IF(F1286=S!$C$18,S!$B$18,"")&amp;IF(F1286=S!$C$19,S!$B$19,"")&amp;IF(F1286=S!$C$20,S!$B$20,"")&amp;IF(F1286=S!$C$21,S!$B$21,"")&amp;IF(F1286=S!$C$22,S!$B$22,"")&amp;IF(F1286=S!$C$23,S!$B$23,"")&amp;IF(F1286=S!$C$24,S!$B$24,"")&amp;IF(F1286=S!$C$25,S!$B$25,"")&amp;IF(F1286=S!$C$26,S!$B$26,"")&amp;IF(F1286=S!$C$27,S!$B$27,"")&amp;IF(F1286=S!$C$28,S!$B$28,"")&amp;IF(F1286=S!$C$29,S!$B$29,"")&amp;IF(F1286=S!$C$30,S!$B$30,"")&amp;IF(F1286=S!$C$31,S!$B$31,"")&amp;IF(F1286=S!$C$32,S!$B$32,"")&amp;IF(F1286=S!$C$33,S!$B$33,"")&amp;IF(F1286=S!$C$34,S!$B$34,"")&amp;IF(F1286=S!$C$35,S!$B$35,"")&amp;IF(F1286=S!$C$36,S!$B$36,"")&amp;IF(F1286=S!$C$37,S!$B$37,"")&amp;IF(F1286=S!$C$38,S!$B$38,"")&amp;IF(F1286=S!$C$39,S!$B$39,"")&amp;IF(F1286=S!$C$40,S!$B$40,"")</f>
        <v/>
      </c>
      <c r="H1286" s="103"/>
      <c r="I1286" s="103"/>
    </row>
    <row r="1287" spans="1:9" ht="12.75" customHeight="1" x14ac:dyDescent="0.2">
      <c r="A1287" s="53" t="str">
        <f>IF(L!A1288="","",L!A1288)</f>
        <v/>
      </c>
      <c r="B1287" s="53" t="str">
        <f>IF(L!B1288="","",L!B1288)</f>
        <v/>
      </c>
      <c r="D1287" s="53" t="str">
        <f>IF(L!C1288="","",L!C1288)</f>
        <v/>
      </c>
      <c r="E1287" s="51">
        <f t="shared" si="23"/>
        <v>1</v>
      </c>
      <c r="F1287" s="51">
        <f>SUM(E$2:E1287)+1</f>
        <v>416</v>
      </c>
      <c r="G1287" s="103" t="str">
        <f>IF(F1287=S!$C$2,S!$B$2,"")&amp;IF(F1287=S!$C$3,S!$B$3,"")&amp;IF(F1287=S!$C$4,S!$B$4,"")&amp;IF(F1287=S!$C$5,S!$B$5,"")&amp;IF(F1287=S!$C$6,S!$B$6,"")&amp;IF(F1287=S!$C$7,S!$B$7,"")&amp;IF(F1287=S!$C$8,S!$B$8,"")&amp;IF(F1287=S!$C$9,S!$B$9,"")&amp;IF(F1287=S!$C$10,S!$B$10,"")&amp;IF(F1287=S!$C$11,S!$B$11,"")&amp;IF(F1287=S!$C$12,S!$B$12,"")&amp;IF(F1287=S!$C$13,S!$B$13,"")&amp;IF(F1287=S!$C$14,S!$B$14,"")&amp;IF(F1287=S!$C$15,S!$B$15,"")&amp;IF(F1287=S!$C$16,S!$B$16,"")&amp;IF(F1287=S!$C$17,S!$B$17,"")&amp;IF(F1287=S!$C$18,S!$B$18,"")&amp;IF(F1287=S!$C$19,S!$B$19,"")&amp;IF(F1287=S!$C$20,S!$B$20,"")&amp;IF(F1287=S!$C$21,S!$B$21,"")&amp;IF(F1287=S!$C$22,S!$B$22,"")&amp;IF(F1287=S!$C$23,S!$B$23,"")&amp;IF(F1287=S!$C$24,S!$B$24,"")&amp;IF(F1287=S!$C$25,S!$B$25,"")&amp;IF(F1287=S!$C$26,S!$B$26,"")&amp;IF(F1287=S!$C$27,S!$B$27,"")&amp;IF(F1287=S!$C$28,S!$B$28,"")&amp;IF(F1287=S!$C$29,S!$B$29,"")&amp;IF(F1287=S!$C$30,S!$B$30,"")&amp;IF(F1287=S!$C$31,S!$B$31,"")&amp;IF(F1287=S!$C$32,S!$B$32,"")&amp;IF(F1287=S!$C$33,S!$B$33,"")&amp;IF(F1287=S!$C$34,S!$B$34,"")&amp;IF(F1287=S!$C$35,S!$B$35,"")&amp;IF(F1287=S!$C$36,S!$B$36,"")&amp;IF(F1287=S!$C$37,S!$B$37,"")&amp;IF(F1287=S!$C$38,S!$B$38,"")&amp;IF(F1287=S!$C$39,S!$B$39,"")&amp;IF(F1287=S!$C$40,S!$B$40,"")</f>
        <v/>
      </c>
      <c r="H1287" s="103"/>
      <c r="I1287" s="103"/>
    </row>
    <row r="1288" spans="1:9" ht="12.75" customHeight="1" x14ac:dyDescent="0.2">
      <c r="A1288" s="53" t="str">
        <f>IF(L!A1289="","",L!A1289)</f>
        <v/>
      </c>
      <c r="B1288" s="53" t="str">
        <f>IF(L!B1289="","",L!B1289)</f>
        <v/>
      </c>
      <c r="D1288" s="53" t="str">
        <f>IF(L!C1289="","",L!C1289)</f>
        <v/>
      </c>
      <c r="E1288" s="51">
        <f t="shared" si="23"/>
        <v>1</v>
      </c>
      <c r="F1288" s="51">
        <f>SUM(E$2:E1288)+1</f>
        <v>417</v>
      </c>
      <c r="G1288" s="103" t="str">
        <f>IF(F1288=S!$C$2,S!$B$2,"")&amp;IF(F1288=S!$C$3,S!$B$3,"")&amp;IF(F1288=S!$C$4,S!$B$4,"")&amp;IF(F1288=S!$C$5,S!$B$5,"")&amp;IF(F1288=S!$C$6,S!$B$6,"")&amp;IF(F1288=S!$C$7,S!$B$7,"")&amp;IF(F1288=S!$C$8,S!$B$8,"")&amp;IF(F1288=S!$C$9,S!$B$9,"")&amp;IF(F1288=S!$C$10,S!$B$10,"")&amp;IF(F1288=S!$C$11,S!$B$11,"")&amp;IF(F1288=S!$C$12,S!$B$12,"")&amp;IF(F1288=S!$C$13,S!$B$13,"")&amp;IF(F1288=S!$C$14,S!$B$14,"")&amp;IF(F1288=S!$C$15,S!$B$15,"")&amp;IF(F1288=S!$C$16,S!$B$16,"")&amp;IF(F1288=S!$C$17,S!$B$17,"")&amp;IF(F1288=S!$C$18,S!$B$18,"")&amp;IF(F1288=S!$C$19,S!$B$19,"")&amp;IF(F1288=S!$C$20,S!$B$20,"")&amp;IF(F1288=S!$C$21,S!$B$21,"")&amp;IF(F1288=S!$C$22,S!$B$22,"")&amp;IF(F1288=S!$C$23,S!$B$23,"")&amp;IF(F1288=S!$C$24,S!$B$24,"")&amp;IF(F1288=S!$C$25,S!$B$25,"")&amp;IF(F1288=S!$C$26,S!$B$26,"")&amp;IF(F1288=S!$C$27,S!$B$27,"")&amp;IF(F1288=S!$C$28,S!$B$28,"")&amp;IF(F1288=S!$C$29,S!$B$29,"")&amp;IF(F1288=S!$C$30,S!$B$30,"")&amp;IF(F1288=S!$C$31,S!$B$31,"")&amp;IF(F1288=S!$C$32,S!$B$32,"")&amp;IF(F1288=S!$C$33,S!$B$33,"")&amp;IF(F1288=S!$C$34,S!$B$34,"")&amp;IF(F1288=S!$C$35,S!$B$35,"")&amp;IF(F1288=S!$C$36,S!$B$36,"")&amp;IF(F1288=S!$C$37,S!$B$37,"")&amp;IF(F1288=S!$C$38,S!$B$38,"")&amp;IF(F1288=S!$C$39,S!$B$39,"")&amp;IF(F1288=S!$C$40,S!$B$40,"")</f>
        <v/>
      </c>
      <c r="H1288" s="103"/>
      <c r="I1288" s="103"/>
    </row>
    <row r="1289" spans="1:9" ht="12.75" customHeight="1" x14ac:dyDescent="0.2">
      <c r="A1289" s="53" t="str">
        <f>IF(L!A1290="","",L!A1290)</f>
        <v/>
      </c>
      <c r="B1289" s="53" t="str">
        <f>IF(L!B1290="","",L!B1290)</f>
        <v/>
      </c>
      <c r="D1289" s="53" t="str">
        <f>IF(L!C1290="","",L!C1290)</f>
        <v/>
      </c>
      <c r="E1289" s="51">
        <f t="shared" si="23"/>
        <v>1</v>
      </c>
      <c r="F1289" s="51">
        <f>SUM(E$2:E1289)+1</f>
        <v>418</v>
      </c>
      <c r="G1289" s="103" t="str">
        <f>IF(F1289=S!$C$2,S!$B$2,"")&amp;IF(F1289=S!$C$3,S!$B$3,"")&amp;IF(F1289=S!$C$4,S!$B$4,"")&amp;IF(F1289=S!$C$5,S!$B$5,"")&amp;IF(F1289=S!$C$6,S!$B$6,"")&amp;IF(F1289=S!$C$7,S!$B$7,"")&amp;IF(F1289=S!$C$8,S!$B$8,"")&amp;IF(F1289=S!$C$9,S!$B$9,"")&amp;IF(F1289=S!$C$10,S!$B$10,"")&amp;IF(F1289=S!$C$11,S!$B$11,"")&amp;IF(F1289=S!$C$12,S!$B$12,"")&amp;IF(F1289=S!$C$13,S!$B$13,"")&amp;IF(F1289=S!$C$14,S!$B$14,"")&amp;IF(F1289=S!$C$15,S!$B$15,"")&amp;IF(F1289=S!$C$16,S!$B$16,"")&amp;IF(F1289=S!$C$17,S!$B$17,"")&amp;IF(F1289=S!$C$18,S!$B$18,"")&amp;IF(F1289=S!$C$19,S!$B$19,"")&amp;IF(F1289=S!$C$20,S!$B$20,"")&amp;IF(F1289=S!$C$21,S!$B$21,"")&amp;IF(F1289=S!$C$22,S!$B$22,"")&amp;IF(F1289=S!$C$23,S!$B$23,"")&amp;IF(F1289=S!$C$24,S!$B$24,"")&amp;IF(F1289=S!$C$25,S!$B$25,"")&amp;IF(F1289=S!$C$26,S!$B$26,"")&amp;IF(F1289=S!$C$27,S!$B$27,"")&amp;IF(F1289=S!$C$28,S!$B$28,"")&amp;IF(F1289=S!$C$29,S!$B$29,"")&amp;IF(F1289=S!$C$30,S!$B$30,"")&amp;IF(F1289=S!$C$31,S!$B$31,"")&amp;IF(F1289=S!$C$32,S!$B$32,"")&amp;IF(F1289=S!$C$33,S!$B$33,"")&amp;IF(F1289=S!$C$34,S!$B$34,"")&amp;IF(F1289=S!$C$35,S!$B$35,"")&amp;IF(F1289=S!$C$36,S!$B$36,"")&amp;IF(F1289=S!$C$37,S!$B$37,"")&amp;IF(F1289=S!$C$38,S!$B$38,"")&amp;IF(F1289=S!$C$39,S!$B$39,"")&amp;IF(F1289=S!$C$40,S!$B$40,"")</f>
        <v/>
      </c>
      <c r="H1289" s="103"/>
      <c r="I1289" s="103"/>
    </row>
    <row r="1290" spans="1:9" ht="12.75" customHeight="1" x14ac:dyDescent="0.2">
      <c r="A1290" s="53" t="str">
        <f>IF(L!A1291="","",L!A1291)</f>
        <v/>
      </c>
      <c r="B1290" s="53" t="str">
        <f>IF(L!B1291="","",L!B1291)</f>
        <v/>
      </c>
      <c r="D1290" s="53" t="str">
        <f>IF(L!C1291="","",L!C1291)</f>
        <v/>
      </c>
      <c r="E1290" s="51">
        <f t="shared" si="23"/>
        <v>1</v>
      </c>
      <c r="F1290" s="51">
        <f>SUM(E$2:E1290)+1</f>
        <v>419</v>
      </c>
      <c r="G1290" s="103" t="str">
        <f>IF(F1290=S!$C$2,S!$B$2,"")&amp;IF(F1290=S!$C$3,S!$B$3,"")&amp;IF(F1290=S!$C$4,S!$B$4,"")&amp;IF(F1290=S!$C$5,S!$B$5,"")&amp;IF(F1290=S!$C$6,S!$B$6,"")&amp;IF(F1290=S!$C$7,S!$B$7,"")&amp;IF(F1290=S!$C$8,S!$B$8,"")&amp;IF(F1290=S!$C$9,S!$B$9,"")&amp;IF(F1290=S!$C$10,S!$B$10,"")&amp;IF(F1290=S!$C$11,S!$B$11,"")&amp;IF(F1290=S!$C$12,S!$B$12,"")&amp;IF(F1290=S!$C$13,S!$B$13,"")&amp;IF(F1290=S!$C$14,S!$B$14,"")&amp;IF(F1290=S!$C$15,S!$B$15,"")&amp;IF(F1290=S!$C$16,S!$B$16,"")&amp;IF(F1290=S!$C$17,S!$B$17,"")&amp;IF(F1290=S!$C$18,S!$B$18,"")&amp;IF(F1290=S!$C$19,S!$B$19,"")&amp;IF(F1290=S!$C$20,S!$B$20,"")&amp;IF(F1290=S!$C$21,S!$B$21,"")&amp;IF(F1290=S!$C$22,S!$B$22,"")&amp;IF(F1290=S!$C$23,S!$B$23,"")&amp;IF(F1290=S!$C$24,S!$B$24,"")&amp;IF(F1290=S!$C$25,S!$B$25,"")&amp;IF(F1290=S!$C$26,S!$B$26,"")&amp;IF(F1290=S!$C$27,S!$B$27,"")&amp;IF(F1290=S!$C$28,S!$B$28,"")&amp;IF(F1290=S!$C$29,S!$B$29,"")&amp;IF(F1290=S!$C$30,S!$B$30,"")&amp;IF(F1290=S!$C$31,S!$B$31,"")&amp;IF(F1290=S!$C$32,S!$B$32,"")&amp;IF(F1290=S!$C$33,S!$B$33,"")&amp;IF(F1290=S!$C$34,S!$B$34,"")&amp;IF(F1290=S!$C$35,S!$B$35,"")&amp;IF(F1290=S!$C$36,S!$B$36,"")&amp;IF(F1290=S!$C$37,S!$B$37,"")&amp;IF(F1290=S!$C$38,S!$B$38,"")&amp;IF(F1290=S!$C$39,S!$B$39,"")&amp;IF(F1290=S!$C$40,S!$B$40,"")</f>
        <v/>
      </c>
      <c r="H1290" s="103"/>
      <c r="I1290" s="103"/>
    </row>
    <row r="1291" spans="1:9" ht="12.75" customHeight="1" x14ac:dyDescent="0.2">
      <c r="A1291" s="53" t="str">
        <f>IF(L!A1292="","",L!A1292)</f>
        <v/>
      </c>
      <c r="B1291" s="53" t="str">
        <f>IF(L!B1292="","",L!B1292)</f>
        <v/>
      </c>
      <c r="D1291" s="53" t="str">
        <f>IF(L!C1292="","",L!C1292)</f>
        <v/>
      </c>
      <c r="E1291" s="51">
        <f t="shared" si="23"/>
        <v>1</v>
      </c>
      <c r="F1291" s="51">
        <f>SUM(E$2:E1291)+1</f>
        <v>420</v>
      </c>
      <c r="G1291" s="103" t="str">
        <f>IF(F1291=S!$C$2,S!$B$2,"")&amp;IF(F1291=S!$C$3,S!$B$3,"")&amp;IF(F1291=S!$C$4,S!$B$4,"")&amp;IF(F1291=S!$C$5,S!$B$5,"")&amp;IF(F1291=S!$C$6,S!$B$6,"")&amp;IF(F1291=S!$C$7,S!$B$7,"")&amp;IF(F1291=S!$C$8,S!$B$8,"")&amp;IF(F1291=S!$C$9,S!$B$9,"")&amp;IF(F1291=S!$C$10,S!$B$10,"")&amp;IF(F1291=S!$C$11,S!$B$11,"")&amp;IF(F1291=S!$C$12,S!$B$12,"")&amp;IF(F1291=S!$C$13,S!$B$13,"")&amp;IF(F1291=S!$C$14,S!$B$14,"")&amp;IF(F1291=S!$C$15,S!$B$15,"")&amp;IF(F1291=S!$C$16,S!$B$16,"")&amp;IF(F1291=S!$C$17,S!$B$17,"")&amp;IF(F1291=S!$C$18,S!$B$18,"")&amp;IF(F1291=S!$C$19,S!$B$19,"")&amp;IF(F1291=S!$C$20,S!$B$20,"")&amp;IF(F1291=S!$C$21,S!$B$21,"")&amp;IF(F1291=S!$C$22,S!$B$22,"")&amp;IF(F1291=S!$C$23,S!$B$23,"")&amp;IF(F1291=S!$C$24,S!$B$24,"")&amp;IF(F1291=S!$C$25,S!$B$25,"")&amp;IF(F1291=S!$C$26,S!$B$26,"")&amp;IF(F1291=S!$C$27,S!$B$27,"")&amp;IF(F1291=S!$C$28,S!$B$28,"")&amp;IF(F1291=S!$C$29,S!$B$29,"")&amp;IF(F1291=S!$C$30,S!$B$30,"")&amp;IF(F1291=S!$C$31,S!$B$31,"")&amp;IF(F1291=S!$C$32,S!$B$32,"")&amp;IF(F1291=S!$C$33,S!$B$33,"")&amp;IF(F1291=S!$C$34,S!$B$34,"")&amp;IF(F1291=S!$C$35,S!$B$35,"")&amp;IF(F1291=S!$C$36,S!$B$36,"")&amp;IF(F1291=S!$C$37,S!$B$37,"")&amp;IF(F1291=S!$C$38,S!$B$38,"")&amp;IF(F1291=S!$C$39,S!$B$39,"")&amp;IF(F1291=S!$C$40,S!$B$40,"")</f>
        <v/>
      </c>
      <c r="H1291" s="103"/>
      <c r="I1291" s="103"/>
    </row>
    <row r="1292" spans="1:9" ht="12.75" customHeight="1" x14ac:dyDescent="0.2">
      <c r="A1292" s="53" t="str">
        <f>IF(L!A1293="","",L!A1293)</f>
        <v/>
      </c>
      <c r="B1292" s="53" t="str">
        <f>IF(L!B1293="","",L!B1293)</f>
        <v/>
      </c>
      <c r="D1292" s="53" t="str">
        <f>IF(L!C1293="","",L!C1293)</f>
        <v/>
      </c>
      <c r="E1292" s="51">
        <f t="shared" si="23"/>
        <v>1</v>
      </c>
      <c r="F1292" s="51">
        <f>SUM(E$2:E1292)+1</f>
        <v>421</v>
      </c>
      <c r="G1292" s="103" t="str">
        <f>IF(F1292=S!$C$2,S!$B$2,"")&amp;IF(F1292=S!$C$3,S!$B$3,"")&amp;IF(F1292=S!$C$4,S!$B$4,"")&amp;IF(F1292=S!$C$5,S!$B$5,"")&amp;IF(F1292=S!$C$6,S!$B$6,"")&amp;IF(F1292=S!$C$7,S!$B$7,"")&amp;IF(F1292=S!$C$8,S!$B$8,"")&amp;IF(F1292=S!$C$9,S!$B$9,"")&amp;IF(F1292=S!$C$10,S!$B$10,"")&amp;IF(F1292=S!$C$11,S!$B$11,"")&amp;IF(F1292=S!$C$12,S!$B$12,"")&amp;IF(F1292=S!$C$13,S!$B$13,"")&amp;IF(F1292=S!$C$14,S!$B$14,"")&amp;IF(F1292=S!$C$15,S!$B$15,"")&amp;IF(F1292=S!$C$16,S!$B$16,"")&amp;IF(F1292=S!$C$17,S!$B$17,"")&amp;IF(F1292=S!$C$18,S!$B$18,"")&amp;IF(F1292=S!$C$19,S!$B$19,"")&amp;IF(F1292=S!$C$20,S!$B$20,"")&amp;IF(F1292=S!$C$21,S!$B$21,"")&amp;IF(F1292=S!$C$22,S!$B$22,"")&amp;IF(F1292=S!$C$23,S!$B$23,"")&amp;IF(F1292=S!$C$24,S!$B$24,"")&amp;IF(F1292=S!$C$25,S!$B$25,"")&amp;IF(F1292=S!$C$26,S!$B$26,"")&amp;IF(F1292=S!$C$27,S!$B$27,"")&amp;IF(F1292=S!$C$28,S!$B$28,"")&amp;IF(F1292=S!$C$29,S!$B$29,"")&amp;IF(F1292=S!$C$30,S!$B$30,"")&amp;IF(F1292=S!$C$31,S!$B$31,"")&amp;IF(F1292=S!$C$32,S!$B$32,"")&amp;IF(F1292=S!$C$33,S!$B$33,"")&amp;IF(F1292=S!$C$34,S!$B$34,"")&amp;IF(F1292=S!$C$35,S!$B$35,"")&amp;IF(F1292=S!$C$36,S!$B$36,"")&amp;IF(F1292=S!$C$37,S!$B$37,"")&amp;IF(F1292=S!$C$38,S!$B$38,"")&amp;IF(F1292=S!$C$39,S!$B$39,"")&amp;IF(F1292=S!$C$40,S!$B$40,"")</f>
        <v/>
      </c>
      <c r="H1292" s="103"/>
      <c r="I1292" s="103"/>
    </row>
    <row r="1293" spans="1:9" ht="12.75" customHeight="1" x14ac:dyDescent="0.2">
      <c r="A1293" s="53" t="str">
        <f>IF(L!A1294="","",L!A1294)</f>
        <v/>
      </c>
      <c r="B1293" s="53" t="str">
        <f>IF(L!B1294="","",L!B1294)</f>
        <v/>
      </c>
      <c r="D1293" s="53" t="str">
        <f>IF(L!C1294="","",L!C1294)</f>
        <v/>
      </c>
      <c r="E1293" s="51">
        <f t="shared" si="23"/>
        <v>1</v>
      </c>
      <c r="F1293" s="51">
        <f>SUM(E$2:E1293)+1</f>
        <v>422</v>
      </c>
      <c r="G1293" s="103" t="str">
        <f>IF(F1293=S!$C$2,S!$B$2,"")&amp;IF(F1293=S!$C$3,S!$B$3,"")&amp;IF(F1293=S!$C$4,S!$B$4,"")&amp;IF(F1293=S!$C$5,S!$B$5,"")&amp;IF(F1293=S!$C$6,S!$B$6,"")&amp;IF(F1293=S!$C$7,S!$B$7,"")&amp;IF(F1293=S!$C$8,S!$B$8,"")&amp;IF(F1293=S!$C$9,S!$B$9,"")&amp;IF(F1293=S!$C$10,S!$B$10,"")&amp;IF(F1293=S!$C$11,S!$B$11,"")&amp;IF(F1293=S!$C$12,S!$B$12,"")&amp;IF(F1293=S!$C$13,S!$B$13,"")&amp;IF(F1293=S!$C$14,S!$B$14,"")&amp;IF(F1293=S!$C$15,S!$B$15,"")&amp;IF(F1293=S!$C$16,S!$B$16,"")&amp;IF(F1293=S!$C$17,S!$B$17,"")&amp;IF(F1293=S!$C$18,S!$B$18,"")&amp;IF(F1293=S!$C$19,S!$B$19,"")&amp;IF(F1293=S!$C$20,S!$B$20,"")&amp;IF(F1293=S!$C$21,S!$B$21,"")&amp;IF(F1293=S!$C$22,S!$B$22,"")&amp;IF(F1293=S!$C$23,S!$B$23,"")&amp;IF(F1293=S!$C$24,S!$B$24,"")&amp;IF(F1293=S!$C$25,S!$B$25,"")&amp;IF(F1293=S!$C$26,S!$B$26,"")&amp;IF(F1293=S!$C$27,S!$B$27,"")&amp;IF(F1293=S!$C$28,S!$B$28,"")&amp;IF(F1293=S!$C$29,S!$B$29,"")&amp;IF(F1293=S!$C$30,S!$B$30,"")&amp;IF(F1293=S!$C$31,S!$B$31,"")&amp;IF(F1293=S!$C$32,S!$B$32,"")&amp;IF(F1293=S!$C$33,S!$B$33,"")&amp;IF(F1293=S!$C$34,S!$B$34,"")&amp;IF(F1293=S!$C$35,S!$B$35,"")&amp;IF(F1293=S!$C$36,S!$B$36,"")&amp;IF(F1293=S!$C$37,S!$B$37,"")&amp;IF(F1293=S!$C$38,S!$B$38,"")&amp;IF(F1293=S!$C$39,S!$B$39,"")&amp;IF(F1293=S!$C$40,S!$B$40,"")</f>
        <v/>
      </c>
      <c r="H1293" s="103"/>
      <c r="I1293" s="103"/>
    </row>
    <row r="1294" spans="1:9" ht="12.75" customHeight="1" x14ac:dyDescent="0.2">
      <c r="A1294" s="53" t="str">
        <f>IF(L!A1295="","",L!A1295)</f>
        <v/>
      </c>
      <c r="B1294" s="53" t="str">
        <f>IF(L!B1295="","",L!B1295)</f>
        <v/>
      </c>
      <c r="D1294" s="53" t="str">
        <f>IF(L!C1295="","",L!C1295)</f>
        <v/>
      </c>
      <c r="E1294" s="51">
        <f t="shared" si="23"/>
        <v>1</v>
      </c>
      <c r="F1294" s="51">
        <f>SUM(E$2:E1294)+1</f>
        <v>423</v>
      </c>
      <c r="G1294" s="103" t="str">
        <f>IF(F1294=S!$C$2,S!$B$2,"")&amp;IF(F1294=S!$C$3,S!$B$3,"")&amp;IF(F1294=S!$C$4,S!$B$4,"")&amp;IF(F1294=S!$C$5,S!$B$5,"")&amp;IF(F1294=S!$C$6,S!$B$6,"")&amp;IF(F1294=S!$C$7,S!$B$7,"")&amp;IF(F1294=S!$C$8,S!$B$8,"")&amp;IF(F1294=S!$C$9,S!$B$9,"")&amp;IF(F1294=S!$C$10,S!$B$10,"")&amp;IF(F1294=S!$C$11,S!$B$11,"")&amp;IF(F1294=S!$C$12,S!$B$12,"")&amp;IF(F1294=S!$C$13,S!$B$13,"")&amp;IF(F1294=S!$C$14,S!$B$14,"")&amp;IF(F1294=S!$C$15,S!$B$15,"")&amp;IF(F1294=S!$C$16,S!$B$16,"")&amp;IF(F1294=S!$C$17,S!$B$17,"")&amp;IF(F1294=S!$C$18,S!$B$18,"")&amp;IF(F1294=S!$C$19,S!$B$19,"")&amp;IF(F1294=S!$C$20,S!$B$20,"")&amp;IF(F1294=S!$C$21,S!$B$21,"")&amp;IF(F1294=S!$C$22,S!$B$22,"")&amp;IF(F1294=S!$C$23,S!$B$23,"")&amp;IF(F1294=S!$C$24,S!$B$24,"")&amp;IF(F1294=S!$C$25,S!$B$25,"")&amp;IF(F1294=S!$C$26,S!$B$26,"")&amp;IF(F1294=S!$C$27,S!$B$27,"")&amp;IF(F1294=S!$C$28,S!$B$28,"")&amp;IF(F1294=S!$C$29,S!$B$29,"")&amp;IF(F1294=S!$C$30,S!$B$30,"")&amp;IF(F1294=S!$C$31,S!$B$31,"")&amp;IF(F1294=S!$C$32,S!$B$32,"")&amp;IF(F1294=S!$C$33,S!$B$33,"")&amp;IF(F1294=S!$C$34,S!$B$34,"")&amp;IF(F1294=S!$C$35,S!$B$35,"")&amp;IF(F1294=S!$C$36,S!$B$36,"")&amp;IF(F1294=S!$C$37,S!$B$37,"")&amp;IF(F1294=S!$C$38,S!$B$38,"")&amp;IF(F1294=S!$C$39,S!$B$39,"")&amp;IF(F1294=S!$C$40,S!$B$40,"")</f>
        <v/>
      </c>
      <c r="H1294" s="103"/>
      <c r="I1294" s="103"/>
    </row>
    <row r="1295" spans="1:9" ht="12.75" customHeight="1" x14ac:dyDescent="0.2">
      <c r="A1295" s="53" t="str">
        <f>IF(L!A1296="","",L!A1296)</f>
        <v/>
      </c>
      <c r="B1295" s="53" t="str">
        <f>IF(L!B1296="","",L!B1296)</f>
        <v/>
      </c>
      <c r="D1295" s="53" t="str">
        <f>IF(L!C1296="","",L!C1296)</f>
        <v/>
      </c>
      <c r="E1295" s="51">
        <f t="shared" si="23"/>
        <v>1</v>
      </c>
      <c r="F1295" s="51">
        <f>SUM(E$2:E1295)+1</f>
        <v>424</v>
      </c>
      <c r="G1295" s="103" t="str">
        <f>IF(F1295=S!$C$2,S!$B$2,"")&amp;IF(F1295=S!$C$3,S!$B$3,"")&amp;IF(F1295=S!$C$4,S!$B$4,"")&amp;IF(F1295=S!$C$5,S!$B$5,"")&amp;IF(F1295=S!$C$6,S!$B$6,"")&amp;IF(F1295=S!$C$7,S!$B$7,"")&amp;IF(F1295=S!$C$8,S!$B$8,"")&amp;IF(F1295=S!$C$9,S!$B$9,"")&amp;IF(F1295=S!$C$10,S!$B$10,"")&amp;IF(F1295=S!$C$11,S!$B$11,"")&amp;IF(F1295=S!$C$12,S!$B$12,"")&amp;IF(F1295=S!$C$13,S!$B$13,"")&amp;IF(F1295=S!$C$14,S!$B$14,"")&amp;IF(F1295=S!$C$15,S!$B$15,"")&amp;IF(F1295=S!$C$16,S!$B$16,"")&amp;IF(F1295=S!$C$17,S!$B$17,"")&amp;IF(F1295=S!$C$18,S!$B$18,"")&amp;IF(F1295=S!$C$19,S!$B$19,"")&amp;IF(F1295=S!$C$20,S!$B$20,"")&amp;IF(F1295=S!$C$21,S!$B$21,"")&amp;IF(F1295=S!$C$22,S!$B$22,"")&amp;IF(F1295=S!$C$23,S!$B$23,"")&amp;IF(F1295=S!$C$24,S!$B$24,"")&amp;IF(F1295=S!$C$25,S!$B$25,"")&amp;IF(F1295=S!$C$26,S!$B$26,"")&amp;IF(F1295=S!$C$27,S!$B$27,"")&amp;IF(F1295=S!$C$28,S!$B$28,"")&amp;IF(F1295=S!$C$29,S!$B$29,"")&amp;IF(F1295=S!$C$30,S!$B$30,"")&amp;IF(F1295=S!$C$31,S!$B$31,"")&amp;IF(F1295=S!$C$32,S!$B$32,"")&amp;IF(F1295=S!$C$33,S!$B$33,"")&amp;IF(F1295=S!$C$34,S!$B$34,"")&amp;IF(F1295=S!$C$35,S!$B$35,"")&amp;IF(F1295=S!$C$36,S!$B$36,"")&amp;IF(F1295=S!$C$37,S!$B$37,"")&amp;IF(F1295=S!$C$38,S!$B$38,"")&amp;IF(F1295=S!$C$39,S!$B$39,"")&amp;IF(F1295=S!$C$40,S!$B$40,"")</f>
        <v/>
      </c>
      <c r="H1295" s="103"/>
      <c r="I1295" s="103"/>
    </row>
    <row r="1296" spans="1:9" ht="12.75" customHeight="1" x14ac:dyDescent="0.2">
      <c r="A1296" s="53" t="str">
        <f>IF(L!A1297="","",L!A1297)</f>
        <v/>
      </c>
      <c r="B1296" s="53" t="str">
        <f>IF(L!B1297="","",L!B1297)</f>
        <v/>
      </c>
      <c r="D1296" s="53" t="str">
        <f>IF(L!C1297="","",L!C1297)</f>
        <v/>
      </c>
      <c r="E1296" s="51">
        <f t="shared" si="23"/>
        <v>1</v>
      </c>
      <c r="F1296" s="51">
        <f>SUM(E$2:E1296)+1</f>
        <v>425</v>
      </c>
      <c r="G1296" s="103" t="str">
        <f>IF(F1296=S!$C$2,S!$B$2,"")&amp;IF(F1296=S!$C$3,S!$B$3,"")&amp;IF(F1296=S!$C$4,S!$B$4,"")&amp;IF(F1296=S!$C$5,S!$B$5,"")&amp;IF(F1296=S!$C$6,S!$B$6,"")&amp;IF(F1296=S!$C$7,S!$B$7,"")&amp;IF(F1296=S!$C$8,S!$B$8,"")&amp;IF(F1296=S!$C$9,S!$B$9,"")&amp;IF(F1296=S!$C$10,S!$B$10,"")&amp;IF(F1296=S!$C$11,S!$B$11,"")&amp;IF(F1296=S!$C$12,S!$B$12,"")&amp;IF(F1296=S!$C$13,S!$B$13,"")&amp;IF(F1296=S!$C$14,S!$B$14,"")&amp;IF(F1296=S!$C$15,S!$B$15,"")&amp;IF(F1296=S!$C$16,S!$B$16,"")&amp;IF(F1296=S!$C$17,S!$B$17,"")&amp;IF(F1296=S!$C$18,S!$B$18,"")&amp;IF(F1296=S!$C$19,S!$B$19,"")&amp;IF(F1296=S!$C$20,S!$B$20,"")&amp;IF(F1296=S!$C$21,S!$B$21,"")&amp;IF(F1296=S!$C$22,S!$B$22,"")&amp;IF(F1296=S!$C$23,S!$B$23,"")&amp;IF(F1296=S!$C$24,S!$B$24,"")&amp;IF(F1296=S!$C$25,S!$B$25,"")&amp;IF(F1296=S!$C$26,S!$B$26,"")&amp;IF(F1296=S!$C$27,S!$B$27,"")&amp;IF(F1296=S!$C$28,S!$B$28,"")&amp;IF(F1296=S!$C$29,S!$B$29,"")&amp;IF(F1296=S!$C$30,S!$B$30,"")&amp;IF(F1296=S!$C$31,S!$B$31,"")&amp;IF(F1296=S!$C$32,S!$B$32,"")&amp;IF(F1296=S!$C$33,S!$B$33,"")&amp;IF(F1296=S!$C$34,S!$B$34,"")&amp;IF(F1296=S!$C$35,S!$B$35,"")&amp;IF(F1296=S!$C$36,S!$B$36,"")&amp;IF(F1296=S!$C$37,S!$B$37,"")&amp;IF(F1296=S!$C$38,S!$B$38,"")&amp;IF(F1296=S!$C$39,S!$B$39,"")&amp;IF(F1296=S!$C$40,S!$B$40,"")</f>
        <v/>
      </c>
      <c r="H1296" s="103"/>
      <c r="I1296" s="103"/>
    </row>
    <row r="1297" spans="1:9" ht="12.75" customHeight="1" x14ac:dyDescent="0.2">
      <c r="A1297" s="53" t="str">
        <f>IF(L!A1298="","",L!A1298)</f>
        <v/>
      </c>
      <c r="B1297" s="53" t="str">
        <f>IF(L!B1298="","",L!B1298)</f>
        <v/>
      </c>
      <c r="D1297" s="53" t="str">
        <f>IF(L!C1298="","",L!C1298)</f>
        <v/>
      </c>
      <c r="E1297" s="51">
        <f t="shared" si="23"/>
        <v>1</v>
      </c>
      <c r="F1297" s="51">
        <f>SUM(E$2:E1297)+1</f>
        <v>426</v>
      </c>
      <c r="G1297" s="103" t="str">
        <f>IF(F1297=S!$C$2,S!$B$2,"")&amp;IF(F1297=S!$C$3,S!$B$3,"")&amp;IF(F1297=S!$C$4,S!$B$4,"")&amp;IF(F1297=S!$C$5,S!$B$5,"")&amp;IF(F1297=S!$C$6,S!$B$6,"")&amp;IF(F1297=S!$C$7,S!$B$7,"")&amp;IF(F1297=S!$C$8,S!$B$8,"")&amp;IF(F1297=S!$C$9,S!$B$9,"")&amp;IF(F1297=S!$C$10,S!$B$10,"")&amp;IF(F1297=S!$C$11,S!$B$11,"")&amp;IF(F1297=S!$C$12,S!$B$12,"")&amp;IF(F1297=S!$C$13,S!$B$13,"")&amp;IF(F1297=S!$C$14,S!$B$14,"")&amp;IF(F1297=S!$C$15,S!$B$15,"")&amp;IF(F1297=S!$C$16,S!$B$16,"")&amp;IF(F1297=S!$C$17,S!$B$17,"")&amp;IF(F1297=S!$C$18,S!$B$18,"")&amp;IF(F1297=S!$C$19,S!$B$19,"")&amp;IF(F1297=S!$C$20,S!$B$20,"")&amp;IF(F1297=S!$C$21,S!$B$21,"")&amp;IF(F1297=S!$C$22,S!$B$22,"")&amp;IF(F1297=S!$C$23,S!$B$23,"")&amp;IF(F1297=S!$C$24,S!$B$24,"")&amp;IF(F1297=S!$C$25,S!$B$25,"")&amp;IF(F1297=S!$C$26,S!$B$26,"")&amp;IF(F1297=S!$C$27,S!$B$27,"")&amp;IF(F1297=S!$C$28,S!$B$28,"")&amp;IF(F1297=S!$C$29,S!$B$29,"")&amp;IF(F1297=S!$C$30,S!$B$30,"")&amp;IF(F1297=S!$C$31,S!$B$31,"")&amp;IF(F1297=S!$C$32,S!$B$32,"")&amp;IF(F1297=S!$C$33,S!$B$33,"")&amp;IF(F1297=S!$C$34,S!$B$34,"")&amp;IF(F1297=S!$C$35,S!$B$35,"")&amp;IF(F1297=S!$C$36,S!$B$36,"")&amp;IF(F1297=S!$C$37,S!$B$37,"")&amp;IF(F1297=S!$C$38,S!$B$38,"")&amp;IF(F1297=S!$C$39,S!$B$39,"")&amp;IF(F1297=S!$C$40,S!$B$40,"")</f>
        <v/>
      </c>
      <c r="H1297" s="103"/>
      <c r="I1297" s="103"/>
    </row>
    <row r="1298" spans="1:9" ht="12.75" customHeight="1" x14ac:dyDescent="0.2">
      <c r="A1298" s="53" t="str">
        <f>IF(L!A1299="","",L!A1299)</f>
        <v/>
      </c>
      <c r="B1298" s="53" t="str">
        <f>IF(L!B1299="","",L!B1299)</f>
        <v/>
      </c>
      <c r="D1298" s="53" t="str">
        <f>IF(L!C1299="","",L!C1299)</f>
        <v/>
      </c>
      <c r="E1298" s="51">
        <f t="shared" si="23"/>
        <v>1</v>
      </c>
      <c r="F1298" s="51">
        <f>SUM(E$2:E1298)+1</f>
        <v>427</v>
      </c>
      <c r="G1298" s="103" t="str">
        <f>IF(F1298=S!$C$2,S!$B$2,"")&amp;IF(F1298=S!$C$3,S!$B$3,"")&amp;IF(F1298=S!$C$4,S!$B$4,"")&amp;IF(F1298=S!$C$5,S!$B$5,"")&amp;IF(F1298=S!$C$6,S!$B$6,"")&amp;IF(F1298=S!$C$7,S!$B$7,"")&amp;IF(F1298=S!$C$8,S!$B$8,"")&amp;IF(F1298=S!$C$9,S!$B$9,"")&amp;IF(F1298=S!$C$10,S!$B$10,"")&amp;IF(F1298=S!$C$11,S!$B$11,"")&amp;IF(F1298=S!$C$12,S!$B$12,"")&amp;IF(F1298=S!$C$13,S!$B$13,"")&amp;IF(F1298=S!$C$14,S!$B$14,"")&amp;IF(F1298=S!$C$15,S!$B$15,"")&amp;IF(F1298=S!$C$16,S!$B$16,"")&amp;IF(F1298=S!$C$17,S!$B$17,"")&amp;IF(F1298=S!$C$18,S!$B$18,"")&amp;IF(F1298=S!$C$19,S!$B$19,"")&amp;IF(F1298=S!$C$20,S!$B$20,"")&amp;IF(F1298=S!$C$21,S!$B$21,"")&amp;IF(F1298=S!$C$22,S!$B$22,"")&amp;IF(F1298=S!$C$23,S!$B$23,"")&amp;IF(F1298=S!$C$24,S!$B$24,"")&amp;IF(F1298=S!$C$25,S!$B$25,"")&amp;IF(F1298=S!$C$26,S!$B$26,"")&amp;IF(F1298=S!$C$27,S!$B$27,"")&amp;IF(F1298=S!$C$28,S!$B$28,"")&amp;IF(F1298=S!$C$29,S!$B$29,"")&amp;IF(F1298=S!$C$30,S!$B$30,"")&amp;IF(F1298=S!$C$31,S!$B$31,"")&amp;IF(F1298=S!$C$32,S!$B$32,"")&amp;IF(F1298=S!$C$33,S!$B$33,"")&amp;IF(F1298=S!$C$34,S!$B$34,"")&amp;IF(F1298=S!$C$35,S!$B$35,"")&amp;IF(F1298=S!$C$36,S!$B$36,"")&amp;IF(F1298=S!$C$37,S!$B$37,"")&amp;IF(F1298=S!$C$38,S!$B$38,"")&amp;IF(F1298=S!$C$39,S!$B$39,"")&amp;IF(F1298=S!$C$40,S!$B$40,"")</f>
        <v/>
      </c>
      <c r="H1298" s="103"/>
      <c r="I1298" s="103"/>
    </row>
    <row r="1299" spans="1:9" ht="12.75" customHeight="1" x14ac:dyDescent="0.2">
      <c r="A1299" s="53" t="str">
        <f>IF(L!A1300="","",L!A1300)</f>
        <v/>
      </c>
      <c r="B1299" s="53" t="str">
        <f>IF(L!B1300="","",L!B1300)</f>
        <v/>
      </c>
      <c r="D1299" s="53" t="str">
        <f>IF(L!C1300="","",L!C1300)</f>
        <v/>
      </c>
      <c r="E1299" s="51">
        <f t="shared" si="23"/>
        <v>1</v>
      </c>
      <c r="F1299" s="51">
        <f>SUM(E$2:E1299)+1</f>
        <v>428</v>
      </c>
      <c r="G1299" s="103" t="str">
        <f>IF(F1299=S!$C$2,S!$B$2,"")&amp;IF(F1299=S!$C$3,S!$B$3,"")&amp;IF(F1299=S!$C$4,S!$B$4,"")&amp;IF(F1299=S!$C$5,S!$B$5,"")&amp;IF(F1299=S!$C$6,S!$B$6,"")&amp;IF(F1299=S!$C$7,S!$B$7,"")&amp;IF(F1299=S!$C$8,S!$B$8,"")&amp;IF(F1299=S!$C$9,S!$B$9,"")&amp;IF(F1299=S!$C$10,S!$B$10,"")&amp;IF(F1299=S!$C$11,S!$B$11,"")&amp;IF(F1299=S!$C$12,S!$B$12,"")&amp;IF(F1299=S!$C$13,S!$B$13,"")&amp;IF(F1299=S!$C$14,S!$B$14,"")&amp;IF(F1299=S!$C$15,S!$B$15,"")&amp;IF(F1299=S!$C$16,S!$B$16,"")&amp;IF(F1299=S!$C$17,S!$B$17,"")&amp;IF(F1299=S!$C$18,S!$B$18,"")&amp;IF(F1299=S!$C$19,S!$B$19,"")&amp;IF(F1299=S!$C$20,S!$B$20,"")&amp;IF(F1299=S!$C$21,S!$B$21,"")&amp;IF(F1299=S!$C$22,S!$B$22,"")&amp;IF(F1299=S!$C$23,S!$B$23,"")&amp;IF(F1299=S!$C$24,S!$B$24,"")&amp;IF(F1299=S!$C$25,S!$B$25,"")&amp;IF(F1299=S!$C$26,S!$B$26,"")&amp;IF(F1299=S!$C$27,S!$B$27,"")&amp;IF(F1299=S!$C$28,S!$B$28,"")&amp;IF(F1299=S!$C$29,S!$B$29,"")&amp;IF(F1299=S!$C$30,S!$B$30,"")&amp;IF(F1299=S!$C$31,S!$B$31,"")&amp;IF(F1299=S!$C$32,S!$B$32,"")&amp;IF(F1299=S!$C$33,S!$B$33,"")&amp;IF(F1299=S!$C$34,S!$B$34,"")&amp;IF(F1299=S!$C$35,S!$B$35,"")&amp;IF(F1299=S!$C$36,S!$B$36,"")&amp;IF(F1299=S!$C$37,S!$B$37,"")&amp;IF(F1299=S!$C$38,S!$B$38,"")&amp;IF(F1299=S!$C$39,S!$B$39,"")&amp;IF(F1299=S!$C$40,S!$B$40,"")</f>
        <v/>
      </c>
      <c r="H1299" s="103"/>
      <c r="I1299" s="103"/>
    </row>
    <row r="1300" spans="1:9" ht="12.75" customHeight="1" x14ac:dyDescent="0.2">
      <c r="A1300" s="53" t="str">
        <f>IF(L!A1301="","",L!A1301)</f>
        <v/>
      </c>
      <c r="B1300" s="53" t="str">
        <f>IF(L!B1301="","",L!B1301)</f>
        <v/>
      </c>
      <c r="D1300" s="53" t="str">
        <f>IF(L!C1301="","",L!C1301)</f>
        <v/>
      </c>
      <c r="E1300" s="51">
        <f t="shared" si="23"/>
        <v>1</v>
      </c>
      <c r="F1300" s="51">
        <f>SUM(E$2:E1300)+1</f>
        <v>429</v>
      </c>
      <c r="G1300" s="103" t="str">
        <f>IF(F1300=S!$C$2,S!$B$2,"")&amp;IF(F1300=S!$C$3,S!$B$3,"")&amp;IF(F1300=S!$C$4,S!$B$4,"")&amp;IF(F1300=S!$C$5,S!$B$5,"")&amp;IF(F1300=S!$C$6,S!$B$6,"")&amp;IF(F1300=S!$C$7,S!$B$7,"")&amp;IF(F1300=S!$C$8,S!$B$8,"")&amp;IF(F1300=S!$C$9,S!$B$9,"")&amp;IF(F1300=S!$C$10,S!$B$10,"")&amp;IF(F1300=S!$C$11,S!$B$11,"")&amp;IF(F1300=S!$C$12,S!$B$12,"")&amp;IF(F1300=S!$C$13,S!$B$13,"")&amp;IF(F1300=S!$C$14,S!$B$14,"")&amp;IF(F1300=S!$C$15,S!$B$15,"")&amp;IF(F1300=S!$C$16,S!$B$16,"")&amp;IF(F1300=S!$C$17,S!$B$17,"")&amp;IF(F1300=S!$C$18,S!$B$18,"")&amp;IF(F1300=S!$C$19,S!$B$19,"")&amp;IF(F1300=S!$C$20,S!$B$20,"")&amp;IF(F1300=S!$C$21,S!$B$21,"")&amp;IF(F1300=S!$C$22,S!$B$22,"")&amp;IF(F1300=S!$C$23,S!$B$23,"")&amp;IF(F1300=S!$C$24,S!$B$24,"")&amp;IF(F1300=S!$C$25,S!$B$25,"")&amp;IF(F1300=S!$C$26,S!$B$26,"")&amp;IF(F1300=S!$C$27,S!$B$27,"")&amp;IF(F1300=S!$C$28,S!$B$28,"")&amp;IF(F1300=S!$C$29,S!$B$29,"")&amp;IF(F1300=S!$C$30,S!$B$30,"")&amp;IF(F1300=S!$C$31,S!$B$31,"")&amp;IF(F1300=S!$C$32,S!$B$32,"")&amp;IF(F1300=S!$C$33,S!$B$33,"")&amp;IF(F1300=S!$C$34,S!$B$34,"")&amp;IF(F1300=S!$C$35,S!$B$35,"")&amp;IF(F1300=S!$C$36,S!$B$36,"")&amp;IF(F1300=S!$C$37,S!$B$37,"")&amp;IF(F1300=S!$C$38,S!$B$38,"")&amp;IF(F1300=S!$C$39,S!$B$39,"")&amp;IF(F1300=S!$C$40,S!$B$40,"")</f>
        <v/>
      </c>
      <c r="H1300" s="103"/>
      <c r="I1300" s="103"/>
    </row>
    <row r="1301" spans="1:9" ht="12.75" customHeight="1" x14ac:dyDescent="0.2">
      <c r="A1301" s="53" t="str">
        <f>IF(L!A1302="","",L!A1302)</f>
        <v/>
      </c>
      <c r="B1301" s="53" t="str">
        <f>IF(L!B1302="","",L!B1302)</f>
        <v/>
      </c>
      <c r="D1301" s="53" t="str">
        <f>IF(L!C1302="","",L!C1302)</f>
        <v/>
      </c>
      <c r="E1301" s="51">
        <f t="shared" si="23"/>
        <v>1</v>
      </c>
      <c r="F1301" s="51">
        <f>SUM(E$2:E1301)+1</f>
        <v>430</v>
      </c>
      <c r="G1301" s="103" t="str">
        <f>IF(F1301=S!$C$2,S!$B$2,"")&amp;IF(F1301=S!$C$3,S!$B$3,"")&amp;IF(F1301=S!$C$4,S!$B$4,"")&amp;IF(F1301=S!$C$5,S!$B$5,"")&amp;IF(F1301=S!$C$6,S!$B$6,"")&amp;IF(F1301=S!$C$7,S!$B$7,"")&amp;IF(F1301=S!$C$8,S!$B$8,"")&amp;IF(F1301=S!$C$9,S!$B$9,"")&amp;IF(F1301=S!$C$10,S!$B$10,"")&amp;IF(F1301=S!$C$11,S!$B$11,"")&amp;IF(F1301=S!$C$12,S!$B$12,"")&amp;IF(F1301=S!$C$13,S!$B$13,"")&amp;IF(F1301=S!$C$14,S!$B$14,"")&amp;IF(F1301=S!$C$15,S!$B$15,"")&amp;IF(F1301=S!$C$16,S!$B$16,"")&amp;IF(F1301=S!$C$17,S!$B$17,"")&amp;IF(F1301=S!$C$18,S!$B$18,"")&amp;IF(F1301=S!$C$19,S!$B$19,"")&amp;IF(F1301=S!$C$20,S!$B$20,"")&amp;IF(F1301=S!$C$21,S!$B$21,"")&amp;IF(F1301=S!$C$22,S!$B$22,"")&amp;IF(F1301=S!$C$23,S!$B$23,"")&amp;IF(F1301=S!$C$24,S!$B$24,"")&amp;IF(F1301=S!$C$25,S!$B$25,"")&amp;IF(F1301=S!$C$26,S!$B$26,"")&amp;IF(F1301=S!$C$27,S!$B$27,"")&amp;IF(F1301=S!$C$28,S!$B$28,"")&amp;IF(F1301=S!$C$29,S!$B$29,"")&amp;IF(F1301=S!$C$30,S!$B$30,"")&amp;IF(F1301=S!$C$31,S!$B$31,"")&amp;IF(F1301=S!$C$32,S!$B$32,"")&amp;IF(F1301=S!$C$33,S!$B$33,"")&amp;IF(F1301=S!$C$34,S!$B$34,"")&amp;IF(F1301=S!$C$35,S!$B$35,"")&amp;IF(F1301=S!$C$36,S!$B$36,"")&amp;IF(F1301=S!$C$37,S!$B$37,"")&amp;IF(F1301=S!$C$38,S!$B$38,"")&amp;IF(F1301=S!$C$39,S!$B$39,"")&amp;IF(F1301=S!$C$40,S!$B$40,"")</f>
        <v/>
      </c>
      <c r="H1301" s="103"/>
      <c r="I1301" s="103"/>
    </row>
    <row r="1302" spans="1:9" ht="12.75" customHeight="1" x14ac:dyDescent="0.2">
      <c r="A1302" s="53" t="str">
        <f>IF(L!A1303="","",L!A1303)</f>
        <v/>
      </c>
      <c r="B1302" s="53" t="str">
        <f>IF(L!B1303="","",L!B1303)</f>
        <v/>
      </c>
      <c r="D1302" s="53" t="str">
        <f>IF(L!C1303="","",L!C1303)</f>
        <v/>
      </c>
      <c r="E1302" s="51">
        <f t="shared" si="23"/>
        <v>1</v>
      </c>
      <c r="F1302" s="51">
        <f>SUM(E$2:E1302)+1</f>
        <v>431</v>
      </c>
      <c r="G1302" s="103" t="str">
        <f>IF(F1302=S!$C$2,S!$B$2,"")&amp;IF(F1302=S!$C$3,S!$B$3,"")&amp;IF(F1302=S!$C$4,S!$B$4,"")&amp;IF(F1302=S!$C$5,S!$B$5,"")&amp;IF(F1302=S!$C$6,S!$B$6,"")&amp;IF(F1302=S!$C$7,S!$B$7,"")&amp;IF(F1302=S!$C$8,S!$B$8,"")&amp;IF(F1302=S!$C$9,S!$B$9,"")&amp;IF(F1302=S!$C$10,S!$B$10,"")&amp;IF(F1302=S!$C$11,S!$B$11,"")&amp;IF(F1302=S!$C$12,S!$B$12,"")&amp;IF(F1302=S!$C$13,S!$B$13,"")&amp;IF(F1302=S!$C$14,S!$B$14,"")&amp;IF(F1302=S!$C$15,S!$B$15,"")&amp;IF(F1302=S!$C$16,S!$B$16,"")&amp;IF(F1302=S!$C$17,S!$B$17,"")&amp;IF(F1302=S!$C$18,S!$B$18,"")&amp;IF(F1302=S!$C$19,S!$B$19,"")&amp;IF(F1302=S!$C$20,S!$B$20,"")&amp;IF(F1302=S!$C$21,S!$B$21,"")&amp;IF(F1302=S!$C$22,S!$B$22,"")&amp;IF(F1302=S!$C$23,S!$B$23,"")&amp;IF(F1302=S!$C$24,S!$B$24,"")&amp;IF(F1302=S!$C$25,S!$B$25,"")&amp;IF(F1302=S!$C$26,S!$B$26,"")&amp;IF(F1302=S!$C$27,S!$B$27,"")&amp;IF(F1302=S!$C$28,S!$B$28,"")&amp;IF(F1302=S!$C$29,S!$B$29,"")&amp;IF(F1302=S!$C$30,S!$B$30,"")&amp;IF(F1302=S!$C$31,S!$B$31,"")&amp;IF(F1302=S!$C$32,S!$B$32,"")&amp;IF(F1302=S!$C$33,S!$B$33,"")&amp;IF(F1302=S!$C$34,S!$B$34,"")&amp;IF(F1302=S!$C$35,S!$B$35,"")&amp;IF(F1302=S!$C$36,S!$B$36,"")&amp;IF(F1302=S!$C$37,S!$B$37,"")&amp;IF(F1302=S!$C$38,S!$B$38,"")&amp;IF(F1302=S!$C$39,S!$B$39,"")&amp;IF(F1302=S!$C$40,S!$B$40,"")</f>
        <v/>
      </c>
      <c r="H1302" s="103"/>
      <c r="I1302" s="103"/>
    </row>
    <row r="1303" spans="1:9" ht="12.75" customHeight="1" x14ac:dyDescent="0.2">
      <c r="A1303" s="53" t="str">
        <f>IF(L!A1304="","",L!A1304)</f>
        <v/>
      </c>
      <c r="B1303" s="53" t="str">
        <f>IF(L!B1304="","",L!B1304)</f>
        <v/>
      </c>
      <c r="D1303" s="53" t="str">
        <f>IF(L!C1304="","",L!C1304)</f>
        <v/>
      </c>
      <c r="E1303" s="51">
        <f t="shared" si="23"/>
        <v>1</v>
      </c>
      <c r="F1303" s="51">
        <f>SUM(E$2:E1303)+1</f>
        <v>432</v>
      </c>
      <c r="G1303" s="103" t="str">
        <f>IF(F1303=S!$C$2,S!$B$2,"")&amp;IF(F1303=S!$C$3,S!$B$3,"")&amp;IF(F1303=S!$C$4,S!$B$4,"")&amp;IF(F1303=S!$C$5,S!$B$5,"")&amp;IF(F1303=S!$C$6,S!$B$6,"")&amp;IF(F1303=S!$C$7,S!$B$7,"")&amp;IF(F1303=S!$C$8,S!$B$8,"")&amp;IF(F1303=S!$C$9,S!$B$9,"")&amp;IF(F1303=S!$C$10,S!$B$10,"")&amp;IF(F1303=S!$C$11,S!$B$11,"")&amp;IF(F1303=S!$C$12,S!$B$12,"")&amp;IF(F1303=S!$C$13,S!$B$13,"")&amp;IF(F1303=S!$C$14,S!$B$14,"")&amp;IF(F1303=S!$C$15,S!$B$15,"")&amp;IF(F1303=S!$C$16,S!$B$16,"")&amp;IF(F1303=S!$C$17,S!$B$17,"")&amp;IF(F1303=S!$C$18,S!$B$18,"")&amp;IF(F1303=S!$C$19,S!$B$19,"")&amp;IF(F1303=S!$C$20,S!$B$20,"")&amp;IF(F1303=S!$C$21,S!$B$21,"")&amp;IF(F1303=S!$C$22,S!$B$22,"")&amp;IF(F1303=S!$C$23,S!$B$23,"")&amp;IF(F1303=S!$C$24,S!$B$24,"")&amp;IF(F1303=S!$C$25,S!$B$25,"")&amp;IF(F1303=S!$C$26,S!$B$26,"")&amp;IF(F1303=S!$C$27,S!$B$27,"")&amp;IF(F1303=S!$C$28,S!$B$28,"")&amp;IF(F1303=S!$C$29,S!$B$29,"")&amp;IF(F1303=S!$C$30,S!$B$30,"")&amp;IF(F1303=S!$C$31,S!$B$31,"")&amp;IF(F1303=S!$C$32,S!$B$32,"")&amp;IF(F1303=S!$C$33,S!$B$33,"")&amp;IF(F1303=S!$C$34,S!$B$34,"")&amp;IF(F1303=S!$C$35,S!$B$35,"")&amp;IF(F1303=S!$C$36,S!$B$36,"")&amp;IF(F1303=S!$C$37,S!$B$37,"")&amp;IF(F1303=S!$C$38,S!$B$38,"")&amp;IF(F1303=S!$C$39,S!$B$39,"")&amp;IF(F1303=S!$C$40,S!$B$40,"")</f>
        <v/>
      </c>
      <c r="H1303" s="103"/>
      <c r="I1303" s="103"/>
    </row>
    <row r="1304" spans="1:9" ht="12.75" customHeight="1" x14ac:dyDescent="0.2">
      <c r="A1304" s="53" t="str">
        <f>IF(L!A1305="","",L!A1305)</f>
        <v/>
      </c>
      <c r="B1304" s="53" t="str">
        <f>IF(L!B1305="","",L!B1305)</f>
        <v/>
      </c>
      <c r="D1304" s="53" t="str">
        <f>IF(L!C1305="","",L!C1305)</f>
        <v/>
      </c>
      <c r="E1304" s="51">
        <f t="shared" si="23"/>
        <v>1</v>
      </c>
      <c r="F1304" s="51">
        <f>SUM(E$2:E1304)+1</f>
        <v>433</v>
      </c>
      <c r="G1304" s="103" t="str">
        <f>IF(F1304=S!$C$2,S!$B$2,"")&amp;IF(F1304=S!$C$3,S!$B$3,"")&amp;IF(F1304=S!$C$4,S!$B$4,"")&amp;IF(F1304=S!$C$5,S!$B$5,"")&amp;IF(F1304=S!$C$6,S!$B$6,"")&amp;IF(F1304=S!$C$7,S!$B$7,"")&amp;IF(F1304=S!$C$8,S!$B$8,"")&amp;IF(F1304=S!$C$9,S!$B$9,"")&amp;IF(F1304=S!$C$10,S!$B$10,"")&amp;IF(F1304=S!$C$11,S!$B$11,"")&amp;IF(F1304=S!$C$12,S!$B$12,"")&amp;IF(F1304=S!$C$13,S!$B$13,"")&amp;IF(F1304=S!$C$14,S!$B$14,"")&amp;IF(F1304=S!$C$15,S!$B$15,"")&amp;IF(F1304=S!$C$16,S!$B$16,"")&amp;IF(F1304=S!$C$17,S!$B$17,"")&amp;IF(F1304=S!$C$18,S!$B$18,"")&amp;IF(F1304=S!$C$19,S!$B$19,"")&amp;IF(F1304=S!$C$20,S!$B$20,"")&amp;IF(F1304=S!$C$21,S!$B$21,"")&amp;IF(F1304=S!$C$22,S!$B$22,"")&amp;IF(F1304=S!$C$23,S!$B$23,"")&amp;IF(F1304=S!$C$24,S!$B$24,"")&amp;IF(F1304=S!$C$25,S!$B$25,"")&amp;IF(F1304=S!$C$26,S!$B$26,"")&amp;IF(F1304=S!$C$27,S!$B$27,"")&amp;IF(F1304=S!$C$28,S!$B$28,"")&amp;IF(F1304=S!$C$29,S!$B$29,"")&amp;IF(F1304=S!$C$30,S!$B$30,"")&amp;IF(F1304=S!$C$31,S!$B$31,"")&amp;IF(F1304=S!$C$32,S!$B$32,"")&amp;IF(F1304=S!$C$33,S!$B$33,"")&amp;IF(F1304=S!$C$34,S!$B$34,"")&amp;IF(F1304=S!$C$35,S!$B$35,"")&amp;IF(F1304=S!$C$36,S!$B$36,"")&amp;IF(F1304=S!$C$37,S!$B$37,"")&amp;IF(F1304=S!$C$38,S!$B$38,"")&amp;IF(F1304=S!$C$39,S!$B$39,"")&amp;IF(F1304=S!$C$40,S!$B$40,"")</f>
        <v/>
      </c>
      <c r="H1304" s="103"/>
      <c r="I1304" s="103"/>
    </row>
    <row r="1305" spans="1:9" ht="12.75" customHeight="1" x14ac:dyDescent="0.2">
      <c r="A1305" s="53" t="str">
        <f>IF(L!A1306="","",L!A1306)</f>
        <v/>
      </c>
      <c r="B1305" s="53" t="str">
        <f>IF(L!B1306="","",L!B1306)</f>
        <v/>
      </c>
      <c r="D1305" s="53" t="str">
        <f>IF(L!C1306="","",L!C1306)</f>
        <v/>
      </c>
      <c r="E1305" s="51">
        <f t="shared" si="23"/>
        <v>1</v>
      </c>
      <c r="F1305" s="51">
        <f>SUM(E$2:E1305)+1</f>
        <v>434</v>
      </c>
      <c r="G1305" s="103" t="str">
        <f>IF(F1305=S!$C$2,S!$B$2,"")&amp;IF(F1305=S!$C$3,S!$B$3,"")&amp;IF(F1305=S!$C$4,S!$B$4,"")&amp;IF(F1305=S!$C$5,S!$B$5,"")&amp;IF(F1305=S!$C$6,S!$B$6,"")&amp;IF(F1305=S!$C$7,S!$B$7,"")&amp;IF(F1305=S!$C$8,S!$B$8,"")&amp;IF(F1305=S!$C$9,S!$B$9,"")&amp;IF(F1305=S!$C$10,S!$B$10,"")&amp;IF(F1305=S!$C$11,S!$B$11,"")&amp;IF(F1305=S!$C$12,S!$B$12,"")&amp;IF(F1305=S!$C$13,S!$B$13,"")&amp;IF(F1305=S!$C$14,S!$B$14,"")&amp;IF(F1305=S!$C$15,S!$B$15,"")&amp;IF(F1305=S!$C$16,S!$B$16,"")&amp;IF(F1305=S!$C$17,S!$B$17,"")&amp;IF(F1305=S!$C$18,S!$B$18,"")&amp;IF(F1305=S!$C$19,S!$B$19,"")&amp;IF(F1305=S!$C$20,S!$B$20,"")&amp;IF(F1305=S!$C$21,S!$B$21,"")&amp;IF(F1305=S!$C$22,S!$B$22,"")&amp;IF(F1305=S!$C$23,S!$B$23,"")&amp;IF(F1305=S!$C$24,S!$B$24,"")&amp;IF(F1305=S!$C$25,S!$B$25,"")&amp;IF(F1305=S!$C$26,S!$B$26,"")&amp;IF(F1305=S!$C$27,S!$B$27,"")&amp;IF(F1305=S!$C$28,S!$B$28,"")&amp;IF(F1305=S!$C$29,S!$B$29,"")&amp;IF(F1305=S!$C$30,S!$B$30,"")&amp;IF(F1305=S!$C$31,S!$B$31,"")&amp;IF(F1305=S!$C$32,S!$B$32,"")&amp;IF(F1305=S!$C$33,S!$B$33,"")&amp;IF(F1305=S!$C$34,S!$B$34,"")&amp;IF(F1305=S!$C$35,S!$B$35,"")&amp;IF(F1305=S!$C$36,S!$B$36,"")&amp;IF(F1305=S!$C$37,S!$B$37,"")&amp;IF(F1305=S!$C$38,S!$B$38,"")&amp;IF(F1305=S!$C$39,S!$B$39,"")&amp;IF(F1305=S!$C$40,S!$B$40,"")</f>
        <v/>
      </c>
      <c r="H1305" s="103"/>
      <c r="I1305" s="103"/>
    </row>
    <row r="1306" spans="1:9" ht="12.75" customHeight="1" x14ac:dyDescent="0.2">
      <c r="A1306" s="53" t="str">
        <f>IF(L!A1307="","",L!A1307)</f>
        <v/>
      </c>
      <c r="B1306" s="53" t="str">
        <f>IF(L!B1307="","",L!B1307)</f>
        <v/>
      </c>
      <c r="D1306" s="53" t="str">
        <f>IF(L!C1307="","",L!C1307)</f>
        <v/>
      </c>
      <c r="E1306" s="51">
        <f t="shared" si="23"/>
        <v>1</v>
      </c>
      <c r="F1306" s="51">
        <f>SUM(E$2:E1306)+1</f>
        <v>435</v>
      </c>
      <c r="G1306" s="103" t="str">
        <f>IF(F1306=S!$C$2,S!$B$2,"")&amp;IF(F1306=S!$C$3,S!$B$3,"")&amp;IF(F1306=S!$C$4,S!$B$4,"")&amp;IF(F1306=S!$C$5,S!$B$5,"")&amp;IF(F1306=S!$C$6,S!$B$6,"")&amp;IF(F1306=S!$C$7,S!$B$7,"")&amp;IF(F1306=S!$C$8,S!$B$8,"")&amp;IF(F1306=S!$C$9,S!$B$9,"")&amp;IF(F1306=S!$C$10,S!$B$10,"")&amp;IF(F1306=S!$C$11,S!$B$11,"")&amp;IF(F1306=S!$C$12,S!$B$12,"")&amp;IF(F1306=S!$C$13,S!$B$13,"")&amp;IF(F1306=S!$C$14,S!$B$14,"")&amp;IF(F1306=S!$C$15,S!$B$15,"")&amp;IF(F1306=S!$C$16,S!$B$16,"")&amp;IF(F1306=S!$C$17,S!$B$17,"")&amp;IF(F1306=S!$C$18,S!$B$18,"")&amp;IF(F1306=S!$C$19,S!$B$19,"")&amp;IF(F1306=S!$C$20,S!$B$20,"")&amp;IF(F1306=S!$C$21,S!$B$21,"")&amp;IF(F1306=S!$C$22,S!$B$22,"")&amp;IF(F1306=S!$C$23,S!$B$23,"")&amp;IF(F1306=S!$C$24,S!$B$24,"")&amp;IF(F1306=S!$C$25,S!$B$25,"")&amp;IF(F1306=S!$C$26,S!$B$26,"")&amp;IF(F1306=S!$C$27,S!$B$27,"")&amp;IF(F1306=S!$C$28,S!$B$28,"")&amp;IF(F1306=S!$C$29,S!$B$29,"")&amp;IF(F1306=S!$C$30,S!$B$30,"")&amp;IF(F1306=S!$C$31,S!$B$31,"")&amp;IF(F1306=S!$C$32,S!$B$32,"")&amp;IF(F1306=S!$C$33,S!$B$33,"")&amp;IF(F1306=S!$C$34,S!$B$34,"")&amp;IF(F1306=S!$C$35,S!$B$35,"")&amp;IF(F1306=S!$C$36,S!$B$36,"")&amp;IF(F1306=S!$C$37,S!$B$37,"")&amp;IF(F1306=S!$C$38,S!$B$38,"")&amp;IF(F1306=S!$C$39,S!$B$39,"")&amp;IF(F1306=S!$C$40,S!$B$40,"")</f>
        <v/>
      </c>
      <c r="H1306" s="103"/>
      <c r="I1306" s="103"/>
    </row>
    <row r="1307" spans="1:9" ht="12.75" customHeight="1" x14ac:dyDescent="0.2">
      <c r="A1307" s="53" t="str">
        <f>IF(L!A1308="","",L!A1308)</f>
        <v/>
      </c>
      <c r="B1307" s="53" t="str">
        <f>IF(L!B1308="","",L!B1308)</f>
        <v/>
      </c>
      <c r="D1307" s="53" t="str">
        <f>IF(L!C1308="","",L!C1308)</f>
        <v/>
      </c>
      <c r="E1307" s="51">
        <f t="shared" si="23"/>
        <v>1</v>
      </c>
      <c r="F1307" s="51">
        <f>SUM(E$2:E1307)+1</f>
        <v>436</v>
      </c>
      <c r="G1307" s="103" t="str">
        <f>IF(F1307=S!$C$2,S!$B$2,"")&amp;IF(F1307=S!$C$3,S!$B$3,"")&amp;IF(F1307=S!$C$4,S!$B$4,"")&amp;IF(F1307=S!$C$5,S!$B$5,"")&amp;IF(F1307=S!$C$6,S!$B$6,"")&amp;IF(F1307=S!$C$7,S!$B$7,"")&amp;IF(F1307=S!$C$8,S!$B$8,"")&amp;IF(F1307=S!$C$9,S!$B$9,"")&amp;IF(F1307=S!$C$10,S!$B$10,"")&amp;IF(F1307=S!$C$11,S!$B$11,"")&amp;IF(F1307=S!$C$12,S!$B$12,"")&amp;IF(F1307=S!$C$13,S!$B$13,"")&amp;IF(F1307=S!$C$14,S!$B$14,"")&amp;IF(F1307=S!$C$15,S!$B$15,"")&amp;IF(F1307=S!$C$16,S!$B$16,"")&amp;IF(F1307=S!$C$17,S!$B$17,"")&amp;IF(F1307=S!$C$18,S!$B$18,"")&amp;IF(F1307=S!$C$19,S!$B$19,"")&amp;IF(F1307=S!$C$20,S!$B$20,"")&amp;IF(F1307=S!$C$21,S!$B$21,"")&amp;IF(F1307=S!$C$22,S!$B$22,"")&amp;IF(F1307=S!$C$23,S!$B$23,"")&amp;IF(F1307=S!$C$24,S!$B$24,"")&amp;IF(F1307=S!$C$25,S!$B$25,"")&amp;IF(F1307=S!$C$26,S!$B$26,"")&amp;IF(F1307=S!$C$27,S!$B$27,"")&amp;IF(F1307=S!$C$28,S!$B$28,"")&amp;IF(F1307=S!$C$29,S!$B$29,"")&amp;IF(F1307=S!$C$30,S!$B$30,"")&amp;IF(F1307=S!$C$31,S!$B$31,"")&amp;IF(F1307=S!$C$32,S!$B$32,"")&amp;IF(F1307=S!$C$33,S!$B$33,"")&amp;IF(F1307=S!$C$34,S!$B$34,"")&amp;IF(F1307=S!$C$35,S!$B$35,"")&amp;IF(F1307=S!$C$36,S!$B$36,"")&amp;IF(F1307=S!$C$37,S!$B$37,"")&amp;IF(F1307=S!$C$38,S!$B$38,"")&amp;IF(F1307=S!$C$39,S!$B$39,"")&amp;IF(F1307=S!$C$40,S!$B$40,"")</f>
        <v/>
      </c>
      <c r="H1307" s="103"/>
      <c r="I1307" s="103"/>
    </row>
    <row r="1308" spans="1:9" ht="12.75" customHeight="1" x14ac:dyDescent="0.2">
      <c r="A1308" s="53" t="str">
        <f>IF(L!A1309="","",L!A1309)</f>
        <v/>
      </c>
      <c r="B1308" s="53" t="str">
        <f>IF(L!B1309="","",L!B1309)</f>
        <v/>
      </c>
      <c r="D1308" s="53" t="str">
        <f>IF(L!C1309="","",L!C1309)</f>
        <v/>
      </c>
      <c r="E1308" s="51">
        <f t="shared" si="23"/>
        <v>1</v>
      </c>
      <c r="F1308" s="51">
        <f>SUM(E$2:E1308)+1</f>
        <v>437</v>
      </c>
      <c r="G1308" s="103" t="str">
        <f>IF(F1308=S!$C$2,S!$B$2,"")&amp;IF(F1308=S!$C$3,S!$B$3,"")&amp;IF(F1308=S!$C$4,S!$B$4,"")&amp;IF(F1308=S!$C$5,S!$B$5,"")&amp;IF(F1308=S!$C$6,S!$B$6,"")&amp;IF(F1308=S!$C$7,S!$B$7,"")&amp;IF(F1308=S!$C$8,S!$B$8,"")&amp;IF(F1308=S!$C$9,S!$B$9,"")&amp;IF(F1308=S!$C$10,S!$B$10,"")&amp;IF(F1308=S!$C$11,S!$B$11,"")&amp;IF(F1308=S!$C$12,S!$B$12,"")&amp;IF(F1308=S!$C$13,S!$B$13,"")&amp;IF(F1308=S!$C$14,S!$B$14,"")&amp;IF(F1308=S!$C$15,S!$B$15,"")&amp;IF(F1308=S!$C$16,S!$B$16,"")&amp;IF(F1308=S!$C$17,S!$B$17,"")&amp;IF(F1308=S!$C$18,S!$B$18,"")&amp;IF(F1308=S!$C$19,S!$B$19,"")&amp;IF(F1308=S!$C$20,S!$B$20,"")&amp;IF(F1308=S!$C$21,S!$B$21,"")&amp;IF(F1308=S!$C$22,S!$B$22,"")&amp;IF(F1308=S!$C$23,S!$B$23,"")&amp;IF(F1308=S!$C$24,S!$B$24,"")&amp;IF(F1308=S!$C$25,S!$B$25,"")&amp;IF(F1308=S!$C$26,S!$B$26,"")&amp;IF(F1308=S!$C$27,S!$B$27,"")&amp;IF(F1308=S!$C$28,S!$B$28,"")&amp;IF(F1308=S!$C$29,S!$B$29,"")&amp;IF(F1308=S!$C$30,S!$B$30,"")&amp;IF(F1308=S!$C$31,S!$B$31,"")&amp;IF(F1308=S!$C$32,S!$B$32,"")&amp;IF(F1308=S!$C$33,S!$B$33,"")&amp;IF(F1308=S!$C$34,S!$B$34,"")&amp;IF(F1308=S!$C$35,S!$B$35,"")&amp;IF(F1308=S!$C$36,S!$B$36,"")&amp;IF(F1308=S!$C$37,S!$B$37,"")&amp;IF(F1308=S!$C$38,S!$B$38,"")&amp;IF(F1308=S!$C$39,S!$B$39,"")&amp;IF(F1308=S!$C$40,S!$B$40,"")</f>
        <v/>
      </c>
      <c r="H1308" s="103"/>
      <c r="I1308" s="103"/>
    </row>
    <row r="1309" spans="1:9" ht="12.75" customHeight="1" x14ac:dyDescent="0.2">
      <c r="A1309" s="53" t="str">
        <f>IF(L!A1310="","",L!A1310)</f>
        <v/>
      </c>
      <c r="B1309" s="53" t="str">
        <f>IF(L!B1310="","",L!B1310)</f>
        <v/>
      </c>
      <c r="D1309" s="53" t="str">
        <f>IF(L!C1310="","",L!C1310)</f>
        <v/>
      </c>
      <c r="E1309" s="51">
        <f t="shared" si="23"/>
        <v>1</v>
      </c>
      <c r="F1309" s="51">
        <f>SUM(E$2:E1309)+1</f>
        <v>438</v>
      </c>
      <c r="G1309" s="103" t="str">
        <f>IF(F1309=S!$C$2,S!$B$2,"")&amp;IF(F1309=S!$C$3,S!$B$3,"")&amp;IF(F1309=S!$C$4,S!$B$4,"")&amp;IF(F1309=S!$C$5,S!$B$5,"")&amp;IF(F1309=S!$C$6,S!$B$6,"")&amp;IF(F1309=S!$C$7,S!$B$7,"")&amp;IF(F1309=S!$C$8,S!$B$8,"")&amp;IF(F1309=S!$C$9,S!$B$9,"")&amp;IF(F1309=S!$C$10,S!$B$10,"")&amp;IF(F1309=S!$C$11,S!$B$11,"")&amp;IF(F1309=S!$C$12,S!$B$12,"")&amp;IF(F1309=S!$C$13,S!$B$13,"")&amp;IF(F1309=S!$C$14,S!$B$14,"")&amp;IF(F1309=S!$C$15,S!$B$15,"")&amp;IF(F1309=S!$C$16,S!$B$16,"")&amp;IF(F1309=S!$C$17,S!$B$17,"")&amp;IF(F1309=S!$C$18,S!$B$18,"")&amp;IF(F1309=S!$C$19,S!$B$19,"")&amp;IF(F1309=S!$C$20,S!$B$20,"")&amp;IF(F1309=S!$C$21,S!$B$21,"")&amp;IF(F1309=S!$C$22,S!$B$22,"")&amp;IF(F1309=S!$C$23,S!$B$23,"")&amp;IF(F1309=S!$C$24,S!$B$24,"")&amp;IF(F1309=S!$C$25,S!$B$25,"")&amp;IF(F1309=S!$C$26,S!$B$26,"")&amp;IF(F1309=S!$C$27,S!$B$27,"")&amp;IF(F1309=S!$C$28,S!$B$28,"")&amp;IF(F1309=S!$C$29,S!$B$29,"")&amp;IF(F1309=S!$C$30,S!$B$30,"")&amp;IF(F1309=S!$C$31,S!$B$31,"")&amp;IF(F1309=S!$C$32,S!$B$32,"")&amp;IF(F1309=S!$C$33,S!$B$33,"")&amp;IF(F1309=S!$C$34,S!$B$34,"")&amp;IF(F1309=S!$C$35,S!$B$35,"")&amp;IF(F1309=S!$C$36,S!$B$36,"")&amp;IF(F1309=S!$C$37,S!$B$37,"")&amp;IF(F1309=S!$C$38,S!$B$38,"")&amp;IF(F1309=S!$C$39,S!$B$39,"")&amp;IF(F1309=S!$C$40,S!$B$40,"")</f>
        <v/>
      </c>
      <c r="H1309" s="103"/>
      <c r="I1309" s="103"/>
    </row>
    <row r="1310" spans="1:9" ht="12.75" customHeight="1" x14ac:dyDescent="0.2">
      <c r="A1310" s="53" t="str">
        <f>IF(L!A1311="","",L!A1311)</f>
        <v/>
      </c>
      <c r="B1310" s="53" t="str">
        <f>IF(L!B1311="","",L!B1311)</f>
        <v/>
      </c>
      <c r="D1310" s="53" t="str">
        <f>IF(L!C1311="","",L!C1311)</f>
        <v/>
      </c>
      <c r="E1310" s="51">
        <f t="shared" si="23"/>
        <v>1</v>
      </c>
      <c r="F1310" s="51">
        <f>SUM(E$2:E1310)+1</f>
        <v>439</v>
      </c>
      <c r="G1310" s="103" t="str">
        <f>IF(F1310=S!$C$2,S!$B$2,"")&amp;IF(F1310=S!$C$3,S!$B$3,"")&amp;IF(F1310=S!$C$4,S!$B$4,"")&amp;IF(F1310=S!$C$5,S!$B$5,"")&amp;IF(F1310=S!$C$6,S!$B$6,"")&amp;IF(F1310=S!$C$7,S!$B$7,"")&amp;IF(F1310=S!$C$8,S!$B$8,"")&amp;IF(F1310=S!$C$9,S!$B$9,"")&amp;IF(F1310=S!$C$10,S!$B$10,"")&amp;IF(F1310=S!$C$11,S!$B$11,"")&amp;IF(F1310=S!$C$12,S!$B$12,"")&amp;IF(F1310=S!$C$13,S!$B$13,"")&amp;IF(F1310=S!$C$14,S!$B$14,"")&amp;IF(F1310=S!$C$15,S!$B$15,"")&amp;IF(F1310=S!$C$16,S!$B$16,"")&amp;IF(F1310=S!$C$17,S!$B$17,"")&amp;IF(F1310=S!$C$18,S!$B$18,"")&amp;IF(F1310=S!$C$19,S!$B$19,"")&amp;IF(F1310=S!$C$20,S!$B$20,"")&amp;IF(F1310=S!$C$21,S!$B$21,"")&amp;IF(F1310=S!$C$22,S!$B$22,"")&amp;IF(F1310=S!$C$23,S!$B$23,"")&amp;IF(F1310=S!$C$24,S!$B$24,"")&amp;IF(F1310=S!$C$25,S!$B$25,"")&amp;IF(F1310=S!$C$26,S!$B$26,"")&amp;IF(F1310=S!$C$27,S!$B$27,"")&amp;IF(F1310=S!$C$28,S!$B$28,"")&amp;IF(F1310=S!$C$29,S!$B$29,"")&amp;IF(F1310=S!$C$30,S!$B$30,"")&amp;IF(F1310=S!$C$31,S!$B$31,"")&amp;IF(F1310=S!$C$32,S!$B$32,"")&amp;IF(F1310=S!$C$33,S!$B$33,"")&amp;IF(F1310=S!$C$34,S!$B$34,"")&amp;IF(F1310=S!$C$35,S!$B$35,"")&amp;IF(F1310=S!$C$36,S!$B$36,"")&amp;IF(F1310=S!$C$37,S!$B$37,"")&amp;IF(F1310=S!$C$38,S!$B$38,"")&amp;IF(F1310=S!$C$39,S!$B$39,"")&amp;IF(F1310=S!$C$40,S!$B$40,"")</f>
        <v/>
      </c>
      <c r="H1310" s="103"/>
      <c r="I1310" s="103"/>
    </row>
    <row r="1311" spans="1:9" ht="12.75" customHeight="1" x14ac:dyDescent="0.2">
      <c r="A1311" s="53" t="str">
        <f>IF(L!A1312="","",L!A1312)</f>
        <v/>
      </c>
      <c r="B1311" s="53" t="str">
        <f>IF(L!B1312="","",L!B1312)</f>
        <v/>
      </c>
      <c r="D1311" s="53" t="str">
        <f>IF(L!C1312="","",L!C1312)</f>
        <v/>
      </c>
      <c r="E1311" s="51">
        <f t="shared" si="23"/>
        <v>1</v>
      </c>
      <c r="F1311" s="51">
        <f>SUM(E$2:E1311)+1</f>
        <v>440</v>
      </c>
      <c r="G1311" s="103" t="str">
        <f>IF(F1311=S!$C$2,S!$B$2,"")&amp;IF(F1311=S!$C$3,S!$B$3,"")&amp;IF(F1311=S!$C$4,S!$B$4,"")&amp;IF(F1311=S!$C$5,S!$B$5,"")&amp;IF(F1311=S!$C$6,S!$B$6,"")&amp;IF(F1311=S!$C$7,S!$B$7,"")&amp;IF(F1311=S!$C$8,S!$B$8,"")&amp;IF(F1311=S!$C$9,S!$B$9,"")&amp;IF(F1311=S!$C$10,S!$B$10,"")&amp;IF(F1311=S!$C$11,S!$B$11,"")&amp;IF(F1311=S!$C$12,S!$B$12,"")&amp;IF(F1311=S!$C$13,S!$B$13,"")&amp;IF(F1311=S!$C$14,S!$B$14,"")&amp;IF(F1311=S!$C$15,S!$B$15,"")&amp;IF(F1311=S!$C$16,S!$B$16,"")&amp;IF(F1311=S!$C$17,S!$B$17,"")&amp;IF(F1311=S!$C$18,S!$B$18,"")&amp;IF(F1311=S!$C$19,S!$B$19,"")&amp;IF(F1311=S!$C$20,S!$B$20,"")&amp;IF(F1311=S!$C$21,S!$B$21,"")&amp;IF(F1311=S!$C$22,S!$B$22,"")&amp;IF(F1311=S!$C$23,S!$B$23,"")&amp;IF(F1311=S!$C$24,S!$B$24,"")&amp;IF(F1311=S!$C$25,S!$B$25,"")&amp;IF(F1311=S!$C$26,S!$B$26,"")&amp;IF(F1311=S!$C$27,S!$B$27,"")&amp;IF(F1311=S!$C$28,S!$B$28,"")&amp;IF(F1311=S!$C$29,S!$B$29,"")&amp;IF(F1311=S!$C$30,S!$B$30,"")&amp;IF(F1311=S!$C$31,S!$B$31,"")&amp;IF(F1311=S!$C$32,S!$B$32,"")&amp;IF(F1311=S!$C$33,S!$B$33,"")&amp;IF(F1311=S!$C$34,S!$B$34,"")&amp;IF(F1311=S!$C$35,S!$B$35,"")&amp;IF(F1311=S!$C$36,S!$B$36,"")&amp;IF(F1311=S!$C$37,S!$B$37,"")&amp;IF(F1311=S!$C$38,S!$B$38,"")&amp;IF(F1311=S!$C$39,S!$B$39,"")&amp;IF(F1311=S!$C$40,S!$B$40,"")</f>
        <v/>
      </c>
      <c r="H1311" s="103"/>
      <c r="I1311" s="103"/>
    </row>
    <row r="1312" spans="1:9" ht="12.75" customHeight="1" x14ac:dyDescent="0.2">
      <c r="A1312" s="53" t="str">
        <f>IF(L!A1313="","",L!A1313)</f>
        <v/>
      </c>
      <c r="B1312" s="53" t="str">
        <f>IF(L!B1313="","",L!B1313)</f>
        <v/>
      </c>
      <c r="D1312" s="53" t="str">
        <f>IF(L!C1313="","",L!C1313)</f>
        <v/>
      </c>
      <c r="E1312" s="51">
        <f t="shared" si="23"/>
        <v>1</v>
      </c>
      <c r="F1312" s="51">
        <f>SUM(E$2:E1312)+1</f>
        <v>441</v>
      </c>
      <c r="G1312" s="103" t="str">
        <f>IF(F1312=S!$C$2,S!$B$2,"")&amp;IF(F1312=S!$C$3,S!$B$3,"")&amp;IF(F1312=S!$C$4,S!$B$4,"")&amp;IF(F1312=S!$C$5,S!$B$5,"")&amp;IF(F1312=S!$C$6,S!$B$6,"")&amp;IF(F1312=S!$C$7,S!$B$7,"")&amp;IF(F1312=S!$C$8,S!$B$8,"")&amp;IF(F1312=S!$C$9,S!$B$9,"")&amp;IF(F1312=S!$C$10,S!$B$10,"")&amp;IF(F1312=S!$C$11,S!$B$11,"")&amp;IF(F1312=S!$C$12,S!$B$12,"")&amp;IF(F1312=S!$C$13,S!$B$13,"")&amp;IF(F1312=S!$C$14,S!$B$14,"")&amp;IF(F1312=S!$C$15,S!$B$15,"")&amp;IF(F1312=S!$C$16,S!$B$16,"")&amp;IF(F1312=S!$C$17,S!$B$17,"")&amp;IF(F1312=S!$C$18,S!$B$18,"")&amp;IF(F1312=S!$C$19,S!$B$19,"")&amp;IF(F1312=S!$C$20,S!$B$20,"")&amp;IF(F1312=S!$C$21,S!$B$21,"")&amp;IF(F1312=S!$C$22,S!$B$22,"")&amp;IF(F1312=S!$C$23,S!$B$23,"")&amp;IF(F1312=S!$C$24,S!$B$24,"")&amp;IF(F1312=S!$C$25,S!$B$25,"")&amp;IF(F1312=S!$C$26,S!$B$26,"")&amp;IF(F1312=S!$C$27,S!$B$27,"")&amp;IF(F1312=S!$C$28,S!$B$28,"")&amp;IF(F1312=S!$C$29,S!$B$29,"")&amp;IF(F1312=S!$C$30,S!$B$30,"")&amp;IF(F1312=S!$C$31,S!$B$31,"")&amp;IF(F1312=S!$C$32,S!$B$32,"")&amp;IF(F1312=S!$C$33,S!$B$33,"")&amp;IF(F1312=S!$C$34,S!$B$34,"")&amp;IF(F1312=S!$C$35,S!$B$35,"")&amp;IF(F1312=S!$C$36,S!$B$36,"")&amp;IF(F1312=S!$C$37,S!$B$37,"")&amp;IF(F1312=S!$C$38,S!$B$38,"")&amp;IF(F1312=S!$C$39,S!$B$39,"")&amp;IF(F1312=S!$C$40,S!$B$40,"")</f>
        <v/>
      </c>
      <c r="H1312" s="103"/>
      <c r="I1312" s="103"/>
    </row>
    <row r="1313" spans="1:9" ht="12.75" customHeight="1" x14ac:dyDescent="0.2">
      <c r="A1313" s="53" t="str">
        <f>IF(L!A1314="","",L!A1314)</f>
        <v/>
      </c>
      <c r="B1313" s="53" t="str">
        <f>IF(L!B1314="","",L!B1314)</f>
        <v/>
      </c>
      <c r="D1313" s="53" t="str">
        <f>IF(L!C1314="","",L!C1314)</f>
        <v/>
      </c>
      <c r="E1313" s="51">
        <f t="shared" si="23"/>
        <v>1</v>
      </c>
      <c r="F1313" s="51">
        <f>SUM(E$2:E1313)+1</f>
        <v>442</v>
      </c>
      <c r="G1313" s="103" t="str">
        <f>IF(F1313=S!$C$2,S!$B$2,"")&amp;IF(F1313=S!$C$3,S!$B$3,"")&amp;IF(F1313=S!$C$4,S!$B$4,"")&amp;IF(F1313=S!$C$5,S!$B$5,"")&amp;IF(F1313=S!$C$6,S!$B$6,"")&amp;IF(F1313=S!$C$7,S!$B$7,"")&amp;IF(F1313=S!$C$8,S!$B$8,"")&amp;IF(F1313=S!$C$9,S!$B$9,"")&amp;IF(F1313=S!$C$10,S!$B$10,"")&amp;IF(F1313=S!$C$11,S!$B$11,"")&amp;IF(F1313=S!$C$12,S!$B$12,"")&amp;IF(F1313=S!$C$13,S!$B$13,"")&amp;IF(F1313=S!$C$14,S!$B$14,"")&amp;IF(F1313=S!$C$15,S!$B$15,"")&amp;IF(F1313=S!$C$16,S!$B$16,"")&amp;IF(F1313=S!$C$17,S!$B$17,"")&amp;IF(F1313=S!$C$18,S!$B$18,"")&amp;IF(F1313=S!$C$19,S!$B$19,"")&amp;IF(F1313=S!$C$20,S!$B$20,"")&amp;IF(F1313=S!$C$21,S!$B$21,"")&amp;IF(F1313=S!$C$22,S!$B$22,"")&amp;IF(F1313=S!$C$23,S!$B$23,"")&amp;IF(F1313=S!$C$24,S!$B$24,"")&amp;IF(F1313=S!$C$25,S!$B$25,"")&amp;IF(F1313=S!$C$26,S!$B$26,"")&amp;IF(F1313=S!$C$27,S!$B$27,"")&amp;IF(F1313=S!$C$28,S!$B$28,"")&amp;IF(F1313=S!$C$29,S!$B$29,"")&amp;IF(F1313=S!$C$30,S!$B$30,"")&amp;IF(F1313=S!$C$31,S!$B$31,"")&amp;IF(F1313=S!$C$32,S!$B$32,"")&amp;IF(F1313=S!$C$33,S!$B$33,"")&amp;IF(F1313=S!$C$34,S!$B$34,"")&amp;IF(F1313=S!$C$35,S!$B$35,"")&amp;IF(F1313=S!$C$36,S!$B$36,"")&amp;IF(F1313=S!$C$37,S!$B$37,"")&amp;IF(F1313=S!$C$38,S!$B$38,"")&amp;IF(F1313=S!$C$39,S!$B$39,"")&amp;IF(F1313=S!$C$40,S!$B$40,"")</f>
        <v/>
      </c>
      <c r="H1313" s="103"/>
      <c r="I1313" s="103"/>
    </row>
    <row r="1314" spans="1:9" ht="12.75" customHeight="1" x14ac:dyDescent="0.2">
      <c r="A1314" s="53" t="str">
        <f>IF(L!A1315="","",L!A1315)</f>
        <v/>
      </c>
      <c r="B1314" s="53" t="str">
        <f>IF(L!B1315="","",L!B1315)</f>
        <v/>
      </c>
      <c r="D1314" s="53" t="str">
        <f>IF(L!C1315="","",L!C1315)</f>
        <v/>
      </c>
      <c r="E1314" s="51">
        <f t="shared" si="23"/>
        <v>1</v>
      </c>
      <c r="F1314" s="51">
        <f>SUM(E$2:E1314)+1</f>
        <v>443</v>
      </c>
      <c r="G1314" s="103" t="str">
        <f>IF(F1314=S!$C$2,S!$B$2,"")&amp;IF(F1314=S!$C$3,S!$B$3,"")&amp;IF(F1314=S!$C$4,S!$B$4,"")&amp;IF(F1314=S!$C$5,S!$B$5,"")&amp;IF(F1314=S!$C$6,S!$B$6,"")&amp;IF(F1314=S!$C$7,S!$B$7,"")&amp;IF(F1314=S!$C$8,S!$B$8,"")&amp;IF(F1314=S!$C$9,S!$B$9,"")&amp;IF(F1314=S!$C$10,S!$B$10,"")&amp;IF(F1314=S!$C$11,S!$B$11,"")&amp;IF(F1314=S!$C$12,S!$B$12,"")&amp;IF(F1314=S!$C$13,S!$B$13,"")&amp;IF(F1314=S!$C$14,S!$B$14,"")&amp;IF(F1314=S!$C$15,S!$B$15,"")&amp;IF(F1314=S!$C$16,S!$B$16,"")&amp;IF(F1314=S!$C$17,S!$B$17,"")&amp;IF(F1314=S!$C$18,S!$B$18,"")&amp;IF(F1314=S!$C$19,S!$B$19,"")&amp;IF(F1314=S!$C$20,S!$B$20,"")&amp;IF(F1314=S!$C$21,S!$B$21,"")&amp;IF(F1314=S!$C$22,S!$B$22,"")&amp;IF(F1314=S!$C$23,S!$B$23,"")&amp;IF(F1314=S!$C$24,S!$B$24,"")&amp;IF(F1314=S!$C$25,S!$B$25,"")&amp;IF(F1314=S!$C$26,S!$B$26,"")&amp;IF(F1314=S!$C$27,S!$B$27,"")&amp;IF(F1314=S!$C$28,S!$B$28,"")&amp;IF(F1314=S!$C$29,S!$B$29,"")&amp;IF(F1314=S!$C$30,S!$B$30,"")&amp;IF(F1314=S!$C$31,S!$B$31,"")&amp;IF(F1314=S!$C$32,S!$B$32,"")&amp;IF(F1314=S!$C$33,S!$B$33,"")&amp;IF(F1314=S!$C$34,S!$B$34,"")&amp;IF(F1314=S!$C$35,S!$B$35,"")&amp;IF(F1314=S!$C$36,S!$B$36,"")&amp;IF(F1314=S!$C$37,S!$B$37,"")&amp;IF(F1314=S!$C$38,S!$B$38,"")&amp;IF(F1314=S!$C$39,S!$B$39,"")&amp;IF(F1314=S!$C$40,S!$B$40,"")</f>
        <v/>
      </c>
      <c r="H1314" s="103"/>
      <c r="I1314" s="103"/>
    </row>
    <row r="1315" spans="1:9" ht="12.75" customHeight="1" x14ac:dyDescent="0.2">
      <c r="A1315" s="53" t="str">
        <f>IF(L!A1316="","",L!A1316)</f>
        <v/>
      </c>
      <c r="B1315" s="53" t="str">
        <f>IF(L!B1316="","",L!B1316)</f>
        <v/>
      </c>
      <c r="D1315" s="53" t="str">
        <f>IF(L!C1316="","",L!C1316)</f>
        <v/>
      </c>
      <c r="E1315" s="51">
        <f t="shared" si="23"/>
        <v>1</v>
      </c>
      <c r="F1315" s="51">
        <f>SUM(E$2:E1315)+1</f>
        <v>444</v>
      </c>
      <c r="G1315" s="103" t="str">
        <f>IF(F1315=S!$C$2,S!$B$2,"")&amp;IF(F1315=S!$C$3,S!$B$3,"")&amp;IF(F1315=S!$C$4,S!$B$4,"")&amp;IF(F1315=S!$C$5,S!$B$5,"")&amp;IF(F1315=S!$C$6,S!$B$6,"")&amp;IF(F1315=S!$C$7,S!$B$7,"")&amp;IF(F1315=S!$C$8,S!$B$8,"")&amp;IF(F1315=S!$C$9,S!$B$9,"")&amp;IF(F1315=S!$C$10,S!$B$10,"")&amp;IF(F1315=S!$C$11,S!$B$11,"")&amp;IF(F1315=S!$C$12,S!$B$12,"")&amp;IF(F1315=S!$C$13,S!$B$13,"")&amp;IF(F1315=S!$C$14,S!$B$14,"")&amp;IF(F1315=S!$C$15,S!$B$15,"")&amp;IF(F1315=S!$C$16,S!$B$16,"")&amp;IF(F1315=S!$C$17,S!$B$17,"")&amp;IF(F1315=S!$C$18,S!$B$18,"")&amp;IF(F1315=S!$C$19,S!$B$19,"")&amp;IF(F1315=S!$C$20,S!$B$20,"")&amp;IF(F1315=S!$C$21,S!$B$21,"")&amp;IF(F1315=S!$C$22,S!$B$22,"")&amp;IF(F1315=S!$C$23,S!$B$23,"")&amp;IF(F1315=S!$C$24,S!$B$24,"")&amp;IF(F1315=S!$C$25,S!$B$25,"")&amp;IF(F1315=S!$C$26,S!$B$26,"")&amp;IF(F1315=S!$C$27,S!$B$27,"")&amp;IF(F1315=S!$C$28,S!$B$28,"")&amp;IF(F1315=S!$C$29,S!$B$29,"")&amp;IF(F1315=S!$C$30,S!$B$30,"")&amp;IF(F1315=S!$C$31,S!$B$31,"")&amp;IF(F1315=S!$C$32,S!$B$32,"")&amp;IF(F1315=S!$C$33,S!$B$33,"")&amp;IF(F1315=S!$C$34,S!$B$34,"")&amp;IF(F1315=S!$C$35,S!$B$35,"")&amp;IF(F1315=S!$C$36,S!$B$36,"")&amp;IF(F1315=S!$C$37,S!$B$37,"")&amp;IF(F1315=S!$C$38,S!$B$38,"")&amp;IF(F1315=S!$C$39,S!$B$39,"")&amp;IF(F1315=S!$C$40,S!$B$40,"")</f>
        <v/>
      </c>
      <c r="H1315" s="103"/>
      <c r="I1315" s="103"/>
    </row>
    <row r="1316" spans="1:9" ht="12.75" customHeight="1" x14ac:dyDescent="0.2">
      <c r="A1316" s="53" t="str">
        <f>IF(L!A1317="","",L!A1317)</f>
        <v/>
      </c>
      <c r="B1316" s="53" t="str">
        <f>IF(L!B1317="","",L!B1317)</f>
        <v/>
      </c>
      <c r="D1316" s="53" t="str">
        <f>IF(L!C1317="","",L!C1317)</f>
        <v/>
      </c>
      <c r="E1316" s="51">
        <f t="shared" si="23"/>
        <v>1</v>
      </c>
      <c r="F1316" s="51">
        <f>SUM(E$2:E1316)+1</f>
        <v>445</v>
      </c>
      <c r="G1316" s="103" t="str">
        <f>IF(F1316=S!$C$2,S!$B$2,"")&amp;IF(F1316=S!$C$3,S!$B$3,"")&amp;IF(F1316=S!$C$4,S!$B$4,"")&amp;IF(F1316=S!$C$5,S!$B$5,"")&amp;IF(F1316=S!$C$6,S!$B$6,"")&amp;IF(F1316=S!$C$7,S!$B$7,"")&amp;IF(F1316=S!$C$8,S!$B$8,"")&amp;IF(F1316=S!$C$9,S!$B$9,"")&amp;IF(F1316=S!$C$10,S!$B$10,"")&amp;IF(F1316=S!$C$11,S!$B$11,"")&amp;IF(F1316=S!$C$12,S!$B$12,"")&amp;IF(F1316=S!$C$13,S!$B$13,"")&amp;IF(F1316=S!$C$14,S!$B$14,"")&amp;IF(F1316=S!$C$15,S!$B$15,"")&amp;IF(F1316=S!$C$16,S!$B$16,"")&amp;IF(F1316=S!$C$17,S!$B$17,"")&amp;IF(F1316=S!$C$18,S!$B$18,"")&amp;IF(F1316=S!$C$19,S!$B$19,"")&amp;IF(F1316=S!$C$20,S!$B$20,"")&amp;IF(F1316=S!$C$21,S!$B$21,"")&amp;IF(F1316=S!$C$22,S!$B$22,"")&amp;IF(F1316=S!$C$23,S!$B$23,"")&amp;IF(F1316=S!$C$24,S!$B$24,"")&amp;IF(F1316=S!$C$25,S!$B$25,"")&amp;IF(F1316=S!$C$26,S!$B$26,"")&amp;IF(F1316=S!$C$27,S!$B$27,"")&amp;IF(F1316=S!$C$28,S!$B$28,"")&amp;IF(F1316=S!$C$29,S!$B$29,"")&amp;IF(F1316=S!$C$30,S!$B$30,"")&amp;IF(F1316=S!$C$31,S!$B$31,"")&amp;IF(F1316=S!$C$32,S!$B$32,"")&amp;IF(F1316=S!$C$33,S!$B$33,"")&amp;IF(F1316=S!$C$34,S!$B$34,"")&amp;IF(F1316=S!$C$35,S!$B$35,"")&amp;IF(F1316=S!$C$36,S!$B$36,"")&amp;IF(F1316=S!$C$37,S!$B$37,"")&amp;IF(F1316=S!$C$38,S!$B$38,"")&amp;IF(F1316=S!$C$39,S!$B$39,"")&amp;IF(F1316=S!$C$40,S!$B$40,"")</f>
        <v/>
      </c>
      <c r="H1316" s="103"/>
      <c r="I1316" s="103"/>
    </row>
    <row r="1317" spans="1:9" ht="12.75" customHeight="1" x14ac:dyDescent="0.2">
      <c r="A1317" s="53" t="str">
        <f>IF(L!A1318="","",L!A1318)</f>
        <v/>
      </c>
      <c r="B1317" s="53" t="str">
        <f>IF(L!B1318="","",L!B1318)</f>
        <v/>
      </c>
      <c r="D1317" s="53" t="str">
        <f>IF(L!C1318="","",L!C1318)</f>
        <v/>
      </c>
      <c r="E1317" s="51">
        <f t="shared" si="23"/>
        <v>1</v>
      </c>
      <c r="F1317" s="51">
        <f>SUM(E$2:E1317)+1</f>
        <v>446</v>
      </c>
      <c r="G1317" s="103" t="str">
        <f>IF(F1317=S!$C$2,S!$B$2,"")&amp;IF(F1317=S!$C$3,S!$B$3,"")&amp;IF(F1317=S!$C$4,S!$B$4,"")&amp;IF(F1317=S!$C$5,S!$B$5,"")&amp;IF(F1317=S!$C$6,S!$B$6,"")&amp;IF(F1317=S!$C$7,S!$B$7,"")&amp;IF(F1317=S!$C$8,S!$B$8,"")&amp;IF(F1317=S!$C$9,S!$B$9,"")&amp;IF(F1317=S!$C$10,S!$B$10,"")&amp;IF(F1317=S!$C$11,S!$B$11,"")&amp;IF(F1317=S!$C$12,S!$B$12,"")&amp;IF(F1317=S!$C$13,S!$B$13,"")&amp;IF(F1317=S!$C$14,S!$B$14,"")&amp;IF(F1317=S!$C$15,S!$B$15,"")&amp;IF(F1317=S!$C$16,S!$B$16,"")&amp;IF(F1317=S!$C$17,S!$B$17,"")&amp;IF(F1317=S!$C$18,S!$B$18,"")&amp;IF(F1317=S!$C$19,S!$B$19,"")&amp;IF(F1317=S!$C$20,S!$B$20,"")&amp;IF(F1317=S!$C$21,S!$B$21,"")&amp;IF(F1317=S!$C$22,S!$B$22,"")&amp;IF(F1317=S!$C$23,S!$B$23,"")&amp;IF(F1317=S!$C$24,S!$B$24,"")&amp;IF(F1317=S!$C$25,S!$B$25,"")&amp;IF(F1317=S!$C$26,S!$B$26,"")&amp;IF(F1317=S!$C$27,S!$B$27,"")&amp;IF(F1317=S!$C$28,S!$B$28,"")&amp;IF(F1317=S!$C$29,S!$B$29,"")&amp;IF(F1317=S!$C$30,S!$B$30,"")&amp;IF(F1317=S!$C$31,S!$B$31,"")&amp;IF(F1317=S!$C$32,S!$B$32,"")&amp;IF(F1317=S!$C$33,S!$B$33,"")&amp;IF(F1317=S!$C$34,S!$B$34,"")&amp;IF(F1317=S!$C$35,S!$B$35,"")&amp;IF(F1317=S!$C$36,S!$B$36,"")&amp;IF(F1317=S!$C$37,S!$B$37,"")&amp;IF(F1317=S!$C$38,S!$B$38,"")&amp;IF(F1317=S!$C$39,S!$B$39,"")&amp;IF(F1317=S!$C$40,S!$B$40,"")</f>
        <v/>
      </c>
      <c r="H1317" s="103"/>
      <c r="I1317" s="103"/>
    </row>
    <row r="1318" spans="1:9" ht="12.75" customHeight="1" x14ac:dyDescent="0.2">
      <c r="A1318" s="53" t="str">
        <f>IF(L!A1319="","",L!A1319)</f>
        <v/>
      </c>
      <c r="B1318" s="53" t="str">
        <f>IF(L!B1319="","",L!B1319)</f>
        <v/>
      </c>
      <c r="D1318" s="53" t="str">
        <f>IF(L!C1319="","",L!C1319)</f>
        <v/>
      </c>
      <c r="E1318" s="51">
        <f t="shared" si="23"/>
        <v>1</v>
      </c>
      <c r="F1318" s="51">
        <f>SUM(E$2:E1318)+1</f>
        <v>447</v>
      </c>
      <c r="G1318" s="103" t="str">
        <f>IF(F1318=S!$C$2,S!$B$2,"")&amp;IF(F1318=S!$C$3,S!$B$3,"")&amp;IF(F1318=S!$C$4,S!$B$4,"")&amp;IF(F1318=S!$C$5,S!$B$5,"")&amp;IF(F1318=S!$C$6,S!$B$6,"")&amp;IF(F1318=S!$C$7,S!$B$7,"")&amp;IF(F1318=S!$C$8,S!$B$8,"")&amp;IF(F1318=S!$C$9,S!$B$9,"")&amp;IF(F1318=S!$C$10,S!$B$10,"")&amp;IF(F1318=S!$C$11,S!$B$11,"")&amp;IF(F1318=S!$C$12,S!$B$12,"")&amp;IF(F1318=S!$C$13,S!$B$13,"")&amp;IF(F1318=S!$C$14,S!$B$14,"")&amp;IF(F1318=S!$C$15,S!$B$15,"")&amp;IF(F1318=S!$C$16,S!$B$16,"")&amp;IF(F1318=S!$C$17,S!$B$17,"")&amp;IF(F1318=S!$C$18,S!$B$18,"")&amp;IF(F1318=S!$C$19,S!$B$19,"")&amp;IF(F1318=S!$C$20,S!$B$20,"")&amp;IF(F1318=S!$C$21,S!$B$21,"")&amp;IF(F1318=S!$C$22,S!$B$22,"")&amp;IF(F1318=S!$C$23,S!$B$23,"")&amp;IF(F1318=S!$C$24,S!$B$24,"")&amp;IF(F1318=S!$C$25,S!$B$25,"")&amp;IF(F1318=S!$C$26,S!$B$26,"")&amp;IF(F1318=S!$C$27,S!$B$27,"")&amp;IF(F1318=S!$C$28,S!$B$28,"")&amp;IF(F1318=S!$C$29,S!$B$29,"")&amp;IF(F1318=S!$C$30,S!$B$30,"")&amp;IF(F1318=S!$C$31,S!$B$31,"")&amp;IF(F1318=S!$C$32,S!$B$32,"")&amp;IF(F1318=S!$C$33,S!$B$33,"")&amp;IF(F1318=S!$C$34,S!$B$34,"")&amp;IF(F1318=S!$C$35,S!$B$35,"")&amp;IF(F1318=S!$C$36,S!$B$36,"")&amp;IF(F1318=S!$C$37,S!$B$37,"")&amp;IF(F1318=S!$C$38,S!$B$38,"")&amp;IF(F1318=S!$C$39,S!$B$39,"")&amp;IF(F1318=S!$C$40,S!$B$40,"")</f>
        <v/>
      </c>
      <c r="H1318" s="103"/>
      <c r="I1318" s="103"/>
    </row>
    <row r="1319" spans="1:9" ht="12.75" customHeight="1" x14ac:dyDescent="0.2">
      <c r="A1319" s="53" t="str">
        <f>IF(L!A1320="","",L!A1320)</f>
        <v/>
      </c>
      <c r="B1319" s="53" t="str">
        <f>IF(L!B1320="","",L!B1320)</f>
        <v/>
      </c>
      <c r="D1319" s="53" t="str">
        <f>IF(L!C1320="","",L!C1320)</f>
        <v/>
      </c>
      <c r="E1319" s="51">
        <f t="shared" si="23"/>
        <v>1</v>
      </c>
      <c r="F1319" s="51">
        <f>SUM(E$2:E1319)+1</f>
        <v>448</v>
      </c>
      <c r="G1319" s="103" t="str">
        <f>IF(F1319=S!$C$2,S!$B$2,"")&amp;IF(F1319=S!$C$3,S!$B$3,"")&amp;IF(F1319=S!$C$4,S!$B$4,"")&amp;IF(F1319=S!$C$5,S!$B$5,"")&amp;IF(F1319=S!$C$6,S!$B$6,"")&amp;IF(F1319=S!$C$7,S!$B$7,"")&amp;IF(F1319=S!$C$8,S!$B$8,"")&amp;IF(F1319=S!$C$9,S!$B$9,"")&amp;IF(F1319=S!$C$10,S!$B$10,"")&amp;IF(F1319=S!$C$11,S!$B$11,"")&amp;IF(F1319=S!$C$12,S!$B$12,"")&amp;IF(F1319=S!$C$13,S!$B$13,"")&amp;IF(F1319=S!$C$14,S!$B$14,"")&amp;IF(F1319=S!$C$15,S!$B$15,"")&amp;IF(F1319=S!$C$16,S!$B$16,"")&amp;IF(F1319=S!$C$17,S!$B$17,"")&amp;IF(F1319=S!$C$18,S!$B$18,"")&amp;IF(F1319=S!$C$19,S!$B$19,"")&amp;IF(F1319=S!$C$20,S!$B$20,"")&amp;IF(F1319=S!$C$21,S!$B$21,"")&amp;IF(F1319=S!$C$22,S!$B$22,"")&amp;IF(F1319=S!$C$23,S!$B$23,"")&amp;IF(F1319=S!$C$24,S!$B$24,"")&amp;IF(F1319=S!$C$25,S!$B$25,"")&amp;IF(F1319=S!$C$26,S!$B$26,"")&amp;IF(F1319=S!$C$27,S!$B$27,"")&amp;IF(F1319=S!$C$28,S!$B$28,"")&amp;IF(F1319=S!$C$29,S!$B$29,"")&amp;IF(F1319=S!$C$30,S!$B$30,"")&amp;IF(F1319=S!$C$31,S!$B$31,"")&amp;IF(F1319=S!$C$32,S!$B$32,"")&amp;IF(F1319=S!$C$33,S!$B$33,"")&amp;IF(F1319=S!$C$34,S!$B$34,"")&amp;IF(F1319=S!$C$35,S!$B$35,"")&amp;IF(F1319=S!$C$36,S!$B$36,"")&amp;IF(F1319=S!$C$37,S!$B$37,"")&amp;IF(F1319=S!$C$38,S!$B$38,"")&amp;IF(F1319=S!$C$39,S!$B$39,"")&amp;IF(F1319=S!$C$40,S!$B$40,"")</f>
        <v/>
      </c>
      <c r="H1319" s="103"/>
      <c r="I1319" s="103"/>
    </row>
    <row r="1320" spans="1:9" ht="12.75" customHeight="1" x14ac:dyDescent="0.2">
      <c r="A1320" s="53" t="str">
        <f>IF(L!A1321="","",L!A1321)</f>
        <v/>
      </c>
      <c r="B1320" s="53" t="str">
        <f>IF(L!B1321="","",L!B1321)</f>
        <v/>
      </c>
      <c r="D1320" s="53" t="str">
        <f>IF(L!C1321="","",L!C1321)</f>
        <v/>
      </c>
      <c r="E1320" s="51">
        <f t="shared" si="23"/>
        <v>1</v>
      </c>
      <c r="F1320" s="51">
        <f>SUM(E$2:E1320)+1</f>
        <v>449</v>
      </c>
      <c r="G1320" s="103" t="str">
        <f>IF(F1320=S!$C$2,S!$B$2,"")&amp;IF(F1320=S!$C$3,S!$B$3,"")&amp;IF(F1320=S!$C$4,S!$B$4,"")&amp;IF(F1320=S!$C$5,S!$B$5,"")&amp;IF(F1320=S!$C$6,S!$B$6,"")&amp;IF(F1320=S!$C$7,S!$B$7,"")&amp;IF(F1320=S!$C$8,S!$B$8,"")&amp;IF(F1320=S!$C$9,S!$B$9,"")&amp;IF(F1320=S!$C$10,S!$B$10,"")&amp;IF(F1320=S!$C$11,S!$B$11,"")&amp;IF(F1320=S!$C$12,S!$B$12,"")&amp;IF(F1320=S!$C$13,S!$B$13,"")&amp;IF(F1320=S!$C$14,S!$B$14,"")&amp;IF(F1320=S!$C$15,S!$B$15,"")&amp;IF(F1320=S!$C$16,S!$B$16,"")&amp;IF(F1320=S!$C$17,S!$B$17,"")&amp;IF(F1320=S!$C$18,S!$B$18,"")&amp;IF(F1320=S!$C$19,S!$B$19,"")&amp;IF(F1320=S!$C$20,S!$B$20,"")&amp;IF(F1320=S!$C$21,S!$B$21,"")&amp;IF(F1320=S!$C$22,S!$B$22,"")&amp;IF(F1320=S!$C$23,S!$B$23,"")&amp;IF(F1320=S!$C$24,S!$B$24,"")&amp;IF(F1320=S!$C$25,S!$B$25,"")&amp;IF(F1320=S!$C$26,S!$B$26,"")&amp;IF(F1320=S!$C$27,S!$B$27,"")&amp;IF(F1320=S!$C$28,S!$B$28,"")&amp;IF(F1320=S!$C$29,S!$B$29,"")&amp;IF(F1320=S!$C$30,S!$B$30,"")&amp;IF(F1320=S!$C$31,S!$B$31,"")&amp;IF(F1320=S!$C$32,S!$B$32,"")&amp;IF(F1320=S!$C$33,S!$B$33,"")&amp;IF(F1320=S!$C$34,S!$B$34,"")&amp;IF(F1320=S!$C$35,S!$B$35,"")&amp;IF(F1320=S!$C$36,S!$B$36,"")&amp;IF(F1320=S!$C$37,S!$B$37,"")&amp;IF(F1320=S!$C$38,S!$B$38,"")&amp;IF(F1320=S!$C$39,S!$B$39,"")&amp;IF(F1320=S!$C$40,S!$B$40,"")</f>
        <v/>
      </c>
      <c r="H1320" s="103"/>
      <c r="I1320" s="103"/>
    </row>
    <row r="1321" spans="1:9" ht="12.75" customHeight="1" x14ac:dyDescent="0.2">
      <c r="A1321" s="53" t="str">
        <f>IF(L!A1322="","",L!A1322)</f>
        <v/>
      </c>
      <c r="B1321" s="53" t="str">
        <f>IF(L!B1322="","",L!B1322)</f>
        <v/>
      </c>
      <c r="D1321" s="53" t="str">
        <f>IF(L!C1322="","",L!C1322)</f>
        <v/>
      </c>
      <c r="E1321" s="51">
        <f t="shared" si="23"/>
        <v>1</v>
      </c>
      <c r="F1321" s="51">
        <f>SUM(E$2:E1321)+1</f>
        <v>450</v>
      </c>
      <c r="G1321" s="103" t="str">
        <f>IF(F1321=S!$C$2,S!$B$2,"")&amp;IF(F1321=S!$C$3,S!$B$3,"")&amp;IF(F1321=S!$C$4,S!$B$4,"")&amp;IF(F1321=S!$C$5,S!$B$5,"")&amp;IF(F1321=S!$C$6,S!$B$6,"")&amp;IF(F1321=S!$C$7,S!$B$7,"")&amp;IF(F1321=S!$C$8,S!$B$8,"")&amp;IF(F1321=S!$C$9,S!$B$9,"")&amp;IF(F1321=S!$C$10,S!$B$10,"")&amp;IF(F1321=S!$C$11,S!$B$11,"")&amp;IF(F1321=S!$C$12,S!$B$12,"")&amp;IF(F1321=S!$C$13,S!$B$13,"")&amp;IF(F1321=S!$C$14,S!$B$14,"")&amp;IF(F1321=S!$C$15,S!$B$15,"")&amp;IF(F1321=S!$C$16,S!$B$16,"")&amp;IF(F1321=S!$C$17,S!$B$17,"")&amp;IF(F1321=S!$C$18,S!$B$18,"")&amp;IF(F1321=S!$C$19,S!$B$19,"")&amp;IF(F1321=S!$C$20,S!$B$20,"")&amp;IF(F1321=S!$C$21,S!$B$21,"")&amp;IF(F1321=S!$C$22,S!$B$22,"")&amp;IF(F1321=S!$C$23,S!$B$23,"")&amp;IF(F1321=S!$C$24,S!$B$24,"")&amp;IF(F1321=S!$C$25,S!$B$25,"")&amp;IF(F1321=S!$C$26,S!$B$26,"")&amp;IF(F1321=S!$C$27,S!$B$27,"")&amp;IF(F1321=S!$C$28,S!$B$28,"")&amp;IF(F1321=S!$C$29,S!$B$29,"")&amp;IF(F1321=S!$C$30,S!$B$30,"")&amp;IF(F1321=S!$C$31,S!$B$31,"")&amp;IF(F1321=S!$C$32,S!$B$32,"")&amp;IF(F1321=S!$C$33,S!$B$33,"")&amp;IF(F1321=S!$C$34,S!$B$34,"")&amp;IF(F1321=S!$C$35,S!$B$35,"")&amp;IF(F1321=S!$C$36,S!$B$36,"")&amp;IF(F1321=S!$C$37,S!$B$37,"")&amp;IF(F1321=S!$C$38,S!$B$38,"")&amp;IF(F1321=S!$C$39,S!$B$39,"")&amp;IF(F1321=S!$C$40,S!$B$40,"")</f>
        <v/>
      </c>
      <c r="H1321" s="103"/>
      <c r="I1321" s="103"/>
    </row>
    <row r="1322" spans="1:9" ht="12.75" customHeight="1" x14ac:dyDescent="0.2">
      <c r="A1322" s="53" t="str">
        <f>IF(L!A1323="","",L!A1323)</f>
        <v/>
      </c>
      <c r="B1322" s="53" t="str">
        <f>IF(L!B1323="","",L!B1323)</f>
        <v/>
      </c>
      <c r="D1322" s="53" t="str">
        <f>IF(L!C1323="","",L!C1323)</f>
        <v/>
      </c>
      <c r="E1322" s="51">
        <f t="shared" si="23"/>
        <v>1</v>
      </c>
      <c r="F1322" s="51">
        <f>SUM(E$2:E1322)+1</f>
        <v>451</v>
      </c>
      <c r="G1322" s="103" t="str">
        <f>IF(F1322=S!$C$2,S!$B$2,"")&amp;IF(F1322=S!$C$3,S!$B$3,"")&amp;IF(F1322=S!$C$4,S!$B$4,"")&amp;IF(F1322=S!$C$5,S!$B$5,"")&amp;IF(F1322=S!$C$6,S!$B$6,"")&amp;IF(F1322=S!$C$7,S!$B$7,"")&amp;IF(F1322=S!$C$8,S!$B$8,"")&amp;IF(F1322=S!$C$9,S!$B$9,"")&amp;IF(F1322=S!$C$10,S!$B$10,"")&amp;IF(F1322=S!$C$11,S!$B$11,"")&amp;IF(F1322=S!$C$12,S!$B$12,"")&amp;IF(F1322=S!$C$13,S!$B$13,"")&amp;IF(F1322=S!$C$14,S!$B$14,"")&amp;IF(F1322=S!$C$15,S!$B$15,"")&amp;IF(F1322=S!$C$16,S!$B$16,"")&amp;IF(F1322=S!$C$17,S!$B$17,"")&amp;IF(F1322=S!$C$18,S!$B$18,"")&amp;IF(F1322=S!$C$19,S!$B$19,"")&amp;IF(F1322=S!$C$20,S!$B$20,"")&amp;IF(F1322=S!$C$21,S!$B$21,"")&amp;IF(F1322=S!$C$22,S!$B$22,"")&amp;IF(F1322=S!$C$23,S!$B$23,"")&amp;IF(F1322=S!$C$24,S!$B$24,"")&amp;IF(F1322=S!$C$25,S!$B$25,"")&amp;IF(F1322=S!$C$26,S!$B$26,"")&amp;IF(F1322=S!$C$27,S!$B$27,"")&amp;IF(F1322=S!$C$28,S!$B$28,"")&amp;IF(F1322=S!$C$29,S!$B$29,"")&amp;IF(F1322=S!$C$30,S!$B$30,"")&amp;IF(F1322=S!$C$31,S!$B$31,"")&amp;IF(F1322=S!$C$32,S!$B$32,"")&amp;IF(F1322=S!$C$33,S!$B$33,"")&amp;IF(F1322=S!$C$34,S!$B$34,"")&amp;IF(F1322=S!$C$35,S!$B$35,"")&amp;IF(F1322=S!$C$36,S!$B$36,"")&amp;IF(F1322=S!$C$37,S!$B$37,"")&amp;IF(F1322=S!$C$38,S!$B$38,"")&amp;IF(F1322=S!$C$39,S!$B$39,"")&amp;IF(F1322=S!$C$40,S!$B$40,"")</f>
        <v/>
      </c>
      <c r="H1322" s="103"/>
      <c r="I1322" s="103"/>
    </row>
    <row r="1323" spans="1:9" ht="12.75" customHeight="1" x14ac:dyDescent="0.2">
      <c r="A1323" s="53" t="str">
        <f>IF(L!A1324="","",L!A1324)</f>
        <v/>
      </c>
      <c r="B1323" s="53" t="str">
        <f>IF(L!B1324="","",L!B1324)</f>
        <v/>
      </c>
      <c r="D1323" s="53" t="str">
        <f>IF(L!C1324="","",L!C1324)</f>
        <v/>
      </c>
      <c r="E1323" s="51">
        <f t="shared" si="23"/>
        <v>1</v>
      </c>
      <c r="F1323" s="51">
        <f>SUM(E$2:E1323)+1</f>
        <v>452</v>
      </c>
      <c r="G1323" s="103" t="str">
        <f>IF(F1323=S!$C$2,S!$B$2,"")&amp;IF(F1323=S!$C$3,S!$B$3,"")&amp;IF(F1323=S!$C$4,S!$B$4,"")&amp;IF(F1323=S!$C$5,S!$B$5,"")&amp;IF(F1323=S!$C$6,S!$B$6,"")&amp;IF(F1323=S!$C$7,S!$B$7,"")&amp;IF(F1323=S!$C$8,S!$B$8,"")&amp;IF(F1323=S!$C$9,S!$B$9,"")&amp;IF(F1323=S!$C$10,S!$B$10,"")&amp;IF(F1323=S!$C$11,S!$B$11,"")&amp;IF(F1323=S!$C$12,S!$B$12,"")&amp;IF(F1323=S!$C$13,S!$B$13,"")&amp;IF(F1323=S!$C$14,S!$B$14,"")&amp;IF(F1323=S!$C$15,S!$B$15,"")&amp;IF(F1323=S!$C$16,S!$B$16,"")&amp;IF(F1323=S!$C$17,S!$B$17,"")&amp;IF(F1323=S!$C$18,S!$B$18,"")&amp;IF(F1323=S!$C$19,S!$B$19,"")&amp;IF(F1323=S!$C$20,S!$B$20,"")&amp;IF(F1323=S!$C$21,S!$B$21,"")&amp;IF(F1323=S!$C$22,S!$B$22,"")&amp;IF(F1323=S!$C$23,S!$B$23,"")&amp;IF(F1323=S!$C$24,S!$B$24,"")&amp;IF(F1323=S!$C$25,S!$B$25,"")&amp;IF(F1323=S!$C$26,S!$B$26,"")&amp;IF(F1323=S!$C$27,S!$B$27,"")&amp;IF(F1323=S!$C$28,S!$B$28,"")&amp;IF(F1323=S!$C$29,S!$B$29,"")&amp;IF(F1323=S!$C$30,S!$B$30,"")&amp;IF(F1323=S!$C$31,S!$B$31,"")&amp;IF(F1323=S!$C$32,S!$B$32,"")&amp;IF(F1323=S!$C$33,S!$B$33,"")&amp;IF(F1323=S!$C$34,S!$B$34,"")&amp;IF(F1323=S!$C$35,S!$B$35,"")&amp;IF(F1323=S!$C$36,S!$B$36,"")&amp;IF(F1323=S!$C$37,S!$B$37,"")&amp;IF(F1323=S!$C$38,S!$B$38,"")&amp;IF(F1323=S!$C$39,S!$B$39,"")&amp;IF(F1323=S!$C$40,S!$B$40,"")</f>
        <v/>
      </c>
      <c r="H1323" s="103"/>
      <c r="I1323" s="103"/>
    </row>
    <row r="1324" spans="1:9" ht="12.75" customHeight="1" x14ac:dyDescent="0.2">
      <c r="A1324" s="53" t="str">
        <f>IF(L!A1325="","",L!A1325)</f>
        <v/>
      </c>
      <c r="B1324" s="53" t="str">
        <f>IF(L!B1325="","",L!B1325)</f>
        <v/>
      </c>
      <c r="D1324" s="53" t="str">
        <f>IF(L!C1325="","",L!C1325)</f>
        <v/>
      </c>
      <c r="E1324" s="51">
        <f t="shared" si="23"/>
        <v>1</v>
      </c>
      <c r="F1324" s="51">
        <f>SUM(E$2:E1324)+1</f>
        <v>453</v>
      </c>
      <c r="G1324" s="103" t="str">
        <f>IF(F1324=S!$C$2,S!$B$2,"")&amp;IF(F1324=S!$C$3,S!$B$3,"")&amp;IF(F1324=S!$C$4,S!$B$4,"")&amp;IF(F1324=S!$C$5,S!$B$5,"")&amp;IF(F1324=S!$C$6,S!$B$6,"")&amp;IF(F1324=S!$C$7,S!$B$7,"")&amp;IF(F1324=S!$C$8,S!$B$8,"")&amp;IF(F1324=S!$C$9,S!$B$9,"")&amp;IF(F1324=S!$C$10,S!$B$10,"")&amp;IF(F1324=S!$C$11,S!$B$11,"")&amp;IF(F1324=S!$C$12,S!$B$12,"")&amp;IF(F1324=S!$C$13,S!$B$13,"")&amp;IF(F1324=S!$C$14,S!$B$14,"")&amp;IF(F1324=S!$C$15,S!$B$15,"")&amp;IF(F1324=S!$C$16,S!$B$16,"")&amp;IF(F1324=S!$C$17,S!$B$17,"")&amp;IF(F1324=S!$C$18,S!$B$18,"")&amp;IF(F1324=S!$C$19,S!$B$19,"")&amp;IF(F1324=S!$C$20,S!$B$20,"")&amp;IF(F1324=S!$C$21,S!$B$21,"")&amp;IF(F1324=S!$C$22,S!$B$22,"")&amp;IF(F1324=S!$C$23,S!$B$23,"")&amp;IF(F1324=S!$C$24,S!$B$24,"")&amp;IF(F1324=S!$C$25,S!$B$25,"")&amp;IF(F1324=S!$C$26,S!$B$26,"")&amp;IF(F1324=S!$C$27,S!$B$27,"")&amp;IF(F1324=S!$C$28,S!$B$28,"")&amp;IF(F1324=S!$C$29,S!$B$29,"")&amp;IF(F1324=S!$C$30,S!$B$30,"")&amp;IF(F1324=S!$C$31,S!$B$31,"")&amp;IF(F1324=S!$C$32,S!$B$32,"")&amp;IF(F1324=S!$C$33,S!$B$33,"")&amp;IF(F1324=S!$C$34,S!$B$34,"")&amp;IF(F1324=S!$C$35,S!$B$35,"")&amp;IF(F1324=S!$C$36,S!$B$36,"")&amp;IF(F1324=S!$C$37,S!$B$37,"")&amp;IF(F1324=S!$C$38,S!$B$38,"")&amp;IF(F1324=S!$C$39,S!$B$39,"")&amp;IF(F1324=S!$C$40,S!$B$40,"")</f>
        <v/>
      </c>
      <c r="H1324" s="103"/>
      <c r="I1324" s="103"/>
    </row>
    <row r="1325" spans="1:9" ht="12.75" customHeight="1" x14ac:dyDescent="0.2">
      <c r="A1325" s="53" t="str">
        <f>IF(L!A1326="","",L!A1326)</f>
        <v/>
      </c>
      <c r="B1325" s="53" t="str">
        <f>IF(L!B1326="","",L!B1326)</f>
        <v/>
      </c>
      <c r="D1325" s="53" t="str">
        <f>IF(L!C1326="","",L!C1326)</f>
        <v/>
      </c>
      <c r="E1325" s="51">
        <f t="shared" si="23"/>
        <v>1</v>
      </c>
      <c r="F1325" s="51">
        <f>SUM(E$2:E1325)+1</f>
        <v>454</v>
      </c>
      <c r="G1325" s="103" t="str">
        <f>IF(F1325=S!$C$2,S!$B$2,"")&amp;IF(F1325=S!$C$3,S!$B$3,"")&amp;IF(F1325=S!$C$4,S!$B$4,"")&amp;IF(F1325=S!$C$5,S!$B$5,"")&amp;IF(F1325=S!$C$6,S!$B$6,"")&amp;IF(F1325=S!$C$7,S!$B$7,"")&amp;IF(F1325=S!$C$8,S!$B$8,"")&amp;IF(F1325=S!$C$9,S!$B$9,"")&amp;IF(F1325=S!$C$10,S!$B$10,"")&amp;IF(F1325=S!$C$11,S!$B$11,"")&amp;IF(F1325=S!$C$12,S!$B$12,"")&amp;IF(F1325=S!$C$13,S!$B$13,"")&amp;IF(F1325=S!$C$14,S!$B$14,"")&amp;IF(F1325=S!$C$15,S!$B$15,"")&amp;IF(F1325=S!$C$16,S!$B$16,"")&amp;IF(F1325=S!$C$17,S!$B$17,"")&amp;IF(F1325=S!$C$18,S!$B$18,"")&amp;IF(F1325=S!$C$19,S!$B$19,"")&amp;IF(F1325=S!$C$20,S!$B$20,"")&amp;IF(F1325=S!$C$21,S!$B$21,"")&amp;IF(F1325=S!$C$22,S!$B$22,"")&amp;IF(F1325=S!$C$23,S!$B$23,"")&amp;IF(F1325=S!$C$24,S!$B$24,"")&amp;IF(F1325=S!$C$25,S!$B$25,"")&amp;IF(F1325=S!$C$26,S!$B$26,"")&amp;IF(F1325=S!$C$27,S!$B$27,"")&amp;IF(F1325=S!$C$28,S!$B$28,"")&amp;IF(F1325=S!$C$29,S!$B$29,"")&amp;IF(F1325=S!$C$30,S!$B$30,"")&amp;IF(F1325=S!$C$31,S!$B$31,"")&amp;IF(F1325=S!$C$32,S!$B$32,"")&amp;IF(F1325=S!$C$33,S!$B$33,"")&amp;IF(F1325=S!$C$34,S!$B$34,"")&amp;IF(F1325=S!$C$35,S!$B$35,"")&amp;IF(F1325=S!$C$36,S!$B$36,"")&amp;IF(F1325=S!$C$37,S!$B$37,"")&amp;IF(F1325=S!$C$38,S!$B$38,"")&amp;IF(F1325=S!$C$39,S!$B$39,"")&amp;IF(F1325=S!$C$40,S!$B$40,"")</f>
        <v/>
      </c>
      <c r="H1325" s="103"/>
      <c r="I1325" s="103"/>
    </row>
    <row r="1326" spans="1:9" ht="12.75" customHeight="1" x14ac:dyDescent="0.2">
      <c r="A1326" s="53" t="str">
        <f>IF(L!A1327="","",L!A1327)</f>
        <v/>
      </c>
      <c r="B1326" s="53" t="str">
        <f>IF(L!B1327="","",L!B1327)</f>
        <v/>
      </c>
      <c r="D1326" s="53" t="str">
        <f>IF(L!C1327="","",L!C1327)</f>
        <v/>
      </c>
      <c r="E1326" s="51">
        <f t="shared" si="23"/>
        <v>1</v>
      </c>
      <c r="F1326" s="51">
        <f>SUM(E$2:E1326)+1</f>
        <v>455</v>
      </c>
      <c r="G1326" s="103" t="str">
        <f>IF(F1326=S!$C$2,S!$B$2,"")&amp;IF(F1326=S!$C$3,S!$B$3,"")&amp;IF(F1326=S!$C$4,S!$B$4,"")&amp;IF(F1326=S!$C$5,S!$B$5,"")&amp;IF(F1326=S!$C$6,S!$B$6,"")&amp;IF(F1326=S!$C$7,S!$B$7,"")&amp;IF(F1326=S!$C$8,S!$B$8,"")&amp;IF(F1326=S!$C$9,S!$B$9,"")&amp;IF(F1326=S!$C$10,S!$B$10,"")&amp;IF(F1326=S!$C$11,S!$B$11,"")&amp;IF(F1326=S!$C$12,S!$B$12,"")&amp;IF(F1326=S!$C$13,S!$B$13,"")&amp;IF(F1326=S!$C$14,S!$B$14,"")&amp;IF(F1326=S!$C$15,S!$B$15,"")&amp;IF(F1326=S!$C$16,S!$B$16,"")&amp;IF(F1326=S!$C$17,S!$B$17,"")&amp;IF(F1326=S!$C$18,S!$B$18,"")&amp;IF(F1326=S!$C$19,S!$B$19,"")&amp;IF(F1326=S!$C$20,S!$B$20,"")&amp;IF(F1326=S!$C$21,S!$B$21,"")&amp;IF(F1326=S!$C$22,S!$B$22,"")&amp;IF(F1326=S!$C$23,S!$B$23,"")&amp;IF(F1326=S!$C$24,S!$B$24,"")&amp;IF(F1326=S!$C$25,S!$B$25,"")&amp;IF(F1326=S!$C$26,S!$B$26,"")&amp;IF(F1326=S!$C$27,S!$B$27,"")&amp;IF(F1326=S!$C$28,S!$B$28,"")&amp;IF(F1326=S!$C$29,S!$B$29,"")&amp;IF(F1326=S!$C$30,S!$B$30,"")&amp;IF(F1326=S!$C$31,S!$B$31,"")&amp;IF(F1326=S!$C$32,S!$B$32,"")&amp;IF(F1326=S!$C$33,S!$B$33,"")&amp;IF(F1326=S!$C$34,S!$B$34,"")&amp;IF(F1326=S!$C$35,S!$B$35,"")&amp;IF(F1326=S!$C$36,S!$B$36,"")&amp;IF(F1326=S!$C$37,S!$B$37,"")&amp;IF(F1326=S!$C$38,S!$B$38,"")&amp;IF(F1326=S!$C$39,S!$B$39,"")&amp;IF(F1326=S!$C$40,S!$B$40,"")</f>
        <v/>
      </c>
      <c r="H1326" s="103"/>
      <c r="I1326" s="103"/>
    </row>
    <row r="1327" spans="1:9" ht="12.75" customHeight="1" x14ac:dyDescent="0.2">
      <c r="A1327" s="53" t="str">
        <f>IF(L!A1328="","",L!A1328)</f>
        <v/>
      </c>
      <c r="B1327" s="53" t="str">
        <f>IF(L!B1328="","",L!B1328)</f>
        <v/>
      </c>
      <c r="D1327" s="53" t="str">
        <f>IF(L!C1328="","",L!C1328)</f>
        <v/>
      </c>
      <c r="E1327" s="51">
        <f t="shared" si="23"/>
        <v>1</v>
      </c>
      <c r="F1327" s="51">
        <f>SUM(E$2:E1327)+1</f>
        <v>456</v>
      </c>
      <c r="G1327" s="103" t="str">
        <f>IF(F1327=S!$C$2,S!$B$2,"")&amp;IF(F1327=S!$C$3,S!$B$3,"")&amp;IF(F1327=S!$C$4,S!$B$4,"")&amp;IF(F1327=S!$C$5,S!$B$5,"")&amp;IF(F1327=S!$C$6,S!$B$6,"")&amp;IF(F1327=S!$C$7,S!$B$7,"")&amp;IF(F1327=S!$C$8,S!$B$8,"")&amp;IF(F1327=S!$C$9,S!$B$9,"")&amp;IF(F1327=S!$C$10,S!$B$10,"")&amp;IF(F1327=S!$C$11,S!$B$11,"")&amp;IF(F1327=S!$C$12,S!$B$12,"")&amp;IF(F1327=S!$C$13,S!$B$13,"")&amp;IF(F1327=S!$C$14,S!$B$14,"")&amp;IF(F1327=S!$C$15,S!$B$15,"")&amp;IF(F1327=S!$C$16,S!$B$16,"")&amp;IF(F1327=S!$C$17,S!$B$17,"")&amp;IF(F1327=S!$C$18,S!$B$18,"")&amp;IF(F1327=S!$C$19,S!$B$19,"")&amp;IF(F1327=S!$C$20,S!$B$20,"")&amp;IF(F1327=S!$C$21,S!$B$21,"")&amp;IF(F1327=S!$C$22,S!$B$22,"")&amp;IF(F1327=S!$C$23,S!$B$23,"")&amp;IF(F1327=S!$C$24,S!$B$24,"")&amp;IF(F1327=S!$C$25,S!$B$25,"")&amp;IF(F1327=S!$C$26,S!$B$26,"")&amp;IF(F1327=S!$C$27,S!$B$27,"")&amp;IF(F1327=S!$C$28,S!$B$28,"")&amp;IF(F1327=S!$C$29,S!$B$29,"")&amp;IF(F1327=S!$C$30,S!$B$30,"")&amp;IF(F1327=S!$C$31,S!$B$31,"")&amp;IF(F1327=S!$C$32,S!$B$32,"")&amp;IF(F1327=S!$C$33,S!$B$33,"")&amp;IF(F1327=S!$C$34,S!$B$34,"")&amp;IF(F1327=S!$C$35,S!$B$35,"")&amp;IF(F1327=S!$C$36,S!$B$36,"")&amp;IF(F1327=S!$C$37,S!$B$37,"")&amp;IF(F1327=S!$C$38,S!$B$38,"")&amp;IF(F1327=S!$C$39,S!$B$39,"")&amp;IF(F1327=S!$C$40,S!$B$40,"")</f>
        <v/>
      </c>
      <c r="H1327" s="103"/>
      <c r="I1327" s="103"/>
    </row>
    <row r="1328" spans="1:9" ht="12.75" customHeight="1" x14ac:dyDescent="0.2">
      <c r="A1328" s="53" t="str">
        <f>IF(L!A1329="","",L!A1329)</f>
        <v/>
      </c>
      <c r="B1328" s="53" t="str">
        <f>IF(L!B1329="","",L!B1329)</f>
        <v/>
      </c>
      <c r="D1328" s="53" t="str">
        <f>IF(L!C1329="","",L!C1329)</f>
        <v/>
      </c>
      <c r="E1328" s="51">
        <f t="shared" si="23"/>
        <v>1</v>
      </c>
      <c r="F1328" s="51">
        <f>SUM(E$2:E1328)+1</f>
        <v>457</v>
      </c>
      <c r="G1328" s="103" t="str">
        <f>IF(F1328=S!$C$2,S!$B$2,"")&amp;IF(F1328=S!$C$3,S!$B$3,"")&amp;IF(F1328=S!$C$4,S!$B$4,"")&amp;IF(F1328=S!$C$5,S!$B$5,"")&amp;IF(F1328=S!$C$6,S!$B$6,"")&amp;IF(F1328=S!$C$7,S!$B$7,"")&amp;IF(F1328=S!$C$8,S!$B$8,"")&amp;IF(F1328=S!$C$9,S!$B$9,"")&amp;IF(F1328=S!$C$10,S!$B$10,"")&amp;IF(F1328=S!$C$11,S!$B$11,"")&amp;IF(F1328=S!$C$12,S!$B$12,"")&amp;IF(F1328=S!$C$13,S!$B$13,"")&amp;IF(F1328=S!$C$14,S!$B$14,"")&amp;IF(F1328=S!$C$15,S!$B$15,"")&amp;IF(F1328=S!$C$16,S!$B$16,"")&amp;IF(F1328=S!$C$17,S!$B$17,"")&amp;IF(F1328=S!$C$18,S!$B$18,"")&amp;IF(F1328=S!$C$19,S!$B$19,"")&amp;IF(F1328=S!$C$20,S!$B$20,"")&amp;IF(F1328=S!$C$21,S!$B$21,"")&amp;IF(F1328=S!$C$22,S!$B$22,"")&amp;IF(F1328=S!$C$23,S!$B$23,"")&amp;IF(F1328=S!$C$24,S!$B$24,"")&amp;IF(F1328=S!$C$25,S!$B$25,"")&amp;IF(F1328=S!$C$26,S!$B$26,"")&amp;IF(F1328=S!$C$27,S!$B$27,"")&amp;IF(F1328=S!$C$28,S!$B$28,"")&amp;IF(F1328=S!$C$29,S!$B$29,"")&amp;IF(F1328=S!$C$30,S!$B$30,"")&amp;IF(F1328=S!$C$31,S!$B$31,"")&amp;IF(F1328=S!$C$32,S!$B$32,"")&amp;IF(F1328=S!$C$33,S!$B$33,"")&amp;IF(F1328=S!$C$34,S!$B$34,"")&amp;IF(F1328=S!$C$35,S!$B$35,"")&amp;IF(F1328=S!$C$36,S!$B$36,"")&amp;IF(F1328=S!$C$37,S!$B$37,"")&amp;IF(F1328=S!$C$38,S!$B$38,"")&amp;IF(F1328=S!$C$39,S!$B$39,"")&amp;IF(F1328=S!$C$40,S!$B$40,"")</f>
        <v/>
      </c>
      <c r="H1328" s="103"/>
      <c r="I1328" s="103"/>
    </row>
    <row r="1329" spans="1:9" ht="12.75" customHeight="1" x14ac:dyDescent="0.2">
      <c r="A1329" s="53" t="str">
        <f>IF(L!A1330="","",L!A1330)</f>
        <v/>
      </c>
      <c r="B1329" s="53" t="str">
        <f>IF(L!B1330="","",L!B1330)</f>
        <v/>
      </c>
      <c r="D1329" s="53" t="str">
        <f>IF(L!C1330="","",L!C1330)</f>
        <v/>
      </c>
      <c r="E1329" s="51">
        <f t="shared" si="23"/>
        <v>1</v>
      </c>
      <c r="F1329" s="51">
        <f>SUM(E$2:E1329)+1</f>
        <v>458</v>
      </c>
      <c r="G1329" s="103" t="str">
        <f>IF(F1329=S!$C$2,S!$B$2,"")&amp;IF(F1329=S!$C$3,S!$B$3,"")&amp;IF(F1329=S!$C$4,S!$B$4,"")&amp;IF(F1329=S!$C$5,S!$B$5,"")&amp;IF(F1329=S!$C$6,S!$B$6,"")&amp;IF(F1329=S!$C$7,S!$B$7,"")&amp;IF(F1329=S!$C$8,S!$B$8,"")&amp;IF(F1329=S!$C$9,S!$B$9,"")&amp;IF(F1329=S!$C$10,S!$B$10,"")&amp;IF(F1329=S!$C$11,S!$B$11,"")&amp;IF(F1329=S!$C$12,S!$B$12,"")&amp;IF(F1329=S!$C$13,S!$B$13,"")&amp;IF(F1329=S!$C$14,S!$B$14,"")&amp;IF(F1329=S!$C$15,S!$B$15,"")&amp;IF(F1329=S!$C$16,S!$B$16,"")&amp;IF(F1329=S!$C$17,S!$B$17,"")&amp;IF(F1329=S!$C$18,S!$B$18,"")&amp;IF(F1329=S!$C$19,S!$B$19,"")&amp;IF(F1329=S!$C$20,S!$B$20,"")&amp;IF(F1329=S!$C$21,S!$B$21,"")&amp;IF(F1329=S!$C$22,S!$B$22,"")&amp;IF(F1329=S!$C$23,S!$B$23,"")&amp;IF(F1329=S!$C$24,S!$B$24,"")&amp;IF(F1329=S!$C$25,S!$B$25,"")&amp;IF(F1329=S!$C$26,S!$B$26,"")&amp;IF(F1329=S!$C$27,S!$B$27,"")&amp;IF(F1329=S!$C$28,S!$B$28,"")&amp;IF(F1329=S!$C$29,S!$B$29,"")&amp;IF(F1329=S!$C$30,S!$B$30,"")&amp;IF(F1329=S!$C$31,S!$B$31,"")&amp;IF(F1329=S!$C$32,S!$B$32,"")&amp;IF(F1329=S!$C$33,S!$B$33,"")&amp;IF(F1329=S!$C$34,S!$B$34,"")&amp;IF(F1329=S!$C$35,S!$B$35,"")&amp;IF(F1329=S!$C$36,S!$B$36,"")&amp;IF(F1329=S!$C$37,S!$B$37,"")&amp;IF(F1329=S!$C$38,S!$B$38,"")&amp;IF(F1329=S!$C$39,S!$B$39,"")&amp;IF(F1329=S!$C$40,S!$B$40,"")</f>
        <v/>
      </c>
      <c r="H1329" s="103"/>
      <c r="I1329" s="103"/>
    </row>
    <row r="1330" spans="1:9" ht="12.75" customHeight="1" x14ac:dyDescent="0.2">
      <c r="A1330" s="53" t="str">
        <f>IF(L!A1331="","",L!A1331)</f>
        <v/>
      </c>
      <c r="B1330" s="53" t="str">
        <f>IF(L!B1331="","",L!B1331)</f>
        <v/>
      </c>
      <c r="D1330" s="53" t="str">
        <f>IF(L!C1331="","",L!C1331)</f>
        <v/>
      </c>
      <c r="E1330" s="51">
        <f t="shared" si="23"/>
        <v>1</v>
      </c>
      <c r="F1330" s="51">
        <f>SUM(E$2:E1330)+1</f>
        <v>459</v>
      </c>
      <c r="G1330" s="103" t="str">
        <f>IF(F1330=S!$C$2,S!$B$2,"")&amp;IF(F1330=S!$C$3,S!$B$3,"")&amp;IF(F1330=S!$C$4,S!$B$4,"")&amp;IF(F1330=S!$C$5,S!$B$5,"")&amp;IF(F1330=S!$C$6,S!$B$6,"")&amp;IF(F1330=S!$C$7,S!$B$7,"")&amp;IF(F1330=S!$C$8,S!$B$8,"")&amp;IF(F1330=S!$C$9,S!$B$9,"")&amp;IF(F1330=S!$C$10,S!$B$10,"")&amp;IF(F1330=S!$C$11,S!$B$11,"")&amp;IF(F1330=S!$C$12,S!$B$12,"")&amp;IF(F1330=S!$C$13,S!$B$13,"")&amp;IF(F1330=S!$C$14,S!$B$14,"")&amp;IF(F1330=S!$C$15,S!$B$15,"")&amp;IF(F1330=S!$C$16,S!$B$16,"")&amp;IF(F1330=S!$C$17,S!$B$17,"")&amp;IF(F1330=S!$C$18,S!$B$18,"")&amp;IF(F1330=S!$C$19,S!$B$19,"")&amp;IF(F1330=S!$C$20,S!$B$20,"")&amp;IF(F1330=S!$C$21,S!$B$21,"")&amp;IF(F1330=S!$C$22,S!$B$22,"")&amp;IF(F1330=S!$C$23,S!$B$23,"")&amp;IF(F1330=S!$C$24,S!$B$24,"")&amp;IF(F1330=S!$C$25,S!$B$25,"")&amp;IF(F1330=S!$C$26,S!$B$26,"")&amp;IF(F1330=S!$C$27,S!$B$27,"")&amp;IF(F1330=S!$C$28,S!$B$28,"")&amp;IF(F1330=S!$C$29,S!$B$29,"")&amp;IF(F1330=S!$C$30,S!$B$30,"")&amp;IF(F1330=S!$C$31,S!$B$31,"")&amp;IF(F1330=S!$C$32,S!$B$32,"")&amp;IF(F1330=S!$C$33,S!$B$33,"")&amp;IF(F1330=S!$C$34,S!$B$34,"")&amp;IF(F1330=S!$C$35,S!$B$35,"")&amp;IF(F1330=S!$C$36,S!$B$36,"")&amp;IF(F1330=S!$C$37,S!$B$37,"")&amp;IF(F1330=S!$C$38,S!$B$38,"")&amp;IF(F1330=S!$C$39,S!$B$39,"")&amp;IF(F1330=S!$C$40,S!$B$40,"")</f>
        <v/>
      </c>
      <c r="H1330" s="103"/>
      <c r="I1330" s="103"/>
    </row>
    <row r="1331" spans="1:9" ht="12.75" customHeight="1" x14ac:dyDescent="0.2">
      <c r="A1331" s="53" t="str">
        <f>IF(L!A1332="","",L!A1332)</f>
        <v/>
      </c>
      <c r="B1331" s="53" t="str">
        <f>IF(L!B1332="","",L!B1332)</f>
        <v/>
      </c>
      <c r="D1331" s="53" t="str">
        <f>IF(L!C1332="","",L!C1332)</f>
        <v/>
      </c>
      <c r="E1331" s="51">
        <f t="shared" si="23"/>
        <v>1</v>
      </c>
      <c r="F1331" s="51">
        <f>SUM(E$2:E1331)+1</f>
        <v>460</v>
      </c>
      <c r="G1331" s="103" t="str">
        <f>IF(F1331=S!$C$2,S!$B$2,"")&amp;IF(F1331=S!$C$3,S!$B$3,"")&amp;IF(F1331=S!$C$4,S!$B$4,"")&amp;IF(F1331=S!$C$5,S!$B$5,"")&amp;IF(F1331=S!$C$6,S!$B$6,"")&amp;IF(F1331=S!$C$7,S!$B$7,"")&amp;IF(F1331=S!$C$8,S!$B$8,"")&amp;IF(F1331=S!$C$9,S!$B$9,"")&amp;IF(F1331=S!$C$10,S!$B$10,"")&amp;IF(F1331=S!$C$11,S!$B$11,"")&amp;IF(F1331=S!$C$12,S!$B$12,"")&amp;IF(F1331=S!$C$13,S!$B$13,"")&amp;IF(F1331=S!$C$14,S!$B$14,"")&amp;IF(F1331=S!$C$15,S!$B$15,"")&amp;IF(F1331=S!$C$16,S!$B$16,"")&amp;IF(F1331=S!$C$17,S!$B$17,"")&amp;IF(F1331=S!$C$18,S!$B$18,"")&amp;IF(F1331=S!$C$19,S!$B$19,"")&amp;IF(F1331=S!$C$20,S!$B$20,"")&amp;IF(F1331=S!$C$21,S!$B$21,"")&amp;IF(F1331=S!$C$22,S!$B$22,"")&amp;IF(F1331=S!$C$23,S!$B$23,"")&amp;IF(F1331=S!$C$24,S!$B$24,"")&amp;IF(F1331=S!$C$25,S!$B$25,"")&amp;IF(F1331=S!$C$26,S!$B$26,"")&amp;IF(F1331=S!$C$27,S!$B$27,"")&amp;IF(F1331=S!$C$28,S!$B$28,"")&amp;IF(F1331=S!$C$29,S!$B$29,"")&amp;IF(F1331=S!$C$30,S!$B$30,"")&amp;IF(F1331=S!$C$31,S!$B$31,"")&amp;IF(F1331=S!$C$32,S!$B$32,"")&amp;IF(F1331=S!$C$33,S!$B$33,"")&amp;IF(F1331=S!$C$34,S!$B$34,"")&amp;IF(F1331=S!$C$35,S!$B$35,"")&amp;IF(F1331=S!$C$36,S!$B$36,"")&amp;IF(F1331=S!$C$37,S!$B$37,"")&amp;IF(F1331=S!$C$38,S!$B$38,"")&amp;IF(F1331=S!$C$39,S!$B$39,"")&amp;IF(F1331=S!$C$40,S!$B$40,"")</f>
        <v/>
      </c>
      <c r="H1331" s="103"/>
      <c r="I1331" s="103"/>
    </row>
    <row r="1332" spans="1:9" ht="12.75" customHeight="1" x14ac:dyDescent="0.2">
      <c r="A1332" s="53" t="str">
        <f>IF(L!A1333="","",L!A1333)</f>
        <v/>
      </c>
      <c r="B1332" s="53" t="str">
        <f>IF(L!B1333="","",L!B1333)</f>
        <v/>
      </c>
      <c r="D1332" s="53" t="str">
        <f>IF(L!C1333="","",L!C1333)</f>
        <v/>
      </c>
      <c r="E1332" s="51">
        <f t="shared" si="23"/>
        <v>1</v>
      </c>
      <c r="F1332" s="51">
        <f>SUM(E$2:E1332)+1</f>
        <v>461</v>
      </c>
      <c r="G1332" s="103" t="str">
        <f>IF(F1332=S!$C$2,S!$B$2,"")&amp;IF(F1332=S!$C$3,S!$B$3,"")&amp;IF(F1332=S!$C$4,S!$B$4,"")&amp;IF(F1332=S!$C$5,S!$B$5,"")&amp;IF(F1332=S!$C$6,S!$B$6,"")&amp;IF(F1332=S!$C$7,S!$B$7,"")&amp;IF(F1332=S!$C$8,S!$B$8,"")&amp;IF(F1332=S!$C$9,S!$B$9,"")&amp;IF(F1332=S!$C$10,S!$B$10,"")&amp;IF(F1332=S!$C$11,S!$B$11,"")&amp;IF(F1332=S!$C$12,S!$B$12,"")&amp;IF(F1332=S!$C$13,S!$B$13,"")&amp;IF(F1332=S!$C$14,S!$B$14,"")&amp;IF(F1332=S!$C$15,S!$B$15,"")&amp;IF(F1332=S!$C$16,S!$B$16,"")&amp;IF(F1332=S!$C$17,S!$B$17,"")&amp;IF(F1332=S!$C$18,S!$B$18,"")&amp;IF(F1332=S!$C$19,S!$B$19,"")&amp;IF(F1332=S!$C$20,S!$B$20,"")&amp;IF(F1332=S!$C$21,S!$B$21,"")&amp;IF(F1332=S!$C$22,S!$B$22,"")&amp;IF(F1332=S!$C$23,S!$B$23,"")&amp;IF(F1332=S!$C$24,S!$B$24,"")&amp;IF(F1332=S!$C$25,S!$B$25,"")&amp;IF(F1332=S!$C$26,S!$B$26,"")&amp;IF(F1332=S!$C$27,S!$B$27,"")&amp;IF(F1332=S!$C$28,S!$B$28,"")&amp;IF(F1332=S!$C$29,S!$B$29,"")&amp;IF(F1332=S!$C$30,S!$B$30,"")&amp;IF(F1332=S!$C$31,S!$B$31,"")&amp;IF(F1332=S!$C$32,S!$B$32,"")&amp;IF(F1332=S!$C$33,S!$B$33,"")&amp;IF(F1332=S!$C$34,S!$B$34,"")&amp;IF(F1332=S!$C$35,S!$B$35,"")&amp;IF(F1332=S!$C$36,S!$B$36,"")&amp;IF(F1332=S!$C$37,S!$B$37,"")&amp;IF(F1332=S!$C$38,S!$B$38,"")&amp;IF(F1332=S!$C$39,S!$B$39,"")&amp;IF(F1332=S!$C$40,S!$B$40,"")</f>
        <v/>
      </c>
      <c r="H1332" s="103"/>
      <c r="I1332" s="103"/>
    </row>
    <row r="1333" spans="1:9" ht="12.75" customHeight="1" x14ac:dyDescent="0.2">
      <c r="A1333" s="53" t="str">
        <f>IF(L!A1334="","",L!A1334)</f>
        <v/>
      </c>
      <c r="B1333" s="53" t="str">
        <f>IF(L!B1334="","",L!B1334)</f>
        <v/>
      </c>
      <c r="D1333" s="53" t="str">
        <f>IF(L!C1334="","",L!C1334)</f>
        <v/>
      </c>
      <c r="E1333" s="51">
        <f t="shared" si="23"/>
        <v>1</v>
      </c>
      <c r="F1333" s="51">
        <f>SUM(E$2:E1333)+1</f>
        <v>462</v>
      </c>
      <c r="G1333" s="103" t="str">
        <f>IF(F1333=S!$C$2,S!$B$2,"")&amp;IF(F1333=S!$C$3,S!$B$3,"")&amp;IF(F1333=S!$C$4,S!$B$4,"")&amp;IF(F1333=S!$C$5,S!$B$5,"")&amp;IF(F1333=S!$C$6,S!$B$6,"")&amp;IF(F1333=S!$C$7,S!$B$7,"")&amp;IF(F1333=S!$C$8,S!$B$8,"")&amp;IF(F1333=S!$C$9,S!$B$9,"")&amp;IF(F1333=S!$C$10,S!$B$10,"")&amp;IF(F1333=S!$C$11,S!$B$11,"")&amp;IF(F1333=S!$C$12,S!$B$12,"")&amp;IF(F1333=S!$C$13,S!$B$13,"")&amp;IF(F1333=S!$C$14,S!$B$14,"")&amp;IF(F1333=S!$C$15,S!$B$15,"")&amp;IF(F1333=S!$C$16,S!$B$16,"")&amp;IF(F1333=S!$C$17,S!$B$17,"")&amp;IF(F1333=S!$C$18,S!$B$18,"")&amp;IF(F1333=S!$C$19,S!$B$19,"")&amp;IF(F1333=S!$C$20,S!$B$20,"")&amp;IF(F1333=S!$C$21,S!$B$21,"")&amp;IF(F1333=S!$C$22,S!$B$22,"")&amp;IF(F1333=S!$C$23,S!$B$23,"")&amp;IF(F1333=S!$C$24,S!$B$24,"")&amp;IF(F1333=S!$C$25,S!$B$25,"")&amp;IF(F1333=S!$C$26,S!$B$26,"")&amp;IF(F1333=S!$C$27,S!$B$27,"")&amp;IF(F1333=S!$C$28,S!$B$28,"")&amp;IF(F1333=S!$C$29,S!$B$29,"")&amp;IF(F1333=S!$C$30,S!$B$30,"")&amp;IF(F1333=S!$C$31,S!$B$31,"")&amp;IF(F1333=S!$C$32,S!$B$32,"")&amp;IF(F1333=S!$C$33,S!$B$33,"")&amp;IF(F1333=S!$C$34,S!$B$34,"")&amp;IF(F1333=S!$C$35,S!$B$35,"")&amp;IF(F1333=S!$C$36,S!$B$36,"")&amp;IF(F1333=S!$C$37,S!$B$37,"")&amp;IF(F1333=S!$C$38,S!$B$38,"")&amp;IF(F1333=S!$C$39,S!$B$39,"")&amp;IF(F1333=S!$C$40,S!$B$40,"")</f>
        <v/>
      </c>
      <c r="H1333" s="103"/>
      <c r="I1333" s="103"/>
    </row>
    <row r="1334" spans="1:9" ht="12.75" customHeight="1" x14ac:dyDescent="0.2">
      <c r="A1334" s="53" t="str">
        <f>IF(L!A1335="","",L!A1335)</f>
        <v/>
      </c>
      <c r="B1334" s="53" t="str">
        <f>IF(L!B1335="","",L!B1335)</f>
        <v/>
      </c>
      <c r="D1334" s="53" t="str">
        <f>IF(L!C1335="","",L!C1335)</f>
        <v/>
      </c>
      <c r="E1334" s="51">
        <f t="shared" si="23"/>
        <v>1</v>
      </c>
      <c r="F1334" s="51">
        <f>SUM(E$2:E1334)+1</f>
        <v>463</v>
      </c>
      <c r="G1334" s="103" t="str">
        <f>IF(F1334=S!$C$2,S!$B$2,"")&amp;IF(F1334=S!$C$3,S!$B$3,"")&amp;IF(F1334=S!$C$4,S!$B$4,"")&amp;IF(F1334=S!$C$5,S!$B$5,"")&amp;IF(F1334=S!$C$6,S!$B$6,"")&amp;IF(F1334=S!$C$7,S!$B$7,"")&amp;IF(F1334=S!$C$8,S!$B$8,"")&amp;IF(F1334=S!$C$9,S!$B$9,"")&amp;IF(F1334=S!$C$10,S!$B$10,"")&amp;IF(F1334=S!$C$11,S!$B$11,"")&amp;IF(F1334=S!$C$12,S!$B$12,"")&amp;IF(F1334=S!$C$13,S!$B$13,"")&amp;IF(F1334=S!$C$14,S!$B$14,"")&amp;IF(F1334=S!$C$15,S!$B$15,"")&amp;IF(F1334=S!$C$16,S!$B$16,"")&amp;IF(F1334=S!$C$17,S!$B$17,"")&amp;IF(F1334=S!$C$18,S!$B$18,"")&amp;IF(F1334=S!$C$19,S!$B$19,"")&amp;IF(F1334=S!$C$20,S!$B$20,"")&amp;IF(F1334=S!$C$21,S!$B$21,"")&amp;IF(F1334=S!$C$22,S!$B$22,"")&amp;IF(F1334=S!$C$23,S!$B$23,"")&amp;IF(F1334=S!$C$24,S!$B$24,"")&amp;IF(F1334=S!$C$25,S!$B$25,"")&amp;IF(F1334=S!$C$26,S!$B$26,"")&amp;IF(F1334=S!$C$27,S!$B$27,"")&amp;IF(F1334=S!$C$28,S!$B$28,"")&amp;IF(F1334=S!$C$29,S!$B$29,"")&amp;IF(F1334=S!$C$30,S!$B$30,"")&amp;IF(F1334=S!$C$31,S!$B$31,"")&amp;IF(F1334=S!$C$32,S!$B$32,"")&amp;IF(F1334=S!$C$33,S!$B$33,"")&amp;IF(F1334=S!$C$34,S!$B$34,"")&amp;IF(F1334=S!$C$35,S!$B$35,"")&amp;IF(F1334=S!$C$36,S!$B$36,"")&amp;IF(F1334=S!$C$37,S!$B$37,"")&amp;IF(F1334=S!$C$38,S!$B$38,"")&amp;IF(F1334=S!$C$39,S!$B$39,"")&amp;IF(F1334=S!$C$40,S!$B$40,"")</f>
        <v/>
      </c>
      <c r="H1334" s="103"/>
      <c r="I1334" s="103"/>
    </row>
    <row r="1335" spans="1:9" ht="12.75" customHeight="1" x14ac:dyDescent="0.2">
      <c r="A1335" s="53" t="str">
        <f>IF(L!A1336="","",L!A1336)</f>
        <v/>
      </c>
      <c r="B1335" s="53" t="str">
        <f>IF(L!B1336="","",L!B1336)</f>
        <v/>
      </c>
      <c r="D1335" s="53" t="str">
        <f>IF(L!C1336="","",L!C1336)</f>
        <v/>
      </c>
      <c r="E1335" s="51">
        <f t="shared" si="23"/>
        <v>1</v>
      </c>
      <c r="F1335" s="51">
        <f>SUM(E$2:E1335)+1</f>
        <v>464</v>
      </c>
      <c r="G1335" s="103" t="str">
        <f>IF(F1335=S!$C$2,S!$B$2,"")&amp;IF(F1335=S!$C$3,S!$B$3,"")&amp;IF(F1335=S!$C$4,S!$B$4,"")&amp;IF(F1335=S!$C$5,S!$B$5,"")&amp;IF(F1335=S!$C$6,S!$B$6,"")&amp;IF(F1335=S!$C$7,S!$B$7,"")&amp;IF(F1335=S!$C$8,S!$B$8,"")&amp;IF(F1335=S!$C$9,S!$B$9,"")&amp;IF(F1335=S!$C$10,S!$B$10,"")&amp;IF(F1335=S!$C$11,S!$B$11,"")&amp;IF(F1335=S!$C$12,S!$B$12,"")&amp;IF(F1335=S!$C$13,S!$B$13,"")&amp;IF(F1335=S!$C$14,S!$B$14,"")&amp;IF(F1335=S!$C$15,S!$B$15,"")&amp;IF(F1335=S!$C$16,S!$B$16,"")&amp;IF(F1335=S!$C$17,S!$B$17,"")&amp;IF(F1335=S!$C$18,S!$B$18,"")&amp;IF(F1335=S!$C$19,S!$B$19,"")&amp;IF(F1335=S!$C$20,S!$B$20,"")&amp;IF(F1335=S!$C$21,S!$B$21,"")&amp;IF(F1335=S!$C$22,S!$B$22,"")&amp;IF(F1335=S!$C$23,S!$B$23,"")&amp;IF(F1335=S!$C$24,S!$B$24,"")&amp;IF(F1335=S!$C$25,S!$B$25,"")&amp;IF(F1335=S!$C$26,S!$B$26,"")&amp;IF(F1335=S!$C$27,S!$B$27,"")&amp;IF(F1335=S!$C$28,S!$B$28,"")&amp;IF(F1335=S!$C$29,S!$B$29,"")&amp;IF(F1335=S!$C$30,S!$B$30,"")&amp;IF(F1335=S!$C$31,S!$B$31,"")&amp;IF(F1335=S!$C$32,S!$B$32,"")&amp;IF(F1335=S!$C$33,S!$B$33,"")&amp;IF(F1335=S!$C$34,S!$B$34,"")&amp;IF(F1335=S!$C$35,S!$B$35,"")&amp;IF(F1335=S!$C$36,S!$B$36,"")&amp;IF(F1335=S!$C$37,S!$B$37,"")&amp;IF(F1335=S!$C$38,S!$B$38,"")&amp;IF(F1335=S!$C$39,S!$B$39,"")&amp;IF(F1335=S!$C$40,S!$B$40,"")</f>
        <v/>
      </c>
      <c r="H1335" s="103"/>
      <c r="I1335" s="103"/>
    </row>
    <row r="1336" spans="1:9" ht="12.75" customHeight="1" x14ac:dyDescent="0.2">
      <c r="A1336" s="53" t="str">
        <f>IF(L!A1337="","",L!A1337)</f>
        <v/>
      </c>
      <c r="B1336" s="53" t="str">
        <f>IF(L!B1337="","",L!B1337)</f>
        <v/>
      </c>
      <c r="D1336" s="53" t="str">
        <f>IF(L!C1337="","",L!C1337)</f>
        <v/>
      </c>
      <c r="E1336" s="51">
        <f t="shared" si="23"/>
        <v>1</v>
      </c>
      <c r="F1336" s="51">
        <f>SUM(E$2:E1336)+1</f>
        <v>465</v>
      </c>
      <c r="G1336" s="103" t="str">
        <f>IF(F1336=S!$C$2,S!$B$2,"")&amp;IF(F1336=S!$C$3,S!$B$3,"")&amp;IF(F1336=S!$C$4,S!$B$4,"")&amp;IF(F1336=S!$C$5,S!$B$5,"")&amp;IF(F1336=S!$C$6,S!$B$6,"")&amp;IF(F1336=S!$C$7,S!$B$7,"")&amp;IF(F1336=S!$C$8,S!$B$8,"")&amp;IF(F1336=S!$C$9,S!$B$9,"")&amp;IF(F1336=S!$C$10,S!$B$10,"")&amp;IF(F1336=S!$C$11,S!$B$11,"")&amp;IF(F1336=S!$C$12,S!$B$12,"")&amp;IF(F1336=S!$C$13,S!$B$13,"")&amp;IF(F1336=S!$C$14,S!$B$14,"")&amp;IF(F1336=S!$C$15,S!$B$15,"")&amp;IF(F1336=S!$C$16,S!$B$16,"")&amp;IF(F1336=S!$C$17,S!$B$17,"")&amp;IF(F1336=S!$C$18,S!$B$18,"")&amp;IF(F1336=S!$C$19,S!$B$19,"")&amp;IF(F1336=S!$C$20,S!$B$20,"")&amp;IF(F1336=S!$C$21,S!$B$21,"")&amp;IF(F1336=S!$C$22,S!$B$22,"")&amp;IF(F1336=S!$C$23,S!$B$23,"")&amp;IF(F1336=S!$C$24,S!$B$24,"")&amp;IF(F1336=S!$C$25,S!$B$25,"")&amp;IF(F1336=S!$C$26,S!$B$26,"")&amp;IF(F1336=S!$C$27,S!$B$27,"")&amp;IF(F1336=S!$C$28,S!$B$28,"")&amp;IF(F1336=S!$C$29,S!$B$29,"")&amp;IF(F1336=S!$C$30,S!$B$30,"")&amp;IF(F1336=S!$C$31,S!$B$31,"")&amp;IF(F1336=S!$C$32,S!$B$32,"")&amp;IF(F1336=S!$C$33,S!$B$33,"")&amp;IF(F1336=S!$C$34,S!$B$34,"")&amp;IF(F1336=S!$C$35,S!$B$35,"")&amp;IF(F1336=S!$C$36,S!$B$36,"")&amp;IF(F1336=S!$C$37,S!$B$37,"")&amp;IF(F1336=S!$C$38,S!$B$38,"")&amp;IF(F1336=S!$C$39,S!$B$39,"")&amp;IF(F1336=S!$C$40,S!$B$40,"")</f>
        <v/>
      </c>
      <c r="H1336" s="103"/>
      <c r="I1336" s="103"/>
    </row>
    <row r="1337" spans="1:9" ht="12.75" customHeight="1" x14ac:dyDescent="0.2">
      <c r="A1337" s="53" t="str">
        <f>IF(L!A1338="","",L!A1338)</f>
        <v/>
      </c>
      <c r="B1337" s="53" t="str">
        <f>IF(L!B1338="","",L!B1338)</f>
        <v/>
      </c>
      <c r="D1337" s="53" t="str">
        <f>IF(L!C1338="","",L!C1338)</f>
        <v/>
      </c>
      <c r="E1337" s="51">
        <f t="shared" si="23"/>
        <v>1</v>
      </c>
      <c r="F1337" s="51">
        <f>SUM(E$2:E1337)+1</f>
        <v>466</v>
      </c>
      <c r="G1337" s="103" t="str">
        <f>IF(F1337=S!$C$2,S!$B$2,"")&amp;IF(F1337=S!$C$3,S!$B$3,"")&amp;IF(F1337=S!$C$4,S!$B$4,"")&amp;IF(F1337=S!$C$5,S!$B$5,"")&amp;IF(F1337=S!$C$6,S!$B$6,"")&amp;IF(F1337=S!$C$7,S!$B$7,"")&amp;IF(F1337=S!$C$8,S!$B$8,"")&amp;IF(F1337=S!$C$9,S!$B$9,"")&amp;IF(F1337=S!$C$10,S!$B$10,"")&amp;IF(F1337=S!$C$11,S!$B$11,"")&amp;IF(F1337=S!$C$12,S!$B$12,"")&amp;IF(F1337=S!$C$13,S!$B$13,"")&amp;IF(F1337=S!$C$14,S!$B$14,"")&amp;IF(F1337=S!$C$15,S!$B$15,"")&amp;IF(F1337=S!$C$16,S!$B$16,"")&amp;IF(F1337=S!$C$17,S!$B$17,"")&amp;IF(F1337=S!$C$18,S!$B$18,"")&amp;IF(F1337=S!$C$19,S!$B$19,"")&amp;IF(F1337=S!$C$20,S!$B$20,"")&amp;IF(F1337=S!$C$21,S!$B$21,"")&amp;IF(F1337=S!$C$22,S!$B$22,"")&amp;IF(F1337=S!$C$23,S!$B$23,"")&amp;IF(F1337=S!$C$24,S!$B$24,"")&amp;IF(F1337=S!$C$25,S!$B$25,"")&amp;IF(F1337=S!$C$26,S!$B$26,"")&amp;IF(F1337=S!$C$27,S!$B$27,"")&amp;IF(F1337=S!$C$28,S!$B$28,"")&amp;IF(F1337=S!$C$29,S!$B$29,"")&amp;IF(F1337=S!$C$30,S!$B$30,"")&amp;IF(F1337=S!$C$31,S!$B$31,"")&amp;IF(F1337=S!$C$32,S!$B$32,"")&amp;IF(F1337=S!$C$33,S!$B$33,"")&amp;IF(F1337=S!$C$34,S!$B$34,"")&amp;IF(F1337=S!$C$35,S!$B$35,"")&amp;IF(F1337=S!$C$36,S!$B$36,"")&amp;IF(F1337=S!$C$37,S!$B$37,"")&amp;IF(F1337=S!$C$38,S!$B$38,"")&amp;IF(F1337=S!$C$39,S!$B$39,"")&amp;IF(F1337=S!$C$40,S!$B$40,"")</f>
        <v/>
      </c>
      <c r="H1337" s="103"/>
      <c r="I1337" s="103"/>
    </row>
    <row r="1338" spans="1:9" ht="12.75" customHeight="1" x14ac:dyDescent="0.2">
      <c r="A1338" s="53" t="str">
        <f>IF(L!A1339="","",L!A1339)</f>
        <v/>
      </c>
      <c r="B1338" s="53" t="str">
        <f>IF(L!B1339="","",L!B1339)</f>
        <v/>
      </c>
      <c r="D1338" s="53" t="str">
        <f>IF(L!C1339="","",L!C1339)</f>
        <v/>
      </c>
      <c r="E1338" s="51">
        <f t="shared" si="23"/>
        <v>1</v>
      </c>
      <c r="F1338" s="51">
        <f>SUM(E$2:E1338)+1</f>
        <v>467</v>
      </c>
      <c r="G1338" s="103" t="str">
        <f>IF(F1338=S!$C$2,S!$B$2,"")&amp;IF(F1338=S!$C$3,S!$B$3,"")&amp;IF(F1338=S!$C$4,S!$B$4,"")&amp;IF(F1338=S!$C$5,S!$B$5,"")&amp;IF(F1338=S!$C$6,S!$B$6,"")&amp;IF(F1338=S!$C$7,S!$B$7,"")&amp;IF(F1338=S!$C$8,S!$B$8,"")&amp;IF(F1338=S!$C$9,S!$B$9,"")&amp;IF(F1338=S!$C$10,S!$B$10,"")&amp;IF(F1338=S!$C$11,S!$B$11,"")&amp;IF(F1338=S!$C$12,S!$B$12,"")&amp;IF(F1338=S!$C$13,S!$B$13,"")&amp;IF(F1338=S!$C$14,S!$B$14,"")&amp;IF(F1338=S!$C$15,S!$B$15,"")&amp;IF(F1338=S!$C$16,S!$B$16,"")&amp;IF(F1338=S!$C$17,S!$B$17,"")&amp;IF(F1338=S!$C$18,S!$B$18,"")&amp;IF(F1338=S!$C$19,S!$B$19,"")&amp;IF(F1338=S!$C$20,S!$B$20,"")&amp;IF(F1338=S!$C$21,S!$B$21,"")&amp;IF(F1338=S!$C$22,S!$B$22,"")&amp;IF(F1338=S!$C$23,S!$B$23,"")&amp;IF(F1338=S!$C$24,S!$B$24,"")&amp;IF(F1338=S!$C$25,S!$B$25,"")&amp;IF(F1338=S!$C$26,S!$B$26,"")&amp;IF(F1338=S!$C$27,S!$B$27,"")&amp;IF(F1338=S!$C$28,S!$B$28,"")&amp;IF(F1338=S!$C$29,S!$B$29,"")&amp;IF(F1338=S!$C$30,S!$B$30,"")&amp;IF(F1338=S!$C$31,S!$B$31,"")&amp;IF(F1338=S!$C$32,S!$B$32,"")&amp;IF(F1338=S!$C$33,S!$B$33,"")&amp;IF(F1338=S!$C$34,S!$B$34,"")&amp;IF(F1338=S!$C$35,S!$B$35,"")&amp;IF(F1338=S!$C$36,S!$B$36,"")&amp;IF(F1338=S!$C$37,S!$B$37,"")&amp;IF(F1338=S!$C$38,S!$B$38,"")&amp;IF(F1338=S!$C$39,S!$B$39,"")&amp;IF(F1338=S!$C$40,S!$B$40,"")</f>
        <v/>
      </c>
      <c r="H1338" s="103"/>
      <c r="I1338" s="103"/>
    </row>
    <row r="1339" spans="1:9" ht="12.75" customHeight="1" x14ac:dyDescent="0.2">
      <c r="A1339" s="53" t="str">
        <f>IF(L!A1340="","",L!A1340)</f>
        <v/>
      </c>
      <c r="B1339" s="53" t="str">
        <f>IF(L!B1340="","",L!B1340)</f>
        <v/>
      </c>
      <c r="D1339" s="53" t="str">
        <f>IF(L!C1340="","",L!C1340)</f>
        <v/>
      </c>
      <c r="E1339" s="51">
        <f t="shared" si="23"/>
        <v>1</v>
      </c>
      <c r="F1339" s="51">
        <f>SUM(E$2:E1339)+1</f>
        <v>468</v>
      </c>
      <c r="G1339" s="103" t="str">
        <f>IF(F1339=S!$C$2,S!$B$2,"")&amp;IF(F1339=S!$C$3,S!$B$3,"")&amp;IF(F1339=S!$C$4,S!$B$4,"")&amp;IF(F1339=S!$C$5,S!$B$5,"")&amp;IF(F1339=S!$C$6,S!$B$6,"")&amp;IF(F1339=S!$C$7,S!$B$7,"")&amp;IF(F1339=S!$C$8,S!$B$8,"")&amp;IF(F1339=S!$C$9,S!$B$9,"")&amp;IF(F1339=S!$C$10,S!$B$10,"")&amp;IF(F1339=S!$C$11,S!$B$11,"")&amp;IF(F1339=S!$C$12,S!$B$12,"")&amp;IF(F1339=S!$C$13,S!$B$13,"")&amp;IF(F1339=S!$C$14,S!$B$14,"")&amp;IF(F1339=S!$C$15,S!$B$15,"")&amp;IF(F1339=S!$C$16,S!$B$16,"")&amp;IF(F1339=S!$C$17,S!$B$17,"")&amp;IF(F1339=S!$C$18,S!$B$18,"")&amp;IF(F1339=S!$C$19,S!$B$19,"")&amp;IF(F1339=S!$C$20,S!$B$20,"")&amp;IF(F1339=S!$C$21,S!$B$21,"")&amp;IF(F1339=S!$C$22,S!$B$22,"")&amp;IF(F1339=S!$C$23,S!$B$23,"")&amp;IF(F1339=S!$C$24,S!$B$24,"")&amp;IF(F1339=S!$C$25,S!$B$25,"")&amp;IF(F1339=S!$C$26,S!$B$26,"")&amp;IF(F1339=S!$C$27,S!$B$27,"")&amp;IF(F1339=S!$C$28,S!$B$28,"")&amp;IF(F1339=S!$C$29,S!$B$29,"")&amp;IF(F1339=S!$C$30,S!$B$30,"")&amp;IF(F1339=S!$C$31,S!$B$31,"")&amp;IF(F1339=S!$C$32,S!$B$32,"")&amp;IF(F1339=S!$C$33,S!$B$33,"")&amp;IF(F1339=S!$C$34,S!$B$34,"")&amp;IF(F1339=S!$C$35,S!$B$35,"")&amp;IF(F1339=S!$C$36,S!$B$36,"")&amp;IF(F1339=S!$C$37,S!$B$37,"")&amp;IF(F1339=S!$C$38,S!$B$38,"")&amp;IF(F1339=S!$C$39,S!$B$39,"")&amp;IF(F1339=S!$C$40,S!$B$40,"")</f>
        <v/>
      </c>
      <c r="H1339" s="103"/>
      <c r="I1339" s="103"/>
    </row>
    <row r="1340" spans="1:9" ht="12.75" customHeight="1" x14ac:dyDescent="0.2">
      <c r="A1340" s="53" t="str">
        <f>IF(L!A1341="","",L!A1341)</f>
        <v/>
      </c>
      <c r="B1340" s="53" t="str">
        <f>IF(L!B1341="","",L!B1341)</f>
        <v/>
      </c>
      <c r="D1340" s="53" t="str">
        <f>IF(L!C1341="","",L!C1341)</f>
        <v/>
      </c>
      <c r="E1340" s="51">
        <f t="shared" si="23"/>
        <v>1</v>
      </c>
      <c r="F1340" s="51">
        <f>SUM(E$2:E1340)+1</f>
        <v>469</v>
      </c>
      <c r="G1340" s="103" t="str">
        <f>IF(F1340=S!$C$2,S!$B$2,"")&amp;IF(F1340=S!$C$3,S!$B$3,"")&amp;IF(F1340=S!$C$4,S!$B$4,"")&amp;IF(F1340=S!$C$5,S!$B$5,"")&amp;IF(F1340=S!$C$6,S!$B$6,"")&amp;IF(F1340=S!$C$7,S!$B$7,"")&amp;IF(F1340=S!$C$8,S!$B$8,"")&amp;IF(F1340=S!$C$9,S!$B$9,"")&amp;IF(F1340=S!$C$10,S!$B$10,"")&amp;IF(F1340=S!$C$11,S!$B$11,"")&amp;IF(F1340=S!$C$12,S!$B$12,"")&amp;IF(F1340=S!$C$13,S!$B$13,"")&amp;IF(F1340=S!$C$14,S!$B$14,"")&amp;IF(F1340=S!$C$15,S!$B$15,"")&amp;IF(F1340=S!$C$16,S!$B$16,"")&amp;IF(F1340=S!$C$17,S!$B$17,"")&amp;IF(F1340=S!$C$18,S!$B$18,"")&amp;IF(F1340=S!$C$19,S!$B$19,"")&amp;IF(F1340=S!$C$20,S!$B$20,"")&amp;IF(F1340=S!$C$21,S!$B$21,"")&amp;IF(F1340=S!$C$22,S!$B$22,"")&amp;IF(F1340=S!$C$23,S!$B$23,"")&amp;IF(F1340=S!$C$24,S!$B$24,"")&amp;IF(F1340=S!$C$25,S!$B$25,"")&amp;IF(F1340=S!$C$26,S!$B$26,"")&amp;IF(F1340=S!$C$27,S!$B$27,"")&amp;IF(F1340=S!$C$28,S!$B$28,"")&amp;IF(F1340=S!$C$29,S!$B$29,"")&amp;IF(F1340=S!$C$30,S!$B$30,"")&amp;IF(F1340=S!$C$31,S!$B$31,"")&amp;IF(F1340=S!$C$32,S!$B$32,"")&amp;IF(F1340=S!$C$33,S!$B$33,"")&amp;IF(F1340=S!$C$34,S!$B$34,"")&amp;IF(F1340=S!$C$35,S!$B$35,"")&amp;IF(F1340=S!$C$36,S!$B$36,"")&amp;IF(F1340=S!$C$37,S!$B$37,"")&amp;IF(F1340=S!$C$38,S!$B$38,"")&amp;IF(F1340=S!$C$39,S!$B$39,"")&amp;IF(F1340=S!$C$40,S!$B$40,"")</f>
        <v/>
      </c>
      <c r="H1340" s="103"/>
      <c r="I1340" s="103"/>
    </row>
    <row r="1341" spans="1:9" ht="12.75" customHeight="1" x14ac:dyDescent="0.2">
      <c r="A1341" s="53" t="str">
        <f>IF(L!A1342="","",L!A1342)</f>
        <v/>
      </c>
      <c r="B1341" s="53" t="str">
        <f>IF(L!B1342="","",L!B1342)</f>
        <v/>
      </c>
      <c r="D1341" s="53" t="str">
        <f>IF(L!C1342="","",L!C1342)</f>
        <v/>
      </c>
      <c r="E1341" s="51">
        <f t="shared" si="23"/>
        <v>1</v>
      </c>
      <c r="F1341" s="51">
        <f>SUM(E$2:E1341)+1</f>
        <v>470</v>
      </c>
      <c r="G1341" s="103" t="str">
        <f>IF(F1341=S!$C$2,S!$B$2,"")&amp;IF(F1341=S!$C$3,S!$B$3,"")&amp;IF(F1341=S!$C$4,S!$B$4,"")&amp;IF(F1341=S!$C$5,S!$B$5,"")&amp;IF(F1341=S!$C$6,S!$B$6,"")&amp;IF(F1341=S!$C$7,S!$B$7,"")&amp;IF(F1341=S!$C$8,S!$B$8,"")&amp;IF(F1341=S!$C$9,S!$B$9,"")&amp;IF(F1341=S!$C$10,S!$B$10,"")&amp;IF(F1341=S!$C$11,S!$B$11,"")&amp;IF(F1341=S!$C$12,S!$B$12,"")&amp;IF(F1341=S!$C$13,S!$B$13,"")&amp;IF(F1341=S!$C$14,S!$B$14,"")&amp;IF(F1341=S!$C$15,S!$B$15,"")&amp;IF(F1341=S!$C$16,S!$B$16,"")&amp;IF(F1341=S!$C$17,S!$B$17,"")&amp;IF(F1341=S!$C$18,S!$B$18,"")&amp;IF(F1341=S!$C$19,S!$B$19,"")&amp;IF(F1341=S!$C$20,S!$B$20,"")&amp;IF(F1341=S!$C$21,S!$B$21,"")&amp;IF(F1341=S!$C$22,S!$B$22,"")&amp;IF(F1341=S!$C$23,S!$B$23,"")&amp;IF(F1341=S!$C$24,S!$B$24,"")&amp;IF(F1341=S!$C$25,S!$B$25,"")&amp;IF(F1341=S!$C$26,S!$B$26,"")&amp;IF(F1341=S!$C$27,S!$B$27,"")&amp;IF(F1341=S!$C$28,S!$B$28,"")&amp;IF(F1341=S!$C$29,S!$B$29,"")&amp;IF(F1341=S!$C$30,S!$B$30,"")&amp;IF(F1341=S!$C$31,S!$B$31,"")&amp;IF(F1341=S!$C$32,S!$B$32,"")&amp;IF(F1341=S!$C$33,S!$B$33,"")&amp;IF(F1341=S!$C$34,S!$B$34,"")&amp;IF(F1341=S!$C$35,S!$B$35,"")&amp;IF(F1341=S!$C$36,S!$B$36,"")&amp;IF(F1341=S!$C$37,S!$B$37,"")&amp;IF(F1341=S!$C$38,S!$B$38,"")&amp;IF(F1341=S!$C$39,S!$B$39,"")&amp;IF(F1341=S!$C$40,S!$B$40,"")</f>
        <v/>
      </c>
      <c r="H1341" s="103"/>
      <c r="I1341" s="103"/>
    </row>
    <row r="1342" spans="1:9" ht="12.75" customHeight="1" x14ac:dyDescent="0.2">
      <c r="A1342" s="53" t="str">
        <f>IF(L!A1343="","",L!A1343)</f>
        <v/>
      </c>
      <c r="B1342" s="53" t="str">
        <f>IF(L!B1343="","",L!B1343)</f>
        <v/>
      </c>
      <c r="D1342" s="53" t="str">
        <f>IF(L!C1343="","",L!C1343)</f>
        <v/>
      </c>
      <c r="E1342" s="51">
        <f t="shared" si="23"/>
        <v>1</v>
      </c>
      <c r="F1342" s="51">
        <f>SUM(E$2:E1342)+1</f>
        <v>471</v>
      </c>
      <c r="G1342" s="103" t="str">
        <f>IF(F1342=S!$C$2,S!$B$2,"")&amp;IF(F1342=S!$C$3,S!$B$3,"")&amp;IF(F1342=S!$C$4,S!$B$4,"")&amp;IF(F1342=S!$C$5,S!$B$5,"")&amp;IF(F1342=S!$C$6,S!$B$6,"")&amp;IF(F1342=S!$C$7,S!$B$7,"")&amp;IF(F1342=S!$C$8,S!$B$8,"")&amp;IF(F1342=S!$C$9,S!$B$9,"")&amp;IF(F1342=S!$C$10,S!$B$10,"")&amp;IF(F1342=S!$C$11,S!$B$11,"")&amp;IF(F1342=S!$C$12,S!$B$12,"")&amp;IF(F1342=S!$C$13,S!$B$13,"")&amp;IF(F1342=S!$C$14,S!$B$14,"")&amp;IF(F1342=S!$C$15,S!$B$15,"")&amp;IF(F1342=S!$C$16,S!$B$16,"")&amp;IF(F1342=S!$C$17,S!$B$17,"")&amp;IF(F1342=S!$C$18,S!$B$18,"")&amp;IF(F1342=S!$C$19,S!$B$19,"")&amp;IF(F1342=S!$C$20,S!$B$20,"")&amp;IF(F1342=S!$C$21,S!$B$21,"")&amp;IF(F1342=S!$C$22,S!$B$22,"")&amp;IF(F1342=S!$C$23,S!$B$23,"")&amp;IF(F1342=S!$C$24,S!$B$24,"")&amp;IF(F1342=S!$C$25,S!$B$25,"")&amp;IF(F1342=S!$C$26,S!$B$26,"")&amp;IF(F1342=S!$C$27,S!$B$27,"")&amp;IF(F1342=S!$C$28,S!$B$28,"")&amp;IF(F1342=S!$C$29,S!$B$29,"")&amp;IF(F1342=S!$C$30,S!$B$30,"")&amp;IF(F1342=S!$C$31,S!$B$31,"")&amp;IF(F1342=S!$C$32,S!$B$32,"")&amp;IF(F1342=S!$C$33,S!$B$33,"")&amp;IF(F1342=S!$C$34,S!$B$34,"")&amp;IF(F1342=S!$C$35,S!$B$35,"")&amp;IF(F1342=S!$C$36,S!$B$36,"")&amp;IF(F1342=S!$C$37,S!$B$37,"")&amp;IF(F1342=S!$C$38,S!$B$38,"")&amp;IF(F1342=S!$C$39,S!$B$39,"")&amp;IF(F1342=S!$C$40,S!$B$40,"")</f>
        <v/>
      </c>
      <c r="H1342" s="103"/>
      <c r="I1342" s="103"/>
    </row>
    <row r="1343" spans="1:9" ht="12.75" customHeight="1" x14ac:dyDescent="0.2">
      <c r="A1343" s="53" t="str">
        <f>IF(L!A1344="","",L!A1344)</f>
        <v/>
      </c>
      <c r="B1343" s="53" t="str">
        <f>IF(L!B1344="","",L!B1344)</f>
        <v/>
      </c>
      <c r="D1343" s="53" t="str">
        <f>IF(L!C1344="","",L!C1344)</f>
        <v/>
      </c>
      <c r="E1343" s="51">
        <f t="shared" si="23"/>
        <v>1</v>
      </c>
      <c r="F1343" s="51">
        <f>SUM(E$2:E1343)+1</f>
        <v>472</v>
      </c>
      <c r="G1343" s="103" t="str">
        <f>IF(F1343=S!$C$2,S!$B$2,"")&amp;IF(F1343=S!$C$3,S!$B$3,"")&amp;IF(F1343=S!$C$4,S!$B$4,"")&amp;IF(F1343=S!$C$5,S!$B$5,"")&amp;IF(F1343=S!$C$6,S!$B$6,"")&amp;IF(F1343=S!$C$7,S!$B$7,"")&amp;IF(F1343=S!$C$8,S!$B$8,"")&amp;IF(F1343=S!$C$9,S!$B$9,"")&amp;IF(F1343=S!$C$10,S!$B$10,"")&amp;IF(F1343=S!$C$11,S!$B$11,"")&amp;IF(F1343=S!$C$12,S!$B$12,"")&amp;IF(F1343=S!$C$13,S!$B$13,"")&amp;IF(F1343=S!$C$14,S!$B$14,"")&amp;IF(F1343=S!$C$15,S!$B$15,"")&amp;IF(F1343=S!$C$16,S!$B$16,"")&amp;IF(F1343=S!$C$17,S!$B$17,"")&amp;IF(F1343=S!$C$18,S!$B$18,"")&amp;IF(F1343=S!$C$19,S!$B$19,"")&amp;IF(F1343=S!$C$20,S!$B$20,"")&amp;IF(F1343=S!$C$21,S!$B$21,"")&amp;IF(F1343=S!$C$22,S!$B$22,"")&amp;IF(F1343=S!$C$23,S!$B$23,"")&amp;IF(F1343=S!$C$24,S!$B$24,"")&amp;IF(F1343=S!$C$25,S!$B$25,"")&amp;IF(F1343=S!$C$26,S!$B$26,"")&amp;IF(F1343=S!$C$27,S!$B$27,"")&amp;IF(F1343=S!$C$28,S!$B$28,"")&amp;IF(F1343=S!$C$29,S!$B$29,"")&amp;IF(F1343=S!$C$30,S!$B$30,"")&amp;IF(F1343=S!$C$31,S!$B$31,"")&amp;IF(F1343=S!$C$32,S!$B$32,"")&amp;IF(F1343=S!$C$33,S!$B$33,"")&amp;IF(F1343=S!$C$34,S!$B$34,"")&amp;IF(F1343=S!$C$35,S!$B$35,"")&amp;IF(F1343=S!$C$36,S!$B$36,"")&amp;IF(F1343=S!$C$37,S!$B$37,"")&amp;IF(F1343=S!$C$38,S!$B$38,"")&amp;IF(F1343=S!$C$39,S!$B$39,"")&amp;IF(F1343=S!$C$40,S!$B$40,"")</f>
        <v/>
      </c>
      <c r="H1343" s="103"/>
      <c r="I1343" s="103"/>
    </row>
    <row r="1344" spans="1:9" ht="12.75" customHeight="1" x14ac:dyDescent="0.2">
      <c r="A1344" s="53" t="str">
        <f>IF(L!A1345="","",L!A1345)</f>
        <v/>
      </c>
      <c r="B1344" s="53" t="str">
        <f>IF(L!B1345="","",L!B1345)</f>
        <v/>
      </c>
      <c r="D1344" s="53" t="str">
        <f>IF(L!C1345="","",L!C1345)</f>
        <v/>
      </c>
      <c r="E1344" s="51">
        <f t="shared" si="23"/>
        <v>1</v>
      </c>
      <c r="F1344" s="51">
        <f>SUM(E$2:E1344)+1</f>
        <v>473</v>
      </c>
      <c r="G1344" s="103" t="str">
        <f>IF(F1344=S!$C$2,S!$B$2,"")&amp;IF(F1344=S!$C$3,S!$B$3,"")&amp;IF(F1344=S!$C$4,S!$B$4,"")&amp;IF(F1344=S!$C$5,S!$B$5,"")&amp;IF(F1344=S!$C$6,S!$B$6,"")&amp;IF(F1344=S!$C$7,S!$B$7,"")&amp;IF(F1344=S!$C$8,S!$B$8,"")&amp;IF(F1344=S!$C$9,S!$B$9,"")&amp;IF(F1344=S!$C$10,S!$B$10,"")&amp;IF(F1344=S!$C$11,S!$B$11,"")&amp;IF(F1344=S!$C$12,S!$B$12,"")&amp;IF(F1344=S!$C$13,S!$B$13,"")&amp;IF(F1344=S!$C$14,S!$B$14,"")&amp;IF(F1344=S!$C$15,S!$B$15,"")&amp;IF(F1344=S!$C$16,S!$B$16,"")&amp;IF(F1344=S!$C$17,S!$B$17,"")&amp;IF(F1344=S!$C$18,S!$B$18,"")&amp;IF(F1344=S!$C$19,S!$B$19,"")&amp;IF(F1344=S!$C$20,S!$B$20,"")&amp;IF(F1344=S!$C$21,S!$B$21,"")&amp;IF(F1344=S!$C$22,S!$B$22,"")&amp;IF(F1344=S!$C$23,S!$B$23,"")&amp;IF(F1344=S!$C$24,S!$B$24,"")&amp;IF(F1344=S!$C$25,S!$B$25,"")&amp;IF(F1344=S!$C$26,S!$B$26,"")&amp;IF(F1344=S!$C$27,S!$B$27,"")&amp;IF(F1344=S!$C$28,S!$B$28,"")&amp;IF(F1344=S!$C$29,S!$B$29,"")&amp;IF(F1344=S!$C$30,S!$B$30,"")&amp;IF(F1344=S!$C$31,S!$B$31,"")&amp;IF(F1344=S!$C$32,S!$B$32,"")&amp;IF(F1344=S!$C$33,S!$B$33,"")&amp;IF(F1344=S!$C$34,S!$B$34,"")&amp;IF(F1344=S!$C$35,S!$B$35,"")&amp;IF(F1344=S!$C$36,S!$B$36,"")&amp;IF(F1344=S!$C$37,S!$B$37,"")&amp;IF(F1344=S!$C$38,S!$B$38,"")&amp;IF(F1344=S!$C$39,S!$B$39,"")&amp;IF(F1344=S!$C$40,S!$B$40,"")</f>
        <v/>
      </c>
      <c r="H1344" s="103"/>
      <c r="I1344" s="103"/>
    </row>
    <row r="1345" spans="1:9" ht="12.75" customHeight="1" x14ac:dyDescent="0.2">
      <c r="A1345" s="53" t="str">
        <f>IF(L!A1346="","",L!A1346)</f>
        <v/>
      </c>
      <c r="B1345" s="53" t="str">
        <f>IF(L!B1346="","",L!B1346)</f>
        <v/>
      </c>
      <c r="D1345" s="53" t="str">
        <f>IF(L!C1346="","",L!C1346)</f>
        <v/>
      </c>
      <c r="E1345" s="51">
        <f t="shared" si="23"/>
        <v>1</v>
      </c>
      <c r="F1345" s="51">
        <f>SUM(E$2:E1345)+1</f>
        <v>474</v>
      </c>
      <c r="G1345" s="103" t="str">
        <f>IF(F1345=S!$C$2,S!$B$2,"")&amp;IF(F1345=S!$C$3,S!$B$3,"")&amp;IF(F1345=S!$C$4,S!$B$4,"")&amp;IF(F1345=S!$C$5,S!$B$5,"")&amp;IF(F1345=S!$C$6,S!$B$6,"")&amp;IF(F1345=S!$C$7,S!$B$7,"")&amp;IF(F1345=S!$C$8,S!$B$8,"")&amp;IF(F1345=S!$C$9,S!$B$9,"")&amp;IF(F1345=S!$C$10,S!$B$10,"")&amp;IF(F1345=S!$C$11,S!$B$11,"")&amp;IF(F1345=S!$C$12,S!$B$12,"")&amp;IF(F1345=S!$C$13,S!$B$13,"")&amp;IF(F1345=S!$C$14,S!$B$14,"")&amp;IF(F1345=S!$C$15,S!$B$15,"")&amp;IF(F1345=S!$C$16,S!$B$16,"")&amp;IF(F1345=S!$C$17,S!$B$17,"")&amp;IF(F1345=S!$C$18,S!$B$18,"")&amp;IF(F1345=S!$C$19,S!$B$19,"")&amp;IF(F1345=S!$C$20,S!$B$20,"")&amp;IF(F1345=S!$C$21,S!$B$21,"")&amp;IF(F1345=S!$C$22,S!$B$22,"")&amp;IF(F1345=S!$C$23,S!$B$23,"")&amp;IF(F1345=S!$C$24,S!$B$24,"")&amp;IF(F1345=S!$C$25,S!$B$25,"")&amp;IF(F1345=S!$C$26,S!$B$26,"")&amp;IF(F1345=S!$C$27,S!$B$27,"")&amp;IF(F1345=S!$C$28,S!$B$28,"")&amp;IF(F1345=S!$C$29,S!$B$29,"")&amp;IF(F1345=S!$C$30,S!$B$30,"")&amp;IF(F1345=S!$C$31,S!$B$31,"")&amp;IF(F1345=S!$C$32,S!$B$32,"")&amp;IF(F1345=S!$C$33,S!$B$33,"")&amp;IF(F1345=S!$C$34,S!$B$34,"")&amp;IF(F1345=S!$C$35,S!$B$35,"")&amp;IF(F1345=S!$C$36,S!$B$36,"")&amp;IF(F1345=S!$C$37,S!$B$37,"")&amp;IF(F1345=S!$C$38,S!$B$38,"")&amp;IF(F1345=S!$C$39,S!$B$39,"")&amp;IF(F1345=S!$C$40,S!$B$40,"")</f>
        <v/>
      </c>
      <c r="H1345" s="103"/>
      <c r="I1345" s="103"/>
    </row>
    <row r="1346" spans="1:9" ht="12.75" customHeight="1" x14ac:dyDescent="0.2">
      <c r="A1346" s="53" t="str">
        <f>IF(L!A1347="","",L!A1347)</f>
        <v/>
      </c>
      <c r="B1346" s="53" t="str">
        <f>IF(L!B1347="","",L!B1347)</f>
        <v/>
      </c>
      <c r="D1346" s="53" t="str">
        <f>IF(L!C1347="","",L!C1347)</f>
        <v/>
      </c>
      <c r="E1346" s="51">
        <f t="shared" si="23"/>
        <v>1</v>
      </c>
      <c r="F1346" s="51">
        <f>SUM(E$2:E1346)+1</f>
        <v>475</v>
      </c>
      <c r="G1346" s="103" t="str">
        <f>IF(F1346=S!$C$2,S!$B$2,"")&amp;IF(F1346=S!$C$3,S!$B$3,"")&amp;IF(F1346=S!$C$4,S!$B$4,"")&amp;IF(F1346=S!$C$5,S!$B$5,"")&amp;IF(F1346=S!$C$6,S!$B$6,"")&amp;IF(F1346=S!$C$7,S!$B$7,"")&amp;IF(F1346=S!$C$8,S!$B$8,"")&amp;IF(F1346=S!$C$9,S!$B$9,"")&amp;IF(F1346=S!$C$10,S!$B$10,"")&amp;IF(F1346=S!$C$11,S!$B$11,"")&amp;IF(F1346=S!$C$12,S!$B$12,"")&amp;IF(F1346=S!$C$13,S!$B$13,"")&amp;IF(F1346=S!$C$14,S!$B$14,"")&amp;IF(F1346=S!$C$15,S!$B$15,"")&amp;IF(F1346=S!$C$16,S!$B$16,"")&amp;IF(F1346=S!$C$17,S!$B$17,"")&amp;IF(F1346=S!$C$18,S!$B$18,"")&amp;IF(F1346=S!$C$19,S!$B$19,"")&amp;IF(F1346=S!$C$20,S!$B$20,"")&amp;IF(F1346=S!$C$21,S!$B$21,"")&amp;IF(F1346=S!$C$22,S!$B$22,"")&amp;IF(F1346=S!$C$23,S!$B$23,"")&amp;IF(F1346=S!$C$24,S!$B$24,"")&amp;IF(F1346=S!$C$25,S!$B$25,"")&amp;IF(F1346=S!$C$26,S!$B$26,"")&amp;IF(F1346=S!$C$27,S!$B$27,"")&amp;IF(F1346=S!$C$28,S!$B$28,"")&amp;IF(F1346=S!$C$29,S!$B$29,"")&amp;IF(F1346=S!$C$30,S!$B$30,"")&amp;IF(F1346=S!$C$31,S!$B$31,"")&amp;IF(F1346=S!$C$32,S!$B$32,"")&amp;IF(F1346=S!$C$33,S!$B$33,"")&amp;IF(F1346=S!$C$34,S!$B$34,"")&amp;IF(F1346=S!$C$35,S!$B$35,"")&amp;IF(F1346=S!$C$36,S!$B$36,"")&amp;IF(F1346=S!$C$37,S!$B$37,"")&amp;IF(F1346=S!$C$38,S!$B$38,"")&amp;IF(F1346=S!$C$39,S!$B$39,"")&amp;IF(F1346=S!$C$40,S!$B$40,"")</f>
        <v/>
      </c>
      <c r="H1346" s="103"/>
      <c r="I1346" s="103"/>
    </row>
    <row r="1347" spans="1:9" ht="12.75" customHeight="1" x14ac:dyDescent="0.2">
      <c r="A1347" s="53" t="str">
        <f>IF(L!A1348="","",L!A1348)</f>
        <v/>
      </c>
      <c r="B1347" s="53" t="str">
        <f>IF(L!B1348="","",L!B1348)</f>
        <v/>
      </c>
      <c r="D1347" s="53" t="str">
        <f>IF(L!C1348="","",L!C1348)</f>
        <v/>
      </c>
      <c r="E1347" s="51">
        <f t="shared" ref="E1347:E1410" si="24">IF(A1347="",1,0)</f>
        <v>1</v>
      </c>
      <c r="F1347" s="51">
        <f>SUM(E$2:E1347)+1</f>
        <v>476</v>
      </c>
      <c r="G1347" s="103" t="str">
        <f>IF(F1347=S!$C$2,S!$B$2,"")&amp;IF(F1347=S!$C$3,S!$B$3,"")&amp;IF(F1347=S!$C$4,S!$B$4,"")&amp;IF(F1347=S!$C$5,S!$B$5,"")&amp;IF(F1347=S!$C$6,S!$B$6,"")&amp;IF(F1347=S!$C$7,S!$B$7,"")&amp;IF(F1347=S!$C$8,S!$B$8,"")&amp;IF(F1347=S!$C$9,S!$B$9,"")&amp;IF(F1347=S!$C$10,S!$B$10,"")&amp;IF(F1347=S!$C$11,S!$B$11,"")&amp;IF(F1347=S!$C$12,S!$B$12,"")&amp;IF(F1347=S!$C$13,S!$B$13,"")&amp;IF(F1347=S!$C$14,S!$B$14,"")&amp;IF(F1347=S!$C$15,S!$B$15,"")&amp;IF(F1347=S!$C$16,S!$B$16,"")&amp;IF(F1347=S!$C$17,S!$B$17,"")&amp;IF(F1347=S!$C$18,S!$B$18,"")&amp;IF(F1347=S!$C$19,S!$B$19,"")&amp;IF(F1347=S!$C$20,S!$B$20,"")&amp;IF(F1347=S!$C$21,S!$B$21,"")&amp;IF(F1347=S!$C$22,S!$B$22,"")&amp;IF(F1347=S!$C$23,S!$B$23,"")&amp;IF(F1347=S!$C$24,S!$B$24,"")&amp;IF(F1347=S!$C$25,S!$B$25,"")&amp;IF(F1347=S!$C$26,S!$B$26,"")&amp;IF(F1347=S!$C$27,S!$B$27,"")&amp;IF(F1347=S!$C$28,S!$B$28,"")&amp;IF(F1347=S!$C$29,S!$B$29,"")&amp;IF(F1347=S!$C$30,S!$B$30,"")&amp;IF(F1347=S!$C$31,S!$B$31,"")&amp;IF(F1347=S!$C$32,S!$B$32,"")&amp;IF(F1347=S!$C$33,S!$B$33,"")&amp;IF(F1347=S!$C$34,S!$B$34,"")&amp;IF(F1347=S!$C$35,S!$B$35,"")&amp;IF(F1347=S!$C$36,S!$B$36,"")&amp;IF(F1347=S!$C$37,S!$B$37,"")&amp;IF(F1347=S!$C$38,S!$B$38,"")&amp;IF(F1347=S!$C$39,S!$B$39,"")&amp;IF(F1347=S!$C$40,S!$B$40,"")</f>
        <v/>
      </c>
      <c r="H1347" s="103"/>
      <c r="I1347" s="103"/>
    </row>
    <row r="1348" spans="1:9" ht="12.75" customHeight="1" x14ac:dyDescent="0.2">
      <c r="A1348" s="53" t="str">
        <f>IF(L!A1349="","",L!A1349)</f>
        <v/>
      </c>
      <c r="B1348" s="53" t="str">
        <f>IF(L!B1349="","",L!B1349)</f>
        <v/>
      </c>
      <c r="D1348" s="53" t="str">
        <f>IF(L!C1349="","",L!C1349)</f>
        <v/>
      </c>
      <c r="E1348" s="51">
        <f t="shared" si="24"/>
        <v>1</v>
      </c>
      <c r="F1348" s="51">
        <f>SUM(E$2:E1348)+1</f>
        <v>477</v>
      </c>
      <c r="G1348" s="103" t="str">
        <f>IF(F1348=S!$C$2,S!$B$2,"")&amp;IF(F1348=S!$C$3,S!$B$3,"")&amp;IF(F1348=S!$C$4,S!$B$4,"")&amp;IF(F1348=S!$C$5,S!$B$5,"")&amp;IF(F1348=S!$C$6,S!$B$6,"")&amp;IF(F1348=S!$C$7,S!$B$7,"")&amp;IF(F1348=S!$C$8,S!$B$8,"")&amp;IF(F1348=S!$C$9,S!$B$9,"")&amp;IF(F1348=S!$C$10,S!$B$10,"")&amp;IF(F1348=S!$C$11,S!$B$11,"")&amp;IF(F1348=S!$C$12,S!$B$12,"")&amp;IF(F1348=S!$C$13,S!$B$13,"")&amp;IF(F1348=S!$C$14,S!$B$14,"")&amp;IF(F1348=S!$C$15,S!$B$15,"")&amp;IF(F1348=S!$C$16,S!$B$16,"")&amp;IF(F1348=S!$C$17,S!$B$17,"")&amp;IF(F1348=S!$C$18,S!$B$18,"")&amp;IF(F1348=S!$C$19,S!$B$19,"")&amp;IF(F1348=S!$C$20,S!$B$20,"")&amp;IF(F1348=S!$C$21,S!$B$21,"")&amp;IF(F1348=S!$C$22,S!$B$22,"")&amp;IF(F1348=S!$C$23,S!$B$23,"")&amp;IF(F1348=S!$C$24,S!$B$24,"")&amp;IF(F1348=S!$C$25,S!$B$25,"")&amp;IF(F1348=S!$C$26,S!$B$26,"")&amp;IF(F1348=S!$C$27,S!$B$27,"")&amp;IF(F1348=S!$C$28,S!$B$28,"")&amp;IF(F1348=S!$C$29,S!$B$29,"")&amp;IF(F1348=S!$C$30,S!$B$30,"")&amp;IF(F1348=S!$C$31,S!$B$31,"")&amp;IF(F1348=S!$C$32,S!$B$32,"")&amp;IF(F1348=S!$C$33,S!$B$33,"")&amp;IF(F1348=S!$C$34,S!$B$34,"")&amp;IF(F1348=S!$C$35,S!$B$35,"")&amp;IF(F1348=S!$C$36,S!$B$36,"")&amp;IF(F1348=S!$C$37,S!$B$37,"")&amp;IF(F1348=S!$C$38,S!$B$38,"")&amp;IF(F1348=S!$C$39,S!$B$39,"")&amp;IF(F1348=S!$C$40,S!$B$40,"")</f>
        <v/>
      </c>
      <c r="H1348" s="103"/>
      <c r="I1348" s="103"/>
    </row>
    <row r="1349" spans="1:9" ht="12.75" customHeight="1" x14ac:dyDescent="0.2">
      <c r="A1349" s="53" t="str">
        <f>IF(L!A1350="","",L!A1350)</f>
        <v/>
      </c>
      <c r="B1349" s="53" t="str">
        <f>IF(L!B1350="","",L!B1350)</f>
        <v/>
      </c>
      <c r="D1349" s="53" t="str">
        <f>IF(L!C1350="","",L!C1350)</f>
        <v/>
      </c>
      <c r="E1349" s="51">
        <f t="shared" si="24"/>
        <v>1</v>
      </c>
      <c r="F1349" s="51">
        <f>SUM(E$2:E1349)+1</f>
        <v>478</v>
      </c>
      <c r="G1349" s="103" t="str">
        <f>IF(F1349=S!$C$2,S!$B$2,"")&amp;IF(F1349=S!$C$3,S!$B$3,"")&amp;IF(F1349=S!$C$4,S!$B$4,"")&amp;IF(F1349=S!$C$5,S!$B$5,"")&amp;IF(F1349=S!$C$6,S!$B$6,"")&amp;IF(F1349=S!$C$7,S!$B$7,"")&amp;IF(F1349=S!$C$8,S!$B$8,"")&amp;IF(F1349=S!$C$9,S!$B$9,"")&amp;IF(F1349=S!$C$10,S!$B$10,"")&amp;IF(F1349=S!$C$11,S!$B$11,"")&amp;IF(F1349=S!$C$12,S!$B$12,"")&amp;IF(F1349=S!$C$13,S!$B$13,"")&amp;IF(F1349=S!$C$14,S!$B$14,"")&amp;IF(F1349=S!$C$15,S!$B$15,"")&amp;IF(F1349=S!$C$16,S!$B$16,"")&amp;IF(F1349=S!$C$17,S!$B$17,"")&amp;IF(F1349=S!$C$18,S!$B$18,"")&amp;IF(F1349=S!$C$19,S!$B$19,"")&amp;IF(F1349=S!$C$20,S!$B$20,"")&amp;IF(F1349=S!$C$21,S!$B$21,"")&amp;IF(F1349=S!$C$22,S!$B$22,"")&amp;IF(F1349=S!$C$23,S!$B$23,"")&amp;IF(F1349=S!$C$24,S!$B$24,"")&amp;IF(F1349=S!$C$25,S!$B$25,"")&amp;IF(F1349=S!$C$26,S!$B$26,"")&amp;IF(F1349=S!$C$27,S!$B$27,"")&amp;IF(F1349=S!$C$28,S!$B$28,"")&amp;IF(F1349=S!$C$29,S!$B$29,"")&amp;IF(F1349=S!$C$30,S!$B$30,"")&amp;IF(F1349=S!$C$31,S!$B$31,"")&amp;IF(F1349=S!$C$32,S!$B$32,"")&amp;IF(F1349=S!$C$33,S!$B$33,"")&amp;IF(F1349=S!$C$34,S!$B$34,"")&amp;IF(F1349=S!$C$35,S!$B$35,"")&amp;IF(F1349=S!$C$36,S!$B$36,"")&amp;IF(F1349=S!$C$37,S!$B$37,"")&amp;IF(F1349=S!$C$38,S!$B$38,"")&amp;IF(F1349=S!$C$39,S!$B$39,"")&amp;IF(F1349=S!$C$40,S!$B$40,"")</f>
        <v/>
      </c>
      <c r="H1349" s="103"/>
      <c r="I1349" s="103"/>
    </row>
    <row r="1350" spans="1:9" ht="12.75" customHeight="1" x14ac:dyDescent="0.2">
      <c r="A1350" s="53" t="str">
        <f>IF(L!A1351="","",L!A1351)</f>
        <v/>
      </c>
      <c r="B1350" s="53" t="str">
        <f>IF(L!B1351="","",L!B1351)</f>
        <v/>
      </c>
      <c r="D1350" s="53" t="str">
        <f>IF(L!C1351="","",L!C1351)</f>
        <v/>
      </c>
      <c r="E1350" s="51">
        <f t="shared" si="24"/>
        <v>1</v>
      </c>
      <c r="F1350" s="51">
        <f>SUM(E$2:E1350)+1</f>
        <v>479</v>
      </c>
      <c r="G1350" s="103" t="str">
        <f>IF(F1350=S!$C$2,S!$B$2,"")&amp;IF(F1350=S!$C$3,S!$B$3,"")&amp;IF(F1350=S!$C$4,S!$B$4,"")&amp;IF(F1350=S!$C$5,S!$B$5,"")&amp;IF(F1350=S!$C$6,S!$B$6,"")&amp;IF(F1350=S!$C$7,S!$B$7,"")&amp;IF(F1350=S!$C$8,S!$B$8,"")&amp;IF(F1350=S!$C$9,S!$B$9,"")&amp;IF(F1350=S!$C$10,S!$B$10,"")&amp;IF(F1350=S!$C$11,S!$B$11,"")&amp;IF(F1350=S!$C$12,S!$B$12,"")&amp;IF(F1350=S!$C$13,S!$B$13,"")&amp;IF(F1350=S!$C$14,S!$B$14,"")&amp;IF(F1350=S!$C$15,S!$B$15,"")&amp;IF(F1350=S!$C$16,S!$B$16,"")&amp;IF(F1350=S!$C$17,S!$B$17,"")&amp;IF(F1350=S!$C$18,S!$B$18,"")&amp;IF(F1350=S!$C$19,S!$B$19,"")&amp;IF(F1350=S!$C$20,S!$B$20,"")&amp;IF(F1350=S!$C$21,S!$B$21,"")&amp;IF(F1350=S!$C$22,S!$B$22,"")&amp;IF(F1350=S!$C$23,S!$B$23,"")&amp;IF(F1350=S!$C$24,S!$B$24,"")&amp;IF(F1350=S!$C$25,S!$B$25,"")&amp;IF(F1350=S!$C$26,S!$B$26,"")&amp;IF(F1350=S!$C$27,S!$B$27,"")&amp;IF(F1350=S!$C$28,S!$B$28,"")&amp;IF(F1350=S!$C$29,S!$B$29,"")&amp;IF(F1350=S!$C$30,S!$B$30,"")&amp;IF(F1350=S!$C$31,S!$B$31,"")&amp;IF(F1350=S!$C$32,S!$B$32,"")&amp;IF(F1350=S!$C$33,S!$B$33,"")&amp;IF(F1350=S!$C$34,S!$B$34,"")&amp;IF(F1350=S!$C$35,S!$B$35,"")&amp;IF(F1350=S!$C$36,S!$B$36,"")&amp;IF(F1350=S!$C$37,S!$B$37,"")&amp;IF(F1350=S!$C$38,S!$B$38,"")&amp;IF(F1350=S!$C$39,S!$B$39,"")&amp;IF(F1350=S!$C$40,S!$B$40,"")</f>
        <v/>
      </c>
      <c r="H1350" s="103"/>
      <c r="I1350" s="103"/>
    </row>
    <row r="1351" spans="1:9" ht="12.75" customHeight="1" x14ac:dyDescent="0.2">
      <c r="A1351" s="53" t="str">
        <f>IF(L!A1352="","",L!A1352)</f>
        <v/>
      </c>
      <c r="B1351" s="53" t="str">
        <f>IF(L!B1352="","",L!B1352)</f>
        <v/>
      </c>
      <c r="D1351" s="53" t="str">
        <f>IF(L!C1352="","",L!C1352)</f>
        <v/>
      </c>
      <c r="E1351" s="51">
        <f t="shared" si="24"/>
        <v>1</v>
      </c>
      <c r="F1351" s="51">
        <f>SUM(E$2:E1351)+1</f>
        <v>480</v>
      </c>
      <c r="G1351" s="103" t="str">
        <f>IF(F1351=S!$C$2,S!$B$2,"")&amp;IF(F1351=S!$C$3,S!$B$3,"")&amp;IF(F1351=S!$C$4,S!$B$4,"")&amp;IF(F1351=S!$C$5,S!$B$5,"")&amp;IF(F1351=S!$C$6,S!$B$6,"")&amp;IF(F1351=S!$C$7,S!$B$7,"")&amp;IF(F1351=S!$C$8,S!$B$8,"")&amp;IF(F1351=S!$C$9,S!$B$9,"")&amp;IF(F1351=S!$C$10,S!$B$10,"")&amp;IF(F1351=S!$C$11,S!$B$11,"")&amp;IF(F1351=S!$C$12,S!$B$12,"")&amp;IF(F1351=S!$C$13,S!$B$13,"")&amp;IF(F1351=S!$C$14,S!$B$14,"")&amp;IF(F1351=S!$C$15,S!$B$15,"")&amp;IF(F1351=S!$C$16,S!$B$16,"")&amp;IF(F1351=S!$C$17,S!$B$17,"")&amp;IF(F1351=S!$C$18,S!$B$18,"")&amp;IF(F1351=S!$C$19,S!$B$19,"")&amp;IF(F1351=S!$C$20,S!$B$20,"")&amp;IF(F1351=S!$C$21,S!$B$21,"")&amp;IF(F1351=S!$C$22,S!$B$22,"")&amp;IF(F1351=S!$C$23,S!$B$23,"")&amp;IF(F1351=S!$C$24,S!$B$24,"")&amp;IF(F1351=S!$C$25,S!$B$25,"")&amp;IF(F1351=S!$C$26,S!$B$26,"")&amp;IF(F1351=S!$C$27,S!$B$27,"")&amp;IF(F1351=S!$C$28,S!$B$28,"")&amp;IF(F1351=S!$C$29,S!$B$29,"")&amp;IF(F1351=S!$C$30,S!$B$30,"")&amp;IF(F1351=S!$C$31,S!$B$31,"")&amp;IF(F1351=S!$C$32,S!$B$32,"")&amp;IF(F1351=S!$C$33,S!$B$33,"")&amp;IF(F1351=S!$C$34,S!$B$34,"")&amp;IF(F1351=S!$C$35,S!$B$35,"")&amp;IF(F1351=S!$C$36,S!$B$36,"")&amp;IF(F1351=S!$C$37,S!$B$37,"")&amp;IF(F1351=S!$C$38,S!$B$38,"")&amp;IF(F1351=S!$C$39,S!$B$39,"")&amp;IF(F1351=S!$C$40,S!$B$40,"")</f>
        <v/>
      </c>
      <c r="H1351" s="103"/>
      <c r="I1351" s="103"/>
    </row>
    <row r="1352" spans="1:9" ht="12.75" customHeight="1" x14ac:dyDescent="0.2">
      <c r="A1352" s="53" t="str">
        <f>IF(L!A1353="","",L!A1353)</f>
        <v/>
      </c>
      <c r="B1352" s="53" t="str">
        <f>IF(L!B1353="","",L!B1353)</f>
        <v/>
      </c>
      <c r="D1352" s="53" t="str">
        <f>IF(L!C1353="","",L!C1353)</f>
        <v/>
      </c>
      <c r="E1352" s="51">
        <f t="shared" si="24"/>
        <v>1</v>
      </c>
      <c r="F1352" s="51">
        <f>SUM(E$2:E1352)+1</f>
        <v>481</v>
      </c>
      <c r="G1352" s="103" t="str">
        <f>IF(F1352=S!$C$2,S!$B$2,"")&amp;IF(F1352=S!$C$3,S!$B$3,"")&amp;IF(F1352=S!$C$4,S!$B$4,"")&amp;IF(F1352=S!$C$5,S!$B$5,"")&amp;IF(F1352=S!$C$6,S!$B$6,"")&amp;IF(F1352=S!$C$7,S!$B$7,"")&amp;IF(F1352=S!$C$8,S!$B$8,"")&amp;IF(F1352=S!$C$9,S!$B$9,"")&amp;IF(F1352=S!$C$10,S!$B$10,"")&amp;IF(F1352=S!$C$11,S!$B$11,"")&amp;IF(F1352=S!$C$12,S!$B$12,"")&amp;IF(F1352=S!$C$13,S!$B$13,"")&amp;IF(F1352=S!$C$14,S!$B$14,"")&amp;IF(F1352=S!$C$15,S!$B$15,"")&amp;IF(F1352=S!$C$16,S!$B$16,"")&amp;IF(F1352=S!$C$17,S!$B$17,"")&amp;IF(F1352=S!$C$18,S!$B$18,"")&amp;IF(F1352=S!$C$19,S!$B$19,"")&amp;IF(F1352=S!$C$20,S!$B$20,"")&amp;IF(F1352=S!$C$21,S!$B$21,"")&amp;IF(F1352=S!$C$22,S!$B$22,"")&amp;IF(F1352=S!$C$23,S!$B$23,"")&amp;IF(F1352=S!$C$24,S!$B$24,"")&amp;IF(F1352=S!$C$25,S!$B$25,"")&amp;IF(F1352=S!$C$26,S!$B$26,"")&amp;IF(F1352=S!$C$27,S!$B$27,"")&amp;IF(F1352=S!$C$28,S!$B$28,"")&amp;IF(F1352=S!$C$29,S!$B$29,"")&amp;IF(F1352=S!$C$30,S!$B$30,"")&amp;IF(F1352=S!$C$31,S!$B$31,"")&amp;IF(F1352=S!$C$32,S!$B$32,"")&amp;IF(F1352=S!$C$33,S!$B$33,"")&amp;IF(F1352=S!$C$34,S!$B$34,"")&amp;IF(F1352=S!$C$35,S!$B$35,"")&amp;IF(F1352=S!$C$36,S!$B$36,"")&amp;IF(F1352=S!$C$37,S!$B$37,"")&amp;IF(F1352=S!$C$38,S!$B$38,"")&amp;IF(F1352=S!$C$39,S!$B$39,"")&amp;IF(F1352=S!$C$40,S!$B$40,"")</f>
        <v/>
      </c>
      <c r="H1352" s="103"/>
      <c r="I1352" s="103"/>
    </row>
    <row r="1353" spans="1:9" ht="12.75" customHeight="1" x14ac:dyDescent="0.2">
      <c r="A1353" s="53" t="str">
        <f>IF(L!A1354="","",L!A1354)</f>
        <v/>
      </c>
      <c r="B1353" s="53" t="str">
        <f>IF(L!B1354="","",L!B1354)</f>
        <v/>
      </c>
      <c r="D1353" s="53" t="str">
        <f>IF(L!C1354="","",L!C1354)</f>
        <v/>
      </c>
      <c r="E1353" s="51">
        <f t="shared" si="24"/>
        <v>1</v>
      </c>
      <c r="F1353" s="51">
        <f>SUM(E$2:E1353)+1</f>
        <v>482</v>
      </c>
      <c r="G1353" s="103" t="str">
        <f>IF(F1353=S!$C$2,S!$B$2,"")&amp;IF(F1353=S!$C$3,S!$B$3,"")&amp;IF(F1353=S!$C$4,S!$B$4,"")&amp;IF(F1353=S!$C$5,S!$B$5,"")&amp;IF(F1353=S!$C$6,S!$B$6,"")&amp;IF(F1353=S!$C$7,S!$B$7,"")&amp;IF(F1353=S!$C$8,S!$B$8,"")&amp;IF(F1353=S!$C$9,S!$B$9,"")&amp;IF(F1353=S!$C$10,S!$B$10,"")&amp;IF(F1353=S!$C$11,S!$B$11,"")&amp;IF(F1353=S!$C$12,S!$B$12,"")&amp;IF(F1353=S!$C$13,S!$B$13,"")&amp;IF(F1353=S!$C$14,S!$B$14,"")&amp;IF(F1353=S!$C$15,S!$B$15,"")&amp;IF(F1353=S!$C$16,S!$B$16,"")&amp;IF(F1353=S!$C$17,S!$B$17,"")&amp;IF(F1353=S!$C$18,S!$B$18,"")&amp;IF(F1353=S!$C$19,S!$B$19,"")&amp;IF(F1353=S!$C$20,S!$B$20,"")&amp;IF(F1353=S!$C$21,S!$B$21,"")&amp;IF(F1353=S!$C$22,S!$B$22,"")&amp;IF(F1353=S!$C$23,S!$B$23,"")&amp;IF(F1353=S!$C$24,S!$B$24,"")&amp;IF(F1353=S!$C$25,S!$B$25,"")&amp;IF(F1353=S!$C$26,S!$B$26,"")&amp;IF(F1353=S!$C$27,S!$B$27,"")&amp;IF(F1353=S!$C$28,S!$B$28,"")&amp;IF(F1353=S!$C$29,S!$B$29,"")&amp;IF(F1353=S!$C$30,S!$B$30,"")&amp;IF(F1353=S!$C$31,S!$B$31,"")&amp;IF(F1353=S!$C$32,S!$B$32,"")&amp;IF(F1353=S!$C$33,S!$B$33,"")&amp;IF(F1353=S!$C$34,S!$B$34,"")&amp;IF(F1353=S!$C$35,S!$B$35,"")&amp;IF(F1353=S!$C$36,S!$B$36,"")&amp;IF(F1353=S!$C$37,S!$B$37,"")&amp;IF(F1353=S!$C$38,S!$B$38,"")&amp;IF(F1353=S!$C$39,S!$B$39,"")&amp;IF(F1353=S!$C$40,S!$B$40,"")</f>
        <v/>
      </c>
      <c r="H1353" s="103"/>
      <c r="I1353" s="103"/>
    </row>
    <row r="1354" spans="1:9" ht="12.75" customHeight="1" x14ac:dyDescent="0.2">
      <c r="A1354" s="53" t="str">
        <f>IF(L!A1355="","",L!A1355)</f>
        <v/>
      </c>
      <c r="B1354" s="53" t="str">
        <f>IF(L!B1355="","",L!B1355)</f>
        <v/>
      </c>
      <c r="D1354" s="53" t="str">
        <f>IF(L!C1355="","",L!C1355)</f>
        <v/>
      </c>
      <c r="E1354" s="51">
        <f t="shared" si="24"/>
        <v>1</v>
      </c>
      <c r="F1354" s="51">
        <f>SUM(E$2:E1354)+1</f>
        <v>483</v>
      </c>
      <c r="G1354" s="103" t="str">
        <f>IF(F1354=S!$C$2,S!$B$2,"")&amp;IF(F1354=S!$C$3,S!$B$3,"")&amp;IF(F1354=S!$C$4,S!$B$4,"")&amp;IF(F1354=S!$C$5,S!$B$5,"")&amp;IF(F1354=S!$C$6,S!$B$6,"")&amp;IF(F1354=S!$C$7,S!$B$7,"")&amp;IF(F1354=S!$C$8,S!$B$8,"")&amp;IF(F1354=S!$C$9,S!$B$9,"")&amp;IF(F1354=S!$C$10,S!$B$10,"")&amp;IF(F1354=S!$C$11,S!$B$11,"")&amp;IF(F1354=S!$C$12,S!$B$12,"")&amp;IF(F1354=S!$C$13,S!$B$13,"")&amp;IF(F1354=S!$C$14,S!$B$14,"")&amp;IF(F1354=S!$C$15,S!$B$15,"")&amp;IF(F1354=S!$C$16,S!$B$16,"")&amp;IF(F1354=S!$C$17,S!$B$17,"")&amp;IF(F1354=S!$C$18,S!$B$18,"")&amp;IF(F1354=S!$C$19,S!$B$19,"")&amp;IF(F1354=S!$C$20,S!$B$20,"")&amp;IF(F1354=S!$C$21,S!$B$21,"")&amp;IF(F1354=S!$C$22,S!$B$22,"")&amp;IF(F1354=S!$C$23,S!$B$23,"")&amp;IF(F1354=S!$C$24,S!$B$24,"")&amp;IF(F1354=S!$C$25,S!$B$25,"")&amp;IF(F1354=S!$C$26,S!$B$26,"")&amp;IF(F1354=S!$C$27,S!$B$27,"")&amp;IF(F1354=S!$C$28,S!$B$28,"")&amp;IF(F1354=S!$C$29,S!$B$29,"")&amp;IF(F1354=S!$C$30,S!$B$30,"")&amp;IF(F1354=S!$C$31,S!$B$31,"")&amp;IF(F1354=S!$C$32,S!$B$32,"")&amp;IF(F1354=S!$C$33,S!$B$33,"")&amp;IF(F1354=S!$C$34,S!$B$34,"")&amp;IF(F1354=S!$C$35,S!$B$35,"")&amp;IF(F1354=S!$C$36,S!$B$36,"")&amp;IF(F1354=S!$C$37,S!$B$37,"")&amp;IF(F1354=S!$C$38,S!$B$38,"")&amp;IF(F1354=S!$C$39,S!$B$39,"")&amp;IF(F1354=S!$C$40,S!$B$40,"")</f>
        <v/>
      </c>
      <c r="H1354" s="103"/>
      <c r="I1354" s="103"/>
    </row>
    <row r="1355" spans="1:9" ht="12.75" customHeight="1" x14ac:dyDescent="0.2">
      <c r="A1355" s="53" t="str">
        <f>IF(L!A1356="","",L!A1356)</f>
        <v/>
      </c>
      <c r="B1355" s="53" t="str">
        <f>IF(L!B1356="","",L!B1356)</f>
        <v/>
      </c>
      <c r="D1355" s="53" t="str">
        <f>IF(L!C1356="","",L!C1356)</f>
        <v/>
      </c>
      <c r="E1355" s="51">
        <f t="shared" si="24"/>
        <v>1</v>
      </c>
      <c r="F1355" s="51">
        <f>SUM(E$2:E1355)+1</f>
        <v>484</v>
      </c>
      <c r="G1355" s="103" t="str">
        <f>IF(F1355=S!$C$2,S!$B$2,"")&amp;IF(F1355=S!$C$3,S!$B$3,"")&amp;IF(F1355=S!$C$4,S!$B$4,"")&amp;IF(F1355=S!$C$5,S!$B$5,"")&amp;IF(F1355=S!$C$6,S!$B$6,"")&amp;IF(F1355=S!$C$7,S!$B$7,"")&amp;IF(F1355=S!$C$8,S!$B$8,"")&amp;IF(F1355=S!$C$9,S!$B$9,"")&amp;IF(F1355=S!$C$10,S!$B$10,"")&amp;IF(F1355=S!$C$11,S!$B$11,"")&amp;IF(F1355=S!$C$12,S!$B$12,"")&amp;IF(F1355=S!$C$13,S!$B$13,"")&amp;IF(F1355=S!$C$14,S!$B$14,"")&amp;IF(F1355=S!$C$15,S!$B$15,"")&amp;IF(F1355=S!$C$16,S!$B$16,"")&amp;IF(F1355=S!$C$17,S!$B$17,"")&amp;IF(F1355=S!$C$18,S!$B$18,"")&amp;IF(F1355=S!$C$19,S!$B$19,"")&amp;IF(F1355=S!$C$20,S!$B$20,"")&amp;IF(F1355=S!$C$21,S!$B$21,"")&amp;IF(F1355=S!$C$22,S!$B$22,"")&amp;IF(F1355=S!$C$23,S!$B$23,"")&amp;IF(F1355=S!$C$24,S!$B$24,"")&amp;IF(F1355=S!$C$25,S!$B$25,"")&amp;IF(F1355=S!$C$26,S!$B$26,"")&amp;IF(F1355=S!$C$27,S!$B$27,"")&amp;IF(F1355=S!$C$28,S!$B$28,"")&amp;IF(F1355=S!$C$29,S!$B$29,"")&amp;IF(F1355=S!$C$30,S!$B$30,"")&amp;IF(F1355=S!$C$31,S!$B$31,"")&amp;IF(F1355=S!$C$32,S!$B$32,"")&amp;IF(F1355=S!$C$33,S!$B$33,"")&amp;IF(F1355=S!$C$34,S!$B$34,"")&amp;IF(F1355=S!$C$35,S!$B$35,"")&amp;IF(F1355=S!$C$36,S!$B$36,"")&amp;IF(F1355=S!$C$37,S!$B$37,"")&amp;IF(F1355=S!$C$38,S!$B$38,"")&amp;IF(F1355=S!$C$39,S!$B$39,"")&amp;IF(F1355=S!$C$40,S!$B$40,"")</f>
        <v/>
      </c>
      <c r="H1355" s="103"/>
      <c r="I1355" s="103"/>
    </row>
    <row r="1356" spans="1:9" ht="12.75" customHeight="1" x14ac:dyDescent="0.2">
      <c r="A1356" s="53" t="str">
        <f>IF(L!A1357="","",L!A1357)</f>
        <v/>
      </c>
      <c r="B1356" s="53" t="str">
        <f>IF(L!B1357="","",L!B1357)</f>
        <v/>
      </c>
      <c r="D1356" s="53" t="str">
        <f>IF(L!C1357="","",L!C1357)</f>
        <v/>
      </c>
      <c r="E1356" s="51">
        <f t="shared" si="24"/>
        <v>1</v>
      </c>
      <c r="F1356" s="51">
        <f>SUM(E$2:E1356)+1</f>
        <v>485</v>
      </c>
      <c r="G1356" s="103" t="str">
        <f>IF(F1356=S!$C$2,S!$B$2,"")&amp;IF(F1356=S!$C$3,S!$B$3,"")&amp;IF(F1356=S!$C$4,S!$B$4,"")&amp;IF(F1356=S!$C$5,S!$B$5,"")&amp;IF(F1356=S!$C$6,S!$B$6,"")&amp;IF(F1356=S!$C$7,S!$B$7,"")&amp;IF(F1356=S!$C$8,S!$B$8,"")&amp;IF(F1356=S!$C$9,S!$B$9,"")&amp;IF(F1356=S!$C$10,S!$B$10,"")&amp;IF(F1356=S!$C$11,S!$B$11,"")&amp;IF(F1356=S!$C$12,S!$B$12,"")&amp;IF(F1356=S!$C$13,S!$B$13,"")&amp;IF(F1356=S!$C$14,S!$B$14,"")&amp;IF(F1356=S!$C$15,S!$B$15,"")&amp;IF(F1356=S!$C$16,S!$B$16,"")&amp;IF(F1356=S!$C$17,S!$B$17,"")&amp;IF(F1356=S!$C$18,S!$B$18,"")&amp;IF(F1356=S!$C$19,S!$B$19,"")&amp;IF(F1356=S!$C$20,S!$B$20,"")&amp;IF(F1356=S!$C$21,S!$B$21,"")&amp;IF(F1356=S!$C$22,S!$B$22,"")&amp;IF(F1356=S!$C$23,S!$B$23,"")&amp;IF(F1356=S!$C$24,S!$B$24,"")&amp;IF(F1356=S!$C$25,S!$B$25,"")&amp;IF(F1356=S!$C$26,S!$B$26,"")&amp;IF(F1356=S!$C$27,S!$B$27,"")&amp;IF(F1356=S!$C$28,S!$B$28,"")&amp;IF(F1356=S!$C$29,S!$B$29,"")&amp;IF(F1356=S!$C$30,S!$B$30,"")&amp;IF(F1356=S!$C$31,S!$B$31,"")&amp;IF(F1356=S!$C$32,S!$B$32,"")&amp;IF(F1356=S!$C$33,S!$B$33,"")&amp;IF(F1356=S!$C$34,S!$B$34,"")&amp;IF(F1356=S!$C$35,S!$B$35,"")&amp;IF(F1356=S!$C$36,S!$B$36,"")&amp;IF(F1356=S!$C$37,S!$B$37,"")&amp;IF(F1356=S!$C$38,S!$B$38,"")&amp;IF(F1356=S!$C$39,S!$B$39,"")&amp;IF(F1356=S!$C$40,S!$B$40,"")</f>
        <v/>
      </c>
      <c r="H1356" s="103"/>
      <c r="I1356" s="103"/>
    </row>
    <row r="1357" spans="1:9" ht="12.75" customHeight="1" x14ac:dyDescent="0.2">
      <c r="A1357" s="53" t="str">
        <f>IF(L!A1358="","",L!A1358)</f>
        <v/>
      </c>
      <c r="B1357" s="53" t="str">
        <f>IF(L!B1358="","",L!B1358)</f>
        <v/>
      </c>
      <c r="D1357" s="53" t="str">
        <f>IF(L!C1358="","",L!C1358)</f>
        <v/>
      </c>
      <c r="E1357" s="51">
        <f t="shared" si="24"/>
        <v>1</v>
      </c>
      <c r="F1357" s="51">
        <f>SUM(E$2:E1357)+1</f>
        <v>486</v>
      </c>
      <c r="G1357" s="103" t="str">
        <f>IF(F1357=S!$C$2,S!$B$2,"")&amp;IF(F1357=S!$C$3,S!$B$3,"")&amp;IF(F1357=S!$C$4,S!$B$4,"")&amp;IF(F1357=S!$C$5,S!$B$5,"")&amp;IF(F1357=S!$C$6,S!$B$6,"")&amp;IF(F1357=S!$C$7,S!$B$7,"")&amp;IF(F1357=S!$C$8,S!$B$8,"")&amp;IF(F1357=S!$C$9,S!$B$9,"")&amp;IF(F1357=S!$C$10,S!$B$10,"")&amp;IF(F1357=S!$C$11,S!$B$11,"")&amp;IF(F1357=S!$C$12,S!$B$12,"")&amp;IF(F1357=S!$C$13,S!$B$13,"")&amp;IF(F1357=S!$C$14,S!$B$14,"")&amp;IF(F1357=S!$C$15,S!$B$15,"")&amp;IF(F1357=S!$C$16,S!$B$16,"")&amp;IF(F1357=S!$C$17,S!$B$17,"")&amp;IF(F1357=S!$C$18,S!$B$18,"")&amp;IF(F1357=S!$C$19,S!$B$19,"")&amp;IF(F1357=S!$C$20,S!$B$20,"")&amp;IF(F1357=S!$C$21,S!$B$21,"")&amp;IF(F1357=S!$C$22,S!$B$22,"")&amp;IF(F1357=S!$C$23,S!$B$23,"")&amp;IF(F1357=S!$C$24,S!$B$24,"")&amp;IF(F1357=S!$C$25,S!$B$25,"")&amp;IF(F1357=S!$C$26,S!$B$26,"")&amp;IF(F1357=S!$C$27,S!$B$27,"")&amp;IF(F1357=S!$C$28,S!$B$28,"")&amp;IF(F1357=S!$C$29,S!$B$29,"")&amp;IF(F1357=S!$C$30,S!$B$30,"")&amp;IF(F1357=S!$C$31,S!$B$31,"")&amp;IF(F1357=S!$C$32,S!$B$32,"")&amp;IF(F1357=S!$C$33,S!$B$33,"")&amp;IF(F1357=S!$C$34,S!$B$34,"")&amp;IF(F1357=S!$C$35,S!$B$35,"")&amp;IF(F1357=S!$C$36,S!$B$36,"")&amp;IF(F1357=S!$C$37,S!$B$37,"")&amp;IF(F1357=S!$C$38,S!$B$38,"")&amp;IF(F1357=S!$C$39,S!$B$39,"")&amp;IF(F1357=S!$C$40,S!$B$40,"")</f>
        <v/>
      </c>
      <c r="H1357" s="103"/>
      <c r="I1357" s="103"/>
    </row>
    <row r="1358" spans="1:9" ht="12.75" customHeight="1" x14ac:dyDescent="0.2">
      <c r="A1358" s="53" t="str">
        <f>IF(L!A1359="","",L!A1359)</f>
        <v/>
      </c>
      <c r="B1358" s="53" t="str">
        <f>IF(L!B1359="","",L!B1359)</f>
        <v/>
      </c>
      <c r="D1358" s="53" t="str">
        <f>IF(L!C1359="","",L!C1359)</f>
        <v/>
      </c>
      <c r="E1358" s="51">
        <f t="shared" si="24"/>
        <v>1</v>
      </c>
      <c r="F1358" s="51">
        <f>SUM(E$2:E1358)+1</f>
        <v>487</v>
      </c>
      <c r="G1358" s="103" t="str">
        <f>IF(F1358=S!$C$2,S!$B$2,"")&amp;IF(F1358=S!$C$3,S!$B$3,"")&amp;IF(F1358=S!$C$4,S!$B$4,"")&amp;IF(F1358=S!$C$5,S!$B$5,"")&amp;IF(F1358=S!$C$6,S!$B$6,"")&amp;IF(F1358=S!$C$7,S!$B$7,"")&amp;IF(F1358=S!$C$8,S!$B$8,"")&amp;IF(F1358=S!$C$9,S!$B$9,"")&amp;IF(F1358=S!$C$10,S!$B$10,"")&amp;IF(F1358=S!$C$11,S!$B$11,"")&amp;IF(F1358=S!$C$12,S!$B$12,"")&amp;IF(F1358=S!$C$13,S!$B$13,"")&amp;IF(F1358=S!$C$14,S!$B$14,"")&amp;IF(F1358=S!$C$15,S!$B$15,"")&amp;IF(F1358=S!$C$16,S!$B$16,"")&amp;IF(F1358=S!$C$17,S!$B$17,"")&amp;IF(F1358=S!$C$18,S!$B$18,"")&amp;IF(F1358=S!$C$19,S!$B$19,"")&amp;IF(F1358=S!$C$20,S!$B$20,"")&amp;IF(F1358=S!$C$21,S!$B$21,"")&amp;IF(F1358=S!$C$22,S!$B$22,"")&amp;IF(F1358=S!$C$23,S!$B$23,"")&amp;IF(F1358=S!$C$24,S!$B$24,"")&amp;IF(F1358=S!$C$25,S!$B$25,"")&amp;IF(F1358=S!$C$26,S!$B$26,"")&amp;IF(F1358=S!$C$27,S!$B$27,"")&amp;IF(F1358=S!$C$28,S!$B$28,"")&amp;IF(F1358=S!$C$29,S!$B$29,"")&amp;IF(F1358=S!$C$30,S!$B$30,"")&amp;IF(F1358=S!$C$31,S!$B$31,"")&amp;IF(F1358=S!$C$32,S!$B$32,"")&amp;IF(F1358=S!$C$33,S!$B$33,"")&amp;IF(F1358=S!$C$34,S!$B$34,"")&amp;IF(F1358=S!$C$35,S!$B$35,"")&amp;IF(F1358=S!$C$36,S!$B$36,"")&amp;IF(F1358=S!$C$37,S!$B$37,"")&amp;IF(F1358=S!$C$38,S!$B$38,"")&amp;IF(F1358=S!$C$39,S!$B$39,"")&amp;IF(F1358=S!$C$40,S!$B$40,"")</f>
        <v/>
      </c>
      <c r="H1358" s="103"/>
      <c r="I1358" s="103"/>
    </row>
    <row r="1359" spans="1:9" ht="12.75" customHeight="1" x14ac:dyDescent="0.2">
      <c r="A1359" s="53" t="str">
        <f>IF(L!A1360="","",L!A1360)</f>
        <v/>
      </c>
      <c r="B1359" s="53" t="str">
        <f>IF(L!B1360="","",L!B1360)</f>
        <v/>
      </c>
      <c r="D1359" s="53" t="str">
        <f>IF(L!C1360="","",L!C1360)</f>
        <v/>
      </c>
      <c r="E1359" s="51">
        <f t="shared" si="24"/>
        <v>1</v>
      </c>
      <c r="F1359" s="51">
        <f>SUM(E$2:E1359)+1</f>
        <v>488</v>
      </c>
      <c r="G1359" s="103" t="str">
        <f>IF(F1359=S!$C$2,S!$B$2,"")&amp;IF(F1359=S!$C$3,S!$B$3,"")&amp;IF(F1359=S!$C$4,S!$B$4,"")&amp;IF(F1359=S!$C$5,S!$B$5,"")&amp;IF(F1359=S!$C$6,S!$B$6,"")&amp;IF(F1359=S!$C$7,S!$B$7,"")&amp;IF(F1359=S!$C$8,S!$B$8,"")&amp;IF(F1359=S!$C$9,S!$B$9,"")&amp;IF(F1359=S!$C$10,S!$B$10,"")&amp;IF(F1359=S!$C$11,S!$B$11,"")&amp;IF(F1359=S!$C$12,S!$B$12,"")&amp;IF(F1359=S!$C$13,S!$B$13,"")&amp;IF(F1359=S!$C$14,S!$B$14,"")&amp;IF(F1359=S!$C$15,S!$B$15,"")&amp;IF(F1359=S!$C$16,S!$B$16,"")&amp;IF(F1359=S!$C$17,S!$B$17,"")&amp;IF(F1359=S!$C$18,S!$B$18,"")&amp;IF(F1359=S!$C$19,S!$B$19,"")&amp;IF(F1359=S!$C$20,S!$B$20,"")&amp;IF(F1359=S!$C$21,S!$B$21,"")&amp;IF(F1359=S!$C$22,S!$B$22,"")&amp;IF(F1359=S!$C$23,S!$B$23,"")&amp;IF(F1359=S!$C$24,S!$B$24,"")&amp;IF(F1359=S!$C$25,S!$B$25,"")&amp;IF(F1359=S!$C$26,S!$B$26,"")&amp;IF(F1359=S!$C$27,S!$B$27,"")&amp;IF(F1359=S!$C$28,S!$B$28,"")&amp;IF(F1359=S!$C$29,S!$B$29,"")&amp;IF(F1359=S!$C$30,S!$B$30,"")&amp;IF(F1359=S!$C$31,S!$B$31,"")&amp;IF(F1359=S!$C$32,S!$B$32,"")&amp;IF(F1359=S!$C$33,S!$B$33,"")&amp;IF(F1359=S!$C$34,S!$B$34,"")&amp;IF(F1359=S!$C$35,S!$B$35,"")&amp;IF(F1359=S!$C$36,S!$B$36,"")&amp;IF(F1359=S!$C$37,S!$B$37,"")&amp;IF(F1359=S!$C$38,S!$B$38,"")&amp;IF(F1359=S!$C$39,S!$B$39,"")&amp;IF(F1359=S!$C$40,S!$B$40,"")</f>
        <v/>
      </c>
      <c r="H1359" s="103"/>
      <c r="I1359" s="103"/>
    </row>
    <row r="1360" spans="1:9" ht="12.75" customHeight="1" x14ac:dyDescent="0.2">
      <c r="A1360" s="53" t="str">
        <f>IF(L!A1361="","",L!A1361)</f>
        <v/>
      </c>
      <c r="B1360" s="53" t="str">
        <f>IF(L!B1361="","",L!B1361)</f>
        <v/>
      </c>
      <c r="D1360" s="53" t="str">
        <f>IF(L!C1361="","",L!C1361)</f>
        <v/>
      </c>
      <c r="E1360" s="51">
        <f t="shared" si="24"/>
        <v>1</v>
      </c>
      <c r="F1360" s="51">
        <f>SUM(E$2:E1360)+1</f>
        <v>489</v>
      </c>
      <c r="G1360" s="103" t="str">
        <f>IF(F1360=S!$C$2,S!$B$2,"")&amp;IF(F1360=S!$C$3,S!$B$3,"")&amp;IF(F1360=S!$C$4,S!$B$4,"")&amp;IF(F1360=S!$C$5,S!$B$5,"")&amp;IF(F1360=S!$C$6,S!$B$6,"")&amp;IF(F1360=S!$C$7,S!$B$7,"")&amp;IF(F1360=S!$C$8,S!$B$8,"")&amp;IF(F1360=S!$C$9,S!$B$9,"")&amp;IF(F1360=S!$C$10,S!$B$10,"")&amp;IF(F1360=S!$C$11,S!$B$11,"")&amp;IF(F1360=S!$C$12,S!$B$12,"")&amp;IF(F1360=S!$C$13,S!$B$13,"")&amp;IF(F1360=S!$C$14,S!$B$14,"")&amp;IF(F1360=S!$C$15,S!$B$15,"")&amp;IF(F1360=S!$C$16,S!$B$16,"")&amp;IF(F1360=S!$C$17,S!$B$17,"")&amp;IF(F1360=S!$C$18,S!$B$18,"")&amp;IF(F1360=S!$C$19,S!$B$19,"")&amp;IF(F1360=S!$C$20,S!$B$20,"")&amp;IF(F1360=S!$C$21,S!$B$21,"")&amp;IF(F1360=S!$C$22,S!$B$22,"")&amp;IF(F1360=S!$C$23,S!$B$23,"")&amp;IF(F1360=S!$C$24,S!$B$24,"")&amp;IF(F1360=S!$C$25,S!$B$25,"")&amp;IF(F1360=S!$C$26,S!$B$26,"")&amp;IF(F1360=S!$C$27,S!$B$27,"")&amp;IF(F1360=S!$C$28,S!$B$28,"")&amp;IF(F1360=S!$C$29,S!$B$29,"")&amp;IF(F1360=S!$C$30,S!$B$30,"")&amp;IF(F1360=S!$C$31,S!$B$31,"")&amp;IF(F1360=S!$C$32,S!$B$32,"")&amp;IF(F1360=S!$C$33,S!$B$33,"")&amp;IF(F1360=S!$C$34,S!$B$34,"")&amp;IF(F1360=S!$C$35,S!$B$35,"")&amp;IF(F1360=S!$C$36,S!$B$36,"")&amp;IF(F1360=S!$C$37,S!$B$37,"")&amp;IF(F1360=S!$C$38,S!$B$38,"")&amp;IF(F1360=S!$C$39,S!$B$39,"")&amp;IF(F1360=S!$C$40,S!$B$40,"")</f>
        <v/>
      </c>
      <c r="H1360" s="103"/>
      <c r="I1360" s="103"/>
    </row>
    <row r="1361" spans="1:9" ht="12.75" customHeight="1" x14ac:dyDescent="0.2">
      <c r="A1361" s="53" t="str">
        <f>IF(L!A1362="","",L!A1362)</f>
        <v/>
      </c>
      <c r="B1361" s="53" t="str">
        <f>IF(L!B1362="","",L!B1362)</f>
        <v/>
      </c>
      <c r="D1361" s="53" t="str">
        <f>IF(L!C1362="","",L!C1362)</f>
        <v/>
      </c>
      <c r="E1361" s="51">
        <f t="shared" si="24"/>
        <v>1</v>
      </c>
      <c r="F1361" s="51">
        <f>SUM(E$2:E1361)+1</f>
        <v>490</v>
      </c>
      <c r="G1361" s="103" t="str">
        <f>IF(F1361=S!$C$2,S!$B$2,"")&amp;IF(F1361=S!$C$3,S!$B$3,"")&amp;IF(F1361=S!$C$4,S!$B$4,"")&amp;IF(F1361=S!$C$5,S!$B$5,"")&amp;IF(F1361=S!$C$6,S!$B$6,"")&amp;IF(F1361=S!$C$7,S!$B$7,"")&amp;IF(F1361=S!$C$8,S!$B$8,"")&amp;IF(F1361=S!$C$9,S!$B$9,"")&amp;IF(F1361=S!$C$10,S!$B$10,"")&amp;IF(F1361=S!$C$11,S!$B$11,"")&amp;IF(F1361=S!$C$12,S!$B$12,"")&amp;IF(F1361=S!$C$13,S!$B$13,"")&amp;IF(F1361=S!$C$14,S!$B$14,"")&amp;IF(F1361=S!$C$15,S!$B$15,"")&amp;IF(F1361=S!$C$16,S!$B$16,"")&amp;IF(F1361=S!$C$17,S!$B$17,"")&amp;IF(F1361=S!$C$18,S!$B$18,"")&amp;IF(F1361=S!$C$19,S!$B$19,"")&amp;IF(F1361=S!$C$20,S!$B$20,"")&amp;IF(F1361=S!$C$21,S!$B$21,"")&amp;IF(F1361=S!$C$22,S!$B$22,"")&amp;IF(F1361=S!$C$23,S!$B$23,"")&amp;IF(F1361=S!$C$24,S!$B$24,"")&amp;IF(F1361=S!$C$25,S!$B$25,"")&amp;IF(F1361=S!$C$26,S!$B$26,"")&amp;IF(F1361=S!$C$27,S!$B$27,"")&amp;IF(F1361=S!$C$28,S!$B$28,"")&amp;IF(F1361=S!$C$29,S!$B$29,"")&amp;IF(F1361=S!$C$30,S!$B$30,"")&amp;IF(F1361=S!$C$31,S!$B$31,"")&amp;IF(F1361=S!$C$32,S!$B$32,"")&amp;IF(F1361=S!$C$33,S!$B$33,"")&amp;IF(F1361=S!$C$34,S!$B$34,"")&amp;IF(F1361=S!$C$35,S!$B$35,"")&amp;IF(F1361=S!$C$36,S!$B$36,"")&amp;IF(F1361=S!$C$37,S!$B$37,"")&amp;IF(F1361=S!$C$38,S!$B$38,"")&amp;IF(F1361=S!$C$39,S!$B$39,"")&amp;IF(F1361=S!$C$40,S!$B$40,"")</f>
        <v/>
      </c>
      <c r="H1361" s="103"/>
      <c r="I1361" s="103"/>
    </row>
    <row r="1362" spans="1:9" ht="12.75" customHeight="1" x14ac:dyDescent="0.2">
      <c r="A1362" s="53" t="str">
        <f>IF(L!A1363="","",L!A1363)</f>
        <v/>
      </c>
      <c r="B1362" s="53" t="str">
        <f>IF(L!B1363="","",L!B1363)</f>
        <v/>
      </c>
      <c r="D1362" s="53" t="str">
        <f>IF(L!C1363="","",L!C1363)</f>
        <v/>
      </c>
      <c r="E1362" s="51">
        <f t="shared" si="24"/>
        <v>1</v>
      </c>
      <c r="F1362" s="51">
        <f>SUM(E$2:E1362)+1</f>
        <v>491</v>
      </c>
      <c r="G1362" s="103" t="str">
        <f>IF(F1362=S!$C$2,S!$B$2,"")&amp;IF(F1362=S!$C$3,S!$B$3,"")&amp;IF(F1362=S!$C$4,S!$B$4,"")&amp;IF(F1362=S!$C$5,S!$B$5,"")&amp;IF(F1362=S!$C$6,S!$B$6,"")&amp;IF(F1362=S!$C$7,S!$B$7,"")&amp;IF(F1362=S!$C$8,S!$B$8,"")&amp;IF(F1362=S!$C$9,S!$B$9,"")&amp;IF(F1362=S!$C$10,S!$B$10,"")&amp;IF(F1362=S!$C$11,S!$B$11,"")&amp;IF(F1362=S!$C$12,S!$B$12,"")&amp;IF(F1362=S!$C$13,S!$B$13,"")&amp;IF(F1362=S!$C$14,S!$B$14,"")&amp;IF(F1362=S!$C$15,S!$B$15,"")&amp;IF(F1362=S!$C$16,S!$B$16,"")&amp;IF(F1362=S!$C$17,S!$B$17,"")&amp;IF(F1362=S!$C$18,S!$B$18,"")&amp;IF(F1362=S!$C$19,S!$B$19,"")&amp;IF(F1362=S!$C$20,S!$B$20,"")&amp;IF(F1362=S!$C$21,S!$B$21,"")&amp;IF(F1362=S!$C$22,S!$B$22,"")&amp;IF(F1362=S!$C$23,S!$B$23,"")&amp;IF(F1362=S!$C$24,S!$B$24,"")&amp;IF(F1362=S!$C$25,S!$B$25,"")&amp;IF(F1362=S!$C$26,S!$B$26,"")&amp;IF(F1362=S!$C$27,S!$B$27,"")&amp;IF(F1362=S!$C$28,S!$B$28,"")&amp;IF(F1362=S!$C$29,S!$B$29,"")&amp;IF(F1362=S!$C$30,S!$B$30,"")&amp;IF(F1362=S!$C$31,S!$B$31,"")&amp;IF(F1362=S!$C$32,S!$B$32,"")&amp;IF(F1362=S!$C$33,S!$B$33,"")&amp;IF(F1362=S!$C$34,S!$B$34,"")&amp;IF(F1362=S!$C$35,S!$B$35,"")&amp;IF(F1362=S!$C$36,S!$B$36,"")&amp;IF(F1362=S!$C$37,S!$B$37,"")&amp;IF(F1362=S!$C$38,S!$B$38,"")&amp;IF(F1362=S!$C$39,S!$B$39,"")&amp;IF(F1362=S!$C$40,S!$B$40,"")</f>
        <v/>
      </c>
      <c r="H1362" s="103"/>
      <c r="I1362" s="103"/>
    </row>
    <row r="1363" spans="1:9" ht="12.75" customHeight="1" x14ac:dyDescent="0.2">
      <c r="A1363" s="53" t="str">
        <f>IF(L!A1364="","",L!A1364)</f>
        <v/>
      </c>
      <c r="B1363" s="53" t="str">
        <f>IF(L!B1364="","",L!B1364)</f>
        <v/>
      </c>
      <c r="D1363" s="53" t="str">
        <f>IF(L!C1364="","",L!C1364)</f>
        <v/>
      </c>
      <c r="E1363" s="51">
        <f t="shared" si="24"/>
        <v>1</v>
      </c>
      <c r="F1363" s="51">
        <f>SUM(E$2:E1363)+1</f>
        <v>492</v>
      </c>
      <c r="G1363" s="103" t="str">
        <f>IF(F1363=S!$C$2,S!$B$2,"")&amp;IF(F1363=S!$C$3,S!$B$3,"")&amp;IF(F1363=S!$C$4,S!$B$4,"")&amp;IF(F1363=S!$C$5,S!$B$5,"")&amp;IF(F1363=S!$C$6,S!$B$6,"")&amp;IF(F1363=S!$C$7,S!$B$7,"")&amp;IF(F1363=S!$C$8,S!$B$8,"")&amp;IF(F1363=S!$C$9,S!$B$9,"")&amp;IF(F1363=S!$C$10,S!$B$10,"")&amp;IF(F1363=S!$C$11,S!$B$11,"")&amp;IF(F1363=S!$C$12,S!$B$12,"")&amp;IF(F1363=S!$C$13,S!$B$13,"")&amp;IF(F1363=S!$C$14,S!$B$14,"")&amp;IF(F1363=S!$C$15,S!$B$15,"")&amp;IF(F1363=S!$C$16,S!$B$16,"")&amp;IF(F1363=S!$C$17,S!$B$17,"")&amp;IF(F1363=S!$C$18,S!$B$18,"")&amp;IF(F1363=S!$C$19,S!$B$19,"")&amp;IF(F1363=S!$C$20,S!$B$20,"")&amp;IF(F1363=S!$C$21,S!$B$21,"")&amp;IF(F1363=S!$C$22,S!$B$22,"")&amp;IF(F1363=S!$C$23,S!$B$23,"")&amp;IF(F1363=S!$C$24,S!$B$24,"")&amp;IF(F1363=S!$C$25,S!$B$25,"")&amp;IF(F1363=S!$C$26,S!$B$26,"")&amp;IF(F1363=S!$C$27,S!$B$27,"")&amp;IF(F1363=S!$C$28,S!$B$28,"")&amp;IF(F1363=S!$C$29,S!$B$29,"")&amp;IF(F1363=S!$C$30,S!$B$30,"")&amp;IF(F1363=S!$C$31,S!$B$31,"")&amp;IF(F1363=S!$C$32,S!$B$32,"")&amp;IF(F1363=S!$C$33,S!$B$33,"")&amp;IF(F1363=S!$C$34,S!$B$34,"")&amp;IF(F1363=S!$C$35,S!$B$35,"")&amp;IF(F1363=S!$C$36,S!$B$36,"")&amp;IF(F1363=S!$C$37,S!$B$37,"")&amp;IF(F1363=S!$C$38,S!$B$38,"")&amp;IF(F1363=S!$C$39,S!$B$39,"")&amp;IF(F1363=S!$C$40,S!$B$40,"")</f>
        <v/>
      </c>
      <c r="H1363" s="103"/>
      <c r="I1363" s="103"/>
    </row>
    <row r="1364" spans="1:9" ht="12.75" customHeight="1" x14ac:dyDescent="0.2">
      <c r="A1364" s="53" t="str">
        <f>IF(L!A1365="","",L!A1365)</f>
        <v/>
      </c>
      <c r="B1364" s="53" t="str">
        <f>IF(L!B1365="","",L!B1365)</f>
        <v/>
      </c>
      <c r="D1364" s="53" t="str">
        <f>IF(L!C1365="","",L!C1365)</f>
        <v/>
      </c>
      <c r="E1364" s="51">
        <f t="shared" si="24"/>
        <v>1</v>
      </c>
      <c r="F1364" s="51">
        <f>SUM(E$2:E1364)+1</f>
        <v>493</v>
      </c>
      <c r="G1364" s="103" t="str">
        <f>IF(F1364=S!$C$2,S!$B$2,"")&amp;IF(F1364=S!$C$3,S!$B$3,"")&amp;IF(F1364=S!$C$4,S!$B$4,"")&amp;IF(F1364=S!$C$5,S!$B$5,"")&amp;IF(F1364=S!$C$6,S!$B$6,"")&amp;IF(F1364=S!$C$7,S!$B$7,"")&amp;IF(F1364=S!$C$8,S!$B$8,"")&amp;IF(F1364=S!$C$9,S!$B$9,"")&amp;IF(F1364=S!$C$10,S!$B$10,"")&amp;IF(F1364=S!$C$11,S!$B$11,"")&amp;IF(F1364=S!$C$12,S!$B$12,"")&amp;IF(F1364=S!$C$13,S!$B$13,"")&amp;IF(F1364=S!$C$14,S!$B$14,"")&amp;IF(F1364=S!$C$15,S!$B$15,"")&amp;IF(F1364=S!$C$16,S!$B$16,"")&amp;IF(F1364=S!$C$17,S!$B$17,"")&amp;IF(F1364=S!$C$18,S!$B$18,"")&amp;IF(F1364=S!$C$19,S!$B$19,"")&amp;IF(F1364=S!$C$20,S!$B$20,"")&amp;IF(F1364=S!$C$21,S!$B$21,"")&amp;IF(F1364=S!$C$22,S!$B$22,"")&amp;IF(F1364=S!$C$23,S!$B$23,"")&amp;IF(F1364=S!$C$24,S!$B$24,"")&amp;IF(F1364=S!$C$25,S!$B$25,"")&amp;IF(F1364=S!$C$26,S!$B$26,"")&amp;IF(F1364=S!$C$27,S!$B$27,"")&amp;IF(F1364=S!$C$28,S!$B$28,"")&amp;IF(F1364=S!$C$29,S!$B$29,"")&amp;IF(F1364=S!$C$30,S!$B$30,"")&amp;IF(F1364=S!$C$31,S!$B$31,"")&amp;IF(F1364=S!$C$32,S!$B$32,"")&amp;IF(F1364=S!$C$33,S!$B$33,"")&amp;IF(F1364=S!$C$34,S!$B$34,"")&amp;IF(F1364=S!$C$35,S!$B$35,"")&amp;IF(F1364=S!$C$36,S!$B$36,"")&amp;IF(F1364=S!$C$37,S!$B$37,"")&amp;IF(F1364=S!$C$38,S!$B$38,"")&amp;IF(F1364=S!$C$39,S!$B$39,"")&amp;IF(F1364=S!$C$40,S!$B$40,"")</f>
        <v/>
      </c>
      <c r="H1364" s="103"/>
      <c r="I1364" s="103"/>
    </row>
    <row r="1365" spans="1:9" ht="12.75" customHeight="1" x14ac:dyDescent="0.2">
      <c r="A1365" s="53" t="str">
        <f>IF(L!A1366="","",L!A1366)</f>
        <v/>
      </c>
      <c r="B1365" s="53" t="str">
        <f>IF(L!B1366="","",L!B1366)</f>
        <v/>
      </c>
      <c r="D1365" s="53" t="str">
        <f>IF(L!C1366="","",L!C1366)</f>
        <v/>
      </c>
      <c r="E1365" s="51">
        <f t="shared" si="24"/>
        <v>1</v>
      </c>
      <c r="F1365" s="51">
        <f>SUM(E$2:E1365)+1</f>
        <v>494</v>
      </c>
      <c r="G1365" s="103" t="str">
        <f>IF(F1365=S!$C$2,S!$B$2,"")&amp;IF(F1365=S!$C$3,S!$B$3,"")&amp;IF(F1365=S!$C$4,S!$B$4,"")&amp;IF(F1365=S!$C$5,S!$B$5,"")&amp;IF(F1365=S!$C$6,S!$B$6,"")&amp;IF(F1365=S!$C$7,S!$B$7,"")&amp;IF(F1365=S!$C$8,S!$B$8,"")&amp;IF(F1365=S!$C$9,S!$B$9,"")&amp;IF(F1365=S!$C$10,S!$B$10,"")&amp;IF(F1365=S!$C$11,S!$B$11,"")&amp;IF(F1365=S!$C$12,S!$B$12,"")&amp;IF(F1365=S!$C$13,S!$B$13,"")&amp;IF(F1365=S!$C$14,S!$B$14,"")&amp;IF(F1365=S!$C$15,S!$B$15,"")&amp;IF(F1365=S!$C$16,S!$B$16,"")&amp;IF(F1365=S!$C$17,S!$B$17,"")&amp;IF(F1365=S!$C$18,S!$B$18,"")&amp;IF(F1365=S!$C$19,S!$B$19,"")&amp;IF(F1365=S!$C$20,S!$B$20,"")&amp;IF(F1365=S!$C$21,S!$B$21,"")&amp;IF(F1365=S!$C$22,S!$B$22,"")&amp;IF(F1365=S!$C$23,S!$B$23,"")&amp;IF(F1365=S!$C$24,S!$B$24,"")&amp;IF(F1365=S!$C$25,S!$B$25,"")&amp;IF(F1365=S!$C$26,S!$B$26,"")&amp;IF(F1365=S!$C$27,S!$B$27,"")&amp;IF(F1365=S!$C$28,S!$B$28,"")&amp;IF(F1365=S!$C$29,S!$B$29,"")&amp;IF(F1365=S!$C$30,S!$B$30,"")&amp;IF(F1365=S!$C$31,S!$B$31,"")&amp;IF(F1365=S!$C$32,S!$B$32,"")&amp;IF(F1365=S!$C$33,S!$B$33,"")&amp;IF(F1365=S!$C$34,S!$B$34,"")&amp;IF(F1365=S!$C$35,S!$B$35,"")&amp;IF(F1365=S!$C$36,S!$B$36,"")&amp;IF(F1365=S!$C$37,S!$B$37,"")&amp;IF(F1365=S!$C$38,S!$B$38,"")&amp;IF(F1365=S!$C$39,S!$B$39,"")&amp;IF(F1365=S!$C$40,S!$B$40,"")</f>
        <v/>
      </c>
      <c r="H1365" s="103"/>
      <c r="I1365" s="103"/>
    </row>
    <row r="1366" spans="1:9" ht="12.75" customHeight="1" x14ac:dyDescent="0.2">
      <c r="A1366" s="53" t="str">
        <f>IF(L!A1367="","",L!A1367)</f>
        <v/>
      </c>
      <c r="B1366" s="53" t="str">
        <f>IF(L!B1367="","",L!B1367)</f>
        <v/>
      </c>
      <c r="D1366" s="53" t="str">
        <f>IF(L!C1367="","",L!C1367)</f>
        <v/>
      </c>
      <c r="E1366" s="51">
        <f t="shared" si="24"/>
        <v>1</v>
      </c>
      <c r="F1366" s="51">
        <f>SUM(E$2:E1366)+1</f>
        <v>495</v>
      </c>
      <c r="G1366" s="103" t="str">
        <f>IF(F1366=S!$C$2,S!$B$2,"")&amp;IF(F1366=S!$C$3,S!$B$3,"")&amp;IF(F1366=S!$C$4,S!$B$4,"")&amp;IF(F1366=S!$C$5,S!$B$5,"")&amp;IF(F1366=S!$C$6,S!$B$6,"")&amp;IF(F1366=S!$C$7,S!$B$7,"")&amp;IF(F1366=S!$C$8,S!$B$8,"")&amp;IF(F1366=S!$C$9,S!$B$9,"")&amp;IF(F1366=S!$C$10,S!$B$10,"")&amp;IF(F1366=S!$C$11,S!$B$11,"")&amp;IF(F1366=S!$C$12,S!$B$12,"")&amp;IF(F1366=S!$C$13,S!$B$13,"")&amp;IF(F1366=S!$C$14,S!$B$14,"")&amp;IF(F1366=S!$C$15,S!$B$15,"")&amp;IF(F1366=S!$C$16,S!$B$16,"")&amp;IF(F1366=S!$C$17,S!$B$17,"")&amp;IF(F1366=S!$C$18,S!$B$18,"")&amp;IF(F1366=S!$C$19,S!$B$19,"")&amp;IF(F1366=S!$C$20,S!$B$20,"")&amp;IF(F1366=S!$C$21,S!$B$21,"")&amp;IF(F1366=S!$C$22,S!$B$22,"")&amp;IF(F1366=S!$C$23,S!$B$23,"")&amp;IF(F1366=S!$C$24,S!$B$24,"")&amp;IF(F1366=S!$C$25,S!$B$25,"")&amp;IF(F1366=S!$C$26,S!$B$26,"")&amp;IF(F1366=S!$C$27,S!$B$27,"")&amp;IF(F1366=S!$C$28,S!$B$28,"")&amp;IF(F1366=S!$C$29,S!$B$29,"")&amp;IF(F1366=S!$C$30,S!$B$30,"")&amp;IF(F1366=S!$C$31,S!$B$31,"")&amp;IF(F1366=S!$C$32,S!$B$32,"")&amp;IF(F1366=S!$C$33,S!$B$33,"")&amp;IF(F1366=S!$C$34,S!$B$34,"")&amp;IF(F1366=S!$C$35,S!$B$35,"")&amp;IF(F1366=S!$C$36,S!$B$36,"")&amp;IF(F1366=S!$C$37,S!$B$37,"")&amp;IF(F1366=S!$C$38,S!$B$38,"")&amp;IF(F1366=S!$C$39,S!$B$39,"")&amp;IF(F1366=S!$C$40,S!$B$40,"")</f>
        <v/>
      </c>
      <c r="H1366" s="103"/>
      <c r="I1366" s="103"/>
    </row>
    <row r="1367" spans="1:9" ht="12.75" customHeight="1" x14ac:dyDescent="0.2">
      <c r="A1367" s="53" t="str">
        <f>IF(L!A1368="","",L!A1368)</f>
        <v/>
      </c>
      <c r="B1367" s="53" t="str">
        <f>IF(L!B1368="","",L!B1368)</f>
        <v/>
      </c>
      <c r="D1367" s="53" t="str">
        <f>IF(L!C1368="","",L!C1368)</f>
        <v/>
      </c>
      <c r="E1367" s="51">
        <f t="shared" si="24"/>
        <v>1</v>
      </c>
      <c r="F1367" s="51">
        <f>SUM(E$2:E1367)+1</f>
        <v>496</v>
      </c>
      <c r="G1367" s="103" t="str">
        <f>IF(F1367=S!$C$2,S!$B$2,"")&amp;IF(F1367=S!$C$3,S!$B$3,"")&amp;IF(F1367=S!$C$4,S!$B$4,"")&amp;IF(F1367=S!$C$5,S!$B$5,"")&amp;IF(F1367=S!$C$6,S!$B$6,"")&amp;IF(F1367=S!$C$7,S!$B$7,"")&amp;IF(F1367=S!$C$8,S!$B$8,"")&amp;IF(F1367=S!$C$9,S!$B$9,"")&amp;IF(F1367=S!$C$10,S!$B$10,"")&amp;IF(F1367=S!$C$11,S!$B$11,"")&amp;IF(F1367=S!$C$12,S!$B$12,"")&amp;IF(F1367=S!$C$13,S!$B$13,"")&amp;IF(F1367=S!$C$14,S!$B$14,"")&amp;IF(F1367=S!$C$15,S!$B$15,"")&amp;IF(F1367=S!$C$16,S!$B$16,"")&amp;IF(F1367=S!$C$17,S!$B$17,"")&amp;IF(F1367=S!$C$18,S!$B$18,"")&amp;IF(F1367=S!$C$19,S!$B$19,"")&amp;IF(F1367=S!$C$20,S!$B$20,"")&amp;IF(F1367=S!$C$21,S!$B$21,"")&amp;IF(F1367=S!$C$22,S!$B$22,"")&amp;IF(F1367=S!$C$23,S!$B$23,"")&amp;IF(F1367=S!$C$24,S!$B$24,"")&amp;IF(F1367=S!$C$25,S!$B$25,"")&amp;IF(F1367=S!$C$26,S!$B$26,"")&amp;IF(F1367=S!$C$27,S!$B$27,"")&amp;IF(F1367=S!$C$28,S!$B$28,"")&amp;IF(F1367=S!$C$29,S!$B$29,"")&amp;IF(F1367=S!$C$30,S!$B$30,"")&amp;IF(F1367=S!$C$31,S!$B$31,"")&amp;IF(F1367=S!$C$32,S!$B$32,"")&amp;IF(F1367=S!$C$33,S!$B$33,"")&amp;IF(F1367=S!$C$34,S!$B$34,"")&amp;IF(F1367=S!$C$35,S!$B$35,"")&amp;IF(F1367=S!$C$36,S!$B$36,"")&amp;IF(F1367=S!$C$37,S!$B$37,"")&amp;IF(F1367=S!$C$38,S!$B$38,"")&amp;IF(F1367=S!$C$39,S!$B$39,"")&amp;IF(F1367=S!$C$40,S!$B$40,"")</f>
        <v/>
      </c>
      <c r="H1367" s="103"/>
      <c r="I1367" s="103"/>
    </row>
    <row r="1368" spans="1:9" ht="12.75" customHeight="1" x14ac:dyDescent="0.2">
      <c r="A1368" s="53" t="str">
        <f>IF(L!A1369="","",L!A1369)</f>
        <v/>
      </c>
      <c r="B1368" s="53" t="str">
        <f>IF(L!B1369="","",L!B1369)</f>
        <v/>
      </c>
      <c r="D1368" s="53" t="str">
        <f>IF(L!C1369="","",L!C1369)</f>
        <v/>
      </c>
      <c r="E1368" s="51">
        <f t="shared" si="24"/>
        <v>1</v>
      </c>
      <c r="F1368" s="51">
        <f>SUM(E$2:E1368)+1</f>
        <v>497</v>
      </c>
      <c r="G1368" s="103" t="str">
        <f>IF(F1368=S!$C$2,S!$B$2,"")&amp;IF(F1368=S!$C$3,S!$B$3,"")&amp;IF(F1368=S!$C$4,S!$B$4,"")&amp;IF(F1368=S!$C$5,S!$B$5,"")&amp;IF(F1368=S!$C$6,S!$B$6,"")&amp;IF(F1368=S!$C$7,S!$B$7,"")&amp;IF(F1368=S!$C$8,S!$B$8,"")&amp;IF(F1368=S!$C$9,S!$B$9,"")&amp;IF(F1368=S!$C$10,S!$B$10,"")&amp;IF(F1368=S!$C$11,S!$B$11,"")&amp;IF(F1368=S!$C$12,S!$B$12,"")&amp;IF(F1368=S!$C$13,S!$B$13,"")&amp;IF(F1368=S!$C$14,S!$B$14,"")&amp;IF(F1368=S!$C$15,S!$B$15,"")&amp;IF(F1368=S!$C$16,S!$B$16,"")&amp;IF(F1368=S!$C$17,S!$B$17,"")&amp;IF(F1368=S!$C$18,S!$B$18,"")&amp;IF(F1368=S!$C$19,S!$B$19,"")&amp;IF(F1368=S!$C$20,S!$B$20,"")&amp;IF(F1368=S!$C$21,S!$B$21,"")&amp;IF(F1368=S!$C$22,S!$B$22,"")&amp;IF(F1368=S!$C$23,S!$B$23,"")&amp;IF(F1368=S!$C$24,S!$B$24,"")&amp;IF(F1368=S!$C$25,S!$B$25,"")&amp;IF(F1368=S!$C$26,S!$B$26,"")&amp;IF(F1368=S!$C$27,S!$B$27,"")&amp;IF(F1368=S!$C$28,S!$B$28,"")&amp;IF(F1368=S!$C$29,S!$B$29,"")&amp;IF(F1368=S!$C$30,S!$B$30,"")&amp;IF(F1368=S!$C$31,S!$B$31,"")&amp;IF(F1368=S!$C$32,S!$B$32,"")&amp;IF(F1368=S!$C$33,S!$B$33,"")&amp;IF(F1368=S!$C$34,S!$B$34,"")&amp;IF(F1368=S!$C$35,S!$B$35,"")&amp;IF(F1368=S!$C$36,S!$B$36,"")&amp;IF(F1368=S!$C$37,S!$B$37,"")&amp;IF(F1368=S!$C$38,S!$B$38,"")&amp;IF(F1368=S!$C$39,S!$B$39,"")&amp;IF(F1368=S!$C$40,S!$B$40,"")</f>
        <v/>
      </c>
      <c r="H1368" s="103"/>
      <c r="I1368" s="103"/>
    </row>
    <row r="1369" spans="1:9" ht="12.75" customHeight="1" x14ac:dyDescent="0.2">
      <c r="A1369" s="53" t="str">
        <f>IF(L!A1370="","",L!A1370)</f>
        <v/>
      </c>
      <c r="B1369" s="53" t="str">
        <f>IF(L!B1370="","",L!B1370)</f>
        <v/>
      </c>
      <c r="D1369" s="53" t="str">
        <f>IF(L!C1370="","",L!C1370)</f>
        <v/>
      </c>
      <c r="E1369" s="51">
        <f t="shared" si="24"/>
        <v>1</v>
      </c>
      <c r="F1369" s="51">
        <f>SUM(E$2:E1369)+1</f>
        <v>498</v>
      </c>
      <c r="G1369" s="103" t="str">
        <f>IF(F1369=S!$C$2,S!$B$2,"")&amp;IF(F1369=S!$C$3,S!$B$3,"")&amp;IF(F1369=S!$C$4,S!$B$4,"")&amp;IF(F1369=S!$C$5,S!$B$5,"")&amp;IF(F1369=S!$C$6,S!$B$6,"")&amp;IF(F1369=S!$C$7,S!$B$7,"")&amp;IF(F1369=S!$C$8,S!$B$8,"")&amp;IF(F1369=S!$C$9,S!$B$9,"")&amp;IF(F1369=S!$C$10,S!$B$10,"")&amp;IF(F1369=S!$C$11,S!$B$11,"")&amp;IF(F1369=S!$C$12,S!$B$12,"")&amp;IF(F1369=S!$C$13,S!$B$13,"")&amp;IF(F1369=S!$C$14,S!$B$14,"")&amp;IF(F1369=S!$C$15,S!$B$15,"")&amp;IF(F1369=S!$C$16,S!$B$16,"")&amp;IF(F1369=S!$C$17,S!$B$17,"")&amp;IF(F1369=S!$C$18,S!$B$18,"")&amp;IF(F1369=S!$C$19,S!$B$19,"")&amp;IF(F1369=S!$C$20,S!$B$20,"")&amp;IF(F1369=S!$C$21,S!$B$21,"")&amp;IF(F1369=S!$C$22,S!$B$22,"")&amp;IF(F1369=S!$C$23,S!$B$23,"")&amp;IF(F1369=S!$C$24,S!$B$24,"")&amp;IF(F1369=S!$C$25,S!$B$25,"")&amp;IF(F1369=S!$C$26,S!$B$26,"")&amp;IF(F1369=S!$C$27,S!$B$27,"")&amp;IF(F1369=S!$C$28,S!$B$28,"")&amp;IF(F1369=S!$C$29,S!$B$29,"")&amp;IF(F1369=S!$C$30,S!$B$30,"")&amp;IF(F1369=S!$C$31,S!$B$31,"")&amp;IF(F1369=S!$C$32,S!$B$32,"")&amp;IF(F1369=S!$C$33,S!$B$33,"")&amp;IF(F1369=S!$C$34,S!$B$34,"")&amp;IF(F1369=S!$C$35,S!$B$35,"")&amp;IF(F1369=S!$C$36,S!$B$36,"")&amp;IF(F1369=S!$C$37,S!$B$37,"")&amp;IF(F1369=S!$C$38,S!$B$38,"")&amp;IF(F1369=S!$C$39,S!$B$39,"")&amp;IF(F1369=S!$C$40,S!$B$40,"")</f>
        <v/>
      </c>
      <c r="H1369" s="103"/>
      <c r="I1369" s="103"/>
    </row>
    <row r="1370" spans="1:9" ht="12.75" customHeight="1" x14ac:dyDescent="0.2">
      <c r="A1370" s="53" t="str">
        <f>IF(L!A1371="","",L!A1371)</f>
        <v/>
      </c>
      <c r="B1370" s="53" t="str">
        <f>IF(L!B1371="","",L!B1371)</f>
        <v/>
      </c>
      <c r="D1370" s="53" t="str">
        <f>IF(L!C1371="","",L!C1371)</f>
        <v/>
      </c>
      <c r="E1370" s="51">
        <f t="shared" si="24"/>
        <v>1</v>
      </c>
      <c r="F1370" s="51">
        <f>SUM(E$2:E1370)+1</f>
        <v>499</v>
      </c>
      <c r="G1370" s="103" t="str">
        <f>IF(F1370=S!$C$2,S!$B$2,"")&amp;IF(F1370=S!$C$3,S!$B$3,"")&amp;IF(F1370=S!$C$4,S!$B$4,"")&amp;IF(F1370=S!$C$5,S!$B$5,"")&amp;IF(F1370=S!$C$6,S!$B$6,"")&amp;IF(F1370=S!$C$7,S!$B$7,"")&amp;IF(F1370=S!$C$8,S!$B$8,"")&amp;IF(F1370=S!$C$9,S!$B$9,"")&amp;IF(F1370=S!$C$10,S!$B$10,"")&amp;IF(F1370=S!$C$11,S!$B$11,"")&amp;IF(F1370=S!$C$12,S!$B$12,"")&amp;IF(F1370=S!$C$13,S!$B$13,"")&amp;IF(F1370=S!$C$14,S!$B$14,"")&amp;IF(F1370=S!$C$15,S!$B$15,"")&amp;IF(F1370=S!$C$16,S!$B$16,"")&amp;IF(F1370=S!$C$17,S!$B$17,"")&amp;IF(F1370=S!$C$18,S!$B$18,"")&amp;IF(F1370=S!$C$19,S!$B$19,"")&amp;IF(F1370=S!$C$20,S!$B$20,"")&amp;IF(F1370=S!$C$21,S!$B$21,"")&amp;IF(F1370=S!$C$22,S!$B$22,"")&amp;IF(F1370=S!$C$23,S!$B$23,"")&amp;IF(F1370=S!$C$24,S!$B$24,"")&amp;IF(F1370=S!$C$25,S!$B$25,"")&amp;IF(F1370=S!$C$26,S!$B$26,"")&amp;IF(F1370=S!$C$27,S!$B$27,"")&amp;IF(F1370=S!$C$28,S!$B$28,"")&amp;IF(F1370=S!$C$29,S!$B$29,"")&amp;IF(F1370=S!$C$30,S!$B$30,"")&amp;IF(F1370=S!$C$31,S!$B$31,"")&amp;IF(F1370=S!$C$32,S!$B$32,"")&amp;IF(F1370=S!$C$33,S!$B$33,"")&amp;IF(F1370=S!$C$34,S!$B$34,"")&amp;IF(F1370=S!$C$35,S!$B$35,"")&amp;IF(F1370=S!$C$36,S!$B$36,"")&amp;IF(F1370=S!$C$37,S!$B$37,"")&amp;IF(F1370=S!$C$38,S!$B$38,"")&amp;IF(F1370=S!$C$39,S!$B$39,"")&amp;IF(F1370=S!$C$40,S!$B$40,"")</f>
        <v/>
      </c>
      <c r="H1370" s="103"/>
      <c r="I1370" s="103"/>
    </row>
    <row r="1371" spans="1:9" ht="12.75" customHeight="1" x14ac:dyDescent="0.2">
      <c r="A1371" s="53" t="str">
        <f>IF(L!A1372="","",L!A1372)</f>
        <v/>
      </c>
      <c r="B1371" s="53" t="str">
        <f>IF(L!B1372="","",L!B1372)</f>
        <v/>
      </c>
      <c r="D1371" s="53" t="str">
        <f>IF(L!C1372="","",L!C1372)</f>
        <v/>
      </c>
      <c r="E1371" s="51">
        <f t="shared" si="24"/>
        <v>1</v>
      </c>
      <c r="F1371" s="51">
        <f>SUM(E$2:E1371)+1</f>
        <v>500</v>
      </c>
      <c r="G1371" s="103" t="str">
        <f>IF(F1371=S!$C$2,S!$B$2,"")&amp;IF(F1371=S!$C$3,S!$B$3,"")&amp;IF(F1371=S!$C$4,S!$B$4,"")&amp;IF(F1371=S!$C$5,S!$B$5,"")&amp;IF(F1371=S!$C$6,S!$B$6,"")&amp;IF(F1371=S!$C$7,S!$B$7,"")&amp;IF(F1371=S!$C$8,S!$B$8,"")&amp;IF(F1371=S!$C$9,S!$B$9,"")&amp;IF(F1371=S!$C$10,S!$B$10,"")&amp;IF(F1371=S!$C$11,S!$B$11,"")&amp;IF(F1371=S!$C$12,S!$B$12,"")&amp;IF(F1371=S!$C$13,S!$B$13,"")&amp;IF(F1371=S!$C$14,S!$B$14,"")&amp;IF(F1371=S!$C$15,S!$B$15,"")&amp;IF(F1371=S!$C$16,S!$B$16,"")&amp;IF(F1371=S!$C$17,S!$B$17,"")&amp;IF(F1371=S!$C$18,S!$B$18,"")&amp;IF(F1371=S!$C$19,S!$B$19,"")&amp;IF(F1371=S!$C$20,S!$B$20,"")&amp;IF(F1371=S!$C$21,S!$B$21,"")&amp;IF(F1371=S!$C$22,S!$B$22,"")&amp;IF(F1371=S!$C$23,S!$B$23,"")&amp;IF(F1371=S!$C$24,S!$B$24,"")&amp;IF(F1371=S!$C$25,S!$B$25,"")&amp;IF(F1371=S!$C$26,S!$B$26,"")&amp;IF(F1371=S!$C$27,S!$B$27,"")&amp;IF(F1371=S!$C$28,S!$B$28,"")&amp;IF(F1371=S!$C$29,S!$B$29,"")&amp;IF(F1371=S!$C$30,S!$B$30,"")&amp;IF(F1371=S!$C$31,S!$B$31,"")&amp;IF(F1371=S!$C$32,S!$B$32,"")&amp;IF(F1371=S!$C$33,S!$B$33,"")&amp;IF(F1371=S!$C$34,S!$B$34,"")&amp;IF(F1371=S!$C$35,S!$B$35,"")&amp;IF(F1371=S!$C$36,S!$B$36,"")&amp;IF(F1371=S!$C$37,S!$B$37,"")&amp;IF(F1371=S!$C$38,S!$B$38,"")&amp;IF(F1371=S!$C$39,S!$B$39,"")&amp;IF(F1371=S!$C$40,S!$B$40,"")</f>
        <v/>
      </c>
      <c r="H1371" s="103"/>
      <c r="I1371" s="103"/>
    </row>
    <row r="1372" spans="1:9" ht="12.75" customHeight="1" x14ac:dyDescent="0.2">
      <c r="A1372" s="53" t="str">
        <f>IF(L!A1373="","",L!A1373)</f>
        <v/>
      </c>
      <c r="B1372" s="53" t="str">
        <f>IF(L!B1373="","",L!B1373)</f>
        <v/>
      </c>
      <c r="D1372" s="53" t="str">
        <f>IF(L!C1373="","",L!C1373)</f>
        <v/>
      </c>
      <c r="E1372" s="51">
        <f t="shared" si="24"/>
        <v>1</v>
      </c>
      <c r="F1372" s="51">
        <f>SUM(E$2:E1372)+1</f>
        <v>501</v>
      </c>
      <c r="G1372" s="103" t="str">
        <f>IF(F1372=S!$C$2,S!$B$2,"")&amp;IF(F1372=S!$C$3,S!$B$3,"")&amp;IF(F1372=S!$C$4,S!$B$4,"")&amp;IF(F1372=S!$C$5,S!$B$5,"")&amp;IF(F1372=S!$C$6,S!$B$6,"")&amp;IF(F1372=S!$C$7,S!$B$7,"")&amp;IF(F1372=S!$C$8,S!$B$8,"")&amp;IF(F1372=S!$C$9,S!$B$9,"")&amp;IF(F1372=S!$C$10,S!$B$10,"")&amp;IF(F1372=S!$C$11,S!$B$11,"")&amp;IF(F1372=S!$C$12,S!$B$12,"")&amp;IF(F1372=S!$C$13,S!$B$13,"")&amp;IF(F1372=S!$C$14,S!$B$14,"")&amp;IF(F1372=S!$C$15,S!$B$15,"")&amp;IF(F1372=S!$C$16,S!$B$16,"")&amp;IF(F1372=S!$C$17,S!$B$17,"")&amp;IF(F1372=S!$C$18,S!$B$18,"")&amp;IF(F1372=S!$C$19,S!$B$19,"")&amp;IF(F1372=S!$C$20,S!$B$20,"")&amp;IF(F1372=S!$C$21,S!$B$21,"")&amp;IF(F1372=S!$C$22,S!$B$22,"")&amp;IF(F1372=S!$C$23,S!$B$23,"")&amp;IF(F1372=S!$C$24,S!$B$24,"")&amp;IF(F1372=S!$C$25,S!$B$25,"")&amp;IF(F1372=S!$C$26,S!$B$26,"")&amp;IF(F1372=S!$C$27,S!$B$27,"")&amp;IF(F1372=S!$C$28,S!$B$28,"")&amp;IF(F1372=S!$C$29,S!$B$29,"")&amp;IF(F1372=S!$C$30,S!$B$30,"")&amp;IF(F1372=S!$C$31,S!$B$31,"")&amp;IF(F1372=S!$C$32,S!$B$32,"")&amp;IF(F1372=S!$C$33,S!$B$33,"")&amp;IF(F1372=S!$C$34,S!$B$34,"")&amp;IF(F1372=S!$C$35,S!$B$35,"")&amp;IF(F1372=S!$C$36,S!$B$36,"")&amp;IF(F1372=S!$C$37,S!$B$37,"")&amp;IF(F1372=S!$C$38,S!$B$38,"")&amp;IF(F1372=S!$C$39,S!$B$39,"")&amp;IF(F1372=S!$C$40,S!$B$40,"")</f>
        <v/>
      </c>
      <c r="H1372" s="103"/>
      <c r="I1372" s="103"/>
    </row>
    <row r="1373" spans="1:9" ht="12.75" customHeight="1" x14ac:dyDescent="0.2">
      <c r="A1373" s="53" t="str">
        <f>IF(L!A1374="","",L!A1374)</f>
        <v/>
      </c>
      <c r="B1373" s="53" t="str">
        <f>IF(L!B1374="","",L!B1374)</f>
        <v/>
      </c>
      <c r="D1373" s="53" t="str">
        <f>IF(L!C1374="","",L!C1374)</f>
        <v/>
      </c>
      <c r="E1373" s="51">
        <f t="shared" si="24"/>
        <v>1</v>
      </c>
      <c r="F1373" s="51">
        <f>SUM(E$2:E1373)+1</f>
        <v>502</v>
      </c>
      <c r="G1373" s="103" t="str">
        <f>IF(F1373=S!$C$2,S!$B$2,"")&amp;IF(F1373=S!$C$3,S!$B$3,"")&amp;IF(F1373=S!$C$4,S!$B$4,"")&amp;IF(F1373=S!$C$5,S!$B$5,"")&amp;IF(F1373=S!$C$6,S!$B$6,"")&amp;IF(F1373=S!$C$7,S!$B$7,"")&amp;IF(F1373=S!$C$8,S!$B$8,"")&amp;IF(F1373=S!$C$9,S!$B$9,"")&amp;IF(F1373=S!$C$10,S!$B$10,"")&amp;IF(F1373=S!$C$11,S!$B$11,"")&amp;IF(F1373=S!$C$12,S!$B$12,"")&amp;IF(F1373=S!$C$13,S!$B$13,"")&amp;IF(F1373=S!$C$14,S!$B$14,"")&amp;IF(F1373=S!$C$15,S!$B$15,"")&amp;IF(F1373=S!$C$16,S!$B$16,"")&amp;IF(F1373=S!$C$17,S!$B$17,"")&amp;IF(F1373=S!$C$18,S!$B$18,"")&amp;IF(F1373=S!$C$19,S!$B$19,"")&amp;IF(F1373=S!$C$20,S!$B$20,"")&amp;IF(F1373=S!$C$21,S!$B$21,"")&amp;IF(F1373=S!$C$22,S!$B$22,"")&amp;IF(F1373=S!$C$23,S!$B$23,"")&amp;IF(F1373=S!$C$24,S!$B$24,"")&amp;IF(F1373=S!$C$25,S!$B$25,"")&amp;IF(F1373=S!$C$26,S!$B$26,"")&amp;IF(F1373=S!$C$27,S!$B$27,"")&amp;IF(F1373=S!$C$28,S!$B$28,"")&amp;IF(F1373=S!$C$29,S!$B$29,"")&amp;IF(F1373=S!$C$30,S!$B$30,"")&amp;IF(F1373=S!$C$31,S!$B$31,"")&amp;IF(F1373=S!$C$32,S!$B$32,"")&amp;IF(F1373=S!$C$33,S!$B$33,"")&amp;IF(F1373=S!$C$34,S!$B$34,"")&amp;IF(F1373=S!$C$35,S!$B$35,"")&amp;IF(F1373=S!$C$36,S!$B$36,"")&amp;IF(F1373=S!$C$37,S!$B$37,"")&amp;IF(F1373=S!$C$38,S!$B$38,"")&amp;IF(F1373=S!$C$39,S!$B$39,"")&amp;IF(F1373=S!$C$40,S!$B$40,"")</f>
        <v/>
      </c>
      <c r="H1373" s="103"/>
      <c r="I1373" s="103"/>
    </row>
    <row r="1374" spans="1:9" ht="12.75" customHeight="1" x14ac:dyDescent="0.2">
      <c r="A1374" s="53" t="str">
        <f>IF(L!A1375="","",L!A1375)</f>
        <v/>
      </c>
      <c r="B1374" s="53" t="str">
        <f>IF(L!B1375="","",L!B1375)</f>
        <v/>
      </c>
      <c r="D1374" s="53" t="str">
        <f>IF(L!C1375="","",L!C1375)</f>
        <v/>
      </c>
      <c r="E1374" s="51">
        <f t="shared" si="24"/>
        <v>1</v>
      </c>
      <c r="F1374" s="51">
        <f>SUM(E$2:E1374)+1</f>
        <v>503</v>
      </c>
      <c r="G1374" s="103" t="str">
        <f>IF(F1374=S!$C$2,S!$B$2,"")&amp;IF(F1374=S!$C$3,S!$B$3,"")&amp;IF(F1374=S!$C$4,S!$B$4,"")&amp;IF(F1374=S!$C$5,S!$B$5,"")&amp;IF(F1374=S!$C$6,S!$B$6,"")&amp;IF(F1374=S!$C$7,S!$B$7,"")&amp;IF(F1374=S!$C$8,S!$B$8,"")&amp;IF(F1374=S!$C$9,S!$B$9,"")&amp;IF(F1374=S!$C$10,S!$B$10,"")&amp;IF(F1374=S!$C$11,S!$B$11,"")&amp;IF(F1374=S!$C$12,S!$B$12,"")&amp;IF(F1374=S!$C$13,S!$B$13,"")&amp;IF(F1374=S!$C$14,S!$B$14,"")&amp;IF(F1374=S!$C$15,S!$B$15,"")&amp;IF(F1374=S!$C$16,S!$B$16,"")&amp;IF(F1374=S!$C$17,S!$B$17,"")&amp;IF(F1374=S!$C$18,S!$B$18,"")&amp;IF(F1374=S!$C$19,S!$B$19,"")&amp;IF(F1374=S!$C$20,S!$B$20,"")&amp;IF(F1374=S!$C$21,S!$B$21,"")&amp;IF(F1374=S!$C$22,S!$B$22,"")&amp;IF(F1374=S!$C$23,S!$B$23,"")&amp;IF(F1374=S!$C$24,S!$B$24,"")&amp;IF(F1374=S!$C$25,S!$B$25,"")&amp;IF(F1374=S!$C$26,S!$B$26,"")&amp;IF(F1374=S!$C$27,S!$B$27,"")&amp;IF(F1374=S!$C$28,S!$B$28,"")&amp;IF(F1374=S!$C$29,S!$B$29,"")&amp;IF(F1374=S!$C$30,S!$B$30,"")&amp;IF(F1374=S!$C$31,S!$B$31,"")&amp;IF(F1374=S!$C$32,S!$B$32,"")&amp;IF(F1374=S!$C$33,S!$B$33,"")&amp;IF(F1374=S!$C$34,S!$B$34,"")&amp;IF(F1374=S!$C$35,S!$B$35,"")&amp;IF(F1374=S!$C$36,S!$B$36,"")&amp;IF(F1374=S!$C$37,S!$B$37,"")&amp;IF(F1374=S!$C$38,S!$B$38,"")&amp;IF(F1374=S!$C$39,S!$B$39,"")&amp;IF(F1374=S!$C$40,S!$B$40,"")</f>
        <v/>
      </c>
      <c r="H1374" s="103"/>
      <c r="I1374" s="103"/>
    </row>
    <row r="1375" spans="1:9" ht="12.75" customHeight="1" x14ac:dyDescent="0.2">
      <c r="A1375" s="53" t="str">
        <f>IF(L!A1376="","",L!A1376)</f>
        <v/>
      </c>
      <c r="B1375" s="53" t="str">
        <f>IF(L!B1376="","",L!B1376)</f>
        <v/>
      </c>
      <c r="D1375" s="53" t="str">
        <f>IF(L!C1376="","",L!C1376)</f>
        <v/>
      </c>
      <c r="E1375" s="51">
        <f t="shared" si="24"/>
        <v>1</v>
      </c>
      <c r="F1375" s="51">
        <f>SUM(E$2:E1375)+1</f>
        <v>504</v>
      </c>
      <c r="G1375" s="103" t="str">
        <f>IF(F1375=S!$C$2,S!$B$2,"")&amp;IF(F1375=S!$C$3,S!$B$3,"")&amp;IF(F1375=S!$C$4,S!$B$4,"")&amp;IF(F1375=S!$C$5,S!$B$5,"")&amp;IF(F1375=S!$C$6,S!$B$6,"")&amp;IF(F1375=S!$C$7,S!$B$7,"")&amp;IF(F1375=S!$C$8,S!$B$8,"")&amp;IF(F1375=S!$C$9,S!$B$9,"")&amp;IF(F1375=S!$C$10,S!$B$10,"")&amp;IF(F1375=S!$C$11,S!$B$11,"")&amp;IF(F1375=S!$C$12,S!$B$12,"")&amp;IF(F1375=S!$C$13,S!$B$13,"")&amp;IF(F1375=S!$C$14,S!$B$14,"")&amp;IF(F1375=S!$C$15,S!$B$15,"")&amp;IF(F1375=S!$C$16,S!$B$16,"")&amp;IF(F1375=S!$C$17,S!$B$17,"")&amp;IF(F1375=S!$C$18,S!$B$18,"")&amp;IF(F1375=S!$C$19,S!$B$19,"")&amp;IF(F1375=S!$C$20,S!$B$20,"")&amp;IF(F1375=S!$C$21,S!$B$21,"")&amp;IF(F1375=S!$C$22,S!$B$22,"")&amp;IF(F1375=S!$C$23,S!$B$23,"")&amp;IF(F1375=S!$C$24,S!$B$24,"")&amp;IF(F1375=S!$C$25,S!$B$25,"")&amp;IF(F1375=S!$C$26,S!$B$26,"")&amp;IF(F1375=S!$C$27,S!$B$27,"")&amp;IF(F1375=S!$C$28,S!$B$28,"")&amp;IF(F1375=S!$C$29,S!$B$29,"")&amp;IF(F1375=S!$C$30,S!$B$30,"")&amp;IF(F1375=S!$C$31,S!$B$31,"")&amp;IF(F1375=S!$C$32,S!$B$32,"")&amp;IF(F1375=S!$C$33,S!$B$33,"")&amp;IF(F1375=S!$C$34,S!$B$34,"")&amp;IF(F1375=S!$C$35,S!$B$35,"")&amp;IF(F1375=S!$C$36,S!$B$36,"")&amp;IF(F1375=S!$C$37,S!$B$37,"")&amp;IF(F1375=S!$C$38,S!$B$38,"")&amp;IF(F1375=S!$C$39,S!$B$39,"")&amp;IF(F1375=S!$C$40,S!$B$40,"")</f>
        <v/>
      </c>
      <c r="H1375" s="103"/>
      <c r="I1375" s="103"/>
    </row>
    <row r="1376" spans="1:9" ht="12.75" customHeight="1" x14ac:dyDescent="0.2">
      <c r="A1376" s="53" t="str">
        <f>IF(L!A1377="","",L!A1377)</f>
        <v/>
      </c>
      <c r="B1376" s="53" t="str">
        <f>IF(L!B1377="","",L!B1377)</f>
        <v/>
      </c>
      <c r="D1376" s="53" t="str">
        <f>IF(L!C1377="","",L!C1377)</f>
        <v/>
      </c>
      <c r="E1376" s="51">
        <f t="shared" si="24"/>
        <v>1</v>
      </c>
      <c r="F1376" s="51">
        <f>SUM(E$2:E1376)+1</f>
        <v>505</v>
      </c>
      <c r="G1376" s="103" t="str">
        <f>IF(F1376=S!$C$2,S!$B$2,"")&amp;IF(F1376=S!$C$3,S!$B$3,"")&amp;IF(F1376=S!$C$4,S!$B$4,"")&amp;IF(F1376=S!$C$5,S!$B$5,"")&amp;IF(F1376=S!$C$6,S!$B$6,"")&amp;IF(F1376=S!$C$7,S!$B$7,"")&amp;IF(F1376=S!$C$8,S!$B$8,"")&amp;IF(F1376=S!$C$9,S!$B$9,"")&amp;IF(F1376=S!$C$10,S!$B$10,"")&amp;IF(F1376=S!$C$11,S!$B$11,"")&amp;IF(F1376=S!$C$12,S!$B$12,"")&amp;IF(F1376=S!$C$13,S!$B$13,"")&amp;IF(F1376=S!$C$14,S!$B$14,"")&amp;IF(F1376=S!$C$15,S!$B$15,"")&amp;IF(F1376=S!$C$16,S!$B$16,"")&amp;IF(F1376=S!$C$17,S!$B$17,"")&amp;IF(F1376=S!$C$18,S!$B$18,"")&amp;IF(F1376=S!$C$19,S!$B$19,"")&amp;IF(F1376=S!$C$20,S!$B$20,"")&amp;IF(F1376=S!$C$21,S!$B$21,"")&amp;IF(F1376=S!$C$22,S!$B$22,"")&amp;IF(F1376=S!$C$23,S!$B$23,"")&amp;IF(F1376=S!$C$24,S!$B$24,"")&amp;IF(F1376=S!$C$25,S!$B$25,"")&amp;IF(F1376=S!$C$26,S!$B$26,"")&amp;IF(F1376=S!$C$27,S!$B$27,"")&amp;IF(F1376=S!$C$28,S!$B$28,"")&amp;IF(F1376=S!$C$29,S!$B$29,"")&amp;IF(F1376=S!$C$30,S!$B$30,"")&amp;IF(F1376=S!$C$31,S!$B$31,"")&amp;IF(F1376=S!$C$32,S!$B$32,"")&amp;IF(F1376=S!$C$33,S!$B$33,"")&amp;IF(F1376=S!$C$34,S!$B$34,"")&amp;IF(F1376=S!$C$35,S!$B$35,"")&amp;IF(F1376=S!$C$36,S!$B$36,"")&amp;IF(F1376=S!$C$37,S!$B$37,"")&amp;IF(F1376=S!$C$38,S!$B$38,"")&amp;IF(F1376=S!$C$39,S!$B$39,"")&amp;IF(F1376=S!$C$40,S!$B$40,"")</f>
        <v/>
      </c>
      <c r="H1376" s="103"/>
      <c r="I1376" s="103"/>
    </row>
    <row r="1377" spans="1:9" ht="12.75" customHeight="1" x14ac:dyDescent="0.2">
      <c r="A1377" s="53" t="str">
        <f>IF(L!A1378="","",L!A1378)</f>
        <v/>
      </c>
      <c r="B1377" s="53" t="str">
        <f>IF(L!B1378="","",L!B1378)</f>
        <v/>
      </c>
      <c r="D1377" s="53" t="str">
        <f>IF(L!C1378="","",L!C1378)</f>
        <v/>
      </c>
      <c r="E1377" s="51">
        <f t="shared" si="24"/>
        <v>1</v>
      </c>
      <c r="F1377" s="51">
        <f>SUM(E$2:E1377)+1</f>
        <v>506</v>
      </c>
      <c r="G1377" s="103" t="str">
        <f>IF(F1377=S!$C$2,S!$B$2,"")&amp;IF(F1377=S!$C$3,S!$B$3,"")&amp;IF(F1377=S!$C$4,S!$B$4,"")&amp;IF(F1377=S!$C$5,S!$B$5,"")&amp;IF(F1377=S!$C$6,S!$B$6,"")&amp;IF(F1377=S!$C$7,S!$B$7,"")&amp;IF(F1377=S!$C$8,S!$B$8,"")&amp;IF(F1377=S!$C$9,S!$B$9,"")&amp;IF(F1377=S!$C$10,S!$B$10,"")&amp;IF(F1377=S!$C$11,S!$B$11,"")&amp;IF(F1377=S!$C$12,S!$B$12,"")&amp;IF(F1377=S!$C$13,S!$B$13,"")&amp;IF(F1377=S!$C$14,S!$B$14,"")&amp;IF(F1377=S!$C$15,S!$B$15,"")&amp;IF(F1377=S!$C$16,S!$B$16,"")&amp;IF(F1377=S!$C$17,S!$B$17,"")&amp;IF(F1377=S!$C$18,S!$B$18,"")&amp;IF(F1377=S!$C$19,S!$B$19,"")&amp;IF(F1377=S!$C$20,S!$B$20,"")&amp;IF(F1377=S!$C$21,S!$B$21,"")&amp;IF(F1377=S!$C$22,S!$B$22,"")&amp;IF(F1377=S!$C$23,S!$B$23,"")&amp;IF(F1377=S!$C$24,S!$B$24,"")&amp;IF(F1377=S!$C$25,S!$B$25,"")&amp;IF(F1377=S!$C$26,S!$B$26,"")&amp;IF(F1377=S!$C$27,S!$B$27,"")&amp;IF(F1377=S!$C$28,S!$B$28,"")&amp;IF(F1377=S!$C$29,S!$B$29,"")&amp;IF(F1377=S!$C$30,S!$B$30,"")&amp;IF(F1377=S!$C$31,S!$B$31,"")&amp;IF(F1377=S!$C$32,S!$B$32,"")&amp;IF(F1377=S!$C$33,S!$B$33,"")&amp;IF(F1377=S!$C$34,S!$B$34,"")&amp;IF(F1377=S!$C$35,S!$B$35,"")&amp;IF(F1377=S!$C$36,S!$B$36,"")&amp;IF(F1377=S!$C$37,S!$B$37,"")&amp;IF(F1377=S!$C$38,S!$B$38,"")&amp;IF(F1377=S!$C$39,S!$B$39,"")&amp;IF(F1377=S!$C$40,S!$B$40,"")</f>
        <v/>
      </c>
      <c r="H1377" s="103"/>
      <c r="I1377" s="103"/>
    </row>
    <row r="1378" spans="1:9" ht="12.75" customHeight="1" x14ac:dyDescent="0.2">
      <c r="A1378" s="53" t="str">
        <f>IF(L!A1379="","",L!A1379)</f>
        <v/>
      </c>
      <c r="B1378" s="53" t="str">
        <f>IF(L!B1379="","",L!B1379)</f>
        <v/>
      </c>
      <c r="D1378" s="53" t="str">
        <f>IF(L!C1379="","",L!C1379)</f>
        <v/>
      </c>
      <c r="E1378" s="51">
        <f t="shared" si="24"/>
        <v>1</v>
      </c>
      <c r="F1378" s="51">
        <f>SUM(E$2:E1378)+1</f>
        <v>507</v>
      </c>
      <c r="G1378" s="103" t="str">
        <f>IF(F1378=S!$C$2,S!$B$2,"")&amp;IF(F1378=S!$C$3,S!$B$3,"")&amp;IF(F1378=S!$C$4,S!$B$4,"")&amp;IF(F1378=S!$C$5,S!$B$5,"")&amp;IF(F1378=S!$C$6,S!$B$6,"")&amp;IF(F1378=S!$C$7,S!$B$7,"")&amp;IF(F1378=S!$C$8,S!$B$8,"")&amp;IF(F1378=S!$C$9,S!$B$9,"")&amp;IF(F1378=S!$C$10,S!$B$10,"")&amp;IF(F1378=S!$C$11,S!$B$11,"")&amp;IF(F1378=S!$C$12,S!$B$12,"")&amp;IF(F1378=S!$C$13,S!$B$13,"")&amp;IF(F1378=S!$C$14,S!$B$14,"")&amp;IF(F1378=S!$C$15,S!$B$15,"")&amp;IF(F1378=S!$C$16,S!$B$16,"")&amp;IF(F1378=S!$C$17,S!$B$17,"")&amp;IF(F1378=S!$C$18,S!$B$18,"")&amp;IF(F1378=S!$C$19,S!$B$19,"")&amp;IF(F1378=S!$C$20,S!$B$20,"")&amp;IF(F1378=S!$C$21,S!$B$21,"")&amp;IF(F1378=S!$C$22,S!$B$22,"")&amp;IF(F1378=S!$C$23,S!$B$23,"")&amp;IF(F1378=S!$C$24,S!$B$24,"")&amp;IF(F1378=S!$C$25,S!$B$25,"")&amp;IF(F1378=S!$C$26,S!$B$26,"")&amp;IF(F1378=S!$C$27,S!$B$27,"")&amp;IF(F1378=S!$C$28,S!$B$28,"")&amp;IF(F1378=S!$C$29,S!$B$29,"")&amp;IF(F1378=S!$C$30,S!$B$30,"")&amp;IF(F1378=S!$C$31,S!$B$31,"")&amp;IF(F1378=S!$C$32,S!$B$32,"")&amp;IF(F1378=S!$C$33,S!$B$33,"")&amp;IF(F1378=S!$C$34,S!$B$34,"")&amp;IF(F1378=S!$C$35,S!$B$35,"")&amp;IF(F1378=S!$C$36,S!$B$36,"")&amp;IF(F1378=S!$C$37,S!$B$37,"")&amp;IF(F1378=S!$C$38,S!$B$38,"")&amp;IF(F1378=S!$C$39,S!$B$39,"")&amp;IF(F1378=S!$C$40,S!$B$40,"")</f>
        <v/>
      </c>
      <c r="H1378" s="103"/>
      <c r="I1378" s="103"/>
    </row>
    <row r="1379" spans="1:9" ht="12.75" customHeight="1" x14ac:dyDescent="0.2">
      <c r="A1379" s="53" t="str">
        <f>IF(L!A1380="","",L!A1380)</f>
        <v/>
      </c>
      <c r="B1379" s="53" t="str">
        <f>IF(L!B1380="","",L!B1380)</f>
        <v/>
      </c>
      <c r="D1379" s="53" t="str">
        <f>IF(L!C1380="","",L!C1380)</f>
        <v/>
      </c>
      <c r="E1379" s="51">
        <f t="shared" si="24"/>
        <v>1</v>
      </c>
      <c r="F1379" s="51">
        <f>SUM(E$2:E1379)+1</f>
        <v>508</v>
      </c>
      <c r="G1379" s="103" t="str">
        <f>IF(F1379=S!$C$2,S!$B$2,"")&amp;IF(F1379=S!$C$3,S!$B$3,"")&amp;IF(F1379=S!$C$4,S!$B$4,"")&amp;IF(F1379=S!$C$5,S!$B$5,"")&amp;IF(F1379=S!$C$6,S!$B$6,"")&amp;IF(F1379=S!$C$7,S!$B$7,"")&amp;IF(F1379=S!$C$8,S!$B$8,"")&amp;IF(F1379=S!$C$9,S!$B$9,"")&amp;IF(F1379=S!$C$10,S!$B$10,"")&amp;IF(F1379=S!$C$11,S!$B$11,"")&amp;IF(F1379=S!$C$12,S!$B$12,"")&amp;IF(F1379=S!$C$13,S!$B$13,"")&amp;IF(F1379=S!$C$14,S!$B$14,"")&amp;IF(F1379=S!$C$15,S!$B$15,"")&amp;IF(F1379=S!$C$16,S!$B$16,"")&amp;IF(F1379=S!$C$17,S!$B$17,"")&amp;IF(F1379=S!$C$18,S!$B$18,"")&amp;IF(F1379=S!$C$19,S!$B$19,"")&amp;IF(F1379=S!$C$20,S!$B$20,"")&amp;IF(F1379=S!$C$21,S!$B$21,"")&amp;IF(F1379=S!$C$22,S!$B$22,"")&amp;IF(F1379=S!$C$23,S!$B$23,"")&amp;IF(F1379=S!$C$24,S!$B$24,"")&amp;IF(F1379=S!$C$25,S!$B$25,"")&amp;IF(F1379=S!$C$26,S!$B$26,"")&amp;IF(F1379=S!$C$27,S!$B$27,"")&amp;IF(F1379=S!$C$28,S!$B$28,"")&amp;IF(F1379=S!$C$29,S!$B$29,"")&amp;IF(F1379=S!$C$30,S!$B$30,"")&amp;IF(F1379=S!$C$31,S!$B$31,"")&amp;IF(F1379=S!$C$32,S!$B$32,"")&amp;IF(F1379=S!$C$33,S!$B$33,"")&amp;IF(F1379=S!$C$34,S!$B$34,"")&amp;IF(F1379=S!$C$35,S!$B$35,"")&amp;IF(F1379=S!$C$36,S!$B$36,"")&amp;IF(F1379=S!$C$37,S!$B$37,"")&amp;IF(F1379=S!$C$38,S!$B$38,"")&amp;IF(F1379=S!$C$39,S!$B$39,"")&amp;IF(F1379=S!$C$40,S!$B$40,"")</f>
        <v/>
      </c>
      <c r="H1379" s="103"/>
      <c r="I1379" s="103"/>
    </row>
    <row r="1380" spans="1:9" ht="12.75" customHeight="1" x14ac:dyDescent="0.2">
      <c r="A1380" s="53" t="str">
        <f>IF(L!A1381="","",L!A1381)</f>
        <v/>
      </c>
      <c r="B1380" s="53" t="str">
        <f>IF(L!B1381="","",L!B1381)</f>
        <v/>
      </c>
      <c r="D1380" s="53" t="str">
        <f>IF(L!C1381="","",L!C1381)</f>
        <v/>
      </c>
      <c r="E1380" s="51">
        <f t="shared" si="24"/>
        <v>1</v>
      </c>
      <c r="F1380" s="51">
        <f>SUM(E$2:E1380)+1</f>
        <v>509</v>
      </c>
      <c r="G1380" s="103" t="str">
        <f>IF(F1380=S!$C$2,S!$B$2,"")&amp;IF(F1380=S!$C$3,S!$B$3,"")&amp;IF(F1380=S!$C$4,S!$B$4,"")&amp;IF(F1380=S!$C$5,S!$B$5,"")&amp;IF(F1380=S!$C$6,S!$B$6,"")&amp;IF(F1380=S!$C$7,S!$B$7,"")&amp;IF(F1380=S!$C$8,S!$B$8,"")&amp;IF(F1380=S!$C$9,S!$B$9,"")&amp;IF(F1380=S!$C$10,S!$B$10,"")&amp;IF(F1380=S!$C$11,S!$B$11,"")&amp;IF(F1380=S!$C$12,S!$B$12,"")&amp;IF(F1380=S!$C$13,S!$B$13,"")&amp;IF(F1380=S!$C$14,S!$B$14,"")&amp;IF(F1380=S!$C$15,S!$B$15,"")&amp;IF(F1380=S!$C$16,S!$B$16,"")&amp;IF(F1380=S!$C$17,S!$B$17,"")&amp;IF(F1380=S!$C$18,S!$B$18,"")&amp;IF(F1380=S!$C$19,S!$B$19,"")&amp;IF(F1380=S!$C$20,S!$B$20,"")&amp;IF(F1380=S!$C$21,S!$B$21,"")&amp;IF(F1380=S!$C$22,S!$B$22,"")&amp;IF(F1380=S!$C$23,S!$B$23,"")&amp;IF(F1380=S!$C$24,S!$B$24,"")&amp;IF(F1380=S!$C$25,S!$B$25,"")&amp;IF(F1380=S!$C$26,S!$B$26,"")&amp;IF(F1380=S!$C$27,S!$B$27,"")&amp;IF(F1380=S!$C$28,S!$B$28,"")&amp;IF(F1380=S!$C$29,S!$B$29,"")&amp;IF(F1380=S!$C$30,S!$B$30,"")&amp;IF(F1380=S!$C$31,S!$B$31,"")&amp;IF(F1380=S!$C$32,S!$B$32,"")&amp;IF(F1380=S!$C$33,S!$B$33,"")&amp;IF(F1380=S!$C$34,S!$B$34,"")&amp;IF(F1380=S!$C$35,S!$B$35,"")&amp;IF(F1380=S!$C$36,S!$B$36,"")&amp;IF(F1380=S!$C$37,S!$B$37,"")&amp;IF(F1380=S!$C$38,S!$B$38,"")&amp;IF(F1380=S!$C$39,S!$B$39,"")&amp;IF(F1380=S!$C$40,S!$B$40,"")</f>
        <v/>
      </c>
      <c r="H1380" s="103"/>
      <c r="I1380" s="103"/>
    </row>
    <row r="1381" spans="1:9" ht="12.75" customHeight="1" x14ac:dyDescent="0.2">
      <c r="A1381" s="53" t="str">
        <f>IF(L!A1382="","",L!A1382)</f>
        <v/>
      </c>
      <c r="B1381" s="53" t="str">
        <f>IF(L!B1382="","",L!B1382)</f>
        <v/>
      </c>
      <c r="D1381" s="53" t="str">
        <f>IF(L!C1382="","",L!C1382)</f>
        <v/>
      </c>
      <c r="E1381" s="51">
        <f t="shared" si="24"/>
        <v>1</v>
      </c>
      <c r="F1381" s="51">
        <f>SUM(E$2:E1381)+1</f>
        <v>510</v>
      </c>
      <c r="G1381" s="103" t="str">
        <f>IF(F1381=S!$C$2,S!$B$2,"")&amp;IF(F1381=S!$C$3,S!$B$3,"")&amp;IF(F1381=S!$C$4,S!$B$4,"")&amp;IF(F1381=S!$C$5,S!$B$5,"")&amp;IF(F1381=S!$C$6,S!$B$6,"")&amp;IF(F1381=S!$C$7,S!$B$7,"")&amp;IF(F1381=S!$C$8,S!$B$8,"")&amp;IF(F1381=S!$C$9,S!$B$9,"")&amp;IF(F1381=S!$C$10,S!$B$10,"")&amp;IF(F1381=S!$C$11,S!$B$11,"")&amp;IF(F1381=S!$C$12,S!$B$12,"")&amp;IF(F1381=S!$C$13,S!$B$13,"")&amp;IF(F1381=S!$C$14,S!$B$14,"")&amp;IF(F1381=S!$C$15,S!$B$15,"")&amp;IF(F1381=S!$C$16,S!$B$16,"")&amp;IF(F1381=S!$C$17,S!$B$17,"")&amp;IF(F1381=S!$C$18,S!$B$18,"")&amp;IF(F1381=S!$C$19,S!$B$19,"")&amp;IF(F1381=S!$C$20,S!$B$20,"")&amp;IF(F1381=S!$C$21,S!$B$21,"")&amp;IF(F1381=S!$C$22,S!$B$22,"")&amp;IF(F1381=S!$C$23,S!$B$23,"")&amp;IF(F1381=S!$C$24,S!$B$24,"")&amp;IF(F1381=S!$C$25,S!$B$25,"")&amp;IF(F1381=S!$C$26,S!$B$26,"")&amp;IF(F1381=S!$C$27,S!$B$27,"")&amp;IF(F1381=S!$C$28,S!$B$28,"")&amp;IF(F1381=S!$C$29,S!$B$29,"")&amp;IF(F1381=S!$C$30,S!$B$30,"")&amp;IF(F1381=S!$C$31,S!$B$31,"")&amp;IF(F1381=S!$C$32,S!$B$32,"")&amp;IF(F1381=S!$C$33,S!$B$33,"")&amp;IF(F1381=S!$C$34,S!$B$34,"")&amp;IF(F1381=S!$C$35,S!$B$35,"")&amp;IF(F1381=S!$C$36,S!$B$36,"")&amp;IF(F1381=S!$C$37,S!$B$37,"")&amp;IF(F1381=S!$C$38,S!$B$38,"")&amp;IF(F1381=S!$C$39,S!$B$39,"")&amp;IF(F1381=S!$C$40,S!$B$40,"")</f>
        <v/>
      </c>
      <c r="H1381" s="103"/>
      <c r="I1381" s="103"/>
    </row>
    <row r="1382" spans="1:9" ht="12.75" customHeight="1" x14ac:dyDescent="0.2">
      <c r="A1382" s="53" t="str">
        <f>IF(L!A1383="","",L!A1383)</f>
        <v/>
      </c>
      <c r="B1382" s="53" t="str">
        <f>IF(L!B1383="","",L!B1383)</f>
        <v/>
      </c>
      <c r="D1382" s="53" t="str">
        <f>IF(L!C1383="","",L!C1383)</f>
        <v/>
      </c>
      <c r="E1382" s="51">
        <f t="shared" si="24"/>
        <v>1</v>
      </c>
      <c r="F1382" s="51">
        <f>SUM(E$2:E1382)+1</f>
        <v>511</v>
      </c>
      <c r="G1382" s="103" t="str">
        <f>IF(F1382=S!$C$2,S!$B$2,"")&amp;IF(F1382=S!$C$3,S!$B$3,"")&amp;IF(F1382=S!$C$4,S!$B$4,"")&amp;IF(F1382=S!$C$5,S!$B$5,"")&amp;IF(F1382=S!$C$6,S!$B$6,"")&amp;IF(F1382=S!$C$7,S!$B$7,"")&amp;IF(F1382=S!$C$8,S!$B$8,"")&amp;IF(F1382=S!$C$9,S!$B$9,"")&amp;IF(F1382=S!$C$10,S!$B$10,"")&amp;IF(F1382=S!$C$11,S!$B$11,"")&amp;IF(F1382=S!$C$12,S!$B$12,"")&amp;IF(F1382=S!$C$13,S!$B$13,"")&amp;IF(F1382=S!$C$14,S!$B$14,"")&amp;IF(F1382=S!$C$15,S!$B$15,"")&amp;IF(F1382=S!$C$16,S!$B$16,"")&amp;IF(F1382=S!$C$17,S!$B$17,"")&amp;IF(F1382=S!$C$18,S!$B$18,"")&amp;IF(F1382=S!$C$19,S!$B$19,"")&amp;IF(F1382=S!$C$20,S!$B$20,"")&amp;IF(F1382=S!$C$21,S!$B$21,"")&amp;IF(F1382=S!$C$22,S!$B$22,"")&amp;IF(F1382=S!$C$23,S!$B$23,"")&amp;IF(F1382=S!$C$24,S!$B$24,"")&amp;IF(F1382=S!$C$25,S!$B$25,"")&amp;IF(F1382=S!$C$26,S!$B$26,"")&amp;IF(F1382=S!$C$27,S!$B$27,"")&amp;IF(F1382=S!$C$28,S!$B$28,"")&amp;IF(F1382=S!$C$29,S!$B$29,"")&amp;IF(F1382=S!$C$30,S!$B$30,"")&amp;IF(F1382=S!$C$31,S!$B$31,"")&amp;IF(F1382=S!$C$32,S!$B$32,"")&amp;IF(F1382=S!$C$33,S!$B$33,"")&amp;IF(F1382=S!$C$34,S!$B$34,"")&amp;IF(F1382=S!$C$35,S!$B$35,"")&amp;IF(F1382=S!$C$36,S!$B$36,"")&amp;IF(F1382=S!$C$37,S!$B$37,"")&amp;IF(F1382=S!$C$38,S!$B$38,"")&amp;IF(F1382=S!$C$39,S!$B$39,"")&amp;IF(F1382=S!$C$40,S!$B$40,"")</f>
        <v/>
      </c>
      <c r="H1382" s="103"/>
      <c r="I1382" s="103"/>
    </row>
    <row r="1383" spans="1:9" ht="12.75" customHeight="1" x14ac:dyDescent="0.2">
      <c r="A1383" s="53" t="str">
        <f>IF(L!A1384="","",L!A1384)</f>
        <v/>
      </c>
      <c r="B1383" s="53" t="str">
        <f>IF(L!B1384="","",L!B1384)</f>
        <v/>
      </c>
      <c r="D1383" s="53" t="str">
        <f>IF(L!C1384="","",L!C1384)</f>
        <v/>
      </c>
      <c r="E1383" s="51">
        <f t="shared" si="24"/>
        <v>1</v>
      </c>
      <c r="F1383" s="51">
        <f>SUM(E$2:E1383)+1</f>
        <v>512</v>
      </c>
      <c r="G1383" s="103" t="str">
        <f>IF(F1383=S!$C$2,S!$B$2,"")&amp;IF(F1383=S!$C$3,S!$B$3,"")&amp;IF(F1383=S!$C$4,S!$B$4,"")&amp;IF(F1383=S!$C$5,S!$B$5,"")&amp;IF(F1383=S!$C$6,S!$B$6,"")&amp;IF(F1383=S!$C$7,S!$B$7,"")&amp;IF(F1383=S!$C$8,S!$B$8,"")&amp;IF(F1383=S!$C$9,S!$B$9,"")&amp;IF(F1383=S!$C$10,S!$B$10,"")&amp;IF(F1383=S!$C$11,S!$B$11,"")&amp;IF(F1383=S!$C$12,S!$B$12,"")&amp;IF(F1383=S!$C$13,S!$B$13,"")&amp;IF(F1383=S!$C$14,S!$B$14,"")&amp;IF(F1383=S!$C$15,S!$B$15,"")&amp;IF(F1383=S!$C$16,S!$B$16,"")&amp;IF(F1383=S!$C$17,S!$B$17,"")&amp;IF(F1383=S!$C$18,S!$B$18,"")&amp;IF(F1383=S!$C$19,S!$B$19,"")&amp;IF(F1383=S!$C$20,S!$B$20,"")&amp;IF(F1383=S!$C$21,S!$B$21,"")&amp;IF(F1383=S!$C$22,S!$B$22,"")&amp;IF(F1383=S!$C$23,S!$B$23,"")&amp;IF(F1383=S!$C$24,S!$B$24,"")&amp;IF(F1383=S!$C$25,S!$B$25,"")&amp;IF(F1383=S!$C$26,S!$B$26,"")&amp;IF(F1383=S!$C$27,S!$B$27,"")&amp;IF(F1383=S!$C$28,S!$B$28,"")&amp;IF(F1383=S!$C$29,S!$B$29,"")&amp;IF(F1383=S!$C$30,S!$B$30,"")&amp;IF(F1383=S!$C$31,S!$B$31,"")&amp;IF(F1383=S!$C$32,S!$B$32,"")&amp;IF(F1383=S!$C$33,S!$B$33,"")&amp;IF(F1383=S!$C$34,S!$B$34,"")&amp;IF(F1383=S!$C$35,S!$B$35,"")&amp;IF(F1383=S!$C$36,S!$B$36,"")&amp;IF(F1383=S!$C$37,S!$B$37,"")&amp;IF(F1383=S!$C$38,S!$B$38,"")&amp;IF(F1383=S!$C$39,S!$B$39,"")&amp;IF(F1383=S!$C$40,S!$B$40,"")</f>
        <v/>
      </c>
      <c r="H1383" s="103"/>
      <c r="I1383" s="103"/>
    </row>
    <row r="1384" spans="1:9" ht="12.75" customHeight="1" x14ac:dyDescent="0.2">
      <c r="A1384" s="53" t="str">
        <f>IF(L!A1385="","",L!A1385)</f>
        <v/>
      </c>
      <c r="B1384" s="53" t="str">
        <f>IF(L!B1385="","",L!B1385)</f>
        <v/>
      </c>
      <c r="D1384" s="53" t="str">
        <f>IF(L!C1385="","",L!C1385)</f>
        <v/>
      </c>
      <c r="E1384" s="51">
        <f t="shared" si="24"/>
        <v>1</v>
      </c>
      <c r="F1384" s="51">
        <f>SUM(E$2:E1384)+1</f>
        <v>513</v>
      </c>
      <c r="G1384" s="103" t="str">
        <f>IF(F1384=S!$C$2,S!$B$2,"")&amp;IF(F1384=S!$C$3,S!$B$3,"")&amp;IF(F1384=S!$C$4,S!$B$4,"")&amp;IF(F1384=S!$C$5,S!$B$5,"")&amp;IF(F1384=S!$C$6,S!$B$6,"")&amp;IF(F1384=S!$C$7,S!$B$7,"")&amp;IF(F1384=S!$C$8,S!$B$8,"")&amp;IF(F1384=S!$C$9,S!$B$9,"")&amp;IF(F1384=S!$C$10,S!$B$10,"")&amp;IF(F1384=S!$C$11,S!$B$11,"")&amp;IF(F1384=S!$C$12,S!$B$12,"")&amp;IF(F1384=S!$C$13,S!$B$13,"")&amp;IF(F1384=S!$C$14,S!$B$14,"")&amp;IF(F1384=S!$C$15,S!$B$15,"")&amp;IF(F1384=S!$C$16,S!$B$16,"")&amp;IF(F1384=S!$C$17,S!$B$17,"")&amp;IF(F1384=S!$C$18,S!$B$18,"")&amp;IF(F1384=S!$C$19,S!$B$19,"")&amp;IF(F1384=S!$C$20,S!$B$20,"")&amp;IF(F1384=S!$C$21,S!$B$21,"")&amp;IF(F1384=S!$C$22,S!$B$22,"")&amp;IF(F1384=S!$C$23,S!$B$23,"")&amp;IF(F1384=S!$C$24,S!$B$24,"")&amp;IF(F1384=S!$C$25,S!$B$25,"")&amp;IF(F1384=S!$C$26,S!$B$26,"")&amp;IF(F1384=S!$C$27,S!$B$27,"")&amp;IF(F1384=S!$C$28,S!$B$28,"")&amp;IF(F1384=S!$C$29,S!$B$29,"")&amp;IF(F1384=S!$C$30,S!$B$30,"")&amp;IF(F1384=S!$C$31,S!$B$31,"")&amp;IF(F1384=S!$C$32,S!$B$32,"")&amp;IF(F1384=S!$C$33,S!$B$33,"")&amp;IF(F1384=S!$C$34,S!$B$34,"")&amp;IF(F1384=S!$C$35,S!$B$35,"")&amp;IF(F1384=S!$C$36,S!$B$36,"")&amp;IF(F1384=S!$C$37,S!$B$37,"")&amp;IF(F1384=S!$C$38,S!$B$38,"")&amp;IF(F1384=S!$C$39,S!$B$39,"")&amp;IF(F1384=S!$C$40,S!$B$40,"")</f>
        <v/>
      </c>
      <c r="H1384" s="103"/>
      <c r="I1384" s="103"/>
    </row>
    <row r="1385" spans="1:9" ht="12.75" customHeight="1" x14ac:dyDescent="0.2">
      <c r="A1385" s="53" t="str">
        <f>IF(L!A1386="","",L!A1386)</f>
        <v/>
      </c>
      <c r="B1385" s="53" t="str">
        <f>IF(L!B1386="","",L!B1386)</f>
        <v/>
      </c>
      <c r="D1385" s="53" t="str">
        <f>IF(L!C1386="","",L!C1386)</f>
        <v/>
      </c>
      <c r="E1385" s="51">
        <f t="shared" si="24"/>
        <v>1</v>
      </c>
      <c r="F1385" s="51">
        <f>SUM(E$2:E1385)+1</f>
        <v>514</v>
      </c>
      <c r="G1385" s="103" t="str">
        <f>IF(F1385=S!$C$2,S!$B$2,"")&amp;IF(F1385=S!$C$3,S!$B$3,"")&amp;IF(F1385=S!$C$4,S!$B$4,"")&amp;IF(F1385=S!$C$5,S!$B$5,"")&amp;IF(F1385=S!$C$6,S!$B$6,"")&amp;IF(F1385=S!$C$7,S!$B$7,"")&amp;IF(F1385=S!$C$8,S!$B$8,"")&amp;IF(F1385=S!$C$9,S!$B$9,"")&amp;IF(F1385=S!$C$10,S!$B$10,"")&amp;IF(F1385=S!$C$11,S!$B$11,"")&amp;IF(F1385=S!$C$12,S!$B$12,"")&amp;IF(F1385=S!$C$13,S!$B$13,"")&amp;IF(F1385=S!$C$14,S!$B$14,"")&amp;IF(F1385=S!$C$15,S!$B$15,"")&amp;IF(F1385=S!$C$16,S!$B$16,"")&amp;IF(F1385=S!$C$17,S!$B$17,"")&amp;IF(F1385=S!$C$18,S!$B$18,"")&amp;IF(F1385=S!$C$19,S!$B$19,"")&amp;IF(F1385=S!$C$20,S!$B$20,"")&amp;IF(F1385=S!$C$21,S!$B$21,"")&amp;IF(F1385=S!$C$22,S!$B$22,"")&amp;IF(F1385=S!$C$23,S!$B$23,"")&amp;IF(F1385=S!$C$24,S!$B$24,"")&amp;IF(F1385=S!$C$25,S!$B$25,"")&amp;IF(F1385=S!$C$26,S!$B$26,"")&amp;IF(F1385=S!$C$27,S!$B$27,"")&amp;IF(F1385=S!$C$28,S!$B$28,"")&amp;IF(F1385=S!$C$29,S!$B$29,"")&amp;IF(F1385=S!$C$30,S!$B$30,"")&amp;IF(F1385=S!$C$31,S!$B$31,"")&amp;IF(F1385=S!$C$32,S!$B$32,"")&amp;IF(F1385=S!$C$33,S!$B$33,"")&amp;IF(F1385=S!$C$34,S!$B$34,"")&amp;IF(F1385=S!$C$35,S!$B$35,"")&amp;IF(F1385=S!$C$36,S!$B$36,"")&amp;IF(F1385=S!$C$37,S!$B$37,"")&amp;IF(F1385=S!$C$38,S!$B$38,"")&amp;IF(F1385=S!$C$39,S!$B$39,"")&amp;IF(F1385=S!$C$40,S!$B$40,"")</f>
        <v/>
      </c>
      <c r="H1385" s="103"/>
      <c r="I1385" s="103"/>
    </row>
    <row r="1386" spans="1:9" ht="12.75" customHeight="1" x14ac:dyDescent="0.2">
      <c r="A1386" s="53" t="str">
        <f>IF(L!A1387="","",L!A1387)</f>
        <v/>
      </c>
      <c r="B1386" s="53" t="str">
        <f>IF(L!B1387="","",L!B1387)</f>
        <v/>
      </c>
      <c r="D1386" s="53" t="str">
        <f>IF(L!C1387="","",L!C1387)</f>
        <v/>
      </c>
      <c r="E1386" s="51">
        <f t="shared" si="24"/>
        <v>1</v>
      </c>
      <c r="F1386" s="51">
        <f>SUM(E$2:E1386)+1</f>
        <v>515</v>
      </c>
      <c r="G1386" s="103" t="str">
        <f>IF(F1386=S!$C$2,S!$B$2,"")&amp;IF(F1386=S!$C$3,S!$B$3,"")&amp;IF(F1386=S!$C$4,S!$B$4,"")&amp;IF(F1386=S!$C$5,S!$B$5,"")&amp;IF(F1386=S!$C$6,S!$B$6,"")&amp;IF(F1386=S!$C$7,S!$B$7,"")&amp;IF(F1386=S!$C$8,S!$B$8,"")&amp;IF(F1386=S!$C$9,S!$B$9,"")&amp;IF(F1386=S!$C$10,S!$B$10,"")&amp;IF(F1386=S!$C$11,S!$B$11,"")&amp;IF(F1386=S!$C$12,S!$B$12,"")&amp;IF(F1386=S!$C$13,S!$B$13,"")&amp;IF(F1386=S!$C$14,S!$B$14,"")&amp;IF(F1386=S!$C$15,S!$B$15,"")&amp;IF(F1386=S!$C$16,S!$B$16,"")&amp;IF(F1386=S!$C$17,S!$B$17,"")&amp;IF(F1386=S!$C$18,S!$B$18,"")&amp;IF(F1386=S!$C$19,S!$B$19,"")&amp;IF(F1386=S!$C$20,S!$B$20,"")&amp;IF(F1386=S!$C$21,S!$B$21,"")&amp;IF(F1386=S!$C$22,S!$B$22,"")&amp;IF(F1386=S!$C$23,S!$B$23,"")&amp;IF(F1386=S!$C$24,S!$B$24,"")&amp;IF(F1386=S!$C$25,S!$B$25,"")&amp;IF(F1386=S!$C$26,S!$B$26,"")&amp;IF(F1386=S!$C$27,S!$B$27,"")&amp;IF(F1386=S!$C$28,S!$B$28,"")&amp;IF(F1386=S!$C$29,S!$B$29,"")&amp;IF(F1386=S!$C$30,S!$B$30,"")&amp;IF(F1386=S!$C$31,S!$B$31,"")&amp;IF(F1386=S!$C$32,S!$B$32,"")&amp;IF(F1386=S!$C$33,S!$B$33,"")&amp;IF(F1386=S!$C$34,S!$B$34,"")&amp;IF(F1386=S!$C$35,S!$B$35,"")&amp;IF(F1386=S!$C$36,S!$B$36,"")&amp;IF(F1386=S!$C$37,S!$B$37,"")&amp;IF(F1386=S!$C$38,S!$B$38,"")&amp;IF(F1386=S!$C$39,S!$B$39,"")&amp;IF(F1386=S!$C$40,S!$B$40,"")</f>
        <v/>
      </c>
      <c r="H1386" s="103"/>
      <c r="I1386" s="103"/>
    </row>
    <row r="1387" spans="1:9" ht="12.75" customHeight="1" x14ac:dyDescent="0.2">
      <c r="A1387" s="53" t="str">
        <f>IF(L!A1388="","",L!A1388)</f>
        <v/>
      </c>
      <c r="B1387" s="53" t="str">
        <f>IF(L!B1388="","",L!B1388)</f>
        <v/>
      </c>
      <c r="D1387" s="53" t="str">
        <f>IF(L!C1388="","",L!C1388)</f>
        <v/>
      </c>
      <c r="E1387" s="51">
        <f t="shared" si="24"/>
        <v>1</v>
      </c>
      <c r="F1387" s="51">
        <f>SUM(E$2:E1387)+1</f>
        <v>516</v>
      </c>
      <c r="G1387" s="103" t="str">
        <f>IF(F1387=S!$C$2,S!$B$2,"")&amp;IF(F1387=S!$C$3,S!$B$3,"")&amp;IF(F1387=S!$C$4,S!$B$4,"")&amp;IF(F1387=S!$C$5,S!$B$5,"")&amp;IF(F1387=S!$C$6,S!$B$6,"")&amp;IF(F1387=S!$C$7,S!$B$7,"")&amp;IF(F1387=S!$C$8,S!$B$8,"")&amp;IF(F1387=S!$C$9,S!$B$9,"")&amp;IF(F1387=S!$C$10,S!$B$10,"")&amp;IF(F1387=S!$C$11,S!$B$11,"")&amp;IF(F1387=S!$C$12,S!$B$12,"")&amp;IF(F1387=S!$C$13,S!$B$13,"")&amp;IF(F1387=S!$C$14,S!$B$14,"")&amp;IF(F1387=S!$C$15,S!$B$15,"")&amp;IF(F1387=S!$C$16,S!$B$16,"")&amp;IF(F1387=S!$C$17,S!$B$17,"")&amp;IF(F1387=S!$C$18,S!$B$18,"")&amp;IF(F1387=S!$C$19,S!$B$19,"")&amp;IF(F1387=S!$C$20,S!$B$20,"")&amp;IF(F1387=S!$C$21,S!$B$21,"")&amp;IF(F1387=S!$C$22,S!$B$22,"")&amp;IF(F1387=S!$C$23,S!$B$23,"")&amp;IF(F1387=S!$C$24,S!$B$24,"")&amp;IF(F1387=S!$C$25,S!$B$25,"")&amp;IF(F1387=S!$C$26,S!$B$26,"")&amp;IF(F1387=S!$C$27,S!$B$27,"")&amp;IF(F1387=S!$C$28,S!$B$28,"")&amp;IF(F1387=S!$C$29,S!$B$29,"")&amp;IF(F1387=S!$C$30,S!$B$30,"")&amp;IF(F1387=S!$C$31,S!$B$31,"")&amp;IF(F1387=S!$C$32,S!$B$32,"")&amp;IF(F1387=S!$C$33,S!$B$33,"")&amp;IF(F1387=S!$C$34,S!$B$34,"")&amp;IF(F1387=S!$C$35,S!$B$35,"")&amp;IF(F1387=S!$C$36,S!$B$36,"")&amp;IF(F1387=S!$C$37,S!$B$37,"")&amp;IF(F1387=S!$C$38,S!$B$38,"")&amp;IF(F1387=S!$C$39,S!$B$39,"")&amp;IF(F1387=S!$C$40,S!$B$40,"")</f>
        <v/>
      </c>
      <c r="H1387" s="103"/>
      <c r="I1387" s="103"/>
    </row>
    <row r="1388" spans="1:9" ht="12.75" customHeight="1" x14ac:dyDescent="0.2">
      <c r="A1388" s="53" t="str">
        <f>IF(L!A1389="","",L!A1389)</f>
        <v/>
      </c>
      <c r="B1388" s="53" t="str">
        <f>IF(L!B1389="","",L!B1389)</f>
        <v/>
      </c>
      <c r="D1388" s="53" t="str">
        <f>IF(L!C1389="","",L!C1389)</f>
        <v/>
      </c>
      <c r="E1388" s="51">
        <f t="shared" si="24"/>
        <v>1</v>
      </c>
      <c r="F1388" s="51">
        <f>SUM(E$2:E1388)+1</f>
        <v>517</v>
      </c>
      <c r="G1388" s="103" t="str">
        <f>IF(F1388=S!$C$2,S!$B$2,"")&amp;IF(F1388=S!$C$3,S!$B$3,"")&amp;IF(F1388=S!$C$4,S!$B$4,"")&amp;IF(F1388=S!$C$5,S!$B$5,"")&amp;IF(F1388=S!$C$6,S!$B$6,"")&amp;IF(F1388=S!$C$7,S!$B$7,"")&amp;IF(F1388=S!$C$8,S!$B$8,"")&amp;IF(F1388=S!$C$9,S!$B$9,"")&amp;IF(F1388=S!$C$10,S!$B$10,"")&amp;IF(F1388=S!$C$11,S!$B$11,"")&amp;IF(F1388=S!$C$12,S!$B$12,"")&amp;IF(F1388=S!$C$13,S!$B$13,"")&amp;IF(F1388=S!$C$14,S!$B$14,"")&amp;IF(F1388=S!$C$15,S!$B$15,"")&amp;IF(F1388=S!$C$16,S!$B$16,"")&amp;IF(F1388=S!$C$17,S!$B$17,"")&amp;IF(F1388=S!$C$18,S!$B$18,"")&amp;IF(F1388=S!$C$19,S!$B$19,"")&amp;IF(F1388=S!$C$20,S!$B$20,"")&amp;IF(F1388=S!$C$21,S!$B$21,"")&amp;IF(F1388=S!$C$22,S!$B$22,"")&amp;IF(F1388=S!$C$23,S!$B$23,"")&amp;IF(F1388=S!$C$24,S!$B$24,"")&amp;IF(F1388=S!$C$25,S!$B$25,"")&amp;IF(F1388=S!$C$26,S!$B$26,"")&amp;IF(F1388=S!$C$27,S!$B$27,"")&amp;IF(F1388=S!$C$28,S!$B$28,"")&amp;IF(F1388=S!$C$29,S!$B$29,"")&amp;IF(F1388=S!$C$30,S!$B$30,"")&amp;IF(F1388=S!$C$31,S!$B$31,"")&amp;IF(F1388=S!$C$32,S!$B$32,"")&amp;IF(F1388=S!$C$33,S!$B$33,"")&amp;IF(F1388=S!$C$34,S!$B$34,"")&amp;IF(F1388=S!$C$35,S!$B$35,"")&amp;IF(F1388=S!$C$36,S!$B$36,"")&amp;IF(F1388=S!$C$37,S!$B$37,"")&amp;IF(F1388=S!$C$38,S!$B$38,"")&amp;IF(F1388=S!$C$39,S!$B$39,"")&amp;IF(F1388=S!$C$40,S!$B$40,"")</f>
        <v/>
      </c>
      <c r="H1388" s="103"/>
      <c r="I1388" s="103"/>
    </row>
    <row r="1389" spans="1:9" ht="12.75" customHeight="1" x14ac:dyDescent="0.2">
      <c r="A1389" s="53" t="str">
        <f>IF(L!A1390="","",L!A1390)</f>
        <v/>
      </c>
      <c r="B1389" s="53" t="str">
        <f>IF(L!B1390="","",L!B1390)</f>
        <v/>
      </c>
      <c r="D1389" s="53" t="str">
        <f>IF(L!C1390="","",L!C1390)</f>
        <v/>
      </c>
      <c r="E1389" s="51">
        <f t="shared" si="24"/>
        <v>1</v>
      </c>
      <c r="F1389" s="51">
        <f>SUM(E$2:E1389)+1</f>
        <v>518</v>
      </c>
      <c r="G1389" s="103" t="str">
        <f>IF(F1389=S!$C$2,S!$B$2,"")&amp;IF(F1389=S!$C$3,S!$B$3,"")&amp;IF(F1389=S!$C$4,S!$B$4,"")&amp;IF(F1389=S!$C$5,S!$B$5,"")&amp;IF(F1389=S!$C$6,S!$B$6,"")&amp;IF(F1389=S!$C$7,S!$B$7,"")&amp;IF(F1389=S!$C$8,S!$B$8,"")&amp;IF(F1389=S!$C$9,S!$B$9,"")&amp;IF(F1389=S!$C$10,S!$B$10,"")&amp;IF(F1389=S!$C$11,S!$B$11,"")&amp;IF(F1389=S!$C$12,S!$B$12,"")&amp;IF(F1389=S!$C$13,S!$B$13,"")&amp;IF(F1389=S!$C$14,S!$B$14,"")&amp;IF(F1389=S!$C$15,S!$B$15,"")&amp;IF(F1389=S!$C$16,S!$B$16,"")&amp;IF(F1389=S!$C$17,S!$B$17,"")&amp;IF(F1389=S!$C$18,S!$B$18,"")&amp;IF(F1389=S!$C$19,S!$B$19,"")&amp;IF(F1389=S!$C$20,S!$B$20,"")&amp;IF(F1389=S!$C$21,S!$B$21,"")&amp;IF(F1389=S!$C$22,S!$B$22,"")&amp;IF(F1389=S!$C$23,S!$B$23,"")&amp;IF(F1389=S!$C$24,S!$B$24,"")&amp;IF(F1389=S!$C$25,S!$B$25,"")&amp;IF(F1389=S!$C$26,S!$B$26,"")&amp;IF(F1389=S!$C$27,S!$B$27,"")&amp;IF(F1389=S!$C$28,S!$B$28,"")&amp;IF(F1389=S!$C$29,S!$B$29,"")&amp;IF(F1389=S!$C$30,S!$B$30,"")&amp;IF(F1389=S!$C$31,S!$B$31,"")&amp;IF(F1389=S!$C$32,S!$B$32,"")&amp;IF(F1389=S!$C$33,S!$B$33,"")&amp;IF(F1389=S!$C$34,S!$B$34,"")&amp;IF(F1389=S!$C$35,S!$B$35,"")&amp;IF(F1389=S!$C$36,S!$B$36,"")&amp;IF(F1389=S!$C$37,S!$B$37,"")&amp;IF(F1389=S!$C$38,S!$B$38,"")&amp;IF(F1389=S!$C$39,S!$B$39,"")&amp;IF(F1389=S!$C$40,S!$B$40,"")</f>
        <v/>
      </c>
      <c r="H1389" s="103"/>
      <c r="I1389" s="103"/>
    </row>
    <row r="1390" spans="1:9" ht="12.75" customHeight="1" x14ac:dyDescent="0.2">
      <c r="A1390" s="53" t="str">
        <f>IF(L!A1391="","",L!A1391)</f>
        <v/>
      </c>
      <c r="B1390" s="53" t="str">
        <f>IF(L!B1391="","",L!B1391)</f>
        <v/>
      </c>
      <c r="D1390" s="53" t="str">
        <f>IF(L!C1391="","",L!C1391)</f>
        <v/>
      </c>
      <c r="E1390" s="51">
        <f t="shared" si="24"/>
        <v>1</v>
      </c>
      <c r="F1390" s="51">
        <f>SUM(E$2:E1390)+1</f>
        <v>519</v>
      </c>
      <c r="G1390" s="103" t="str">
        <f>IF(F1390=S!$C$2,S!$B$2,"")&amp;IF(F1390=S!$C$3,S!$B$3,"")&amp;IF(F1390=S!$C$4,S!$B$4,"")&amp;IF(F1390=S!$C$5,S!$B$5,"")&amp;IF(F1390=S!$C$6,S!$B$6,"")&amp;IF(F1390=S!$C$7,S!$B$7,"")&amp;IF(F1390=S!$C$8,S!$B$8,"")&amp;IF(F1390=S!$C$9,S!$B$9,"")&amp;IF(F1390=S!$C$10,S!$B$10,"")&amp;IF(F1390=S!$C$11,S!$B$11,"")&amp;IF(F1390=S!$C$12,S!$B$12,"")&amp;IF(F1390=S!$C$13,S!$B$13,"")&amp;IF(F1390=S!$C$14,S!$B$14,"")&amp;IF(F1390=S!$C$15,S!$B$15,"")&amp;IF(F1390=S!$C$16,S!$B$16,"")&amp;IF(F1390=S!$C$17,S!$B$17,"")&amp;IF(F1390=S!$C$18,S!$B$18,"")&amp;IF(F1390=S!$C$19,S!$B$19,"")&amp;IF(F1390=S!$C$20,S!$B$20,"")&amp;IF(F1390=S!$C$21,S!$B$21,"")&amp;IF(F1390=S!$C$22,S!$B$22,"")&amp;IF(F1390=S!$C$23,S!$B$23,"")&amp;IF(F1390=S!$C$24,S!$B$24,"")&amp;IF(F1390=S!$C$25,S!$B$25,"")&amp;IF(F1390=S!$C$26,S!$B$26,"")&amp;IF(F1390=S!$C$27,S!$B$27,"")&amp;IF(F1390=S!$C$28,S!$B$28,"")&amp;IF(F1390=S!$C$29,S!$B$29,"")&amp;IF(F1390=S!$C$30,S!$B$30,"")&amp;IF(F1390=S!$C$31,S!$B$31,"")&amp;IF(F1390=S!$C$32,S!$B$32,"")&amp;IF(F1390=S!$C$33,S!$B$33,"")&amp;IF(F1390=S!$C$34,S!$B$34,"")&amp;IF(F1390=S!$C$35,S!$B$35,"")&amp;IF(F1390=S!$C$36,S!$B$36,"")&amp;IF(F1390=S!$C$37,S!$B$37,"")&amp;IF(F1390=S!$C$38,S!$B$38,"")&amp;IF(F1390=S!$C$39,S!$B$39,"")&amp;IF(F1390=S!$C$40,S!$B$40,"")</f>
        <v/>
      </c>
      <c r="H1390" s="103"/>
      <c r="I1390" s="103"/>
    </row>
    <row r="1391" spans="1:9" ht="12.75" customHeight="1" x14ac:dyDescent="0.2">
      <c r="A1391" s="53" t="str">
        <f>IF(L!A1392="","",L!A1392)</f>
        <v/>
      </c>
      <c r="B1391" s="53" t="str">
        <f>IF(L!B1392="","",L!B1392)</f>
        <v/>
      </c>
      <c r="D1391" s="53" t="str">
        <f>IF(L!C1392="","",L!C1392)</f>
        <v/>
      </c>
      <c r="E1391" s="51">
        <f t="shared" si="24"/>
        <v>1</v>
      </c>
      <c r="F1391" s="51">
        <f>SUM(E$2:E1391)+1</f>
        <v>520</v>
      </c>
      <c r="G1391" s="103" t="str">
        <f>IF(F1391=S!$C$2,S!$B$2,"")&amp;IF(F1391=S!$C$3,S!$B$3,"")&amp;IF(F1391=S!$C$4,S!$B$4,"")&amp;IF(F1391=S!$C$5,S!$B$5,"")&amp;IF(F1391=S!$C$6,S!$B$6,"")&amp;IF(F1391=S!$C$7,S!$B$7,"")&amp;IF(F1391=S!$C$8,S!$B$8,"")&amp;IF(F1391=S!$C$9,S!$B$9,"")&amp;IF(F1391=S!$C$10,S!$B$10,"")&amp;IF(F1391=S!$C$11,S!$B$11,"")&amp;IF(F1391=S!$C$12,S!$B$12,"")&amp;IF(F1391=S!$C$13,S!$B$13,"")&amp;IF(F1391=S!$C$14,S!$B$14,"")&amp;IF(F1391=S!$C$15,S!$B$15,"")&amp;IF(F1391=S!$C$16,S!$B$16,"")&amp;IF(F1391=S!$C$17,S!$B$17,"")&amp;IF(F1391=S!$C$18,S!$B$18,"")&amp;IF(F1391=S!$C$19,S!$B$19,"")&amp;IF(F1391=S!$C$20,S!$B$20,"")&amp;IF(F1391=S!$C$21,S!$B$21,"")&amp;IF(F1391=S!$C$22,S!$B$22,"")&amp;IF(F1391=S!$C$23,S!$B$23,"")&amp;IF(F1391=S!$C$24,S!$B$24,"")&amp;IF(F1391=S!$C$25,S!$B$25,"")&amp;IF(F1391=S!$C$26,S!$B$26,"")&amp;IF(F1391=S!$C$27,S!$B$27,"")&amp;IF(F1391=S!$C$28,S!$B$28,"")&amp;IF(F1391=S!$C$29,S!$B$29,"")&amp;IF(F1391=S!$C$30,S!$B$30,"")&amp;IF(F1391=S!$C$31,S!$B$31,"")&amp;IF(F1391=S!$C$32,S!$B$32,"")&amp;IF(F1391=S!$C$33,S!$B$33,"")&amp;IF(F1391=S!$C$34,S!$B$34,"")&amp;IF(F1391=S!$C$35,S!$B$35,"")&amp;IF(F1391=S!$C$36,S!$B$36,"")&amp;IF(F1391=S!$C$37,S!$B$37,"")&amp;IF(F1391=S!$C$38,S!$B$38,"")&amp;IF(F1391=S!$C$39,S!$B$39,"")&amp;IF(F1391=S!$C$40,S!$B$40,"")</f>
        <v/>
      </c>
      <c r="H1391" s="103"/>
      <c r="I1391" s="103"/>
    </row>
    <row r="1392" spans="1:9" ht="12.75" customHeight="1" x14ac:dyDescent="0.2">
      <c r="A1392" s="53" t="str">
        <f>IF(L!A1393="","",L!A1393)</f>
        <v/>
      </c>
      <c r="B1392" s="53" t="str">
        <f>IF(L!B1393="","",L!B1393)</f>
        <v/>
      </c>
      <c r="D1392" s="53" t="str">
        <f>IF(L!C1393="","",L!C1393)</f>
        <v/>
      </c>
      <c r="E1392" s="51">
        <f t="shared" si="24"/>
        <v>1</v>
      </c>
      <c r="F1392" s="51">
        <f>SUM(E$2:E1392)+1</f>
        <v>521</v>
      </c>
      <c r="G1392" s="103" t="str">
        <f>IF(F1392=S!$C$2,S!$B$2,"")&amp;IF(F1392=S!$C$3,S!$B$3,"")&amp;IF(F1392=S!$C$4,S!$B$4,"")&amp;IF(F1392=S!$C$5,S!$B$5,"")&amp;IF(F1392=S!$C$6,S!$B$6,"")&amp;IF(F1392=S!$C$7,S!$B$7,"")&amp;IF(F1392=S!$C$8,S!$B$8,"")&amp;IF(F1392=S!$C$9,S!$B$9,"")&amp;IF(F1392=S!$C$10,S!$B$10,"")&amp;IF(F1392=S!$C$11,S!$B$11,"")&amp;IF(F1392=S!$C$12,S!$B$12,"")&amp;IF(F1392=S!$C$13,S!$B$13,"")&amp;IF(F1392=S!$C$14,S!$B$14,"")&amp;IF(F1392=S!$C$15,S!$B$15,"")&amp;IF(F1392=S!$C$16,S!$B$16,"")&amp;IF(F1392=S!$C$17,S!$B$17,"")&amp;IF(F1392=S!$C$18,S!$B$18,"")&amp;IF(F1392=S!$C$19,S!$B$19,"")&amp;IF(F1392=S!$C$20,S!$B$20,"")&amp;IF(F1392=S!$C$21,S!$B$21,"")&amp;IF(F1392=S!$C$22,S!$B$22,"")&amp;IF(F1392=S!$C$23,S!$B$23,"")&amp;IF(F1392=S!$C$24,S!$B$24,"")&amp;IF(F1392=S!$C$25,S!$B$25,"")&amp;IF(F1392=S!$C$26,S!$B$26,"")&amp;IF(F1392=S!$C$27,S!$B$27,"")&amp;IF(F1392=S!$C$28,S!$B$28,"")&amp;IF(F1392=S!$C$29,S!$B$29,"")&amp;IF(F1392=S!$C$30,S!$B$30,"")&amp;IF(F1392=S!$C$31,S!$B$31,"")&amp;IF(F1392=S!$C$32,S!$B$32,"")&amp;IF(F1392=S!$C$33,S!$B$33,"")&amp;IF(F1392=S!$C$34,S!$B$34,"")&amp;IF(F1392=S!$C$35,S!$B$35,"")&amp;IF(F1392=S!$C$36,S!$B$36,"")&amp;IF(F1392=S!$C$37,S!$B$37,"")&amp;IF(F1392=S!$C$38,S!$B$38,"")&amp;IF(F1392=S!$C$39,S!$B$39,"")&amp;IF(F1392=S!$C$40,S!$B$40,"")</f>
        <v/>
      </c>
      <c r="H1392" s="103"/>
      <c r="I1392" s="103"/>
    </row>
    <row r="1393" spans="1:9" ht="12.75" customHeight="1" x14ac:dyDescent="0.2">
      <c r="A1393" s="53" t="str">
        <f>IF(L!A1394="","",L!A1394)</f>
        <v/>
      </c>
      <c r="B1393" s="53" t="str">
        <f>IF(L!B1394="","",L!B1394)</f>
        <v/>
      </c>
      <c r="D1393" s="53" t="str">
        <f>IF(L!C1394="","",L!C1394)</f>
        <v/>
      </c>
      <c r="E1393" s="51">
        <f t="shared" si="24"/>
        <v>1</v>
      </c>
      <c r="F1393" s="51">
        <f>SUM(E$2:E1393)+1</f>
        <v>522</v>
      </c>
      <c r="G1393" s="103" t="str">
        <f>IF(F1393=S!$C$2,S!$B$2,"")&amp;IF(F1393=S!$C$3,S!$B$3,"")&amp;IF(F1393=S!$C$4,S!$B$4,"")&amp;IF(F1393=S!$C$5,S!$B$5,"")&amp;IF(F1393=S!$C$6,S!$B$6,"")&amp;IF(F1393=S!$C$7,S!$B$7,"")&amp;IF(F1393=S!$C$8,S!$B$8,"")&amp;IF(F1393=S!$C$9,S!$B$9,"")&amp;IF(F1393=S!$C$10,S!$B$10,"")&amp;IF(F1393=S!$C$11,S!$B$11,"")&amp;IF(F1393=S!$C$12,S!$B$12,"")&amp;IF(F1393=S!$C$13,S!$B$13,"")&amp;IF(F1393=S!$C$14,S!$B$14,"")&amp;IF(F1393=S!$C$15,S!$B$15,"")&amp;IF(F1393=S!$C$16,S!$B$16,"")&amp;IF(F1393=S!$C$17,S!$B$17,"")&amp;IF(F1393=S!$C$18,S!$B$18,"")&amp;IF(F1393=S!$C$19,S!$B$19,"")&amp;IF(F1393=S!$C$20,S!$B$20,"")&amp;IF(F1393=S!$C$21,S!$B$21,"")&amp;IF(F1393=S!$C$22,S!$B$22,"")&amp;IF(F1393=S!$C$23,S!$B$23,"")&amp;IF(F1393=S!$C$24,S!$B$24,"")&amp;IF(F1393=S!$C$25,S!$B$25,"")&amp;IF(F1393=S!$C$26,S!$B$26,"")&amp;IF(F1393=S!$C$27,S!$B$27,"")&amp;IF(F1393=S!$C$28,S!$B$28,"")&amp;IF(F1393=S!$C$29,S!$B$29,"")&amp;IF(F1393=S!$C$30,S!$B$30,"")&amp;IF(F1393=S!$C$31,S!$B$31,"")&amp;IF(F1393=S!$C$32,S!$B$32,"")&amp;IF(F1393=S!$C$33,S!$B$33,"")&amp;IF(F1393=S!$C$34,S!$B$34,"")&amp;IF(F1393=S!$C$35,S!$B$35,"")&amp;IF(F1393=S!$C$36,S!$B$36,"")&amp;IF(F1393=S!$C$37,S!$B$37,"")&amp;IF(F1393=S!$C$38,S!$B$38,"")&amp;IF(F1393=S!$C$39,S!$B$39,"")&amp;IF(F1393=S!$C$40,S!$B$40,"")</f>
        <v/>
      </c>
      <c r="H1393" s="103"/>
      <c r="I1393" s="103"/>
    </row>
    <row r="1394" spans="1:9" ht="12.75" customHeight="1" x14ac:dyDescent="0.2">
      <c r="A1394" s="53" t="str">
        <f>IF(L!A1395="","",L!A1395)</f>
        <v/>
      </c>
      <c r="B1394" s="53" t="str">
        <f>IF(L!B1395="","",L!B1395)</f>
        <v/>
      </c>
      <c r="D1394" s="53" t="str">
        <f>IF(L!C1395="","",L!C1395)</f>
        <v/>
      </c>
      <c r="E1394" s="51">
        <f t="shared" si="24"/>
        <v>1</v>
      </c>
      <c r="F1394" s="51">
        <f>SUM(E$2:E1394)+1</f>
        <v>523</v>
      </c>
      <c r="G1394" s="103" t="str">
        <f>IF(F1394=S!$C$2,S!$B$2,"")&amp;IF(F1394=S!$C$3,S!$B$3,"")&amp;IF(F1394=S!$C$4,S!$B$4,"")&amp;IF(F1394=S!$C$5,S!$B$5,"")&amp;IF(F1394=S!$C$6,S!$B$6,"")&amp;IF(F1394=S!$C$7,S!$B$7,"")&amp;IF(F1394=S!$C$8,S!$B$8,"")&amp;IF(F1394=S!$C$9,S!$B$9,"")&amp;IF(F1394=S!$C$10,S!$B$10,"")&amp;IF(F1394=S!$C$11,S!$B$11,"")&amp;IF(F1394=S!$C$12,S!$B$12,"")&amp;IF(F1394=S!$C$13,S!$B$13,"")&amp;IF(F1394=S!$C$14,S!$B$14,"")&amp;IF(F1394=S!$C$15,S!$B$15,"")&amp;IF(F1394=S!$C$16,S!$B$16,"")&amp;IF(F1394=S!$C$17,S!$B$17,"")&amp;IF(F1394=S!$C$18,S!$B$18,"")&amp;IF(F1394=S!$C$19,S!$B$19,"")&amp;IF(F1394=S!$C$20,S!$B$20,"")&amp;IF(F1394=S!$C$21,S!$B$21,"")&amp;IF(F1394=S!$C$22,S!$B$22,"")&amp;IF(F1394=S!$C$23,S!$B$23,"")&amp;IF(F1394=S!$C$24,S!$B$24,"")&amp;IF(F1394=S!$C$25,S!$B$25,"")&amp;IF(F1394=S!$C$26,S!$B$26,"")&amp;IF(F1394=S!$C$27,S!$B$27,"")&amp;IF(F1394=S!$C$28,S!$B$28,"")&amp;IF(F1394=S!$C$29,S!$B$29,"")&amp;IF(F1394=S!$C$30,S!$B$30,"")&amp;IF(F1394=S!$C$31,S!$B$31,"")&amp;IF(F1394=S!$C$32,S!$B$32,"")&amp;IF(F1394=S!$C$33,S!$B$33,"")&amp;IF(F1394=S!$C$34,S!$B$34,"")&amp;IF(F1394=S!$C$35,S!$B$35,"")&amp;IF(F1394=S!$C$36,S!$B$36,"")&amp;IF(F1394=S!$C$37,S!$B$37,"")&amp;IF(F1394=S!$C$38,S!$B$38,"")&amp;IF(F1394=S!$C$39,S!$B$39,"")&amp;IF(F1394=S!$C$40,S!$B$40,"")</f>
        <v/>
      </c>
      <c r="H1394" s="103"/>
      <c r="I1394" s="103"/>
    </row>
    <row r="1395" spans="1:9" ht="12.75" customHeight="1" x14ac:dyDescent="0.2">
      <c r="A1395" s="53" t="str">
        <f>IF(L!A1396="","",L!A1396)</f>
        <v/>
      </c>
      <c r="B1395" s="53" t="str">
        <f>IF(L!B1396="","",L!B1396)</f>
        <v/>
      </c>
      <c r="D1395" s="53" t="str">
        <f>IF(L!C1396="","",L!C1396)</f>
        <v/>
      </c>
      <c r="E1395" s="51">
        <f t="shared" si="24"/>
        <v>1</v>
      </c>
      <c r="F1395" s="51">
        <f>SUM(E$2:E1395)+1</f>
        <v>524</v>
      </c>
      <c r="G1395" s="103" t="str">
        <f>IF(F1395=S!$C$2,S!$B$2,"")&amp;IF(F1395=S!$C$3,S!$B$3,"")&amp;IF(F1395=S!$C$4,S!$B$4,"")&amp;IF(F1395=S!$C$5,S!$B$5,"")&amp;IF(F1395=S!$C$6,S!$B$6,"")&amp;IF(F1395=S!$C$7,S!$B$7,"")&amp;IF(F1395=S!$C$8,S!$B$8,"")&amp;IF(F1395=S!$C$9,S!$B$9,"")&amp;IF(F1395=S!$C$10,S!$B$10,"")&amp;IF(F1395=S!$C$11,S!$B$11,"")&amp;IF(F1395=S!$C$12,S!$B$12,"")&amp;IF(F1395=S!$C$13,S!$B$13,"")&amp;IF(F1395=S!$C$14,S!$B$14,"")&amp;IF(F1395=S!$C$15,S!$B$15,"")&amp;IF(F1395=S!$C$16,S!$B$16,"")&amp;IF(F1395=S!$C$17,S!$B$17,"")&amp;IF(F1395=S!$C$18,S!$B$18,"")&amp;IF(F1395=S!$C$19,S!$B$19,"")&amp;IF(F1395=S!$C$20,S!$B$20,"")&amp;IF(F1395=S!$C$21,S!$B$21,"")&amp;IF(F1395=S!$C$22,S!$B$22,"")&amp;IF(F1395=S!$C$23,S!$B$23,"")&amp;IF(F1395=S!$C$24,S!$B$24,"")&amp;IF(F1395=S!$C$25,S!$B$25,"")&amp;IF(F1395=S!$C$26,S!$B$26,"")&amp;IF(F1395=S!$C$27,S!$B$27,"")&amp;IF(F1395=S!$C$28,S!$B$28,"")&amp;IF(F1395=S!$C$29,S!$B$29,"")&amp;IF(F1395=S!$C$30,S!$B$30,"")&amp;IF(F1395=S!$C$31,S!$B$31,"")&amp;IF(F1395=S!$C$32,S!$B$32,"")&amp;IF(F1395=S!$C$33,S!$B$33,"")&amp;IF(F1395=S!$C$34,S!$B$34,"")&amp;IF(F1395=S!$C$35,S!$B$35,"")&amp;IF(F1395=S!$C$36,S!$B$36,"")&amp;IF(F1395=S!$C$37,S!$B$37,"")&amp;IF(F1395=S!$C$38,S!$B$38,"")&amp;IF(F1395=S!$C$39,S!$B$39,"")&amp;IF(F1395=S!$C$40,S!$B$40,"")</f>
        <v/>
      </c>
      <c r="H1395" s="103"/>
      <c r="I1395" s="103"/>
    </row>
    <row r="1396" spans="1:9" ht="12.75" customHeight="1" x14ac:dyDescent="0.2">
      <c r="A1396" s="53" t="str">
        <f>IF(L!A1397="","",L!A1397)</f>
        <v/>
      </c>
      <c r="B1396" s="53" t="str">
        <f>IF(L!B1397="","",L!B1397)</f>
        <v/>
      </c>
      <c r="D1396" s="53" t="str">
        <f>IF(L!C1397="","",L!C1397)</f>
        <v/>
      </c>
      <c r="E1396" s="51">
        <f t="shared" si="24"/>
        <v>1</v>
      </c>
      <c r="F1396" s="51">
        <f>SUM(E$2:E1396)+1</f>
        <v>525</v>
      </c>
      <c r="G1396" s="103" t="str">
        <f>IF(F1396=S!$C$2,S!$B$2,"")&amp;IF(F1396=S!$C$3,S!$B$3,"")&amp;IF(F1396=S!$C$4,S!$B$4,"")&amp;IF(F1396=S!$C$5,S!$B$5,"")&amp;IF(F1396=S!$C$6,S!$B$6,"")&amp;IF(F1396=S!$C$7,S!$B$7,"")&amp;IF(F1396=S!$C$8,S!$B$8,"")&amp;IF(F1396=S!$C$9,S!$B$9,"")&amp;IF(F1396=S!$C$10,S!$B$10,"")&amp;IF(F1396=S!$C$11,S!$B$11,"")&amp;IF(F1396=S!$C$12,S!$B$12,"")&amp;IF(F1396=S!$C$13,S!$B$13,"")&amp;IF(F1396=S!$C$14,S!$B$14,"")&amp;IF(F1396=S!$C$15,S!$B$15,"")&amp;IF(F1396=S!$C$16,S!$B$16,"")&amp;IF(F1396=S!$C$17,S!$B$17,"")&amp;IF(F1396=S!$C$18,S!$B$18,"")&amp;IF(F1396=S!$C$19,S!$B$19,"")&amp;IF(F1396=S!$C$20,S!$B$20,"")&amp;IF(F1396=S!$C$21,S!$B$21,"")&amp;IF(F1396=S!$C$22,S!$B$22,"")&amp;IF(F1396=S!$C$23,S!$B$23,"")&amp;IF(F1396=S!$C$24,S!$B$24,"")&amp;IF(F1396=S!$C$25,S!$B$25,"")&amp;IF(F1396=S!$C$26,S!$B$26,"")&amp;IF(F1396=S!$C$27,S!$B$27,"")&amp;IF(F1396=S!$C$28,S!$B$28,"")&amp;IF(F1396=S!$C$29,S!$B$29,"")&amp;IF(F1396=S!$C$30,S!$B$30,"")&amp;IF(F1396=S!$C$31,S!$B$31,"")&amp;IF(F1396=S!$C$32,S!$B$32,"")&amp;IF(F1396=S!$C$33,S!$B$33,"")&amp;IF(F1396=S!$C$34,S!$B$34,"")&amp;IF(F1396=S!$C$35,S!$B$35,"")&amp;IF(F1396=S!$C$36,S!$B$36,"")&amp;IF(F1396=S!$C$37,S!$B$37,"")&amp;IF(F1396=S!$C$38,S!$B$38,"")&amp;IF(F1396=S!$C$39,S!$B$39,"")&amp;IF(F1396=S!$C$40,S!$B$40,"")</f>
        <v/>
      </c>
      <c r="H1396" s="103"/>
      <c r="I1396" s="103"/>
    </row>
    <row r="1397" spans="1:9" ht="12.75" customHeight="1" x14ac:dyDescent="0.2">
      <c r="A1397" s="53" t="str">
        <f>IF(L!A1398="","",L!A1398)</f>
        <v/>
      </c>
      <c r="B1397" s="53" t="str">
        <f>IF(L!B1398="","",L!B1398)</f>
        <v/>
      </c>
      <c r="D1397" s="53" t="str">
        <f>IF(L!C1398="","",L!C1398)</f>
        <v/>
      </c>
      <c r="E1397" s="51">
        <f t="shared" si="24"/>
        <v>1</v>
      </c>
      <c r="F1397" s="51">
        <f>SUM(E$2:E1397)+1</f>
        <v>526</v>
      </c>
      <c r="G1397" s="103" t="str">
        <f>IF(F1397=S!$C$2,S!$B$2,"")&amp;IF(F1397=S!$C$3,S!$B$3,"")&amp;IF(F1397=S!$C$4,S!$B$4,"")&amp;IF(F1397=S!$C$5,S!$B$5,"")&amp;IF(F1397=S!$C$6,S!$B$6,"")&amp;IF(F1397=S!$C$7,S!$B$7,"")&amp;IF(F1397=S!$C$8,S!$B$8,"")&amp;IF(F1397=S!$C$9,S!$B$9,"")&amp;IF(F1397=S!$C$10,S!$B$10,"")&amp;IF(F1397=S!$C$11,S!$B$11,"")&amp;IF(F1397=S!$C$12,S!$B$12,"")&amp;IF(F1397=S!$C$13,S!$B$13,"")&amp;IF(F1397=S!$C$14,S!$B$14,"")&amp;IF(F1397=S!$C$15,S!$B$15,"")&amp;IF(F1397=S!$C$16,S!$B$16,"")&amp;IF(F1397=S!$C$17,S!$B$17,"")&amp;IF(F1397=S!$C$18,S!$B$18,"")&amp;IF(F1397=S!$C$19,S!$B$19,"")&amp;IF(F1397=S!$C$20,S!$B$20,"")&amp;IF(F1397=S!$C$21,S!$B$21,"")&amp;IF(F1397=S!$C$22,S!$B$22,"")&amp;IF(F1397=S!$C$23,S!$B$23,"")&amp;IF(F1397=S!$C$24,S!$B$24,"")&amp;IF(F1397=S!$C$25,S!$B$25,"")&amp;IF(F1397=S!$C$26,S!$B$26,"")&amp;IF(F1397=S!$C$27,S!$B$27,"")&amp;IF(F1397=S!$C$28,S!$B$28,"")&amp;IF(F1397=S!$C$29,S!$B$29,"")&amp;IF(F1397=S!$C$30,S!$B$30,"")&amp;IF(F1397=S!$C$31,S!$B$31,"")&amp;IF(F1397=S!$C$32,S!$B$32,"")&amp;IF(F1397=S!$C$33,S!$B$33,"")&amp;IF(F1397=S!$C$34,S!$B$34,"")&amp;IF(F1397=S!$C$35,S!$B$35,"")&amp;IF(F1397=S!$C$36,S!$B$36,"")&amp;IF(F1397=S!$C$37,S!$B$37,"")&amp;IF(F1397=S!$C$38,S!$B$38,"")&amp;IF(F1397=S!$C$39,S!$B$39,"")&amp;IF(F1397=S!$C$40,S!$B$40,"")</f>
        <v/>
      </c>
      <c r="H1397" s="103"/>
      <c r="I1397" s="103"/>
    </row>
    <row r="1398" spans="1:9" ht="12.75" customHeight="1" x14ac:dyDescent="0.2">
      <c r="A1398" s="53" t="str">
        <f>IF(L!A1399="","",L!A1399)</f>
        <v/>
      </c>
      <c r="B1398" s="53" t="str">
        <f>IF(L!B1399="","",L!B1399)</f>
        <v/>
      </c>
      <c r="D1398" s="53" t="str">
        <f>IF(L!C1399="","",L!C1399)</f>
        <v/>
      </c>
      <c r="E1398" s="51">
        <f t="shared" si="24"/>
        <v>1</v>
      </c>
      <c r="F1398" s="51">
        <f>SUM(E$2:E1398)+1</f>
        <v>527</v>
      </c>
      <c r="G1398" s="103" t="str">
        <f>IF(F1398=S!$C$2,S!$B$2,"")&amp;IF(F1398=S!$C$3,S!$B$3,"")&amp;IF(F1398=S!$C$4,S!$B$4,"")&amp;IF(F1398=S!$C$5,S!$B$5,"")&amp;IF(F1398=S!$C$6,S!$B$6,"")&amp;IF(F1398=S!$C$7,S!$B$7,"")&amp;IF(F1398=S!$C$8,S!$B$8,"")&amp;IF(F1398=S!$C$9,S!$B$9,"")&amp;IF(F1398=S!$C$10,S!$B$10,"")&amp;IF(F1398=S!$C$11,S!$B$11,"")&amp;IF(F1398=S!$C$12,S!$B$12,"")&amp;IF(F1398=S!$C$13,S!$B$13,"")&amp;IF(F1398=S!$C$14,S!$B$14,"")&amp;IF(F1398=S!$C$15,S!$B$15,"")&amp;IF(F1398=S!$C$16,S!$B$16,"")&amp;IF(F1398=S!$C$17,S!$B$17,"")&amp;IF(F1398=S!$C$18,S!$B$18,"")&amp;IF(F1398=S!$C$19,S!$B$19,"")&amp;IF(F1398=S!$C$20,S!$B$20,"")&amp;IF(F1398=S!$C$21,S!$B$21,"")&amp;IF(F1398=S!$C$22,S!$B$22,"")&amp;IF(F1398=S!$C$23,S!$B$23,"")&amp;IF(F1398=S!$C$24,S!$B$24,"")&amp;IF(F1398=S!$C$25,S!$B$25,"")&amp;IF(F1398=S!$C$26,S!$B$26,"")&amp;IF(F1398=S!$C$27,S!$B$27,"")&amp;IF(F1398=S!$C$28,S!$B$28,"")&amp;IF(F1398=S!$C$29,S!$B$29,"")&amp;IF(F1398=S!$C$30,S!$B$30,"")&amp;IF(F1398=S!$C$31,S!$B$31,"")&amp;IF(F1398=S!$C$32,S!$B$32,"")&amp;IF(F1398=S!$C$33,S!$B$33,"")&amp;IF(F1398=S!$C$34,S!$B$34,"")&amp;IF(F1398=S!$C$35,S!$B$35,"")&amp;IF(F1398=S!$C$36,S!$B$36,"")&amp;IF(F1398=S!$C$37,S!$B$37,"")&amp;IF(F1398=S!$C$38,S!$B$38,"")&amp;IF(F1398=S!$C$39,S!$B$39,"")&amp;IF(F1398=S!$C$40,S!$B$40,"")</f>
        <v/>
      </c>
      <c r="H1398" s="103"/>
      <c r="I1398" s="103"/>
    </row>
    <row r="1399" spans="1:9" ht="12.75" customHeight="1" x14ac:dyDescent="0.2">
      <c r="A1399" s="53" t="str">
        <f>IF(L!A1400="","",L!A1400)</f>
        <v/>
      </c>
      <c r="B1399" s="53" t="str">
        <f>IF(L!B1400="","",L!B1400)</f>
        <v/>
      </c>
      <c r="D1399" s="53" t="str">
        <f>IF(L!C1400="","",L!C1400)</f>
        <v/>
      </c>
      <c r="E1399" s="51">
        <f t="shared" si="24"/>
        <v>1</v>
      </c>
      <c r="F1399" s="51">
        <f>SUM(E$2:E1399)+1</f>
        <v>528</v>
      </c>
      <c r="G1399" s="103" t="str">
        <f>IF(F1399=S!$C$2,S!$B$2,"")&amp;IF(F1399=S!$C$3,S!$B$3,"")&amp;IF(F1399=S!$C$4,S!$B$4,"")&amp;IF(F1399=S!$C$5,S!$B$5,"")&amp;IF(F1399=S!$C$6,S!$B$6,"")&amp;IF(F1399=S!$C$7,S!$B$7,"")&amp;IF(F1399=S!$C$8,S!$B$8,"")&amp;IF(F1399=S!$C$9,S!$B$9,"")&amp;IF(F1399=S!$C$10,S!$B$10,"")&amp;IF(F1399=S!$C$11,S!$B$11,"")&amp;IF(F1399=S!$C$12,S!$B$12,"")&amp;IF(F1399=S!$C$13,S!$B$13,"")&amp;IF(F1399=S!$C$14,S!$B$14,"")&amp;IF(F1399=S!$C$15,S!$B$15,"")&amp;IF(F1399=S!$C$16,S!$B$16,"")&amp;IF(F1399=S!$C$17,S!$B$17,"")&amp;IF(F1399=S!$C$18,S!$B$18,"")&amp;IF(F1399=S!$C$19,S!$B$19,"")&amp;IF(F1399=S!$C$20,S!$B$20,"")&amp;IF(F1399=S!$C$21,S!$B$21,"")&amp;IF(F1399=S!$C$22,S!$B$22,"")&amp;IF(F1399=S!$C$23,S!$B$23,"")&amp;IF(F1399=S!$C$24,S!$B$24,"")&amp;IF(F1399=S!$C$25,S!$B$25,"")&amp;IF(F1399=S!$C$26,S!$B$26,"")&amp;IF(F1399=S!$C$27,S!$B$27,"")&amp;IF(F1399=S!$C$28,S!$B$28,"")&amp;IF(F1399=S!$C$29,S!$B$29,"")&amp;IF(F1399=S!$C$30,S!$B$30,"")&amp;IF(F1399=S!$C$31,S!$B$31,"")&amp;IF(F1399=S!$C$32,S!$B$32,"")&amp;IF(F1399=S!$C$33,S!$B$33,"")&amp;IF(F1399=S!$C$34,S!$B$34,"")&amp;IF(F1399=S!$C$35,S!$B$35,"")&amp;IF(F1399=S!$C$36,S!$B$36,"")&amp;IF(F1399=S!$C$37,S!$B$37,"")&amp;IF(F1399=S!$C$38,S!$B$38,"")&amp;IF(F1399=S!$C$39,S!$B$39,"")&amp;IF(F1399=S!$C$40,S!$B$40,"")</f>
        <v/>
      </c>
      <c r="H1399" s="103"/>
      <c r="I1399" s="103"/>
    </row>
    <row r="1400" spans="1:9" ht="12.75" customHeight="1" x14ac:dyDescent="0.2">
      <c r="A1400" s="53" t="str">
        <f>IF(L!A1401="","",L!A1401)</f>
        <v/>
      </c>
      <c r="B1400" s="53" t="str">
        <f>IF(L!B1401="","",L!B1401)</f>
        <v/>
      </c>
      <c r="D1400" s="53" t="str">
        <f>IF(L!C1401="","",L!C1401)</f>
        <v/>
      </c>
      <c r="E1400" s="51">
        <f t="shared" si="24"/>
        <v>1</v>
      </c>
      <c r="F1400" s="51">
        <f>SUM(E$2:E1400)+1</f>
        <v>529</v>
      </c>
      <c r="G1400" s="103" t="str">
        <f>IF(F1400=S!$C$2,S!$B$2,"")&amp;IF(F1400=S!$C$3,S!$B$3,"")&amp;IF(F1400=S!$C$4,S!$B$4,"")&amp;IF(F1400=S!$C$5,S!$B$5,"")&amp;IF(F1400=S!$C$6,S!$B$6,"")&amp;IF(F1400=S!$C$7,S!$B$7,"")&amp;IF(F1400=S!$C$8,S!$B$8,"")&amp;IF(F1400=S!$C$9,S!$B$9,"")&amp;IF(F1400=S!$C$10,S!$B$10,"")&amp;IF(F1400=S!$C$11,S!$B$11,"")&amp;IF(F1400=S!$C$12,S!$B$12,"")&amp;IF(F1400=S!$C$13,S!$B$13,"")&amp;IF(F1400=S!$C$14,S!$B$14,"")&amp;IF(F1400=S!$C$15,S!$B$15,"")&amp;IF(F1400=S!$C$16,S!$B$16,"")&amp;IF(F1400=S!$C$17,S!$B$17,"")&amp;IF(F1400=S!$C$18,S!$B$18,"")&amp;IF(F1400=S!$C$19,S!$B$19,"")&amp;IF(F1400=S!$C$20,S!$B$20,"")&amp;IF(F1400=S!$C$21,S!$B$21,"")&amp;IF(F1400=S!$C$22,S!$B$22,"")&amp;IF(F1400=S!$C$23,S!$B$23,"")&amp;IF(F1400=S!$C$24,S!$B$24,"")&amp;IF(F1400=S!$C$25,S!$B$25,"")&amp;IF(F1400=S!$C$26,S!$B$26,"")&amp;IF(F1400=S!$C$27,S!$B$27,"")&amp;IF(F1400=S!$C$28,S!$B$28,"")&amp;IF(F1400=S!$C$29,S!$B$29,"")&amp;IF(F1400=S!$C$30,S!$B$30,"")&amp;IF(F1400=S!$C$31,S!$B$31,"")&amp;IF(F1400=S!$C$32,S!$B$32,"")&amp;IF(F1400=S!$C$33,S!$B$33,"")&amp;IF(F1400=S!$C$34,S!$B$34,"")&amp;IF(F1400=S!$C$35,S!$B$35,"")&amp;IF(F1400=S!$C$36,S!$B$36,"")&amp;IF(F1400=S!$C$37,S!$B$37,"")&amp;IF(F1400=S!$C$38,S!$B$38,"")&amp;IF(F1400=S!$C$39,S!$B$39,"")&amp;IF(F1400=S!$C$40,S!$B$40,"")</f>
        <v/>
      </c>
      <c r="H1400" s="103"/>
      <c r="I1400" s="103"/>
    </row>
    <row r="1401" spans="1:9" ht="12.75" customHeight="1" x14ac:dyDescent="0.2">
      <c r="A1401" s="53" t="str">
        <f>IF(L!A1402="","",L!A1402)</f>
        <v/>
      </c>
      <c r="B1401" s="53" t="str">
        <f>IF(L!B1402="","",L!B1402)</f>
        <v/>
      </c>
      <c r="D1401" s="53" t="str">
        <f>IF(L!C1402="","",L!C1402)</f>
        <v/>
      </c>
      <c r="E1401" s="51">
        <f t="shared" si="24"/>
        <v>1</v>
      </c>
      <c r="F1401" s="51">
        <f>SUM(E$2:E1401)+1</f>
        <v>530</v>
      </c>
      <c r="G1401" s="103" t="str">
        <f>IF(F1401=S!$C$2,S!$B$2,"")&amp;IF(F1401=S!$C$3,S!$B$3,"")&amp;IF(F1401=S!$C$4,S!$B$4,"")&amp;IF(F1401=S!$C$5,S!$B$5,"")&amp;IF(F1401=S!$C$6,S!$B$6,"")&amp;IF(F1401=S!$C$7,S!$B$7,"")&amp;IF(F1401=S!$C$8,S!$B$8,"")&amp;IF(F1401=S!$C$9,S!$B$9,"")&amp;IF(F1401=S!$C$10,S!$B$10,"")&amp;IF(F1401=S!$C$11,S!$B$11,"")&amp;IF(F1401=S!$C$12,S!$B$12,"")&amp;IF(F1401=S!$C$13,S!$B$13,"")&amp;IF(F1401=S!$C$14,S!$B$14,"")&amp;IF(F1401=S!$C$15,S!$B$15,"")&amp;IF(F1401=S!$C$16,S!$B$16,"")&amp;IF(F1401=S!$C$17,S!$B$17,"")&amp;IF(F1401=S!$C$18,S!$B$18,"")&amp;IF(F1401=S!$C$19,S!$B$19,"")&amp;IF(F1401=S!$C$20,S!$B$20,"")&amp;IF(F1401=S!$C$21,S!$B$21,"")&amp;IF(F1401=S!$C$22,S!$B$22,"")&amp;IF(F1401=S!$C$23,S!$B$23,"")&amp;IF(F1401=S!$C$24,S!$B$24,"")&amp;IF(F1401=S!$C$25,S!$B$25,"")&amp;IF(F1401=S!$C$26,S!$B$26,"")&amp;IF(F1401=S!$C$27,S!$B$27,"")&amp;IF(F1401=S!$C$28,S!$B$28,"")&amp;IF(F1401=S!$C$29,S!$B$29,"")&amp;IF(F1401=S!$C$30,S!$B$30,"")&amp;IF(F1401=S!$C$31,S!$B$31,"")&amp;IF(F1401=S!$C$32,S!$B$32,"")&amp;IF(F1401=S!$C$33,S!$B$33,"")&amp;IF(F1401=S!$C$34,S!$B$34,"")&amp;IF(F1401=S!$C$35,S!$B$35,"")&amp;IF(F1401=S!$C$36,S!$B$36,"")&amp;IF(F1401=S!$C$37,S!$B$37,"")&amp;IF(F1401=S!$C$38,S!$B$38,"")&amp;IF(F1401=S!$C$39,S!$B$39,"")&amp;IF(F1401=S!$C$40,S!$B$40,"")</f>
        <v/>
      </c>
      <c r="H1401" s="103"/>
      <c r="I1401" s="103"/>
    </row>
    <row r="1402" spans="1:9" ht="12.75" customHeight="1" x14ac:dyDescent="0.2">
      <c r="A1402" s="53" t="str">
        <f>IF(L!A1403="","",L!A1403)</f>
        <v/>
      </c>
      <c r="B1402" s="53" t="str">
        <f>IF(L!B1403="","",L!B1403)</f>
        <v/>
      </c>
      <c r="D1402" s="53" t="str">
        <f>IF(L!C1403="","",L!C1403)</f>
        <v/>
      </c>
      <c r="E1402" s="51">
        <f t="shared" si="24"/>
        <v>1</v>
      </c>
      <c r="F1402" s="51">
        <f>SUM(E$2:E1402)+1</f>
        <v>531</v>
      </c>
      <c r="G1402" s="103" t="str">
        <f>IF(F1402=S!$C$2,S!$B$2,"")&amp;IF(F1402=S!$C$3,S!$B$3,"")&amp;IF(F1402=S!$C$4,S!$B$4,"")&amp;IF(F1402=S!$C$5,S!$B$5,"")&amp;IF(F1402=S!$C$6,S!$B$6,"")&amp;IF(F1402=S!$C$7,S!$B$7,"")&amp;IF(F1402=S!$C$8,S!$B$8,"")&amp;IF(F1402=S!$C$9,S!$B$9,"")&amp;IF(F1402=S!$C$10,S!$B$10,"")&amp;IF(F1402=S!$C$11,S!$B$11,"")&amp;IF(F1402=S!$C$12,S!$B$12,"")&amp;IF(F1402=S!$C$13,S!$B$13,"")&amp;IF(F1402=S!$C$14,S!$B$14,"")&amp;IF(F1402=S!$C$15,S!$B$15,"")&amp;IF(F1402=S!$C$16,S!$B$16,"")&amp;IF(F1402=S!$C$17,S!$B$17,"")&amp;IF(F1402=S!$C$18,S!$B$18,"")&amp;IF(F1402=S!$C$19,S!$B$19,"")&amp;IF(F1402=S!$C$20,S!$B$20,"")&amp;IF(F1402=S!$C$21,S!$B$21,"")&amp;IF(F1402=S!$C$22,S!$B$22,"")&amp;IF(F1402=S!$C$23,S!$B$23,"")&amp;IF(F1402=S!$C$24,S!$B$24,"")&amp;IF(F1402=S!$C$25,S!$B$25,"")&amp;IF(F1402=S!$C$26,S!$B$26,"")&amp;IF(F1402=S!$C$27,S!$B$27,"")&amp;IF(F1402=S!$C$28,S!$B$28,"")&amp;IF(F1402=S!$C$29,S!$B$29,"")&amp;IF(F1402=S!$C$30,S!$B$30,"")&amp;IF(F1402=S!$C$31,S!$B$31,"")&amp;IF(F1402=S!$C$32,S!$B$32,"")&amp;IF(F1402=S!$C$33,S!$B$33,"")&amp;IF(F1402=S!$C$34,S!$B$34,"")&amp;IF(F1402=S!$C$35,S!$B$35,"")&amp;IF(F1402=S!$C$36,S!$B$36,"")&amp;IF(F1402=S!$C$37,S!$B$37,"")&amp;IF(F1402=S!$C$38,S!$B$38,"")&amp;IF(F1402=S!$C$39,S!$B$39,"")&amp;IF(F1402=S!$C$40,S!$B$40,"")</f>
        <v/>
      </c>
      <c r="H1402" s="103"/>
      <c r="I1402" s="103"/>
    </row>
    <row r="1403" spans="1:9" ht="12.75" customHeight="1" x14ac:dyDescent="0.2">
      <c r="A1403" s="53" t="str">
        <f>IF(L!A1404="","",L!A1404)</f>
        <v/>
      </c>
      <c r="B1403" s="53" t="str">
        <f>IF(L!B1404="","",L!B1404)</f>
        <v/>
      </c>
      <c r="D1403" s="53" t="str">
        <f>IF(L!C1404="","",L!C1404)</f>
        <v/>
      </c>
      <c r="E1403" s="51">
        <f t="shared" si="24"/>
        <v>1</v>
      </c>
      <c r="F1403" s="51">
        <f>SUM(E$2:E1403)+1</f>
        <v>532</v>
      </c>
      <c r="G1403" s="103" t="str">
        <f>IF(F1403=S!$C$2,S!$B$2,"")&amp;IF(F1403=S!$C$3,S!$B$3,"")&amp;IF(F1403=S!$C$4,S!$B$4,"")&amp;IF(F1403=S!$C$5,S!$B$5,"")&amp;IF(F1403=S!$C$6,S!$B$6,"")&amp;IF(F1403=S!$C$7,S!$B$7,"")&amp;IF(F1403=S!$C$8,S!$B$8,"")&amp;IF(F1403=S!$C$9,S!$B$9,"")&amp;IF(F1403=S!$C$10,S!$B$10,"")&amp;IF(F1403=S!$C$11,S!$B$11,"")&amp;IF(F1403=S!$C$12,S!$B$12,"")&amp;IF(F1403=S!$C$13,S!$B$13,"")&amp;IF(F1403=S!$C$14,S!$B$14,"")&amp;IF(F1403=S!$C$15,S!$B$15,"")&amp;IF(F1403=S!$C$16,S!$B$16,"")&amp;IF(F1403=S!$C$17,S!$B$17,"")&amp;IF(F1403=S!$C$18,S!$B$18,"")&amp;IF(F1403=S!$C$19,S!$B$19,"")&amp;IF(F1403=S!$C$20,S!$B$20,"")&amp;IF(F1403=S!$C$21,S!$B$21,"")&amp;IF(F1403=S!$C$22,S!$B$22,"")&amp;IF(F1403=S!$C$23,S!$B$23,"")&amp;IF(F1403=S!$C$24,S!$B$24,"")&amp;IF(F1403=S!$C$25,S!$B$25,"")&amp;IF(F1403=S!$C$26,S!$B$26,"")&amp;IF(F1403=S!$C$27,S!$B$27,"")&amp;IF(F1403=S!$C$28,S!$B$28,"")&amp;IF(F1403=S!$C$29,S!$B$29,"")&amp;IF(F1403=S!$C$30,S!$B$30,"")&amp;IF(F1403=S!$C$31,S!$B$31,"")&amp;IF(F1403=S!$C$32,S!$B$32,"")&amp;IF(F1403=S!$C$33,S!$B$33,"")&amp;IF(F1403=S!$C$34,S!$B$34,"")&amp;IF(F1403=S!$C$35,S!$B$35,"")&amp;IF(F1403=S!$C$36,S!$B$36,"")&amp;IF(F1403=S!$C$37,S!$B$37,"")&amp;IF(F1403=S!$C$38,S!$B$38,"")&amp;IF(F1403=S!$C$39,S!$B$39,"")&amp;IF(F1403=S!$C$40,S!$B$40,"")</f>
        <v/>
      </c>
      <c r="H1403" s="103"/>
      <c r="I1403" s="103"/>
    </row>
    <row r="1404" spans="1:9" ht="12.75" customHeight="1" x14ac:dyDescent="0.2">
      <c r="A1404" s="53" t="str">
        <f>IF(L!A1405="","",L!A1405)</f>
        <v/>
      </c>
      <c r="B1404" s="53" t="str">
        <f>IF(L!B1405="","",L!B1405)</f>
        <v/>
      </c>
      <c r="D1404" s="53" t="str">
        <f>IF(L!C1405="","",L!C1405)</f>
        <v/>
      </c>
      <c r="E1404" s="51">
        <f t="shared" si="24"/>
        <v>1</v>
      </c>
      <c r="F1404" s="51">
        <f>SUM(E$2:E1404)+1</f>
        <v>533</v>
      </c>
      <c r="G1404" s="103" t="str">
        <f>IF(F1404=S!$C$2,S!$B$2,"")&amp;IF(F1404=S!$C$3,S!$B$3,"")&amp;IF(F1404=S!$C$4,S!$B$4,"")&amp;IF(F1404=S!$C$5,S!$B$5,"")&amp;IF(F1404=S!$C$6,S!$B$6,"")&amp;IF(F1404=S!$C$7,S!$B$7,"")&amp;IF(F1404=S!$C$8,S!$B$8,"")&amp;IF(F1404=S!$C$9,S!$B$9,"")&amp;IF(F1404=S!$C$10,S!$B$10,"")&amp;IF(F1404=S!$C$11,S!$B$11,"")&amp;IF(F1404=S!$C$12,S!$B$12,"")&amp;IF(F1404=S!$C$13,S!$B$13,"")&amp;IF(F1404=S!$C$14,S!$B$14,"")&amp;IF(F1404=S!$C$15,S!$B$15,"")&amp;IF(F1404=S!$C$16,S!$B$16,"")&amp;IF(F1404=S!$C$17,S!$B$17,"")&amp;IF(F1404=S!$C$18,S!$B$18,"")&amp;IF(F1404=S!$C$19,S!$B$19,"")&amp;IF(F1404=S!$C$20,S!$B$20,"")&amp;IF(F1404=S!$C$21,S!$B$21,"")&amp;IF(F1404=S!$C$22,S!$B$22,"")&amp;IF(F1404=S!$C$23,S!$B$23,"")&amp;IF(F1404=S!$C$24,S!$B$24,"")&amp;IF(F1404=S!$C$25,S!$B$25,"")&amp;IF(F1404=S!$C$26,S!$B$26,"")&amp;IF(F1404=S!$C$27,S!$B$27,"")&amp;IF(F1404=S!$C$28,S!$B$28,"")&amp;IF(F1404=S!$C$29,S!$B$29,"")&amp;IF(F1404=S!$C$30,S!$B$30,"")&amp;IF(F1404=S!$C$31,S!$B$31,"")&amp;IF(F1404=S!$C$32,S!$B$32,"")&amp;IF(F1404=S!$C$33,S!$B$33,"")&amp;IF(F1404=S!$C$34,S!$B$34,"")&amp;IF(F1404=S!$C$35,S!$B$35,"")&amp;IF(F1404=S!$C$36,S!$B$36,"")&amp;IF(F1404=S!$C$37,S!$B$37,"")&amp;IF(F1404=S!$C$38,S!$B$38,"")&amp;IF(F1404=S!$C$39,S!$B$39,"")&amp;IF(F1404=S!$C$40,S!$B$40,"")</f>
        <v/>
      </c>
      <c r="H1404" s="103"/>
      <c r="I1404" s="103"/>
    </row>
    <row r="1405" spans="1:9" ht="12.75" customHeight="1" x14ac:dyDescent="0.2">
      <c r="A1405" s="53" t="str">
        <f>IF(L!A1406="","",L!A1406)</f>
        <v/>
      </c>
      <c r="B1405" s="53" t="str">
        <f>IF(L!B1406="","",L!B1406)</f>
        <v/>
      </c>
      <c r="D1405" s="53" t="str">
        <f>IF(L!C1406="","",L!C1406)</f>
        <v/>
      </c>
      <c r="E1405" s="51">
        <f t="shared" si="24"/>
        <v>1</v>
      </c>
      <c r="F1405" s="51">
        <f>SUM(E$2:E1405)+1</f>
        <v>534</v>
      </c>
      <c r="G1405" s="103" t="str">
        <f>IF(F1405=S!$C$2,S!$B$2,"")&amp;IF(F1405=S!$C$3,S!$B$3,"")&amp;IF(F1405=S!$C$4,S!$B$4,"")&amp;IF(F1405=S!$C$5,S!$B$5,"")&amp;IF(F1405=S!$C$6,S!$B$6,"")&amp;IF(F1405=S!$C$7,S!$B$7,"")&amp;IF(F1405=S!$C$8,S!$B$8,"")&amp;IF(F1405=S!$C$9,S!$B$9,"")&amp;IF(F1405=S!$C$10,S!$B$10,"")&amp;IF(F1405=S!$C$11,S!$B$11,"")&amp;IF(F1405=S!$C$12,S!$B$12,"")&amp;IF(F1405=S!$C$13,S!$B$13,"")&amp;IF(F1405=S!$C$14,S!$B$14,"")&amp;IF(F1405=S!$C$15,S!$B$15,"")&amp;IF(F1405=S!$C$16,S!$B$16,"")&amp;IF(F1405=S!$C$17,S!$B$17,"")&amp;IF(F1405=S!$C$18,S!$B$18,"")&amp;IF(F1405=S!$C$19,S!$B$19,"")&amp;IF(F1405=S!$C$20,S!$B$20,"")&amp;IF(F1405=S!$C$21,S!$B$21,"")&amp;IF(F1405=S!$C$22,S!$B$22,"")&amp;IF(F1405=S!$C$23,S!$B$23,"")&amp;IF(F1405=S!$C$24,S!$B$24,"")&amp;IF(F1405=S!$C$25,S!$B$25,"")&amp;IF(F1405=S!$C$26,S!$B$26,"")&amp;IF(F1405=S!$C$27,S!$B$27,"")&amp;IF(F1405=S!$C$28,S!$B$28,"")&amp;IF(F1405=S!$C$29,S!$B$29,"")&amp;IF(F1405=S!$C$30,S!$B$30,"")&amp;IF(F1405=S!$C$31,S!$B$31,"")&amp;IF(F1405=S!$C$32,S!$B$32,"")&amp;IF(F1405=S!$C$33,S!$B$33,"")&amp;IF(F1405=S!$C$34,S!$B$34,"")&amp;IF(F1405=S!$C$35,S!$B$35,"")&amp;IF(F1405=S!$C$36,S!$B$36,"")&amp;IF(F1405=S!$C$37,S!$B$37,"")&amp;IF(F1405=S!$C$38,S!$B$38,"")&amp;IF(F1405=S!$C$39,S!$B$39,"")&amp;IF(F1405=S!$C$40,S!$B$40,"")</f>
        <v/>
      </c>
      <c r="H1405" s="103"/>
      <c r="I1405" s="103"/>
    </row>
    <row r="1406" spans="1:9" ht="12.75" customHeight="1" x14ac:dyDescent="0.2">
      <c r="A1406" s="53" t="str">
        <f>IF(L!A1407="","",L!A1407)</f>
        <v/>
      </c>
      <c r="B1406" s="53" t="str">
        <f>IF(L!B1407="","",L!B1407)</f>
        <v/>
      </c>
      <c r="D1406" s="53" t="str">
        <f>IF(L!C1407="","",L!C1407)</f>
        <v/>
      </c>
      <c r="E1406" s="51">
        <f t="shared" si="24"/>
        <v>1</v>
      </c>
      <c r="F1406" s="51">
        <f>SUM(E$2:E1406)+1</f>
        <v>535</v>
      </c>
      <c r="G1406" s="103" t="str">
        <f>IF(F1406=S!$C$2,S!$B$2,"")&amp;IF(F1406=S!$C$3,S!$B$3,"")&amp;IF(F1406=S!$C$4,S!$B$4,"")&amp;IF(F1406=S!$C$5,S!$B$5,"")&amp;IF(F1406=S!$C$6,S!$B$6,"")&amp;IF(F1406=S!$C$7,S!$B$7,"")&amp;IF(F1406=S!$C$8,S!$B$8,"")&amp;IF(F1406=S!$C$9,S!$B$9,"")&amp;IF(F1406=S!$C$10,S!$B$10,"")&amp;IF(F1406=S!$C$11,S!$B$11,"")&amp;IF(F1406=S!$C$12,S!$B$12,"")&amp;IF(F1406=S!$C$13,S!$B$13,"")&amp;IF(F1406=S!$C$14,S!$B$14,"")&amp;IF(F1406=S!$C$15,S!$B$15,"")&amp;IF(F1406=S!$C$16,S!$B$16,"")&amp;IF(F1406=S!$C$17,S!$B$17,"")&amp;IF(F1406=S!$C$18,S!$B$18,"")&amp;IF(F1406=S!$C$19,S!$B$19,"")&amp;IF(F1406=S!$C$20,S!$B$20,"")&amp;IF(F1406=S!$C$21,S!$B$21,"")&amp;IF(F1406=S!$C$22,S!$B$22,"")&amp;IF(F1406=S!$C$23,S!$B$23,"")&amp;IF(F1406=S!$C$24,S!$B$24,"")&amp;IF(F1406=S!$C$25,S!$B$25,"")&amp;IF(F1406=S!$C$26,S!$B$26,"")&amp;IF(F1406=S!$C$27,S!$B$27,"")&amp;IF(F1406=S!$C$28,S!$B$28,"")&amp;IF(F1406=S!$C$29,S!$B$29,"")&amp;IF(F1406=S!$C$30,S!$B$30,"")&amp;IF(F1406=S!$C$31,S!$B$31,"")&amp;IF(F1406=S!$C$32,S!$B$32,"")&amp;IF(F1406=S!$C$33,S!$B$33,"")&amp;IF(F1406=S!$C$34,S!$B$34,"")&amp;IF(F1406=S!$C$35,S!$B$35,"")&amp;IF(F1406=S!$C$36,S!$B$36,"")&amp;IF(F1406=S!$C$37,S!$B$37,"")&amp;IF(F1406=S!$C$38,S!$B$38,"")&amp;IF(F1406=S!$C$39,S!$B$39,"")&amp;IF(F1406=S!$C$40,S!$B$40,"")</f>
        <v/>
      </c>
      <c r="H1406" s="103"/>
      <c r="I1406" s="103"/>
    </row>
    <row r="1407" spans="1:9" ht="12.75" customHeight="1" x14ac:dyDescent="0.2">
      <c r="A1407" s="53" t="str">
        <f>IF(L!A1408="","",L!A1408)</f>
        <v/>
      </c>
      <c r="B1407" s="53" t="str">
        <f>IF(L!B1408="","",L!B1408)</f>
        <v/>
      </c>
      <c r="D1407" s="53" t="str">
        <f>IF(L!C1408="","",L!C1408)</f>
        <v/>
      </c>
      <c r="E1407" s="51">
        <f t="shared" si="24"/>
        <v>1</v>
      </c>
      <c r="F1407" s="51">
        <f>SUM(E$2:E1407)+1</f>
        <v>536</v>
      </c>
      <c r="G1407" s="103" t="str">
        <f>IF(F1407=S!$C$2,S!$B$2,"")&amp;IF(F1407=S!$C$3,S!$B$3,"")&amp;IF(F1407=S!$C$4,S!$B$4,"")&amp;IF(F1407=S!$C$5,S!$B$5,"")&amp;IF(F1407=S!$C$6,S!$B$6,"")&amp;IF(F1407=S!$C$7,S!$B$7,"")&amp;IF(F1407=S!$C$8,S!$B$8,"")&amp;IF(F1407=S!$C$9,S!$B$9,"")&amp;IF(F1407=S!$C$10,S!$B$10,"")&amp;IF(F1407=S!$C$11,S!$B$11,"")&amp;IF(F1407=S!$C$12,S!$B$12,"")&amp;IF(F1407=S!$C$13,S!$B$13,"")&amp;IF(F1407=S!$C$14,S!$B$14,"")&amp;IF(F1407=S!$C$15,S!$B$15,"")&amp;IF(F1407=S!$C$16,S!$B$16,"")&amp;IF(F1407=S!$C$17,S!$B$17,"")&amp;IF(F1407=S!$C$18,S!$B$18,"")&amp;IF(F1407=S!$C$19,S!$B$19,"")&amp;IF(F1407=S!$C$20,S!$B$20,"")&amp;IF(F1407=S!$C$21,S!$B$21,"")&amp;IF(F1407=S!$C$22,S!$B$22,"")&amp;IF(F1407=S!$C$23,S!$B$23,"")&amp;IF(F1407=S!$C$24,S!$B$24,"")&amp;IF(F1407=S!$C$25,S!$B$25,"")&amp;IF(F1407=S!$C$26,S!$B$26,"")&amp;IF(F1407=S!$C$27,S!$B$27,"")&amp;IF(F1407=S!$C$28,S!$B$28,"")&amp;IF(F1407=S!$C$29,S!$B$29,"")&amp;IF(F1407=S!$C$30,S!$B$30,"")&amp;IF(F1407=S!$C$31,S!$B$31,"")&amp;IF(F1407=S!$C$32,S!$B$32,"")&amp;IF(F1407=S!$C$33,S!$B$33,"")&amp;IF(F1407=S!$C$34,S!$B$34,"")&amp;IF(F1407=S!$C$35,S!$B$35,"")&amp;IF(F1407=S!$C$36,S!$B$36,"")&amp;IF(F1407=S!$C$37,S!$B$37,"")&amp;IF(F1407=S!$C$38,S!$B$38,"")&amp;IF(F1407=S!$C$39,S!$B$39,"")&amp;IF(F1407=S!$C$40,S!$B$40,"")</f>
        <v/>
      </c>
      <c r="H1407" s="103"/>
      <c r="I1407" s="103"/>
    </row>
    <row r="1408" spans="1:9" ht="12.75" customHeight="1" x14ac:dyDescent="0.2">
      <c r="A1408" s="53" t="str">
        <f>IF(L!A1409="","",L!A1409)</f>
        <v/>
      </c>
      <c r="B1408" s="53" t="str">
        <f>IF(L!B1409="","",L!B1409)</f>
        <v/>
      </c>
      <c r="D1408" s="53" t="str">
        <f>IF(L!C1409="","",L!C1409)</f>
        <v/>
      </c>
      <c r="E1408" s="51">
        <f t="shared" si="24"/>
        <v>1</v>
      </c>
      <c r="F1408" s="51">
        <f>SUM(E$2:E1408)+1</f>
        <v>537</v>
      </c>
      <c r="G1408" s="103" t="str">
        <f>IF(F1408=S!$C$2,S!$B$2,"")&amp;IF(F1408=S!$C$3,S!$B$3,"")&amp;IF(F1408=S!$C$4,S!$B$4,"")&amp;IF(F1408=S!$C$5,S!$B$5,"")&amp;IF(F1408=S!$C$6,S!$B$6,"")&amp;IF(F1408=S!$C$7,S!$B$7,"")&amp;IF(F1408=S!$C$8,S!$B$8,"")&amp;IF(F1408=S!$C$9,S!$B$9,"")&amp;IF(F1408=S!$C$10,S!$B$10,"")&amp;IF(F1408=S!$C$11,S!$B$11,"")&amp;IF(F1408=S!$C$12,S!$B$12,"")&amp;IF(F1408=S!$C$13,S!$B$13,"")&amp;IF(F1408=S!$C$14,S!$B$14,"")&amp;IF(F1408=S!$C$15,S!$B$15,"")&amp;IF(F1408=S!$C$16,S!$B$16,"")&amp;IF(F1408=S!$C$17,S!$B$17,"")&amp;IF(F1408=S!$C$18,S!$B$18,"")&amp;IF(F1408=S!$C$19,S!$B$19,"")&amp;IF(F1408=S!$C$20,S!$B$20,"")&amp;IF(F1408=S!$C$21,S!$B$21,"")&amp;IF(F1408=S!$C$22,S!$B$22,"")&amp;IF(F1408=S!$C$23,S!$B$23,"")&amp;IF(F1408=S!$C$24,S!$B$24,"")&amp;IF(F1408=S!$C$25,S!$B$25,"")&amp;IF(F1408=S!$C$26,S!$B$26,"")&amp;IF(F1408=S!$C$27,S!$B$27,"")&amp;IF(F1408=S!$C$28,S!$B$28,"")&amp;IF(F1408=S!$C$29,S!$B$29,"")&amp;IF(F1408=S!$C$30,S!$B$30,"")&amp;IF(F1408=S!$C$31,S!$B$31,"")&amp;IF(F1408=S!$C$32,S!$B$32,"")&amp;IF(F1408=S!$C$33,S!$B$33,"")&amp;IF(F1408=S!$C$34,S!$B$34,"")&amp;IF(F1408=S!$C$35,S!$B$35,"")&amp;IF(F1408=S!$C$36,S!$B$36,"")&amp;IF(F1408=S!$C$37,S!$B$37,"")&amp;IF(F1408=S!$C$38,S!$B$38,"")&amp;IF(F1408=S!$C$39,S!$B$39,"")&amp;IF(F1408=S!$C$40,S!$B$40,"")</f>
        <v/>
      </c>
      <c r="H1408" s="103"/>
      <c r="I1408" s="103"/>
    </row>
    <row r="1409" spans="1:9" ht="12.75" customHeight="1" x14ac:dyDescent="0.2">
      <c r="A1409" s="53" t="str">
        <f>IF(L!A1410="","",L!A1410)</f>
        <v/>
      </c>
      <c r="B1409" s="53" t="str">
        <f>IF(L!B1410="","",L!B1410)</f>
        <v/>
      </c>
      <c r="D1409" s="53" t="str">
        <f>IF(L!C1410="","",L!C1410)</f>
        <v/>
      </c>
      <c r="E1409" s="51">
        <f t="shared" si="24"/>
        <v>1</v>
      </c>
      <c r="F1409" s="51">
        <f>SUM(E$2:E1409)+1</f>
        <v>538</v>
      </c>
      <c r="G1409" s="103" t="str">
        <f>IF(F1409=S!$C$2,S!$B$2,"")&amp;IF(F1409=S!$C$3,S!$B$3,"")&amp;IF(F1409=S!$C$4,S!$B$4,"")&amp;IF(F1409=S!$C$5,S!$B$5,"")&amp;IF(F1409=S!$C$6,S!$B$6,"")&amp;IF(F1409=S!$C$7,S!$B$7,"")&amp;IF(F1409=S!$C$8,S!$B$8,"")&amp;IF(F1409=S!$C$9,S!$B$9,"")&amp;IF(F1409=S!$C$10,S!$B$10,"")&amp;IF(F1409=S!$C$11,S!$B$11,"")&amp;IF(F1409=S!$C$12,S!$B$12,"")&amp;IF(F1409=S!$C$13,S!$B$13,"")&amp;IF(F1409=S!$C$14,S!$B$14,"")&amp;IF(F1409=S!$C$15,S!$B$15,"")&amp;IF(F1409=S!$C$16,S!$B$16,"")&amp;IF(F1409=S!$C$17,S!$B$17,"")&amp;IF(F1409=S!$C$18,S!$B$18,"")&amp;IF(F1409=S!$C$19,S!$B$19,"")&amp;IF(F1409=S!$C$20,S!$B$20,"")&amp;IF(F1409=S!$C$21,S!$B$21,"")&amp;IF(F1409=S!$C$22,S!$B$22,"")&amp;IF(F1409=S!$C$23,S!$B$23,"")&amp;IF(F1409=S!$C$24,S!$B$24,"")&amp;IF(F1409=S!$C$25,S!$B$25,"")&amp;IF(F1409=S!$C$26,S!$B$26,"")&amp;IF(F1409=S!$C$27,S!$B$27,"")&amp;IF(F1409=S!$C$28,S!$B$28,"")&amp;IF(F1409=S!$C$29,S!$B$29,"")&amp;IF(F1409=S!$C$30,S!$B$30,"")&amp;IF(F1409=S!$C$31,S!$B$31,"")&amp;IF(F1409=S!$C$32,S!$B$32,"")&amp;IF(F1409=S!$C$33,S!$B$33,"")&amp;IF(F1409=S!$C$34,S!$B$34,"")&amp;IF(F1409=S!$C$35,S!$B$35,"")&amp;IF(F1409=S!$C$36,S!$B$36,"")&amp;IF(F1409=S!$C$37,S!$B$37,"")&amp;IF(F1409=S!$C$38,S!$B$38,"")&amp;IF(F1409=S!$C$39,S!$B$39,"")&amp;IF(F1409=S!$C$40,S!$B$40,"")</f>
        <v/>
      </c>
      <c r="H1409" s="103"/>
      <c r="I1409" s="103"/>
    </row>
    <row r="1410" spans="1:9" ht="12.75" customHeight="1" x14ac:dyDescent="0.2">
      <c r="A1410" s="53" t="str">
        <f>IF(L!A1411="","",L!A1411)</f>
        <v/>
      </c>
      <c r="B1410" s="53" t="str">
        <f>IF(L!B1411="","",L!B1411)</f>
        <v/>
      </c>
      <c r="D1410" s="53" t="str">
        <f>IF(L!C1411="","",L!C1411)</f>
        <v/>
      </c>
      <c r="E1410" s="51">
        <f t="shared" si="24"/>
        <v>1</v>
      </c>
      <c r="F1410" s="51">
        <f>SUM(E$2:E1410)+1</f>
        <v>539</v>
      </c>
      <c r="G1410" s="103" t="str">
        <f>IF(F1410=S!$C$2,S!$B$2,"")&amp;IF(F1410=S!$C$3,S!$B$3,"")&amp;IF(F1410=S!$C$4,S!$B$4,"")&amp;IF(F1410=S!$C$5,S!$B$5,"")&amp;IF(F1410=S!$C$6,S!$B$6,"")&amp;IF(F1410=S!$C$7,S!$B$7,"")&amp;IF(F1410=S!$C$8,S!$B$8,"")&amp;IF(F1410=S!$C$9,S!$B$9,"")&amp;IF(F1410=S!$C$10,S!$B$10,"")&amp;IF(F1410=S!$C$11,S!$B$11,"")&amp;IF(F1410=S!$C$12,S!$B$12,"")&amp;IF(F1410=S!$C$13,S!$B$13,"")&amp;IF(F1410=S!$C$14,S!$B$14,"")&amp;IF(F1410=S!$C$15,S!$B$15,"")&amp;IF(F1410=S!$C$16,S!$B$16,"")&amp;IF(F1410=S!$C$17,S!$B$17,"")&amp;IF(F1410=S!$C$18,S!$B$18,"")&amp;IF(F1410=S!$C$19,S!$B$19,"")&amp;IF(F1410=S!$C$20,S!$B$20,"")&amp;IF(F1410=S!$C$21,S!$B$21,"")&amp;IF(F1410=S!$C$22,S!$B$22,"")&amp;IF(F1410=S!$C$23,S!$B$23,"")&amp;IF(F1410=S!$C$24,S!$B$24,"")&amp;IF(F1410=S!$C$25,S!$B$25,"")&amp;IF(F1410=S!$C$26,S!$B$26,"")&amp;IF(F1410=S!$C$27,S!$B$27,"")&amp;IF(F1410=S!$C$28,S!$B$28,"")&amp;IF(F1410=S!$C$29,S!$B$29,"")&amp;IF(F1410=S!$C$30,S!$B$30,"")&amp;IF(F1410=S!$C$31,S!$B$31,"")&amp;IF(F1410=S!$C$32,S!$B$32,"")&amp;IF(F1410=S!$C$33,S!$B$33,"")&amp;IF(F1410=S!$C$34,S!$B$34,"")&amp;IF(F1410=S!$C$35,S!$B$35,"")&amp;IF(F1410=S!$C$36,S!$B$36,"")&amp;IF(F1410=S!$C$37,S!$B$37,"")&amp;IF(F1410=S!$C$38,S!$B$38,"")&amp;IF(F1410=S!$C$39,S!$B$39,"")&amp;IF(F1410=S!$C$40,S!$B$40,"")</f>
        <v/>
      </c>
      <c r="H1410" s="103"/>
      <c r="I1410" s="103"/>
    </row>
    <row r="1411" spans="1:9" ht="12.75" customHeight="1" x14ac:dyDescent="0.2">
      <c r="A1411" s="53" t="str">
        <f>IF(L!A1412="","",L!A1412)</f>
        <v/>
      </c>
      <c r="B1411" s="53" t="str">
        <f>IF(L!B1412="","",L!B1412)</f>
        <v/>
      </c>
      <c r="D1411" s="53" t="str">
        <f>IF(L!C1412="","",L!C1412)</f>
        <v/>
      </c>
      <c r="E1411" s="51">
        <f t="shared" ref="E1411:E1474" si="25">IF(A1411="",1,0)</f>
        <v>1</v>
      </c>
      <c r="F1411" s="51">
        <f>SUM(E$2:E1411)+1</f>
        <v>540</v>
      </c>
      <c r="G1411" s="103" t="str">
        <f>IF(F1411=S!$C$2,S!$B$2,"")&amp;IF(F1411=S!$C$3,S!$B$3,"")&amp;IF(F1411=S!$C$4,S!$B$4,"")&amp;IF(F1411=S!$C$5,S!$B$5,"")&amp;IF(F1411=S!$C$6,S!$B$6,"")&amp;IF(F1411=S!$C$7,S!$B$7,"")&amp;IF(F1411=S!$C$8,S!$B$8,"")&amp;IF(F1411=S!$C$9,S!$B$9,"")&amp;IF(F1411=S!$C$10,S!$B$10,"")&amp;IF(F1411=S!$C$11,S!$B$11,"")&amp;IF(F1411=S!$C$12,S!$B$12,"")&amp;IF(F1411=S!$C$13,S!$B$13,"")&amp;IF(F1411=S!$C$14,S!$B$14,"")&amp;IF(F1411=S!$C$15,S!$B$15,"")&amp;IF(F1411=S!$C$16,S!$B$16,"")&amp;IF(F1411=S!$C$17,S!$B$17,"")&amp;IF(F1411=S!$C$18,S!$B$18,"")&amp;IF(F1411=S!$C$19,S!$B$19,"")&amp;IF(F1411=S!$C$20,S!$B$20,"")&amp;IF(F1411=S!$C$21,S!$B$21,"")&amp;IF(F1411=S!$C$22,S!$B$22,"")&amp;IF(F1411=S!$C$23,S!$B$23,"")&amp;IF(F1411=S!$C$24,S!$B$24,"")&amp;IF(F1411=S!$C$25,S!$B$25,"")&amp;IF(F1411=S!$C$26,S!$B$26,"")&amp;IF(F1411=S!$C$27,S!$B$27,"")&amp;IF(F1411=S!$C$28,S!$B$28,"")&amp;IF(F1411=S!$C$29,S!$B$29,"")&amp;IF(F1411=S!$C$30,S!$B$30,"")&amp;IF(F1411=S!$C$31,S!$B$31,"")&amp;IF(F1411=S!$C$32,S!$B$32,"")&amp;IF(F1411=S!$C$33,S!$B$33,"")&amp;IF(F1411=S!$C$34,S!$B$34,"")&amp;IF(F1411=S!$C$35,S!$B$35,"")&amp;IF(F1411=S!$C$36,S!$B$36,"")&amp;IF(F1411=S!$C$37,S!$B$37,"")&amp;IF(F1411=S!$C$38,S!$B$38,"")&amp;IF(F1411=S!$C$39,S!$B$39,"")&amp;IF(F1411=S!$C$40,S!$B$40,"")</f>
        <v/>
      </c>
      <c r="H1411" s="103"/>
      <c r="I1411" s="103"/>
    </row>
    <row r="1412" spans="1:9" ht="12.75" customHeight="1" x14ac:dyDescent="0.2">
      <c r="A1412" s="53" t="str">
        <f>IF(L!A1413="","",L!A1413)</f>
        <v/>
      </c>
      <c r="B1412" s="53" t="str">
        <f>IF(L!B1413="","",L!B1413)</f>
        <v/>
      </c>
      <c r="D1412" s="53" t="str">
        <f>IF(L!C1413="","",L!C1413)</f>
        <v/>
      </c>
      <c r="E1412" s="51">
        <f t="shared" si="25"/>
        <v>1</v>
      </c>
      <c r="F1412" s="51">
        <f>SUM(E$2:E1412)+1</f>
        <v>541</v>
      </c>
      <c r="G1412" s="103" t="str">
        <f>IF(F1412=S!$C$2,S!$B$2,"")&amp;IF(F1412=S!$C$3,S!$B$3,"")&amp;IF(F1412=S!$C$4,S!$B$4,"")&amp;IF(F1412=S!$C$5,S!$B$5,"")&amp;IF(F1412=S!$C$6,S!$B$6,"")&amp;IF(F1412=S!$C$7,S!$B$7,"")&amp;IF(F1412=S!$C$8,S!$B$8,"")&amp;IF(F1412=S!$C$9,S!$B$9,"")&amp;IF(F1412=S!$C$10,S!$B$10,"")&amp;IF(F1412=S!$C$11,S!$B$11,"")&amp;IF(F1412=S!$C$12,S!$B$12,"")&amp;IF(F1412=S!$C$13,S!$B$13,"")&amp;IF(F1412=S!$C$14,S!$B$14,"")&amp;IF(F1412=S!$C$15,S!$B$15,"")&amp;IF(F1412=S!$C$16,S!$B$16,"")&amp;IF(F1412=S!$C$17,S!$B$17,"")&amp;IF(F1412=S!$C$18,S!$B$18,"")&amp;IF(F1412=S!$C$19,S!$B$19,"")&amp;IF(F1412=S!$C$20,S!$B$20,"")&amp;IF(F1412=S!$C$21,S!$B$21,"")&amp;IF(F1412=S!$C$22,S!$B$22,"")&amp;IF(F1412=S!$C$23,S!$B$23,"")&amp;IF(F1412=S!$C$24,S!$B$24,"")&amp;IF(F1412=S!$C$25,S!$B$25,"")&amp;IF(F1412=S!$C$26,S!$B$26,"")&amp;IF(F1412=S!$C$27,S!$B$27,"")&amp;IF(F1412=S!$C$28,S!$B$28,"")&amp;IF(F1412=S!$C$29,S!$B$29,"")&amp;IF(F1412=S!$C$30,S!$B$30,"")&amp;IF(F1412=S!$C$31,S!$B$31,"")&amp;IF(F1412=S!$C$32,S!$B$32,"")&amp;IF(F1412=S!$C$33,S!$B$33,"")&amp;IF(F1412=S!$C$34,S!$B$34,"")&amp;IF(F1412=S!$C$35,S!$B$35,"")&amp;IF(F1412=S!$C$36,S!$B$36,"")&amp;IF(F1412=S!$C$37,S!$B$37,"")&amp;IF(F1412=S!$C$38,S!$B$38,"")&amp;IF(F1412=S!$C$39,S!$B$39,"")&amp;IF(F1412=S!$C$40,S!$B$40,"")</f>
        <v/>
      </c>
      <c r="H1412" s="103"/>
      <c r="I1412" s="103"/>
    </row>
    <row r="1413" spans="1:9" ht="12.75" customHeight="1" x14ac:dyDescent="0.2">
      <c r="A1413" s="53" t="str">
        <f>IF(L!A1414="","",L!A1414)</f>
        <v/>
      </c>
      <c r="B1413" s="53" t="str">
        <f>IF(L!B1414="","",L!B1414)</f>
        <v/>
      </c>
      <c r="D1413" s="53" t="str">
        <f>IF(L!C1414="","",L!C1414)</f>
        <v/>
      </c>
      <c r="E1413" s="51">
        <f t="shared" si="25"/>
        <v>1</v>
      </c>
      <c r="F1413" s="51">
        <f>SUM(E$2:E1413)+1</f>
        <v>542</v>
      </c>
      <c r="G1413" s="103" t="str">
        <f>IF(F1413=S!$C$2,S!$B$2,"")&amp;IF(F1413=S!$C$3,S!$B$3,"")&amp;IF(F1413=S!$C$4,S!$B$4,"")&amp;IF(F1413=S!$C$5,S!$B$5,"")&amp;IF(F1413=S!$C$6,S!$B$6,"")&amp;IF(F1413=S!$C$7,S!$B$7,"")&amp;IF(F1413=S!$C$8,S!$B$8,"")&amp;IF(F1413=S!$C$9,S!$B$9,"")&amp;IF(F1413=S!$C$10,S!$B$10,"")&amp;IF(F1413=S!$C$11,S!$B$11,"")&amp;IF(F1413=S!$C$12,S!$B$12,"")&amp;IF(F1413=S!$C$13,S!$B$13,"")&amp;IF(F1413=S!$C$14,S!$B$14,"")&amp;IF(F1413=S!$C$15,S!$B$15,"")&amp;IF(F1413=S!$C$16,S!$B$16,"")&amp;IF(F1413=S!$C$17,S!$B$17,"")&amp;IF(F1413=S!$C$18,S!$B$18,"")&amp;IF(F1413=S!$C$19,S!$B$19,"")&amp;IF(F1413=S!$C$20,S!$B$20,"")&amp;IF(F1413=S!$C$21,S!$B$21,"")&amp;IF(F1413=S!$C$22,S!$B$22,"")&amp;IF(F1413=S!$C$23,S!$B$23,"")&amp;IF(F1413=S!$C$24,S!$B$24,"")&amp;IF(F1413=S!$C$25,S!$B$25,"")&amp;IF(F1413=S!$C$26,S!$B$26,"")&amp;IF(F1413=S!$C$27,S!$B$27,"")&amp;IF(F1413=S!$C$28,S!$B$28,"")&amp;IF(F1413=S!$C$29,S!$B$29,"")&amp;IF(F1413=S!$C$30,S!$B$30,"")&amp;IF(F1413=S!$C$31,S!$B$31,"")&amp;IF(F1413=S!$C$32,S!$B$32,"")&amp;IF(F1413=S!$C$33,S!$B$33,"")&amp;IF(F1413=S!$C$34,S!$B$34,"")&amp;IF(F1413=S!$C$35,S!$B$35,"")&amp;IF(F1413=S!$C$36,S!$B$36,"")&amp;IF(F1413=S!$C$37,S!$B$37,"")&amp;IF(F1413=S!$C$38,S!$B$38,"")&amp;IF(F1413=S!$C$39,S!$B$39,"")&amp;IF(F1413=S!$C$40,S!$B$40,"")</f>
        <v/>
      </c>
      <c r="H1413" s="103"/>
      <c r="I1413" s="103"/>
    </row>
    <row r="1414" spans="1:9" ht="12.75" customHeight="1" x14ac:dyDescent="0.2">
      <c r="A1414" s="53" t="str">
        <f>IF(L!A1415="","",L!A1415)</f>
        <v/>
      </c>
      <c r="B1414" s="53" t="str">
        <f>IF(L!B1415="","",L!B1415)</f>
        <v/>
      </c>
      <c r="D1414" s="53" t="str">
        <f>IF(L!C1415="","",L!C1415)</f>
        <v/>
      </c>
      <c r="E1414" s="51">
        <f t="shared" si="25"/>
        <v>1</v>
      </c>
      <c r="F1414" s="51">
        <f>SUM(E$2:E1414)+1</f>
        <v>543</v>
      </c>
      <c r="G1414" s="103" t="str">
        <f>IF(F1414=S!$C$2,S!$B$2,"")&amp;IF(F1414=S!$C$3,S!$B$3,"")&amp;IF(F1414=S!$C$4,S!$B$4,"")&amp;IF(F1414=S!$C$5,S!$B$5,"")&amp;IF(F1414=S!$C$6,S!$B$6,"")&amp;IF(F1414=S!$C$7,S!$B$7,"")&amp;IF(F1414=S!$C$8,S!$B$8,"")&amp;IF(F1414=S!$C$9,S!$B$9,"")&amp;IF(F1414=S!$C$10,S!$B$10,"")&amp;IF(F1414=S!$C$11,S!$B$11,"")&amp;IF(F1414=S!$C$12,S!$B$12,"")&amp;IF(F1414=S!$C$13,S!$B$13,"")&amp;IF(F1414=S!$C$14,S!$B$14,"")&amp;IF(F1414=S!$C$15,S!$B$15,"")&amp;IF(F1414=S!$C$16,S!$B$16,"")&amp;IF(F1414=S!$C$17,S!$B$17,"")&amp;IF(F1414=S!$C$18,S!$B$18,"")&amp;IF(F1414=S!$C$19,S!$B$19,"")&amp;IF(F1414=S!$C$20,S!$B$20,"")&amp;IF(F1414=S!$C$21,S!$B$21,"")&amp;IF(F1414=S!$C$22,S!$B$22,"")&amp;IF(F1414=S!$C$23,S!$B$23,"")&amp;IF(F1414=S!$C$24,S!$B$24,"")&amp;IF(F1414=S!$C$25,S!$B$25,"")&amp;IF(F1414=S!$C$26,S!$B$26,"")&amp;IF(F1414=S!$C$27,S!$B$27,"")&amp;IF(F1414=S!$C$28,S!$B$28,"")&amp;IF(F1414=S!$C$29,S!$B$29,"")&amp;IF(F1414=S!$C$30,S!$B$30,"")&amp;IF(F1414=S!$C$31,S!$B$31,"")&amp;IF(F1414=S!$C$32,S!$B$32,"")&amp;IF(F1414=S!$C$33,S!$B$33,"")&amp;IF(F1414=S!$C$34,S!$B$34,"")&amp;IF(F1414=S!$C$35,S!$B$35,"")&amp;IF(F1414=S!$C$36,S!$B$36,"")&amp;IF(F1414=S!$C$37,S!$B$37,"")&amp;IF(F1414=S!$C$38,S!$B$38,"")&amp;IF(F1414=S!$C$39,S!$B$39,"")&amp;IF(F1414=S!$C$40,S!$B$40,"")</f>
        <v/>
      </c>
      <c r="H1414" s="103"/>
      <c r="I1414" s="103"/>
    </row>
    <row r="1415" spans="1:9" ht="12.75" customHeight="1" x14ac:dyDescent="0.2">
      <c r="A1415" s="53" t="str">
        <f>IF(L!A1416="","",L!A1416)</f>
        <v/>
      </c>
      <c r="B1415" s="53" t="str">
        <f>IF(L!B1416="","",L!B1416)</f>
        <v/>
      </c>
      <c r="D1415" s="53" t="str">
        <f>IF(L!C1416="","",L!C1416)</f>
        <v/>
      </c>
      <c r="E1415" s="51">
        <f t="shared" si="25"/>
        <v>1</v>
      </c>
      <c r="F1415" s="51">
        <f>SUM(E$2:E1415)+1</f>
        <v>544</v>
      </c>
      <c r="G1415" s="103" t="str">
        <f>IF(F1415=S!$C$2,S!$B$2,"")&amp;IF(F1415=S!$C$3,S!$B$3,"")&amp;IF(F1415=S!$C$4,S!$B$4,"")&amp;IF(F1415=S!$C$5,S!$B$5,"")&amp;IF(F1415=S!$C$6,S!$B$6,"")&amp;IF(F1415=S!$C$7,S!$B$7,"")&amp;IF(F1415=S!$C$8,S!$B$8,"")&amp;IF(F1415=S!$C$9,S!$B$9,"")&amp;IF(F1415=S!$C$10,S!$B$10,"")&amp;IF(F1415=S!$C$11,S!$B$11,"")&amp;IF(F1415=S!$C$12,S!$B$12,"")&amp;IF(F1415=S!$C$13,S!$B$13,"")&amp;IF(F1415=S!$C$14,S!$B$14,"")&amp;IF(F1415=S!$C$15,S!$B$15,"")&amp;IF(F1415=S!$C$16,S!$B$16,"")&amp;IF(F1415=S!$C$17,S!$B$17,"")&amp;IF(F1415=S!$C$18,S!$B$18,"")&amp;IF(F1415=S!$C$19,S!$B$19,"")&amp;IF(F1415=S!$C$20,S!$B$20,"")&amp;IF(F1415=S!$C$21,S!$B$21,"")&amp;IF(F1415=S!$C$22,S!$B$22,"")&amp;IF(F1415=S!$C$23,S!$B$23,"")&amp;IF(F1415=S!$C$24,S!$B$24,"")&amp;IF(F1415=S!$C$25,S!$B$25,"")&amp;IF(F1415=S!$C$26,S!$B$26,"")&amp;IF(F1415=S!$C$27,S!$B$27,"")&amp;IF(F1415=S!$C$28,S!$B$28,"")&amp;IF(F1415=S!$C$29,S!$B$29,"")&amp;IF(F1415=S!$C$30,S!$B$30,"")&amp;IF(F1415=S!$C$31,S!$B$31,"")&amp;IF(F1415=S!$C$32,S!$B$32,"")&amp;IF(F1415=S!$C$33,S!$B$33,"")&amp;IF(F1415=S!$C$34,S!$B$34,"")&amp;IF(F1415=S!$C$35,S!$B$35,"")&amp;IF(F1415=S!$C$36,S!$B$36,"")&amp;IF(F1415=S!$C$37,S!$B$37,"")&amp;IF(F1415=S!$C$38,S!$B$38,"")&amp;IF(F1415=S!$C$39,S!$B$39,"")&amp;IF(F1415=S!$C$40,S!$B$40,"")</f>
        <v/>
      </c>
      <c r="H1415" s="103"/>
      <c r="I1415" s="103"/>
    </row>
    <row r="1416" spans="1:9" ht="12.75" customHeight="1" x14ac:dyDescent="0.2">
      <c r="A1416" s="53" t="str">
        <f>IF(L!A1417="","",L!A1417)</f>
        <v/>
      </c>
      <c r="B1416" s="53" t="str">
        <f>IF(L!B1417="","",L!B1417)</f>
        <v/>
      </c>
      <c r="D1416" s="53" t="str">
        <f>IF(L!C1417="","",L!C1417)</f>
        <v/>
      </c>
      <c r="E1416" s="51">
        <f t="shared" si="25"/>
        <v>1</v>
      </c>
      <c r="F1416" s="51">
        <f>SUM(E$2:E1416)+1</f>
        <v>545</v>
      </c>
      <c r="G1416" s="103" t="str">
        <f>IF(F1416=S!$C$2,S!$B$2,"")&amp;IF(F1416=S!$C$3,S!$B$3,"")&amp;IF(F1416=S!$C$4,S!$B$4,"")&amp;IF(F1416=S!$C$5,S!$B$5,"")&amp;IF(F1416=S!$C$6,S!$B$6,"")&amp;IF(F1416=S!$C$7,S!$B$7,"")&amp;IF(F1416=S!$C$8,S!$B$8,"")&amp;IF(F1416=S!$C$9,S!$B$9,"")&amp;IF(F1416=S!$C$10,S!$B$10,"")&amp;IF(F1416=S!$C$11,S!$B$11,"")&amp;IF(F1416=S!$C$12,S!$B$12,"")&amp;IF(F1416=S!$C$13,S!$B$13,"")&amp;IF(F1416=S!$C$14,S!$B$14,"")&amp;IF(F1416=S!$C$15,S!$B$15,"")&amp;IF(F1416=S!$C$16,S!$B$16,"")&amp;IF(F1416=S!$C$17,S!$B$17,"")&amp;IF(F1416=S!$C$18,S!$B$18,"")&amp;IF(F1416=S!$C$19,S!$B$19,"")&amp;IF(F1416=S!$C$20,S!$B$20,"")&amp;IF(F1416=S!$C$21,S!$B$21,"")&amp;IF(F1416=S!$C$22,S!$B$22,"")&amp;IF(F1416=S!$C$23,S!$B$23,"")&amp;IF(F1416=S!$C$24,S!$B$24,"")&amp;IF(F1416=S!$C$25,S!$B$25,"")&amp;IF(F1416=S!$C$26,S!$B$26,"")&amp;IF(F1416=S!$C$27,S!$B$27,"")&amp;IF(F1416=S!$C$28,S!$B$28,"")&amp;IF(F1416=S!$C$29,S!$B$29,"")&amp;IF(F1416=S!$C$30,S!$B$30,"")&amp;IF(F1416=S!$C$31,S!$B$31,"")&amp;IF(F1416=S!$C$32,S!$B$32,"")&amp;IF(F1416=S!$C$33,S!$B$33,"")&amp;IF(F1416=S!$C$34,S!$B$34,"")&amp;IF(F1416=S!$C$35,S!$B$35,"")&amp;IF(F1416=S!$C$36,S!$B$36,"")&amp;IF(F1416=S!$C$37,S!$B$37,"")&amp;IF(F1416=S!$C$38,S!$B$38,"")&amp;IF(F1416=S!$C$39,S!$B$39,"")&amp;IF(F1416=S!$C$40,S!$B$40,"")</f>
        <v/>
      </c>
      <c r="H1416" s="103"/>
      <c r="I1416" s="103"/>
    </row>
    <row r="1417" spans="1:9" ht="12.75" customHeight="1" x14ac:dyDescent="0.2">
      <c r="A1417" s="53" t="str">
        <f>IF(L!A1418="","",L!A1418)</f>
        <v/>
      </c>
      <c r="B1417" s="53" t="str">
        <f>IF(L!B1418="","",L!B1418)</f>
        <v/>
      </c>
      <c r="D1417" s="53" t="str">
        <f>IF(L!C1418="","",L!C1418)</f>
        <v/>
      </c>
      <c r="E1417" s="51">
        <f t="shared" si="25"/>
        <v>1</v>
      </c>
      <c r="F1417" s="51">
        <f>SUM(E$2:E1417)+1</f>
        <v>546</v>
      </c>
      <c r="G1417" s="103" t="str">
        <f>IF(F1417=S!$C$2,S!$B$2,"")&amp;IF(F1417=S!$C$3,S!$B$3,"")&amp;IF(F1417=S!$C$4,S!$B$4,"")&amp;IF(F1417=S!$C$5,S!$B$5,"")&amp;IF(F1417=S!$C$6,S!$B$6,"")&amp;IF(F1417=S!$C$7,S!$B$7,"")&amp;IF(F1417=S!$C$8,S!$B$8,"")&amp;IF(F1417=S!$C$9,S!$B$9,"")&amp;IF(F1417=S!$C$10,S!$B$10,"")&amp;IF(F1417=S!$C$11,S!$B$11,"")&amp;IF(F1417=S!$C$12,S!$B$12,"")&amp;IF(F1417=S!$C$13,S!$B$13,"")&amp;IF(F1417=S!$C$14,S!$B$14,"")&amp;IF(F1417=S!$C$15,S!$B$15,"")&amp;IF(F1417=S!$C$16,S!$B$16,"")&amp;IF(F1417=S!$C$17,S!$B$17,"")&amp;IF(F1417=S!$C$18,S!$B$18,"")&amp;IF(F1417=S!$C$19,S!$B$19,"")&amp;IF(F1417=S!$C$20,S!$B$20,"")&amp;IF(F1417=S!$C$21,S!$B$21,"")&amp;IF(F1417=S!$C$22,S!$B$22,"")&amp;IF(F1417=S!$C$23,S!$B$23,"")&amp;IF(F1417=S!$C$24,S!$B$24,"")&amp;IF(F1417=S!$C$25,S!$B$25,"")&amp;IF(F1417=S!$C$26,S!$B$26,"")&amp;IF(F1417=S!$C$27,S!$B$27,"")&amp;IF(F1417=S!$C$28,S!$B$28,"")&amp;IF(F1417=S!$C$29,S!$B$29,"")&amp;IF(F1417=S!$C$30,S!$B$30,"")&amp;IF(F1417=S!$C$31,S!$B$31,"")&amp;IF(F1417=S!$C$32,S!$B$32,"")&amp;IF(F1417=S!$C$33,S!$B$33,"")&amp;IF(F1417=S!$C$34,S!$B$34,"")&amp;IF(F1417=S!$C$35,S!$B$35,"")&amp;IF(F1417=S!$C$36,S!$B$36,"")&amp;IF(F1417=S!$C$37,S!$B$37,"")&amp;IF(F1417=S!$C$38,S!$B$38,"")&amp;IF(F1417=S!$C$39,S!$B$39,"")&amp;IF(F1417=S!$C$40,S!$B$40,"")</f>
        <v/>
      </c>
      <c r="H1417" s="103"/>
      <c r="I1417" s="103"/>
    </row>
    <row r="1418" spans="1:9" ht="12.75" customHeight="1" x14ac:dyDescent="0.2">
      <c r="A1418" s="53" t="str">
        <f>IF(L!A1419="","",L!A1419)</f>
        <v/>
      </c>
      <c r="B1418" s="53" t="str">
        <f>IF(L!B1419="","",L!B1419)</f>
        <v/>
      </c>
      <c r="D1418" s="53" t="str">
        <f>IF(L!C1419="","",L!C1419)</f>
        <v/>
      </c>
      <c r="E1418" s="51">
        <f t="shared" si="25"/>
        <v>1</v>
      </c>
      <c r="F1418" s="51">
        <f>SUM(E$2:E1418)+1</f>
        <v>547</v>
      </c>
      <c r="G1418" s="103" t="str">
        <f>IF(F1418=S!$C$2,S!$B$2,"")&amp;IF(F1418=S!$C$3,S!$B$3,"")&amp;IF(F1418=S!$C$4,S!$B$4,"")&amp;IF(F1418=S!$C$5,S!$B$5,"")&amp;IF(F1418=S!$C$6,S!$B$6,"")&amp;IF(F1418=S!$C$7,S!$B$7,"")&amp;IF(F1418=S!$C$8,S!$B$8,"")&amp;IF(F1418=S!$C$9,S!$B$9,"")&amp;IF(F1418=S!$C$10,S!$B$10,"")&amp;IF(F1418=S!$C$11,S!$B$11,"")&amp;IF(F1418=S!$C$12,S!$B$12,"")&amp;IF(F1418=S!$C$13,S!$B$13,"")&amp;IF(F1418=S!$C$14,S!$B$14,"")&amp;IF(F1418=S!$C$15,S!$B$15,"")&amp;IF(F1418=S!$C$16,S!$B$16,"")&amp;IF(F1418=S!$C$17,S!$B$17,"")&amp;IF(F1418=S!$C$18,S!$B$18,"")&amp;IF(F1418=S!$C$19,S!$B$19,"")&amp;IF(F1418=S!$C$20,S!$B$20,"")&amp;IF(F1418=S!$C$21,S!$B$21,"")&amp;IF(F1418=S!$C$22,S!$B$22,"")&amp;IF(F1418=S!$C$23,S!$B$23,"")&amp;IF(F1418=S!$C$24,S!$B$24,"")&amp;IF(F1418=S!$C$25,S!$B$25,"")&amp;IF(F1418=S!$C$26,S!$B$26,"")&amp;IF(F1418=S!$C$27,S!$B$27,"")&amp;IF(F1418=S!$C$28,S!$B$28,"")&amp;IF(F1418=S!$C$29,S!$B$29,"")&amp;IF(F1418=S!$C$30,S!$B$30,"")&amp;IF(F1418=S!$C$31,S!$B$31,"")&amp;IF(F1418=S!$C$32,S!$B$32,"")&amp;IF(F1418=S!$C$33,S!$B$33,"")&amp;IF(F1418=S!$C$34,S!$B$34,"")&amp;IF(F1418=S!$C$35,S!$B$35,"")&amp;IF(F1418=S!$C$36,S!$B$36,"")&amp;IF(F1418=S!$C$37,S!$B$37,"")&amp;IF(F1418=S!$C$38,S!$B$38,"")&amp;IF(F1418=S!$C$39,S!$B$39,"")&amp;IF(F1418=S!$C$40,S!$B$40,"")</f>
        <v/>
      </c>
      <c r="H1418" s="103"/>
      <c r="I1418" s="103"/>
    </row>
    <row r="1419" spans="1:9" ht="12.75" customHeight="1" x14ac:dyDescent="0.2">
      <c r="A1419" s="53" t="str">
        <f>IF(L!A1420="","",L!A1420)</f>
        <v/>
      </c>
      <c r="B1419" s="53" t="str">
        <f>IF(L!B1420="","",L!B1420)</f>
        <v/>
      </c>
      <c r="D1419" s="53" t="str">
        <f>IF(L!C1420="","",L!C1420)</f>
        <v/>
      </c>
      <c r="E1419" s="51">
        <f t="shared" si="25"/>
        <v>1</v>
      </c>
      <c r="F1419" s="51">
        <f>SUM(E$2:E1419)+1</f>
        <v>548</v>
      </c>
      <c r="G1419" s="103" t="str">
        <f>IF(F1419=S!$C$2,S!$B$2,"")&amp;IF(F1419=S!$C$3,S!$B$3,"")&amp;IF(F1419=S!$C$4,S!$B$4,"")&amp;IF(F1419=S!$C$5,S!$B$5,"")&amp;IF(F1419=S!$C$6,S!$B$6,"")&amp;IF(F1419=S!$C$7,S!$B$7,"")&amp;IF(F1419=S!$C$8,S!$B$8,"")&amp;IF(F1419=S!$C$9,S!$B$9,"")&amp;IF(F1419=S!$C$10,S!$B$10,"")&amp;IF(F1419=S!$C$11,S!$B$11,"")&amp;IF(F1419=S!$C$12,S!$B$12,"")&amp;IF(F1419=S!$C$13,S!$B$13,"")&amp;IF(F1419=S!$C$14,S!$B$14,"")&amp;IF(F1419=S!$C$15,S!$B$15,"")&amp;IF(F1419=S!$C$16,S!$B$16,"")&amp;IF(F1419=S!$C$17,S!$B$17,"")&amp;IF(F1419=S!$C$18,S!$B$18,"")&amp;IF(F1419=S!$C$19,S!$B$19,"")&amp;IF(F1419=S!$C$20,S!$B$20,"")&amp;IF(F1419=S!$C$21,S!$B$21,"")&amp;IF(F1419=S!$C$22,S!$B$22,"")&amp;IF(F1419=S!$C$23,S!$B$23,"")&amp;IF(F1419=S!$C$24,S!$B$24,"")&amp;IF(F1419=S!$C$25,S!$B$25,"")&amp;IF(F1419=S!$C$26,S!$B$26,"")&amp;IF(F1419=S!$C$27,S!$B$27,"")&amp;IF(F1419=S!$C$28,S!$B$28,"")&amp;IF(F1419=S!$C$29,S!$B$29,"")&amp;IF(F1419=S!$C$30,S!$B$30,"")&amp;IF(F1419=S!$C$31,S!$B$31,"")&amp;IF(F1419=S!$C$32,S!$B$32,"")&amp;IF(F1419=S!$C$33,S!$B$33,"")&amp;IF(F1419=S!$C$34,S!$B$34,"")&amp;IF(F1419=S!$C$35,S!$B$35,"")&amp;IF(F1419=S!$C$36,S!$B$36,"")&amp;IF(F1419=S!$C$37,S!$B$37,"")&amp;IF(F1419=S!$C$38,S!$B$38,"")&amp;IF(F1419=S!$C$39,S!$B$39,"")&amp;IF(F1419=S!$C$40,S!$B$40,"")</f>
        <v/>
      </c>
      <c r="H1419" s="103"/>
      <c r="I1419" s="103"/>
    </row>
    <row r="1420" spans="1:9" ht="12.75" customHeight="1" x14ac:dyDescent="0.2">
      <c r="A1420" s="53" t="str">
        <f>IF(L!A1421="","",L!A1421)</f>
        <v/>
      </c>
      <c r="B1420" s="53" t="str">
        <f>IF(L!B1421="","",L!B1421)</f>
        <v/>
      </c>
      <c r="D1420" s="53" t="str">
        <f>IF(L!C1421="","",L!C1421)</f>
        <v/>
      </c>
      <c r="E1420" s="51">
        <f t="shared" si="25"/>
        <v>1</v>
      </c>
      <c r="F1420" s="51">
        <f>SUM(E$2:E1420)+1</f>
        <v>549</v>
      </c>
      <c r="G1420" s="103" t="str">
        <f>IF(F1420=S!$C$2,S!$B$2,"")&amp;IF(F1420=S!$C$3,S!$B$3,"")&amp;IF(F1420=S!$C$4,S!$B$4,"")&amp;IF(F1420=S!$C$5,S!$B$5,"")&amp;IF(F1420=S!$C$6,S!$B$6,"")&amp;IF(F1420=S!$C$7,S!$B$7,"")&amp;IF(F1420=S!$C$8,S!$B$8,"")&amp;IF(F1420=S!$C$9,S!$B$9,"")&amp;IF(F1420=S!$C$10,S!$B$10,"")&amp;IF(F1420=S!$C$11,S!$B$11,"")&amp;IF(F1420=S!$C$12,S!$B$12,"")&amp;IF(F1420=S!$C$13,S!$B$13,"")&amp;IF(F1420=S!$C$14,S!$B$14,"")&amp;IF(F1420=S!$C$15,S!$B$15,"")&amp;IF(F1420=S!$C$16,S!$B$16,"")&amp;IF(F1420=S!$C$17,S!$B$17,"")&amp;IF(F1420=S!$C$18,S!$B$18,"")&amp;IF(F1420=S!$C$19,S!$B$19,"")&amp;IF(F1420=S!$C$20,S!$B$20,"")&amp;IF(F1420=S!$C$21,S!$B$21,"")&amp;IF(F1420=S!$C$22,S!$B$22,"")&amp;IF(F1420=S!$C$23,S!$B$23,"")&amp;IF(F1420=S!$C$24,S!$B$24,"")&amp;IF(F1420=S!$C$25,S!$B$25,"")&amp;IF(F1420=S!$C$26,S!$B$26,"")&amp;IF(F1420=S!$C$27,S!$B$27,"")&amp;IF(F1420=S!$C$28,S!$B$28,"")&amp;IF(F1420=S!$C$29,S!$B$29,"")&amp;IF(F1420=S!$C$30,S!$B$30,"")&amp;IF(F1420=S!$C$31,S!$B$31,"")&amp;IF(F1420=S!$C$32,S!$B$32,"")&amp;IF(F1420=S!$C$33,S!$B$33,"")&amp;IF(F1420=S!$C$34,S!$B$34,"")&amp;IF(F1420=S!$C$35,S!$B$35,"")&amp;IF(F1420=S!$C$36,S!$B$36,"")&amp;IF(F1420=S!$C$37,S!$B$37,"")&amp;IF(F1420=S!$C$38,S!$B$38,"")&amp;IF(F1420=S!$C$39,S!$B$39,"")&amp;IF(F1420=S!$C$40,S!$B$40,"")</f>
        <v/>
      </c>
      <c r="H1420" s="103"/>
      <c r="I1420" s="103"/>
    </row>
    <row r="1421" spans="1:9" ht="12.75" customHeight="1" x14ac:dyDescent="0.2">
      <c r="A1421" s="53" t="str">
        <f>IF(L!A1422="","",L!A1422)</f>
        <v/>
      </c>
      <c r="B1421" s="53" t="str">
        <f>IF(L!B1422="","",L!B1422)</f>
        <v/>
      </c>
      <c r="D1421" s="53" t="str">
        <f>IF(L!C1422="","",L!C1422)</f>
        <v/>
      </c>
      <c r="E1421" s="51">
        <f t="shared" si="25"/>
        <v>1</v>
      </c>
      <c r="F1421" s="51">
        <f>SUM(E$2:E1421)+1</f>
        <v>550</v>
      </c>
      <c r="G1421" s="103" t="str">
        <f>IF(F1421=S!$C$2,S!$B$2,"")&amp;IF(F1421=S!$C$3,S!$B$3,"")&amp;IF(F1421=S!$C$4,S!$B$4,"")&amp;IF(F1421=S!$C$5,S!$B$5,"")&amp;IF(F1421=S!$C$6,S!$B$6,"")&amp;IF(F1421=S!$C$7,S!$B$7,"")&amp;IF(F1421=S!$C$8,S!$B$8,"")&amp;IF(F1421=S!$C$9,S!$B$9,"")&amp;IF(F1421=S!$C$10,S!$B$10,"")&amp;IF(F1421=S!$C$11,S!$B$11,"")&amp;IF(F1421=S!$C$12,S!$B$12,"")&amp;IF(F1421=S!$C$13,S!$B$13,"")&amp;IF(F1421=S!$C$14,S!$B$14,"")&amp;IF(F1421=S!$C$15,S!$B$15,"")&amp;IF(F1421=S!$C$16,S!$B$16,"")&amp;IF(F1421=S!$C$17,S!$B$17,"")&amp;IF(F1421=S!$C$18,S!$B$18,"")&amp;IF(F1421=S!$C$19,S!$B$19,"")&amp;IF(F1421=S!$C$20,S!$B$20,"")&amp;IF(F1421=S!$C$21,S!$B$21,"")&amp;IF(F1421=S!$C$22,S!$B$22,"")&amp;IF(F1421=S!$C$23,S!$B$23,"")&amp;IF(F1421=S!$C$24,S!$B$24,"")&amp;IF(F1421=S!$C$25,S!$B$25,"")&amp;IF(F1421=S!$C$26,S!$B$26,"")&amp;IF(F1421=S!$C$27,S!$B$27,"")&amp;IF(F1421=S!$C$28,S!$B$28,"")&amp;IF(F1421=S!$C$29,S!$B$29,"")&amp;IF(F1421=S!$C$30,S!$B$30,"")&amp;IF(F1421=S!$C$31,S!$B$31,"")&amp;IF(F1421=S!$C$32,S!$B$32,"")&amp;IF(F1421=S!$C$33,S!$B$33,"")&amp;IF(F1421=S!$C$34,S!$B$34,"")&amp;IF(F1421=S!$C$35,S!$B$35,"")&amp;IF(F1421=S!$C$36,S!$B$36,"")&amp;IF(F1421=S!$C$37,S!$B$37,"")&amp;IF(F1421=S!$C$38,S!$B$38,"")&amp;IF(F1421=S!$C$39,S!$B$39,"")&amp;IF(F1421=S!$C$40,S!$B$40,"")</f>
        <v/>
      </c>
      <c r="H1421" s="103"/>
      <c r="I1421" s="103"/>
    </row>
    <row r="1422" spans="1:9" ht="12.75" customHeight="1" x14ac:dyDescent="0.2">
      <c r="A1422" s="53" t="str">
        <f>IF(L!A1423="","",L!A1423)</f>
        <v/>
      </c>
      <c r="B1422" s="53" t="str">
        <f>IF(L!B1423="","",L!B1423)</f>
        <v/>
      </c>
      <c r="D1422" s="53" t="str">
        <f>IF(L!C1423="","",L!C1423)</f>
        <v/>
      </c>
      <c r="E1422" s="51">
        <f t="shared" si="25"/>
        <v>1</v>
      </c>
      <c r="F1422" s="51">
        <f>SUM(E$2:E1422)+1</f>
        <v>551</v>
      </c>
      <c r="G1422" s="103" t="str">
        <f>IF(F1422=S!$C$2,S!$B$2,"")&amp;IF(F1422=S!$C$3,S!$B$3,"")&amp;IF(F1422=S!$C$4,S!$B$4,"")&amp;IF(F1422=S!$C$5,S!$B$5,"")&amp;IF(F1422=S!$C$6,S!$B$6,"")&amp;IF(F1422=S!$C$7,S!$B$7,"")&amp;IF(F1422=S!$C$8,S!$B$8,"")&amp;IF(F1422=S!$C$9,S!$B$9,"")&amp;IF(F1422=S!$C$10,S!$B$10,"")&amp;IF(F1422=S!$C$11,S!$B$11,"")&amp;IF(F1422=S!$C$12,S!$B$12,"")&amp;IF(F1422=S!$C$13,S!$B$13,"")&amp;IF(F1422=S!$C$14,S!$B$14,"")&amp;IF(F1422=S!$C$15,S!$B$15,"")&amp;IF(F1422=S!$C$16,S!$B$16,"")&amp;IF(F1422=S!$C$17,S!$B$17,"")&amp;IF(F1422=S!$C$18,S!$B$18,"")&amp;IF(F1422=S!$C$19,S!$B$19,"")&amp;IF(F1422=S!$C$20,S!$B$20,"")&amp;IF(F1422=S!$C$21,S!$B$21,"")&amp;IF(F1422=S!$C$22,S!$B$22,"")&amp;IF(F1422=S!$C$23,S!$B$23,"")&amp;IF(F1422=S!$C$24,S!$B$24,"")&amp;IF(F1422=S!$C$25,S!$B$25,"")&amp;IF(F1422=S!$C$26,S!$B$26,"")&amp;IF(F1422=S!$C$27,S!$B$27,"")&amp;IF(F1422=S!$C$28,S!$B$28,"")&amp;IF(F1422=S!$C$29,S!$B$29,"")&amp;IF(F1422=S!$C$30,S!$B$30,"")&amp;IF(F1422=S!$C$31,S!$B$31,"")&amp;IF(F1422=S!$C$32,S!$B$32,"")&amp;IF(F1422=S!$C$33,S!$B$33,"")&amp;IF(F1422=S!$C$34,S!$B$34,"")&amp;IF(F1422=S!$C$35,S!$B$35,"")&amp;IF(F1422=S!$C$36,S!$B$36,"")&amp;IF(F1422=S!$C$37,S!$B$37,"")&amp;IF(F1422=S!$C$38,S!$B$38,"")&amp;IF(F1422=S!$C$39,S!$B$39,"")&amp;IF(F1422=S!$C$40,S!$B$40,"")</f>
        <v/>
      </c>
      <c r="H1422" s="103"/>
      <c r="I1422" s="103"/>
    </row>
    <row r="1423" spans="1:9" ht="12.75" customHeight="1" x14ac:dyDescent="0.2">
      <c r="A1423" s="53" t="str">
        <f>IF(L!A1424="","",L!A1424)</f>
        <v/>
      </c>
      <c r="B1423" s="53" t="str">
        <f>IF(L!B1424="","",L!B1424)</f>
        <v/>
      </c>
      <c r="D1423" s="53" t="str">
        <f>IF(L!C1424="","",L!C1424)</f>
        <v/>
      </c>
      <c r="E1423" s="51">
        <f t="shared" si="25"/>
        <v>1</v>
      </c>
      <c r="F1423" s="51">
        <f>SUM(E$2:E1423)+1</f>
        <v>552</v>
      </c>
      <c r="G1423" s="103" t="str">
        <f>IF(F1423=S!$C$2,S!$B$2,"")&amp;IF(F1423=S!$C$3,S!$B$3,"")&amp;IF(F1423=S!$C$4,S!$B$4,"")&amp;IF(F1423=S!$C$5,S!$B$5,"")&amp;IF(F1423=S!$C$6,S!$B$6,"")&amp;IF(F1423=S!$C$7,S!$B$7,"")&amp;IF(F1423=S!$C$8,S!$B$8,"")&amp;IF(F1423=S!$C$9,S!$B$9,"")&amp;IF(F1423=S!$C$10,S!$B$10,"")&amp;IF(F1423=S!$C$11,S!$B$11,"")&amp;IF(F1423=S!$C$12,S!$B$12,"")&amp;IF(F1423=S!$C$13,S!$B$13,"")&amp;IF(F1423=S!$C$14,S!$B$14,"")&amp;IF(F1423=S!$C$15,S!$B$15,"")&amp;IF(F1423=S!$C$16,S!$B$16,"")&amp;IF(F1423=S!$C$17,S!$B$17,"")&amp;IF(F1423=S!$C$18,S!$B$18,"")&amp;IF(F1423=S!$C$19,S!$B$19,"")&amp;IF(F1423=S!$C$20,S!$B$20,"")&amp;IF(F1423=S!$C$21,S!$B$21,"")&amp;IF(F1423=S!$C$22,S!$B$22,"")&amp;IF(F1423=S!$C$23,S!$B$23,"")&amp;IF(F1423=S!$C$24,S!$B$24,"")&amp;IF(F1423=S!$C$25,S!$B$25,"")&amp;IF(F1423=S!$C$26,S!$B$26,"")&amp;IF(F1423=S!$C$27,S!$B$27,"")&amp;IF(F1423=S!$C$28,S!$B$28,"")&amp;IF(F1423=S!$C$29,S!$B$29,"")&amp;IF(F1423=S!$C$30,S!$B$30,"")&amp;IF(F1423=S!$C$31,S!$B$31,"")&amp;IF(F1423=S!$C$32,S!$B$32,"")&amp;IF(F1423=S!$C$33,S!$B$33,"")&amp;IF(F1423=S!$C$34,S!$B$34,"")&amp;IF(F1423=S!$C$35,S!$B$35,"")&amp;IF(F1423=S!$C$36,S!$B$36,"")&amp;IF(F1423=S!$C$37,S!$B$37,"")&amp;IF(F1423=S!$C$38,S!$B$38,"")&amp;IF(F1423=S!$C$39,S!$B$39,"")&amp;IF(F1423=S!$C$40,S!$B$40,"")</f>
        <v/>
      </c>
      <c r="H1423" s="103"/>
      <c r="I1423" s="103"/>
    </row>
    <row r="1424" spans="1:9" ht="12.75" customHeight="1" x14ac:dyDescent="0.2">
      <c r="A1424" s="53" t="str">
        <f>IF(L!A1425="","",L!A1425)</f>
        <v/>
      </c>
      <c r="B1424" s="53" t="str">
        <f>IF(L!B1425="","",L!B1425)</f>
        <v/>
      </c>
      <c r="D1424" s="53" t="str">
        <f>IF(L!C1425="","",L!C1425)</f>
        <v/>
      </c>
      <c r="E1424" s="51">
        <f t="shared" si="25"/>
        <v>1</v>
      </c>
      <c r="F1424" s="51">
        <f>SUM(E$2:E1424)+1</f>
        <v>553</v>
      </c>
      <c r="G1424" s="103" t="str">
        <f>IF(F1424=S!$C$2,S!$B$2,"")&amp;IF(F1424=S!$C$3,S!$B$3,"")&amp;IF(F1424=S!$C$4,S!$B$4,"")&amp;IF(F1424=S!$C$5,S!$B$5,"")&amp;IF(F1424=S!$C$6,S!$B$6,"")&amp;IF(F1424=S!$C$7,S!$B$7,"")&amp;IF(F1424=S!$C$8,S!$B$8,"")&amp;IF(F1424=S!$C$9,S!$B$9,"")&amp;IF(F1424=S!$C$10,S!$B$10,"")&amp;IF(F1424=S!$C$11,S!$B$11,"")&amp;IF(F1424=S!$C$12,S!$B$12,"")&amp;IF(F1424=S!$C$13,S!$B$13,"")&amp;IF(F1424=S!$C$14,S!$B$14,"")&amp;IF(F1424=S!$C$15,S!$B$15,"")&amp;IF(F1424=S!$C$16,S!$B$16,"")&amp;IF(F1424=S!$C$17,S!$B$17,"")&amp;IF(F1424=S!$C$18,S!$B$18,"")&amp;IF(F1424=S!$C$19,S!$B$19,"")&amp;IF(F1424=S!$C$20,S!$B$20,"")&amp;IF(F1424=S!$C$21,S!$B$21,"")&amp;IF(F1424=S!$C$22,S!$B$22,"")&amp;IF(F1424=S!$C$23,S!$B$23,"")&amp;IF(F1424=S!$C$24,S!$B$24,"")&amp;IF(F1424=S!$C$25,S!$B$25,"")&amp;IF(F1424=S!$C$26,S!$B$26,"")&amp;IF(F1424=S!$C$27,S!$B$27,"")&amp;IF(F1424=S!$C$28,S!$B$28,"")&amp;IF(F1424=S!$C$29,S!$B$29,"")&amp;IF(F1424=S!$C$30,S!$B$30,"")&amp;IF(F1424=S!$C$31,S!$B$31,"")&amp;IF(F1424=S!$C$32,S!$B$32,"")&amp;IF(F1424=S!$C$33,S!$B$33,"")&amp;IF(F1424=S!$C$34,S!$B$34,"")&amp;IF(F1424=S!$C$35,S!$B$35,"")&amp;IF(F1424=S!$C$36,S!$B$36,"")&amp;IF(F1424=S!$C$37,S!$B$37,"")&amp;IF(F1424=S!$C$38,S!$B$38,"")&amp;IF(F1424=S!$C$39,S!$B$39,"")&amp;IF(F1424=S!$C$40,S!$B$40,"")</f>
        <v/>
      </c>
      <c r="H1424" s="103"/>
      <c r="I1424" s="103"/>
    </row>
    <row r="1425" spans="1:9" ht="12.75" customHeight="1" x14ac:dyDescent="0.2">
      <c r="A1425" s="53" t="str">
        <f>IF(L!A1426="","",L!A1426)</f>
        <v/>
      </c>
      <c r="B1425" s="53" t="str">
        <f>IF(L!B1426="","",L!B1426)</f>
        <v/>
      </c>
      <c r="D1425" s="53" t="str">
        <f>IF(L!C1426="","",L!C1426)</f>
        <v/>
      </c>
      <c r="E1425" s="51">
        <f t="shared" si="25"/>
        <v>1</v>
      </c>
      <c r="F1425" s="51">
        <f>SUM(E$2:E1425)+1</f>
        <v>554</v>
      </c>
      <c r="G1425" s="103" t="str">
        <f>IF(F1425=S!$C$2,S!$B$2,"")&amp;IF(F1425=S!$C$3,S!$B$3,"")&amp;IF(F1425=S!$C$4,S!$B$4,"")&amp;IF(F1425=S!$C$5,S!$B$5,"")&amp;IF(F1425=S!$C$6,S!$B$6,"")&amp;IF(F1425=S!$C$7,S!$B$7,"")&amp;IF(F1425=S!$C$8,S!$B$8,"")&amp;IF(F1425=S!$C$9,S!$B$9,"")&amp;IF(F1425=S!$C$10,S!$B$10,"")&amp;IF(F1425=S!$C$11,S!$B$11,"")&amp;IF(F1425=S!$C$12,S!$B$12,"")&amp;IF(F1425=S!$C$13,S!$B$13,"")&amp;IF(F1425=S!$C$14,S!$B$14,"")&amp;IF(F1425=S!$C$15,S!$B$15,"")&amp;IF(F1425=S!$C$16,S!$B$16,"")&amp;IF(F1425=S!$C$17,S!$B$17,"")&amp;IF(F1425=S!$C$18,S!$B$18,"")&amp;IF(F1425=S!$C$19,S!$B$19,"")&amp;IF(F1425=S!$C$20,S!$B$20,"")&amp;IF(F1425=S!$C$21,S!$B$21,"")&amp;IF(F1425=S!$C$22,S!$B$22,"")&amp;IF(F1425=S!$C$23,S!$B$23,"")&amp;IF(F1425=S!$C$24,S!$B$24,"")&amp;IF(F1425=S!$C$25,S!$B$25,"")&amp;IF(F1425=S!$C$26,S!$B$26,"")&amp;IF(F1425=S!$C$27,S!$B$27,"")&amp;IF(F1425=S!$C$28,S!$B$28,"")&amp;IF(F1425=S!$C$29,S!$B$29,"")&amp;IF(F1425=S!$C$30,S!$B$30,"")&amp;IF(F1425=S!$C$31,S!$B$31,"")&amp;IF(F1425=S!$C$32,S!$B$32,"")&amp;IF(F1425=S!$C$33,S!$B$33,"")&amp;IF(F1425=S!$C$34,S!$B$34,"")&amp;IF(F1425=S!$C$35,S!$B$35,"")&amp;IF(F1425=S!$C$36,S!$B$36,"")&amp;IF(F1425=S!$C$37,S!$B$37,"")&amp;IF(F1425=S!$C$38,S!$B$38,"")&amp;IF(F1425=S!$C$39,S!$B$39,"")&amp;IF(F1425=S!$C$40,S!$B$40,"")</f>
        <v/>
      </c>
      <c r="H1425" s="103"/>
      <c r="I1425" s="103"/>
    </row>
    <row r="1426" spans="1:9" ht="12.75" customHeight="1" x14ac:dyDescent="0.2">
      <c r="A1426" s="53" t="str">
        <f>IF(L!A1427="","",L!A1427)</f>
        <v/>
      </c>
      <c r="B1426" s="53" t="str">
        <f>IF(L!B1427="","",L!B1427)</f>
        <v/>
      </c>
      <c r="D1426" s="53" t="str">
        <f>IF(L!C1427="","",L!C1427)</f>
        <v/>
      </c>
      <c r="E1426" s="51">
        <f t="shared" si="25"/>
        <v>1</v>
      </c>
      <c r="F1426" s="51">
        <f>SUM(E$2:E1426)+1</f>
        <v>555</v>
      </c>
      <c r="G1426" s="103" t="str">
        <f>IF(F1426=S!$C$2,S!$B$2,"")&amp;IF(F1426=S!$C$3,S!$B$3,"")&amp;IF(F1426=S!$C$4,S!$B$4,"")&amp;IF(F1426=S!$C$5,S!$B$5,"")&amp;IF(F1426=S!$C$6,S!$B$6,"")&amp;IF(F1426=S!$C$7,S!$B$7,"")&amp;IF(F1426=S!$C$8,S!$B$8,"")&amp;IF(F1426=S!$C$9,S!$B$9,"")&amp;IF(F1426=S!$C$10,S!$B$10,"")&amp;IF(F1426=S!$C$11,S!$B$11,"")&amp;IF(F1426=S!$C$12,S!$B$12,"")&amp;IF(F1426=S!$C$13,S!$B$13,"")&amp;IF(F1426=S!$C$14,S!$B$14,"")&amp;IF(F1426=S!$C$15,S!$B$15,"")&amp;IF(F1426=S!$C$16,S!$B$16,"")&amp;IF(F1426=S!$C$17,S!$B$17,"")&amp;IF(F1426=S!$C$18,S!$B$18,"")&amp;IF(F1426=S!$C$19,S!$B$19,"")&amp;IF(F1426=S!$C$20,S!$B$20,"")&amp;IF(F1426=S!$C$21,S!$B$21,"")&amp;IF(F1426=S!$C$22,S!$B$22,"")&amp;IF(F1426=S!$C$23,S!$B$23,"")&amp;IF(F1426=S!$C$24,S!$B$24,"")&amp;IF(F1426=S!$C$25,S!$B$25,"")&amp;IF(F1426=S!$C$26,S!$B$26,"")&amp;IF(F1426=S!$C$27,S!$B$27,"")&amp;IF(F1426=S!$C$28,S!$B$28,"")&amp;IF(F1426=S!$C$29,S!$B$29,"")&amp;IF(F1426=S!$C$30,S!$B$30,"")&amp;IF(F1426=S!$C$31,S!$B$31,"")&amp;IF(F1426=S!$C$32,S!$B$32,"")&amp;IF(F1426=S!$C$33,S!$B$33,"")&amp;IF(F1426=S!$C$34,S!$B$34,"")&amp;IF(F1426=S!$C$35,S!$B$35,"")&amp;IF(F1426=S!$C$36,S!$B$36,"")&amp;IF(F1426=S!$C$37,S!$B$37,"")&amp;IF(F1426=S!$C$38,S!$B$38,"")&amp;IF(F1426=S!$C$39,S!$B$39,"")&amp;IF(F1426=S!$C$40,S!$B$40,"")</f>
        <v/>
      </c>
      <c r="H1426" s="103"/>
      <c r="I1426" s="103"/>
    </row>
    <row r="1427" spans="1:9" ht="12.75" customHeight="1" x14ac:dyDescent="0.2">
      <c r="A1427" s="53" t="str">
        <f>IF(L!A1428="","",L!A1428)</f>
        <v/>
      </c>
      <c r="B1427" s="53" t="str">
        <f>IF(L!B1428="","",L!B1428)</f>
        <v/>
      </c>
      <c r="D1427" s="53" t="str">
        <f>IF(L!C1428="","",L!C1428)</f>
        <v/>
      </c>
      <c r="E1427" s="51">
        <f t="shared" si="25"/>
        <v>1</v>
      </c>
      <c r="F1427" s="51">
        <f>SUM(E$2:E1427)+1</f>
        <v>556</v>
      </c>
      <c r="G1427" s="103" t="str">
        <f>IF(F1427=S!$C$2,S!$B$2,"")&amp;IF(F1427=S!$C$3,S!$B$3,"")&amp;IF(F1427=S!$C$4,S!$B$4,"")&amp;IF(F1427=S!$C$5,S!$B$5,"")&amp;IF(F1427=S!$C$6,S!$B$6,"")&amp;IF(F1427=S!$C$7,S!$B$7,"")&amp;IF(F1427=S!$C$8,S!$B$8,"")&amp;IF(F1427=S!$C$9,S!$B$9,"")&amp;IF(F1427=S!$C$10,S!$B$10,"")&amp;IF(F1427=S!$C$11,S!$B$11,"")&amp;IF(F1427=S!$C$12,S!$B$12,"")&amp;IF(F1427=S!$C$13,S!$B$13,"")&amp;IF(F1427=S!$C$14,S!$B$14,"")&amp;IF(F1427=S!$C$15,S!$B$15,"")&amp;IF(F1427=S!$C$16,S!$B$16,"")&amp;IF(F1427=S!$C$17,S!$B$17,"")&amp;IF(F1427=S!$C$18,S!$B$18,"")&amp;IF(F1427=S!$C$19,S!$B$19,"")&amp;IF(F1427=S!$C$20,S!$B$20,"")&amp;IF(F1427=S!$C$21,S!$B$21,"")&amp;IF(F1427=S!$C$22,S!$B$22,"")&amp;IF(F1427=S!$C$23,S!$B$23,"")&amp;IF(F1427=S!$C$24,S!$B$24,"")&amp;IF(F1427=S!$C$25,S!$B$25,"")&amp;IF(F1427=S!$C$26,S!$B$26,"")&amp;IF(F1427=S!$C$27,S!$B$27,"")&amp;IF(F1427=S!$C$28,S!$B$28,"")&amp;IF(F1427=S!$C$29,S!$B$29,"")&amp;IF(F1427=S!$C$30,S!$B$30,"")&amp;IF(F1427=S!$C$31,S!$B$31,"")&amp;IF(F1427=S!$C$32,S!$B$32,"")&amp;IF(F1427=S!$C$33,S!$B$33,"")&amp;IF(F1427=S!$C$34,S!$B$34,"")&amp;IF(F1427=S!$C$35,S!$B$35,"")&amp;IF(F1427=S!$C$36,S!$B$36,"")&amp;IF(F1427=S!$C$37,S!$B$37,"")&amp;IF(F1427=S!$C$38,S!$B$38,"")&amp;IF(F1427=S!$C$39,S!$B$39,"")&amp;IF(F1427=S!$C$40,S!$B$40,"")</f>
        <v/>
      </c>
      <c r="H1427" s="103"/>
      <c r="I1427" s="103"/>
    </row>
    <row r="1428" spans="1:9" ht="12.75" customHeight="1" x14ac:dyDescent="0.2">
      <c r="A1428" s="53" t="str">
        <f>IF(L!A1429="","",L!A1429)</f>
        <v/>
      </c>
      <c r="B1428" s="53" t="str">
        <f>IF(L!B1429="","",L!B1429)</f>
        <v/>
      </c>
      <c r="D1428" s="53" t="str">
        <f>IF(L!C1429="","",L!C1429)</f>
        <v/>
      </c>
      <c r="E1428" s="51">
        <f t="shared" si="25"/>
        <v>1</v>
      </c>
      <c r="F1428" s="51">
        <f>SUM(E$2:E1428)+1</f>
        <v>557</v>
      </c>
      <c r="G1428" s="103" t="str">
        <f>IF(F1428=S!$C$2,S!$B$2,"")&amp;IF(F1428=S!$C$3,S!$B$3,"")&amp;IF(F1428=S!$C$4,S!$B$4,"")&amp;IF(F1428=S!$C$5,S!$B$5,"")&amp;IF(F1428=S!$C$6,S!$B$6,"")&amp;IF(F1428=S!$C$7,S!$B$7,"")&amp;IF(F1428=S!$C$8,S!$B$8,"")&amp;IF(F1428=S!$C$9,S!$B$9,"")&amp;IF(F1428=S!$C$10,S!$B$10,"")&amp;IF(F1428=S!$C$11,S!$B$11,"")&amp;IF(F1428=S!$C$12,S!$B$12,"")&amp;IF(F1428=S!$C$13,S!$B$13,"")&amp;IF(F1428=S!$C$14,S!$B$14,"")&amp;IF(F1428=S!$C$15,S!$B$15,"")&amp;IF(F1428=S!$C$16,S!$B$16,"")&amp;IF(F1428=S!$C$17,S!$B$17,"")&amp;IF(F1428=S!$C$18,S!$B$18,"")&amp;IF(F1428=S!$C$19,S!$B$19,"")&amp;IF(F1428=S!$C$20,S!$B$20,"")&amp;IF(F1428=S!$C$21,S!$B$21,"")&amp;IF(F1428=S!$C$22,S!$B$22,"")&amp;IF(F1428=S!$C$23,S!$B$23,"")&amp;IF(F1428=S!$C$24,S!$B$24,"")&amp;IF(F1428=S!$C$25,S!$B$25,"")&amp;IF(F1428=S!$C$26,S!$B$26,"")&amp;IF(F1428=S!$C$27,S!$B$27,"")&amp;IF(F1428=S!$C$28,S!$B$28,"")&amp;IF(F1428=S!$C$29,S!$B$29,"")&amp;IF(F1428=S!$C$30,S!$B$30,"")&amp;IF(F1428=S!$C$31,S!$B$31,"")&amp;IF(F1428=S!$C$32,S!$B$32,"")&amp;IF(F1428=S!$C$33,S!$B$33,"")&amp;IF(F1428=S!$C$34,S!$B$34,"")&amp;IF(F1428=S!$C$35,S!$B$35,"")&amp;IF(F1428=S!$C$36,S!$B$36,"")&amp;IF(F1428=S!$C$37,S!$B$37,"")&amp;IF(F1428=S!$C$38,S!$B$38,"")&amp;IF(F1428=S!$C$39,S!$B$39,"")&amp;IF(F1428=S!$C$40,S!$B$40,"")</f>
        <v/>
      </c>
      <c r="H1428" s="103"/>
      <c r="I1428" s="103"/>
    </row>
    <row r="1429" spans="1:9" ht="12.75" customHeight="1" x14ac:dyDescent="0.2">
      <c r="A1429" s="53" t="str">
        <f>IF(L!A1430="","",L!A1430)</f>
        <v/>
      </c>
      <c r="B1429" s="53" t="str">
        <f>IF(L!B1430="","",L!B1430)</f>
        <v/>
      </c>
      <c r="D1429" s="53" t="str">
        <f>IF(L!C1430="","",L!C1430)</f>
        <v/>
      </c>
      <c r="E1429" s="51">
        <f t="shared" si="25"/>
        <v>1</v>
      </c>
      <c r="F1429" s="51">
        <f>SUM(E$2:E1429)+1</f>
        <v>558</v>
      </c>
      <c r="G1429" s="103" t="str">
        <f>IF(F1429=S!$C$2,S!$B$2,"")&amp;IF(F1429=S!$C$3,S!$B$3,"")&amp;IF(F1429=S!$C$4,S!$B$4,"")&amp;IF(F1429=S!$C$5,S!$B$5,"")&amp;IF(F1429=S!$C$6,S!$B$6,"")&amp;IF(F1429=S!$C$7,S!$B$7,"")&amp;IF(F1429=S!$C$8,S!$B$8,"")&amp;IF(F1429=S!$C$9,S!$B$9,"")&amp;IF(F1429=S!$C$10,S!$B$10,"")&amp;IF(F1429=S!$C$11,S!$B$11,"")&amp;IF(F1429=S!$C$12,S!$B$12,"")&amp;IF(F1429=S!$C$13,S!$B$13,"")&amp;IF(F1429=S!$C$14,S!$B$14,"")&amp;IF(F1429=S!$C$15,S!$B$15,"")&amp;IF(F1429=S!$C$16,S!$B$16,"")&amp;IF(F1429=S!$C$17,S!$B$17,"")&amp;IF(F1429=S!$C$18,S!$B$18,"")&amp;IF(F1429=S!$C$19,S!$B$19,"")&amp;IF(F1429=S!$C$20,S!$B$20,"")&amp;IF(F1429=S!$C$21,S!$B$21,"")&amp;IF(F1429=S!$C$22,S!$B$22,"")&amp;IF(F1429=S!$C$23,S!$B$23,"")&amp;IF(F1429=S!$C$24,S!$B$24,"")&amp;IF(F1429=S!$C$25,S!$B$25,"")&amp;IF(F1429=S!$C$26,S!$B$26,"")&amp;IF(F1429=S!$C$27,S!$B$27,"")&amp;IF(F1429=S!$C$28,S!$B$28,"")&amp;IF(F1429=S!$C$29,S!$B$29,"")&amp;IF(F1429=S!$C$30,S!$B$30,"")&amp;IF(F1429=S!$C$31,S!$B$31,"")&amp;IF(F1429=S!$C$32,S!$B$32,"")&amp;IF(F1429=S!$C$33,S!$B$33,"")&amp;IF(F1429=S!$C$34,S!$B$34,"")&amp;IF(F1429=S!$C$35,S!$B$35,"")&amp;IF(F1429=S!$C$36,S!$B$36,"")&amp;IF(F1429=S!$C$37,S!$B$37,"")&amp;IF(F1429=S!$C$38,S!$B$38,"")&amp;IF(F1429=S!$C$39,S!$B$39,"")&amp;IF(F1429=S!$C$40,S!$B$40,"")</f>
        <v/>
      </c>
      <c r="H1429" s="103"/>
      <c r="I1429" s="103"/>
    </row>
    <row r="1430" spans="1:9" ht="12.75" customHeight="1" x14ac:dyDescent="0.2">
      <c r="A1430" s="53" t="str">
        <f>IF(L!A1431="","",L!A1431)</f>
        <v/>
      </c>
      <c r="B1430" s="53" t="str">
        <f>IF(L!B1431="","",L!B1431)</f>
        <v/>
      </c>
      <c r="D1430" s="53" t="str">
        <f>IF(L!C1431="","",L!C1431)</f>
        <v/>
      </c>
      <c r="E1430" s="51">
        <f t="shared" si="25"/>
        <v>1</v>
      </c>
      <c r="F1430" s="51">
        <f>SUM(E$2:E1430)+1</f>
        <v>559</v>
      </c>
      <c r="G1430" s="103" t="str">
        <f>IF(F1430=S!$C$2,S!$B$2,"")&amp;IF(F1430=S!$C$3,S!$B$3,"")&amp;IF(F1430=S!$C$4,S!$B$4,"")&amp;IF(F1430=S!$C$5,S!$B$5,"")&amp;IF(F1430=S!$C$6,S!$B$6,"")&amp;IF(F1430=S!$C$7,S!$B$7,"")&amp;IF(F1430=S!$C$8,S!$B$8,"")&amp;IF(F1430=S!$C$9,S!$B$9,"")&amp;IF(F1430=S!$C$10,S!$B$10,"")&amp;IF(F1430=S!$C$11,S!$B$11,"")&amp;IF(F1430=S!$C$12,S!$B$12,"")&amp;IF(F1430=S!$C$13,S!$B$13,"")&amp;IF(F1430=S!$C$14,S!$B$14,"")&amp;IF(F1430=S!$C$15,S!$B$15,"")&amp;IF(F1430=S!$C$16,S!$B$16,"")&amp;IF(F1430=S!$C$17,S!$B$17,"")&amp;IF(F1430=S!$C$18,S!$B$18,"")&amp;IF(F1430=S!$C$19,S!$B$19,"")&amp;IF(F1430=S!$C$20,S!$B$20,"")&amp;IF(F1430=S!$C$21,S!$B$21,"")&amp;IF(F1430=S!$C$22,S!$B$22,"")&amp;IF(F1430=S!$C$23,S!$B$23,"")&amp;IF(F1430=S!$C$24,S!$B$24,"")&amp;IF(F1430=S!$C$25,S!$B$25,"")&amp;IF(F1430=S!$C$26,S!$B$26,"")&amp;IF(F1430=S!$C$27,S!$B$27,"")&amp;IF(F1430=S!$C$28,S!$B$28,"")&amp;IF(F1430=S!$C$29,S!$B$29,"")&amp;IF(F1430=S!$C$30,S!$B$30,"")&amp;IF(F1430=S!$C$31,S!$B$31,"")&amp;IF(F1430=S!$C$32,S!$B$32,"")&amp;IF(F1430=S!$C$33,S!$B$33,"")&amp;IF(F1430=S!$C$34,S!$B$34,"")&amp;IF(F1430=S!$C$35,S!$B$35,"")&amp;IF(F1430=S!$C$36,S!$B$36,"")&amp;IF(F1430=S!$C$37,S!$B$37,"")&amp;IF(F1430=S!$C$38,S!$B$38,"")&amp;IF(F1430=S!$C$39,S!$B$39,"")&amp;IF(F1430=S!$C$40,S!$B$40,"")</f>
        <v/>
      </c>
      <c r="H1430" s="103"/>
      <c r="I1430" s="103"/>
    </row>
    <row r="1431" spans="1:9" ht="12.75" customHeight="1" x14ac:dyDescent="0.2">
      <c r="A1431" s="53" t="str">
        <f>IF(L!A1432="","",L!A1432)</f>
        <v/>
      </c>
      <c r="B1431" s="53" t="str">
        <f>IF(L!B1432="","",L!B1432)</f>
        <v/>
      </c>
      <c r="D1431" s="53" t="str">
        <f>IF(L!C1432="","",L!C1432)</f>
        <v/>
      </c>
      <c r="E1431" s="51">
        <f t="shared" si="25"/>
        <v>1</v>
      </c>
      <c r="F1431" s="51">
        <f>SUM(E$2:E1431)+1</f>
        <v>560</v>
      </c>
      <c r="G1431" s="103" t="str">
        <f>IF(F1431=S!$C$2,S!$B$2,"")&amp;IF(F1431=S!$C$3,S!$B$3,"")&amp;IF(F1431=S!$C$4,S!$B$4,"")&amp;IF(F1431=S!$C$5,S!$B$5,"")&amp;IF(F1431=S!$C$6,S!$B$6,"")&amp;IF(F1431=S!$C$7,S!$B$7,"")&amp;IF(F1431=S!$C$8,S!$B$8,"")&amp;IF(F1431=S!$C$9,S!$B$9,"")&amp;IF(F1431=S!$C$10,S!$B$10,"")&amp;IF(F1431=S!$C$11,S!$B$11,"")&amp;IF(F1431=S!$C$12,S!$B$12,"")&amp;IF(F1431=S!$C$13,S!$B$13,"")&amp;IF(F1431=S!$C$14,S!$B$14,"")&amp;IF(F1431=S!$C$15,S!$B$15,"")&amp;IF(F1431=S!$C$16,S!$B$16,"")&amp;IF(F1431=S!$C$17,S!$B$17,"")&amp;IF(F1431=S!$C$18,S!$B$18,"")&amp;IF(F1431=S!$C$19,S!$B$19,"")&amp;IF(F1431=S!$C$20,S!$B$20,"")&amp;IF(F1431=S!$C$21,S!$B$21,"")&amp;IF(F1431=S!$C$22,S!$B$22,"")&amp;IF(F1431=S!$C$23,S!$B$23,"")&amp;IF(F1431=S!$C$24,S!$B$24,"")&amp;IF(F1431=S!$C$25,S!$B$25,"")&amp;IF(F1431=S!$C$26,S!$B$26,"")&amp;IF(F1431=S!$C$27,S!$B$27,"")&amp;IF(F1431=S!$C$28,S!$B$28,"")&amp;IF(F1431=S!$C$29,S!$B$29,"")&amp;IF(F1431=S!$C$30,S!$B$30,"")&amp;IF(F1431=S!$C$31,S!$B$31,"")&amp;IF(F1431=S!$C$32,S!$B$32,"")&amp;IF(F1431=S!$C$33,S!$B$33,"")&amp;IF(F1431=S!$C$34,S!$B$34,"")&amp;IF(F1431=S!$C$35,S!$B$35,"")&amp;IF(F1431=S!$C$36,S!$B$36,"")&amp;IF(F1431=S!$C$37,S!$B$37,"")&amp;IF(F1431=S!$C$38,S!$B$38,"")&amp;IF(F1431=S!$C$39,S!$B$39,"")&amp;IF(F1431=S!$C$40,S!$B$40,"")</f>
        <v/>
      </c>
      <c r="H1431" s="103"/>
      <c r="I1431" s="103"/>
    </row>
    <row r="1432" spans="1:9" ht="12.75" customHeight="1" x14ac:dyDescent="0.2">
      <c r="A1432" s="53" t="str">
        <f>IF(L!A1433="","",L!A1433)</f>
        <v/>
      </c>
      <c r="B1432" s="53" t="str">
        <f>IF(L!B1433="","",L!B1433)</f>
        <v/>
      </c>
      <c r="D1432" s="53" t="str">
        <f>IF(L!C1433="","",L!C1433)</f>
        <v/>
      </c>
      <c r="E1432" s="51">
        <f t="shared" si="25"/>
        <v>1</v>
      </c>
      <c r="F1432" s="51">
        <f>SUM(E$2:E1432)+1</f>
        <v>561</v>
      </c>
      <c r="G1432" s="103" t="str">
        <f>IF(F1432=S!$C$2,S!$B$2,"")&amp;IF(F1432=S!$C$3,S!$B$3,"")&amp;IF(F1432=S!$C$4,S!$B$4,"")&amp;IF(F1432=S!$C$5,S!$B$5,"")&amp;IF(F1432=S!$C$6,S!$B$6,"")&amp;IF(F1432=S!$C$7,S!$B$7,"")&amp;IF(F1432=S!$C$8,S!$B$8,"")&amp;IF(F1432=S!$C$9,S!$B$9,"")&amp;IF(F1432=S!$C$10,S!$B$10,"")&amp;IF(F1432=S!$C$11,S!$B$11,"")&amp;IF(F1432=S!$C$12,S!$B$12,"")&amp;IF(F1432=S!$C$13,S!$B$13,"")&amp;IF(F1432=S!$C$14,S!$B$14,"")&amp;IF(F1432=S!$C$15,S!$B$15,"")&amp;IF(F1432=S!$C$16,S!$B$16,"")&amp;IF(F1432=S!$C$17,S!$B$17,"")&amp;IF(F1432=S!$C$18,S!$B$18,"")&amp;IF(F1432=S!$C$19,S!$B$19,"")&amp;IF(F1432=S!$C$20,S!$B$20,"")&amp;IF(F1432=S!$C$21,S!$B$21,"")&amp;IF(F1432=S!$C$22,S!$B$22,"")&amp;IF(F1432=S!$C$23,S!$B$23,"")&amp;IF(F1432=S!$C$24,S!$B$24,"")&amp;IF(F1432=S!$C$25,S!$B$25,"")&amp;IF(F1432=S!$C$26,S!$B$26,"")&amp;IF(F1432=S!$C$27,S!$B$27,"")&amp;IF(F1432=S!$C$28,S!$B$28,"")&amp;IF(F1432=S!$C$29,S!$B$29,"")&amp;IF(F1432=S!$C$30,S!$B$30,"")&amp;IF(F1432=S!$C$31,S!$B$31,"")&amp;IF(F1432=S!$C$32,S!$B$32,"")&amp;IF(F1432=S!$C$33,S!$B$33,"")&amp;IF(F1432=S!$C$34,S!$B$34,"")&amp;IF(F1432=S!$C$35,S!$B$35,"")&amp;IF(F1432=S!$C$36,S!$B$36,"")&amp;IF(F1432=S!$C$37,S!$B$37,"")&amp;IF(F1432=S!$C$38,S!$B$38,"")&amp;IF(F1432=S!$C$39,S!$B$39,"")&amp;IF(F1432=S!$C$40,S!$B$40,"")</f>
        <v/>
      </c>
      <c r="H1432" s="103"/>
      <c r="I1432" s="103"/>
    </row>
    <row r="1433" spans="1:9" ht="12.75" customHeight="1" x14ac:dyDescent="0.2">
      <c r="A1433" s="53" t="str">
        <f>IF(L!A1434="","",L!A1434)</f>
        <v/>
      </c>
      <c r="B1433" s="53" t="str">
        <f>IF(L!B1434="","",L!B1434)</f>
        <v/>
      </c>
      <c r="D1433" s="53" t="str">
        <f>IF(L!C1434="","",L!C1434)</f>
        <v/>
      </c>
      <c r="E1433" s="51">
        <f t="shared" si="25"/>
        <v>1</v>
      </c>
      <c r="F1433" s="51">
        <f>SUM(E$2:E1433)+1</f>
        <v>562</v>
      </c>
      <c r="G1433" s="103" t="str">
        <f>IF(F1433=S!$C$2,S!$B$2,"")&amp;IF(F1433=S!$C$3,S!$B$3,"")&amp;IF(F1433=S!$C$4,S!$B$4,"")&amp;IF(F1433=S!$C$5,S!$B$5,"")&amp;IF(F1433=S!$C$6,S!$B$6,"")&amp;IF(F1433=S!$C$7,S!$B$7,"")&amp;IF(F1433=S!$C$8,S!$B$8,"")&amp;IF(F1433=S!$C$9,S!$B$9,"")&amp;IF(F1433=S!$C$10,S!$B$10,"")&amp;IF(F1433=S!$C$11,S!$B$11,"")&amp;IF(F1433=S!$C$12,S!$B$12,"")&amp;IF(F1433=S!$C$13,S!$B$13,"")&amp;IF(F1433=S!$C$14,S!$B$14,"")&amp;IF(F1433=S!$C$15,S!$B$15,"")&amp;IF(F1433=S!$C$16,S!$B$16,"")&amp;IF(F1433=S!$C$17,S!$B$17,"")&amp;IF(F1433=S!$C$18,S!$B$18,"")&amp;IF(F1433=S!$C$19,S!$B$19,"")&amp;IF(F1433=S!$C$20,S!$B$20,"")&amp;IF(F1433=S!$C$21,S!$B$21,"")&amp;IF(F1433=S!$C$22,S!$B$22,"")&amp;IF(F1433=S!$C$23,S!$B$23,"")&amp;IF(F1433=S!$C$24,S!$B$24,"")&amp;IF(F1433=S!$C$25,S!$B$25,"")&amp;IF(F1433=S!$C$26,S!$B$26,"")&amp;IF(F1433=S!$C$27,S!$B$27,"")&amp;IF(F1433=S!$C$28,S!$B$28,"")&amp;IF(F1433=S!$C$29,S!$B$29,"")&amp;IF(F1433=S!$C$30,S!$B$30,"")&amp;IF(F1433=S!$C$31,S!$B$31,"")&amp;IF(F1433=S!$C$32,S!$B$32,"")&amp;IF(F1433=S!$C$33,S!$B$33,"")&amp;IF(F1433=S!$C$34,S!$B$34,"")&amp;IF(F1433=S!$C$35,S!$B$35,"")&amp;IF(F1433=S!$C$36,S!$B$36,"")&amp;IF(F1433=S!$C$37,S!$B$37,"")&amp;IF(F1433=S!$C$38,S!$B$38,"")&amp;IF(F1433=S!$C$39,S!$B$39,"")&amp;IF(F1433=S!$C$40,S!$B$40,"")</f>
        <v/>
      </c>
      <c r="H1433" s="103"/>
      <c r="I1433" s="103"/>
    </row>
    <row r="1434" spans="1:9" ht="12.75" customHeight="1" x14ac:dyDescent="0.2">
      <c r="A1434" s="53" t="str">
        <f>IF(L!A1435="","",L!A1435)</f>
        <v/>
      </c>
      <c r="B1434" s="53" t="str">
        <f>IF(L!B1435="","",L!B1435)</f>
        <v/>
      </c>
      <c r="D1434" s="53" t="str">
        <f>IF(L!C1435="","",L!C1435)</f>
        <v/>
      </c>
      <c r="E1434" s="51">
        <f t="shared" si="25"/>
        <v>1</v>
      </c>
      <c r="F1434" s="51">
        <f>SUM(E$2:E1434)+1</f>
        <v>563</v>
      </c>
      <c r="G1434" s="103" t="str">
        <f>IF(F1434=S!$C$2,S!$B$2,"")&amp;IF(F1434=S!$C$3,S!$B$3,"")&amp;IF(F1434=S!$C$4,S!$B$4,"")&amp;IF(F1434=S!$C$5,S!$B$5,"")&amp;IF(F1434=S!$C$6,S!$B$6,"")&amp;IF(F1434=S!$C$7,S!$B$7,"")&amp;IF(F1434=S!$C$8,S!$B$8,"")&amp;IF(F1434=S!$C$9,S!$B$9,"")&amp;IF(F1434=S!$C$10,S!$B$10,"")&amp;IF(F1434=S!$C$11,S!$B$11,"")&amp;IF(F1434=S!$C$12,S!$B$12,"")&amp;IF(F1434=S!$C$13,S!$B$13,"")&amp;IF(F1434=S!$C$14,S!$B$14,"")&amp;IF(F1434=S!$C$15,S!$B$15,"")&amp;IF(F1434=S!$C$16,S!$B$16,"")&amp;IF(F1434=S!$C$17,S!$B$17,"")&amp;IF(F1434=S!$C$18,S!$B$18,"")&amp;IF(F1434=S!$C$19,S!$B$19,"")&amp;IF(F1434=S!$C$20,S!$B$20,"")&amp;IF(F1434=S!$C$21,S!$B$21,"")&amp;IF(F1434=S!$C$22,S!$B$22,"")&amp;IF(F1434=S!$C$23,S!$B$23,"")&amp;IF(F1434=S!$C$24,S!$B$24,"")&amp;IF(F1434=S!$C$25,S!$B$25,"")&amp;IF(F1434=S!$C$26,S!$B$26,"")&amp;IF(F1434=S!$C$27,S!$B$27,"")&amp;IF(F1434=S!$C$28,S!$B$28,"")&amp;IF(F1434=S!$C$29,S!$B$29,"")&amp;IF(F1434=S!$C$30,S!$B$30,"")&amp;IF(F1434=S!$C$31,S!$B$31,"")&amp;IF(F1434=S!$C$32,S!$B$32,"")&amp;IF(F1434=S!$C$33,S!$B$33,"")&amp;IF(F1434=S!$C$34,S!$B$34,"")&amp;IF(F1434=S!$C$35,S!$B$35,"")&amp;IF(F1434=S!$C$36,S!$B$36,"")&amp;IF(F1434=S!$C$37,S!$B$37,"")&amp;IF(F1434=S!$C$38,S!$B$38,"")&amp;IF(F1434=S!$C$39,S!$B$39,"")&amp;IF(F1434=S!$C$40,S!$B$40,"")</f>
        <v/>
      </c>
      <c r="H1434" s="103"/>
      <c r="I1434" s="103"/>
    </row>
    <row r="1435" spans="1:9" ht="12.75" customHeight="1" x14ac:dyDescent="0.2">
      <c r="A1435" s="53" t="str">
        <f>IF(L!A1436="","",L!A1436)</f>
        <v/>
      </c>
      <c r="B1435" s="53" t="str">
        <f>IF(L!B1436="","",L!B1436)</f>
        <v/>
      </c>
      <c r="D1435" s="53" t="str">
        <f>IF(L!C1436="","",L!C1436)</f>
        <v/>
      </c>
      <c r="E1435" s="51">
        <f t="shared" si="25"/>
        <v>1</v>
      </c>
      <c r="F1435" s="51">
        <f>SUM(E$2:E1435)+1</f>
        <v>564</v>
      </c>
      <c r="G1435" s="103" t="str">
        <f>IF(F1435=S!$C$2,S!$B$2,"")&amp;IF(F1435=S!$C$3,S!$B$3,"")&amp;IF(F1435=S!$C$4,S!$B$4,"")&amp;IF(F1435=S!$C$5,S!$B$5,"")&amp;IF(F1435=S!$C$6,S!$B$6,"")&amp;IF(F1435=S!$C$7,S!$B$7,"")&amp;IF(F1435=S!$C$8,S!$B$8,"")&amp;IF(F1435=S!$C$9,S!$B$9,"")&amp;IF(F1435=S!$C$10,S!$B$10,"")&amp;IF(F1435=S!$C$11,S!$B$11,"")&amp;IF(F1435=S!$C$12,S!$B$12,"")&amp;IF(F1435=S!$C$13,S!$B$13,"")&amp;IF(F1435=S!$C$14,S!$B$14,"")&amp;IF(F1435=S!$C$15,S!$B$15,"")&amp;IF(F1435=S!$C$16,S!$B$16,"")&amp;IF(F1435=S!$C$17,S!$B$17,"")&amp;IF(F1435=S!$C$18,S!$B$18,"")&amp;IF(F1435=S!$C$19,S!$B$19,"")&amp;IF(F1435=S!$C$20,S!$B$20,"")&amp;IF(F1435=S!$C$21,S!$B$21,"")&amp;IF(F1435=S!$C$22,S!$B$22,"")&amp;IF(F1435=S!$C$23,S!$B$23,"")&amp;IF(F1435=S!$C$24,S!$B$24,"")&amp;IF(F1435=S!$C$25,S!$B$25,"")&amp;IF(F1435=S!$C$26,S!$B$26,"")&amp;IF(F1435=S!$C$27,S!$B$27,"")&amp;IF(F1435=S!$C$28,S!$B$28,"")&amp;IF(F1435=S!$C$29,S!$B$29,"")&amp;IF(F1435=S!$C$30,S!$B$30,"")&amp;IF(F1435=S!$C$31,S!$B$31,"")&amp;IF(F1435=S!$C$32,S!$B$32,"")&amp;IF(F1435=S!$C$33,S!$B$33,"")&amp;IF(F1435=S!$C$34,S!$B$34,"")&amp;IF(F1435=S!$C$35,S!$B$35,"")&amp;IF(F1435=S!$C$36,S!$B$36,"")&amp;IF(F1435=S!$C$37,S!$B$37,"")&amp;IF(F1435=S!$C$38,S!$B$38,"")&amp;IF(F1435=S!$C$39,S!$B$39,"")&amp;IF(F1435=S!$C$40,S!$B$40,"")</f>
        <v/>
      </c>
      <c r="H1435" s="103"/>
      <c r="I1435" s="103"/>
    </row>
    <row r="1436" spans="1:9" ht="12.75" customHeight="1" x14ac:dyDescent="0.2">
      <c r="A1436" s="53" t="str">
        <f>IF(L!A1437="","",L!A1437)</f>
        <v/>
      </c>
      <c r="B1436" s="53" t="str">
        <f>IF(L!B1437="","",L!B1437)</f>
        <v/>
      </c>
      <c r="D1436" s="53" t="str">
        <f>IF(L!C1437="","",L!C1437)</f>
        <v/>
      </c>
      <c r="E1436" s="51">
        <f t="shared" si="25"/>
        <v>1</v>
      </c>
      <c r="F1436" s="51">
        <f>SUM(E$2:E1436)+1</f>
        <v>565</v>
      </c>
      <c r="G1436" s="103" t="str">
        <f>IF(F1436=S!$C$2,S!$B$2,"")&amp;IF(F1436=S!$C$3,S!$B$3,"")&amp;IF(F1436=S!$C$4,S!$B$4,"")&amp;IF(F1436=S!$C$5,S!$B$5,"")&amp;IF(F1436=S!$C$6,S!$B$6,"")&amp;IF(F1436=S!$C$7,S!$B$7,"")&amp;IF(F1436=S!$C$8,S!$B$8,"")&amp;IF(F1436=S!$C$9,S!$B$9,"")&amp;IF(F1436=S!$C$10,S!$B$10,"")&amp;IF(F1436=S!$C$11,S!$B$11,"")&amp;IF(F1436=S!$C$12,S!$B$12,"")&amp;IF(F1436=S!$C$13,S!$B$13,"")&amp;IF(F1436=S!$C$14,S!$B$14,"")&amp;IF(F1436=S!$C$15,S!$B$15,"")&amp;IF(F1436=S!$C$16,S!$B$16,"")&amp;IF(F1436=S!$C$17,S!$B$17,"")&amp;IF(F1436=S!$C$18,S!$B$18,"")&amp;IF(F1436=S!$C$19,S!$B$19,"")&amp;IF(F1436=S!$C$20,S!$B$20,"")&amp;IF(F1436=S!$C$21,S!$B$21,"")&amp;IF(F1436=S!$C$22,S!$B$22,"")&amp;IF(F1436=S!$C$23,S!$B$23,"")&amp;IF(F1436=S!$C$24,S!$B$24,"")&amp;IF(F1436=S!$C$25,S!$B$25,"")&amp;IF(F1436=S!$C$26,S!$B$26,"")&amp;IF(F1436=S!$C$27,S!$B$27,"")&amp;IF(F1436=S!$C$28,S!$B$28,"")&amp;IF(F1436=S!$C$29,S!$B$29,"")&amp;IF(F1436=S!$C$30,S!$B$30,"")&amp;IF(F1436=S!$C$31,S!$B$31,"")&amp;IF(F1436=S!$C$32,S!$B$32,"")&amp;IF(F1436=S!$C$33,S!$B$33,"")&amp;IF(F1436=S!$C$34,S!$B$34,"")&amp;IF(F1436=S!$C$35,S!$B$35,"")&amp;IF(F1436=S!$C$36,S!$B$36,"")&amp;IF(F1436=S!$C$37,S!$B$37,"")&amp;IF(F1436=S!$C$38,S!$B$38,"")&amp;IF(F1436=S!$C$39,S!$B$39,"")&amp;IF(F1436=S!$C$40,S!$B$40,"")</f>
        <v/>
      </c>
      <c r="H1436" s="103"/>
      <c r="I1436" s="103"/>
    </row>
    <row r="1437" spans="1:9" ht="12.75" customHeight="1" x14ac:dyDescent="0.2">
      <c r="A1437" s="53" t="str">
        <f>IF(L!A1438="","",L!A1438)</f>
        <v/>
      </c>
      <c r="B1437" s="53" t="str">
        <f>IF(L!B1438="","",L!B1438)</f>
        <v/>
      </c>
      <c r="D1437" s="53" t="str">
        <f>IF(L!C1438="","",L!C1438)</f>
        <v/>
      </c>
      <c r="E1437" s="51">
        <f t="shared" si="25"/>
        <v>1</v>
      </c>
      <c r="F1437" s="51">
        <f>SUM(E$2:E1437)+1</f>
        <v>566</v>
      </c>
      <c r="G1437" s="103" t="str">
        <f>IF(F1437=S!$C$2,S!$B$2,"")&amp;IF(F1437=S!$C$3,S!$B$3,"")&amp;IF(F1437=S!$C$4,S!$B$4,"")&amp;IF(F1437=S!$C$5,S!$B$5,"")&amp;IF(F1437=S!$C$6,S!$B$6,"")&amp;IF(F1437=S!$C$7,S!$B$7,"")&amp;IF(F1437=S!$C$8,S!$B$8,"")&amp;IF(F1437=S!$C$9,S!$B$9,"")&amp;IF(F1437=S!$C$10,S!$B$10,"")&amp;IF(F1437=S!$C$11,S!$B$11,"")&amp;IF(F1437=S!$C$12,S!$B$12,"")&amp;IF(F1437=S!$C$13,S!$B$13,"")&amp;IF(F1437=S!$C$14,S!$B$14,"")&amp;IF(F1437=S!$C$15,S!$B$15,"")&amp;IF(F1437=S!$C$16,S!$B$16,"")&amp;IF(F1437=S!$C$17,S!$B$17,"")&amp;IF(F1437=S!$C$18,S!$B$18,"")&amp;IF(F1437=S!$C$19,S!$B$19,"")&amp;IF(F1437=S!$C$20,S!$B$20,"")&amp;IF(F1437=S!$C$21,S!$B$21,"")&amp;IF(F1437=S!$C$22,S!$B$22,"")&amp;IF(F1437=S!$C$23,S!$B$23,"")&amp;IF(F1437=S!$C$24,S!$B$24,"")&amp;IF(F1437=S!$C$25,S!$B$25,"")&amp;IF(F1437=S!$C$26,S!$B$26,"")&amp;IF(F1437=S!$C$27,S!$B$27,"")&amp;IF(F1437=S!$C$28,S!$B$28,"")&amp;IF(F1437=S!$C$29,S!$B$29,"")&amp;IF(F1437=S!$C$30,S!$B$30,"")&amp;IF(F1437=S!$C$31,S!$B$31,"")&amp;IF(F1437=S!$C$32,S!$B$32,"")&amp;IF(F1437=S!$C$33,S!$B$33,"")&amp;IF(F1437=S!$C$34,S!$B$34,"")&amp;IF(F1437=S!$C$35,S!$B$35,"")&amp;IF(F1437=S!$C$36,S!$B$36,"")&amp;IF(F1437=S!$C$37,S!$B$37,"")&amp;IF(F1437=S!$C$38,S!$B$38,"")&amp;IF(F1437=S!$C$39,S!$B$39,"")&amp;IF(F1437=S!$C$40,S!$B$40,"")</f>
        <v/>
      </c>
      <c r="H1437" s="103"/>
      <c r="I1437" s="103"/>
    </row>
    <row r="1438" spans="1:9" ht="12.75" customHeight="1" x14ac:dyDescent="0.2">
      <c r="A1438" s="53" t="str">
        <f>IF(L!A1439="","",L!A1439)</f>
        <v/>
      </c>
      <c r="B1438" s="53" t="str">
        <f>IF(L!B1439="","",L!B1439)</f>
        <v/>
      </c>
      <c r="D1438" s="53" t="str">
        <f>IF(L!C1439="","",L!C1439)</f>
        <v/>
      </c>
      <c r="E1438" s="51">
        <f t="shared" si="25"/>
        <v>1</v>
      </c>
      <c r="F1438" s="51">
        <f>SUM(E$2:E1438)+1</f>
        <v>567</v>
      </c>
      <c r="G1438" s="103" t="str">
        <f>IF(F1438=S!$C$2,S!$B$2,"")&amp;IF(F1438=S!$C$3,S!$B$3,"")&amp;IF(F1438=S!$C$4,S!$B$4,"")&amp;IF(F1438=S!$C$5,S!$B$5,"")&amp;IF(F1438=S!$C$6,S!$B$6,"")&amp;IF(F1438=S!$C$7,S!$B$7,"")&amp;IF(F1438=S!$C$8,S!$B$8,"")&amp;IF(F1438=S!$C$9,S!$B$9,"")&amp;IF(F1438=S!$C$10,S!$B$10,"")&amp;IF(F1438=S!$C$11,S!$B$11,"")&amp;IF(F1438=S!$C$12,S!$B$12,"")&amp;IF(F1438=S!$C$13,S!$B$13,"")&amp;IF(F1438=S!$C$14,S!$B$14,"")&amp;IF(F1438=S!$C$15,S!$B$15,"")&amp;IF(F1438=S!$C$16,S!$B$16,"")&amp;IF(F1438=S!$C$17,S!$B$17,"")&amp;IF(F1438=S!$C$18,S!$B$18,"")&amp;IF(F1438=S!$C$19,S!$B$19,"")&amp;IF(F1438=S!$C$20,S!$B$20,"")&amp;IF(F1438=S!$C$21,S!$B$21,"")&amp;IF(F1438=S!$C$22,S!$B$22,"")&amp;IF(F1438=S!$C$23,S!$B$23,"")&amp;IF(F1438=S!$C$24,S!$B$24,"")&amp;IF(F1438=S!$C$25,S!$B$25,"")&amp;IF(F1438=S!$C$26,S!$B$26,"")&amp;IF(F1438=S!$C$27,S!$B$27,"")&amp;IF(F1438=S!$C$28,S!$B$28,"")&amp;IF(F1438=S!$C$29,S!$B$29,"")&amp;IF(F1438=S!$C$30,S!$B$30,"")&amp;IF(F1438=S!$C$31,S!$B$31,"")&amp;IF(F1438=S!$C$32,S!$B$32,"")&amp;IF(F1438=S!$C$33,S!$B$33,"")&amp;IF(F1438=S!$C$34,S!$B$34,"")&amp;IF(F1438=S!$C$35,S!$B$35,"")&amp;IF(F1438=S!$C$36,S!$B$36,"")&amp;IF(F1438=S!$C$37,S!$B$37,"")&amp;IF(F1438=S!$C$38,S!$B$38,"")&amp;IF(F1438=S!$C$39,S!$B$39,"")&amp;IF(F1438=S!$C$40,S!$B$40,"")</f>
        <v/>
      </c>
      <c r="H1438" s="103"/>
      <c r="I1438" s="103"/>
    </row>
    <row r="1439" spans="1:9" ht="12.75" customHeight="1" x14ac:dyDescent="0.2">
      <c r="A1439" s="53" t="str">
        <f>IF(L!A1440="","",L!A1440)</f>
        <v/>
      </c>
      <c r="B1439" s="53" t="str">
        <f>IF(L!B1440="","",L!B1440)</f>
        <v/>
      </c>
      <c r="D1439" s="53" t="str">
        <f>IF(L!C1440="","",L!C1440)</f>
        <v/>
      </c>
      <c r="E1439" s="51">
        <f t="shared" si="25"/>
        <v>1</v>
      </c>
      <c r="F1439" s="51">
        <f>SUM(E$2:E1439)+1</f>
        <v>568</v>
      </c>
      <c r="G1439" s="103" t="str">
        <f>IF(F1439=S!$C$2,S!$B$2,"")&amp;IF(F1439=S!$C$3,S!$B$3,"")&amp;IF(F1439=S!$C$4,S!$B$4,"")&amp;IF(F1439=S!$C$5,S!$B$5,"")&amp;IF(F1439=S!$C$6,S!$B$6,"")&amp;IF(F1439=S!$C$7,S!$B$7,"")&amp;IF(F1439=S!$C$8,S!$B$8,"")&amp;IF(F1439=S!$C$9,S!$B$9,"")&amp;IF(F1439=S!$C$10,S!$B$10,"")&amp;IF(F1439=S!$C$11,S!$B$11,"")&amp;IF(F1439=S!$C$12,S!$B$12,"")&amp;IF(F1439=S!$C$13,S!$B$13,"")&amp;IF(F1439=S!$C$14,S!$B$14,"")&amp;IF(F1439=S!$C$15,S!$B$15,"")&amp;IF(F1439=S!$C$16,S!$B$16,"")&amp;IF(F1439=S!$C$17,S!$B$17,"")&amp;IF(F1439=S!$C$18,S!$B$18,"")&amp;IF(F1439=S!$C$19,S!$B$19,"")&amp;IF(F1439=S!$C$20,S!$B$20,"")&amp;IF(F1439=S!$C$21,S!$B$21,"")&amp;IF(F1439=S!$C$22,S!$B$22,"")&amp;IF(F1439=S!$C$23,S!$B$23,"")&amp;IF(F1439=S!$C$24,S!$B$24,"")&amp;IF(F1439=S!$C$25,S!$B$25,"")&amp;IF(F1439=S!$C$26,S!$B$26,"")&amp;IF(F1439=S!$C$27,S!$B$27,"")&amp;IF(F1439=S!$C$28,S!$B$28,"")&amp;IF(F1439=S!$C$29,S!$B$29,"")&amp;IF(F1439=S!$C$30,S!$B$30,"")&amp;IF(F1439=S!$C$31,S!$B$31,"")&amp;IF(F1439=S!$C$32,S!$B$32,"")&amp;IF(F1439=S!$C$33,S!$B$33,"")&amp;IF(F1439=S!$C$34,S!$B$34,"")&amp;IF(F1439=S!$C$35,S!$B$35,"")&amp;IF(F1439=S!$C$36,S!$B$36,"")&amp;IF(F1439=S!$C$37,S!$B$37,"")&amp;IF(F1439=S!$C$38,S!$B$38,"")&amp;IF(F1439=S!$C$39,S!$B$39,"")&amp;IF(F1439=S!$C$40,S!$B$40,"")</f>
        <v/>
      </c>
      <c r="H1439" s="103"/>
      <c r="I1439" s="103"/>
    </row>
    <row r="1440" spans="1:9" ht="12.75" customHeight="1" x14ac:dyDescent="0.2">
      <c r="A1440" s="53" t="str">
        <f>IF(L!A1441="","",L!A1441)</f>
        <v/>
      </c>
      <c r="B1440" s="53" t="str">
        <f>IF(L!B1441="","",L!B1441)</f>
        <v/>
      </c>
      <c r="D1440" s="53" t="str">
        <f>IF(L!C1441="","",L!C1441)</f>
        <v/>
      </c>
      <c r="E1440" s="51">
        <f t="shared" si="25"/>
        <v>1</v>
      </c>
      <c r="F1440" s="51">
        <f>SUM(E$2:E1440)+1</f>
        <v>569</v>
      </c>
      <c r="G1440" s="103" t="str">
        <f>IF(F1440=S!$C$2,S!$B$2,"")&amp;IF(F1440=S!$C$3,S!$B$3,"")&amp;IF(F1440=S!$C$4,S!$B$4,"")&amp;IF(F1440=S!$C$5,S!$B$5,"")&amp;IF(F1440=S!$C$6,S!$B$6,"")&amp;IF(F1440=S!$C$7,S!$B$7,"")&amp;IF(F1440=S!$C$8,S!$B$8,"")&amp;IF(F1440=S!$C$9,S!$B$9,"")&amp;IF(F1440=S!$C$10,S!$B$10,"")&amp;IF(F1440=S!$C$11,S!$B$11,"")&amp;IF(F1440=S!$C$12,S!$B$12,"")&amp;IF(F1440=S!$C$13,S!$B$13,"")&amp;IF(F1440=S!$C$14,S!$B$14,"")&amp;IF(F1440=S!$C$15,S!$B$15,"")&amp;IF(F1440=S!$C$16,S!$B$16,"")&amp;IF(F1440=S!$C$17,S!$B$17,"")&amp;IF(F1440=S!$C$18,S!$B$18,"")&amp;IF(F1440=S!$C$19,S!$B$19,"")&amp;IF(F1440=S!$C$20,S!$B$20,"")&amp;IF(F1440=S!$C$21,S!$B$21,"")&amp;IF(F1440=S!$C$22,S!$B$22,"")&amp;IF(F1440=S!$C$23,S!$B$23,"")&amp;IF(F1440=S!$C$24,S!$B$24,"")&amp;IF(F1440=S!$C$25,S!$B$25,"")&amp;IF(F1440=S!$C$26,S!$B$26,"")&amp;IF(F1440=S!$C$27,S!$B$27,"")&amp;IF(F1440=S!$C$28,S!$B$28,"")&amp;IF(F1440=S!$C$29,S!$B$29,"")&amp;IF(F1440=S!$C$30,S!$B$30,"")&amp;IF(F1440=S!$C$31,S!$B$31,"")&amp;IF(F1440=S!$C$32,S!$B$32,"")&amp;IF(F1440=S!$C$33,S!$B$33,"")&amp;IF(F1440=S!$C$34,S!$B$34,"")&amp;IF(F1440=S!$C$35,S!$B$35,"")&amp;IF(F1440=S!$C$36,S!$B$36,"")&amp;IF(F1440=S!$C$37,S!$B$37,"")&amp;IF(F1440=S!$C$38,S!$B$38,"")&amp;IF(F1440=S!$C$39,S!$B$39,"")&amp;IF(F1440=S!$C$40,S!$B$40,"")</f>
        <v/>
      </c>
      <c r="H1440" s="103"/>
      <c r="I1440" s="103"/>
    </row>
    <row r="1441" spans="1:9" ht="12.75" customHeight="1" x14ac:dyDescent="0.2">
      <c r="A1441" s="53" t="str">
        <f>IF(L!A1442="","",L!A1442)</f>
        <v/>
      </c>
      <c r="B1441" s="53" t="str">
        <f>IF(L!B1442="","",L!B1442)</f>
        <v/>
      </c>
      <c r="D1441" s="53" t="str">
        <f>IF(L!C1442="","",L!C1442)</f>
        <v/>
      </c>
      <c r="E1441" s="51">
        <f t="shared" si="25"/>
        <v>1</v>
      </c>
      <c r="F1441" s="51">
        <f>SUM(E$2:E1441)+1</f>
        <v>570</v>
      </c>
      <c r="G1441" s="103" t="str">
        <f>IF(F1441=S!$C$2,S!$B$2,"")&amp;IF(F1441=S!$C$3,S!$B$3,"")&amp;IF(F1441=S!$C$4,S!$B$4,"")&amp;IF(F1441=S!$C$5,S!$B$5,"")&amp;IF(F1441=S!$C$6,S!$B$6,"")&amp;IF(F1441=S!$C$7,S!$B$7,"")&amp;IF(F1441=S!$C$8,S!$B$8,"")&amp;IF(F1441=S!$C$9,S!$B$9,"")&amp;IF(F1441=S!$C$10,S!$B$10,"")&amp;IF(F1441=S!$C$11,S!$B$11,"")&amp;IF(F1441=S!$C$12,S!$B$12,"")&amp;IF(F1441=S!$C$13,S!$B$13,"")&amp;IF(F1441=S!$C$14,S!$B$14,"")&amp;IF(F1441=S!$C$15,S!$B$15,"")&amp;IF(F1441=S!$C$16,S!$B$16,"")&amp;IF(F1441=S!$C$17,S!$B$17,"")&amp;IF(F1441=S!$C$18,S!$B$18,"")&amp;IF(F1441=S!$C$19,S!$B$19,"")&amp;IF(F1441=S!$C$20,S!$B$20,"")&amp;IF(F1441=S!$C$21,S!$B$21,"")&amp;IF(F1441=S!$C$22,S!$B$22,"")&amp;IF(F1441=S!$C$23,S!$B$23,"")&amp;IF(F1441=S!$C$24,S!$B$24,"")&amp;IF(F1441=S!$C$25,S!$B$25,"")&amp;IF(F1441=S!$C$26,S!$B$26,"")&amp;IF(F1441=S!$C$27,S!$B$27,"")&amp;IF(F1441=S!$C$28,S!$B$28,"")&amp;IF(F1441=S!$C$29,S!$B$29,"")&amp;IF(F1441=S!$C$30,S!$B$30,"")&amp;IF(F1441=S!$C$31,S!$B$31,"")&amp;IF(F1441=S!$C$32,S!$B$32,"")&amp;IF(F1441=S!$C$33,S!$B$33,"")&amp;IF(F1441=S!$C$34,S!$B$34,"")&amp;IF(F1441=S!$C$35,S!$B$35,"")&amp;IF(F1441=S!$C$36,S!$B$36,"")&amp;IF(F1441=S!$C$37,S!$B$37,"")&amp;IF(F1441=S!$C$38,S!$B$38,"")&amp;IF(F1441=S!$C$39,S!$B$39,"")&amp;IF(F1441=S!$C$40,S!$B$40,"")</f>
        <v/>
      </c>
      <c r="H1441" s="103"/>
      <c r="I1441" s="103"/>
    </row>
    <row r="1442" spans="1:9" ht="12.75" customHeight="1" x14ac:dyDescent="0.2">
      <c r="A1442" s="53" t="str">
        <f>IF(L!A1443="","",L!A1443)</f>
        <v/>
      </c>
      <c r="B1442" s="53" t="str">
        <f>IF(L!B1443="","",L!B1443)</f>
        <v/>
      </c>
      <c r="D1442" s="53" t="str">
        <f>IF(L!C1443="","",L!C1443)</f>
        <v/>
      </c>
      <c r="E1442" s="51">
        <f t="shared" si="25"/>
        <v>1</v>
      </c>
      <c r="F1442" s="51">
        <f>SUM(E$2:E1442)+1</f>
        <v>571</v>
      </c>
      <c r="G1442" s="103" t="str">
        <f>IF(F1442=S!$C$2,S!$B$2,"")&amp;IF(F1442=S!$C$3,S!$B$3,"")&amp;IF(F1442=S!$C$4,S!$B$4,"")&amp;IF(F1442=S!$C$5,S!$B$5,"")&amp;IF(F1442=S!$C$6,S!$B$6,"")&amp;IF(F1442=S!$C$7,S!$B$7,"")&amp;IF(F1442=S!$C$8,S!$B$8,"")&amp;IF(F1442=S!$C$9,S!$B$9,"")&amp;IF(F1442=S!$C$10,S!$B$10,"")&amp;IF(F1442=S!$C$11,S!$B$11,"")&amp;IF(F1442=S!$C$12,S!$B$12,"")&amp;IF(F1442=S!$C$13,S!$B$13,"")&amp;IF(F1442=S!$C$14,S!$B$14,"")&amp;IF(F1442=S!$C$15,S!$B$15,"")&amp;IF(F1442=S!$C$16,S!$B$16,"")&amp;IF(F1442=S!$C$17,S!$B$17,"")&amp;IF(F1442=S!$C$18,S!$B$18,"")&amp;IF(F1442=S!$C$19,S!$B$19,"")&amp;IF(F1442=S!$C$20,S!$B$20,"")&amp;IF(F1442=S!$C$21,S!$B$21,"")&amp;IF(F1442=S!$C$22,S!$B$22,"")&amp;IF(F1442=S!$C$23,S!$B$23,"")&amp;IF(F1442=S!$C$24,S!$B$24,"")&amp;IF(F1442=S!$C$25,S!$B$25,"")&amp;IF(F1442=S!$C$26,S!$B$26,"")&amp;IF(F1442=S!$C$27,S!$B$27,"")&amp;IF(F1442=S!$C$28,S!$B$28,"")&amp;IF(F1442=S!$C$29,S!$B$29,"")&amp;IF(F1442=S!$C$30,S!$B$30,"")&amp;IF(F1442=S!$C$31,S!$B$31,"")&amp;IF(F1442=S!$C$32,S!$B$32,"")&amp;IF(F1442=S!$C$33,S!$B$33,"")&amp;IF(F1442=S!$C$34,S!$B$34,"")&amp;IF(F1442=S!$C$35,S!$B$35,"")&amp;IF(F1442=S!$C$36,S!$B$36,"")&amp;IF(F1442=S!$C$37,S!$B$37,"")&amp;IF(F1442=S!$C$38,S!$B$38,"")&amp;IF(F1442=S!$C$39,S!$B$39,"")&amp;IF(F1442=S!$C$40,S!$B$40,"")</f>
        <v/>
      </c>
      <c r="H1442" s="103"/>
      <c r="I1442" s="103"/>
    </row>
    <row r="1443" spans="1:9" ht="12.75" customHeight="1" x14ac:dyDescent="0.2">
      <c r="A1443" s="53" t="str">
        <f>IF(L!A1444="","",L!A1444)</f>
        <v/>
      </c>
      <c r="B1443" s="53" t="str">
        <f>IF(L!B1444="","",L!B1444)</f>
        <v/>
      </c>
      <c r="D1443" s="53" t="str">
        <f>IF(L!C1444="","",L!C1444)</f>
        <v/>
      </c>
      <c r="E1443" s="51">
        <f t="shared" si="25"/>
        <v>1</v>
      </c>
      <c r="F1443" s="51">
        <f>SUM(E$2:E1443)+1</f>
        <v>572</v>
      </c>
      <c r="G1443" s="103" t="str">
        <f>IF(F1443=S!$C$2,S!$B$2,"")&amp;IF(F1443=S!$C$3,S!$B$3,"")&amp;IF(F1443=S!$C$4,S!$B$4,"")&amp;IF(F1443=S!$C$5,S!$B$5,"")&amp;IF(F1443=S!$C$6,S!$B$6,"")&amp;IF(F1443=S!$C$7,S!$B$7,"")&amp;IF(F1443=S!$C$8,S!$B$8,"")&amp;IF(F1443=S!$C$9,S!$B$9,"")&amp;IF(F1443=S!$C$10,S!$B$10,"")&amp;IF(F1443=S!$C$11,S!$B$11,"")&amp;IF(F1443=S!$C$12,S!$B$12,"")&amp;IF(F1443=S!$C$13,S!$B$13,"")&amp;IF(F1443=S!$C$14,S!$B$14,"")&amp;IF(F1443=S!$C$15,S!$B$15,"")&amp;IF(F1443=S!$C$16,S!$B$16,"")&amp;IF(F1443=S!$C$17,S!$B$17,"")&amp;IF(F1443=S!$C$18,S!$B$18,"")&amp;IF(F1443=S!$C$19,S!$B$19,"")&amp;IF(F1443=S!$C$20,S!$B$20,"")&amp;IF(F1443=S!$C$21,S!$B$21,"")&amp;IF(F1443=S!$C$22,S!$B$22,"")&amp;IF(F1443=S!$C$23,S!$B$23,"")&amp;IF(F1443=S!$C$24,S!$B$24,"")&amp;IF(F1443=S!$C$25,S!$B$25,"")&amp;IF(F1443=S!$C$26,S!$B$26,"")&amp;IF(F1443=S!$C$27,S!$B$27,"")&amp;IF(F1443=S!$C$28,S!$B$28,"")&amp;IF(F1443=S!$C$29,S!$B$29,"")&amp;IF(F1443=S!$C$30,S!$B$30,"")&amp;IF(F1443=S!$C$31,S!$B$31,"")&amp;IF(F1443=S!$C$32,S!$B$32,"")&amp;IF(F1443=S!$C$33,S!$B$33,"")&amp;IF(F1443=S!$C$34,S!$B$34,"")&amp;IF(F1443=S!$C$35,S!$B$35,"")&amp;IF(F1443=S!$C$36,S!$B$36,"")&amp;IF(F1443=S!$C$37,S!$B$37,"")&amp;IF(F1443=S!$C$38,S!$B$38,"")&amp;IF(F1443=S!$C$39,S!$B$39,"")&amp;IF(F1443=S!$C$40,S!$B$40,"")</f>
        <v/>
      </c>
      <c r="H1443" s="103"/>
      <c r="I1443" s="103"/>
    </row>
    <row r="1444" spans="1:9" ht="12.75" customHeight="1" x14ac:dyDescent="0.2">
      <c r="A1444" s="53" t="str">
        <f>IF(L!A1445="","",L!A1445)</f>
        <v/>
      </c>
      <c r="B1444" s="53" t="str">
        <f>IF(L!B1445="","",L!B1445)</f>
        <v/>
      </c>
      <c r="D1444" s="53" t="str">
        <f>IF(L!C1445="","",L!C1445)</f>
        <v/>
      </c>
      <c r="E1444" s="51">
        <f t="shared" si="25"/>
        <v>1</v>
      </c>
      <c r="F1444" s="51">
        <f>SUM(E$2:E1444)+1</f>
        <v>573</v>
      </c>
      <c r="G1444" s="103" t="str">
        <f>IF(F1444=S!$C$2,S!$B$2,"")&amp;IF(F1444=S!$C$3,S!$B$3,"")&amp;IF(F1444=S!$C$4,S!$B$4,"")&amp;IF(F1444=S!$C$5,S!$B$5,"")&amp;IF(F1444=S!$C$6,S!$B$6,"")&amp;IF(F1444=S!$C$7,S!$B$7,"")&amp;IF(F1444=S!$C$8,S!$B$8,"")&amp;IF(F1444=S!$C$9,S!$B$9,"")&amp;IF(F1444=S!$C$10,S!$B$10,"")&amp;IF(F1444=S!$C$11,S!$B$11,"")&amp;IF(F1444=S!$C$12,S!$B$12,"")&amp;IF(F1444=S!$C$13,S!$B$13,"")&amp;IF(F1444=S!$C$14,S!$B$14,"")&amp;IF(F1444=S!$C$15,S!$B$15,"")&amp;IF(F1444=S!$C$16,S!$B$16,"")&amp;IF(F1444=S!$C$17,S!$B$17,"")&amp;IF(F1444=S!$C$18,S!$B$18,"")&amp;IF(F1444=S!$C$19,S!$B$19,"")&amp;IF(F1444=S!$C$20,S!$B$20,"")&amp;IF(F1444=S!$C$21,S!$B$21,"")&amp;IF(F1444=S!$C$22,S!$B$22,"")&amp;IF(F1444=S!$C$23,S!$B$23,"")&amp;IF(F1444=S!$C$24,S!$B$24,"")&amp;IF(F1444=S!$C$25,S!$B$25,"")&amp;IF(F1444=S!$C$26,S!$B$26,"")&amp;IF(F1444=S!$C$27,S!$B$27,"")&amp;IF(F1444=S!$C$28,S!$B$28,"")&amp;IF(F1444=S!$C$29,S!$B$29,"")&amp;IF(F1444=S!$C$30,S!$B$30,"")&amp;IF(F1444=S!$C$31,S!$B$31,"")&amp;IF(F1444=S!$C$32,S!$B$32,"")&amp;IF(F1444=S!$C$33,S!$B$33,"")&amp;IF(F1444=S!$C$34,S!$B$34,"")&amp;IF(F1444=S!$C$35,S!$B$35,"")&amp;IF(F1444=S!$C$36,S!$B$36,"")&amp;IF(F1444=S!$C$37,S!$B$37,"")&amp;IF(F1444=S!$C$38,S!$B$38,"")&amp;IF(F1444=S!$C$39,S!$B$39,"")&amp;IF(F1444=S!$C$40,S!$B$40,"")</f>
        <v/>
      </c>
      <c r="H1444" s="103"/>
      <c r="I1444" s="103"/>
    </row>
    <row r="1445" spans="1:9" ht="12.75" customHeight="1" x14ac:dyDescent="0.2">
      <c r="A1445" s="53" t="str">
        <f>IF(L!A1446="","",L!A1446)</f>
        <v/>
      </c>
      <c r="B1445" s="53" t="str">
        <f>IF(L!B1446="","",L!B1446)</f>
        <v/>
      </c>
      <c r="D1445" s="53" t="str">
        <f>IF(L!C1446="","",L!C1446)</f>
        <v/>
      </c>
      <c r="E1445" s="51">
        <f t="shared" si="25"/>
        <v>1</v>
      </c>
      <c r="F1445" s="51">
        <f>SUM(E$2:E1445)+1</f>
        <v>574</v>
      </c>
      <c r="G1445" s="103" t="str">
        <f>IF(F1445=S!$C$2,S!$B$2,"")&amp;IF(F1445=S!$C$3,S!$B$3,"")&amp;IF(F1445=S!$C$4,S!$B$4,"")&amp;IF(F1445=S!$C$5,S!$B$5,"")&amp;IF(F1445=S!$C$6,S!$B$6,"")&amp;IF(F1445=S!$C$7,S!$B$7,"")&amp;IF(F1445=S!$C$8,S!$B$8,"")&amp;IF(F1445=S!$C$9,S!$B$9,"")&amp;IF(F1445=S!$C$10,S!$B$10,"")&amp;IF(F1445=S!$C$11,S!$B$11,"")&amp;IF(F1445=S!$C$12,S!$B$12,"")&amp;IF(F1445=S!$C$13,S!$B$13,"")&amp;IF(F1445=S!$C$14,S!$B$14,"")&amp;IF(F1445=S!$C$15,S!$B$15,"")&amp;IF(F1445=S!$C$16,S!$B$16,"")&amp;IF(F1445=S!$C$17,S!$B$17,"")&amp;IF(F1445=S!$C$18,S!$B$18,"")&amp;IF(F1445=S!$C$19,S!$B$19,"")&amp;IF(F1445=S!$C$20,S!$B$20,"")&amp;IF(F1445=S!$C$21,S!$B$21,"")&amp;IF(F1445=S!$C$22,S!$B$22,"")&amp;IF(F1445=S!$C$23,S!$B$23,"")&amp;IF(F1445=S!$C$24,S!$B$24,"")&amp;IF(F1445=S!$C$25,S!$B$25,"")&amp;IF(F1445=S!$C$26,S!$B$26,"")&amp;IF(F1445=S!$C$27,S!$B$27,"")&amp;IF(F1445=S!$C$28,S!$B$28,"")&amp;IF(F1445=S!$C$29,S!$B$29,"")&amp;IF(F1445=S!$C$30,S!$B$30,"")&amp;IF(F1445=S!$C$31,S!$B$31,"")&amp;IF(F1445=S!$C$32,S!$B$32,"")&amp;IF(F1445=S!$C$33,S!$B$33,"")&amp;IF(F1445=S!$C$34,S!$B$34,"")&amp;IF(F1445=S!$C$35,S!$B$35,"")&amp;IF(F1445=S!$C$36,S!$B$36,"")&amp;IF(F1445=S!$C$37,S!$B$37,"")&amp;IF(F1445=S!$C$38,S!$B$38,"")&amp;IF(F1445=S!$C$39,S!$B$39,"")&amp;IF(F1445=S!$C$40,S!$B$40,"")</f>
        <v/>
      </c>
      <c r="H1445" s="103"/>
      <c r="I1445" s="103"/>
    </row>
    <row r="1446" spans="1:9" ht="12.75" customHeight="1" x14ac:dyDescent="0.2">
      <c r="A1446" s="53" t="str">
        <f>IF(L!A1447="","",L!A1447)</f>
        <v/>
      </c>
      <c r="B1446" s="53" t="str">
        <f>IF(L!B1447="","",L!B1447)</f>
        <v/>
      </c>
      <c r="D1446" s="53" t="str">
        <f>IF(L!C1447="","",L!C1447)</f>
        <v/>
      </c>
      <c r="E1446" s="51">
        <f t="shared" si="25"/>
        <v>1</v>
      </c>
      <c r="F1446" s="51">
        <f>SUM(E$2:E1446)+1</f>
        <v>575</v>
      </c>
      <c r="G1446" s="103" t="str">
        <f>IF(F1446=S!$C$2,S!$B$2,"")&amp;IF(F1446=S!$C$3,S!$B$3,"")&amp;IF(F1446=S!$C$4,S!$B$4,"")&amp;IF(F1446=S!$C$5,S!$B$5,"")&amp;IF(F1446=S!$C$6,S!$B$6,"")&amp;IF(F1446=S!$C$7,S!$B$7,"")&amp;IF(F1446=S!$C$8,S!$B$8,"")&amp;IF(F1446=S!$C$9,S!$B$9,"")&amp;IF(F1446=S!$C$10,S!$B$10,"")&amp;IF(F1446=S!$C$11,S!$B$11,"")&amp;IF(F1446=S!$C$12,S!$B$12,"")&amp;IF(F1446=S!$C$13,S!$B$13,"")&amp;IF(F1446=S!$C$14,S!$B$14,"")&amp;IF(F1446=S!$C$15,S!$B$15,"")&amp;IF(F1446=S!$C$16,S!$B$16,"")&amp;IF(F1446=S!$C$17,S!$B$17,"")&amp;IF(F1446=S!$C$18,S!$B$18,"")&amp;IF(F1446=S!$C$19,S!$B$19,"")&amp;IF(F1446=S!$C$20,S!$B$20,"")&amp;IF(F1446=S!$C$21,S!$B$21,"")&amp;IF(F1446=S!$C$22,S!$B$22,"")&amp;IF(F1446=S!$C$23,S!$B$23,"")&amp;IF(F1446=S!$C$24,S!$B$24,"")&amp;IF(F1446=S!$C$25,S!$B$25,"")&amp;IF(F1446=S!$C$26,S!$B$26,"")&amp;IF(F1446=S!$C$27,S!$B$27,"")&amp;IF(F1446=S!$C$28,S!$B$28,"")&amp;IF(F1446=S!$C$29,S!$B$29,"")&amp;IF(F1446=S!$C$30,S!$B$30,"")&amp;IF(F1446=S!$C$31,S!$B$31,"")&amp;IF(F1446=S!$C$32,S!$B$32,"")&amp;IF(F1446=S!$C$33,S!$B$33,"")&amp;IF(F1446=S!$C$34,S!$B$34,"")&amp;IF(F1446=S!$C$35,S!$B$35,"")&amp;IF(F1446=S!$C$36,S!$B$36,"")&amp;IF(F1446=S!$C$37,S!$B$37,"")&amp;IF(F1446=S!$C$38,S!$B$38,"")&amp;IF(F1446=S!$C$39,S!$B$39,"")&amp;IF(F1446=S!$C$40,S!$B$40,"")</f>
        <v/>
      </c>
      <c r="H1446" s="103"/>
      <c r="I1446" s="103"/>
    </row>
    <row r="1447" spans="1:9" ht="12.75" customHeight="1" x14ac:dyDescent="0.2">
      <c r="A1447" s="53" t="str">
        <f>IF(L!A1448="","",L!A1448)</f>
        <v/>
      </c>
      <c r="B1447" s="53" t="str">
        <f>IF(L!B1448="","",L!B1448)</f>
        <v/>
      </c>
      <c r="D1447" s="53" t="str">
        <f>IF(L!C1448="","",L!C1448)</f>
        <v/>
      </c>
      <c r="E1447" s="51">
        <f t="shared" si="25"/>
        <v>1</v>
      </c>
      <c r="F1447" s="51">
        <f>SUM(E$2:E1447)+1</f>
        <v>576</v>
      </c>
      <c r="G1447" s="103" t="str">
        <f>IF(F1447=S!$C$2,S!$B$2,"")&amp;IF(F1447=S!$C$3,S!$B$3,"")&amp;IF(F1447=S!$C$4,S!$B$4,"")&amp;IF(F1447=S!$C$5,S!$B$5,"")&amp;IF(F1447=S!$C$6,S!$B$6,"")&amp;IF(F1447=S!$C$7,S!$B$7,"")&amp;IF(F1447=S!$C$8,S!$B$8,"")&amp;IF(F1447=S!$C$9,S!$B$9,"")&amp;IF(F1447=S!$C$10,S!$B$10,"")&amp;IF(F1447=S!$C$11,S!$B$11,"")&amp;IF(F1447=S!$C$12,S!$B$12,"")&amp;IF(F1447=S!$C$13,S!$B$13,"")&amp;IF(F1447=S!$C$14,S!$B$14,"")&amp;IF(F1447=S!$C$15,S!$B$15,"")&amp;IF(F1447=S!$C$16,S!$B$16,"")&amp;IF(F1447=S!$C$17,S!$B$17,"")&amp;IF(F1447=S!$C$18,S!$B$18,"")&amp;IF(F1447=S!$C$19,S!$B$19,"")&amp;IF(F1447=S!$C$20,S!$B$20,"")&amp;IF(F1447=S!$C$21,S!$B$21,"")&amp;IF(F1447=S!$C$22,S!$B$22,"")&amp;IF(F1447=S!$C$23,S!$B$23,"")&amp;IF(F1447=S!$C$24,S!$B$24,"")&amp;IF(F1447=S!$C$25,S!$B$25,"")&amp;IF(F1447=S!$C$26,S!$B$26,"")&amp;IF(F1447=S!$C$27,S!$B$27,"")&amp;IF(F1447=S!$C$28,S!$B$28,"")&amp;IF(F1447=S!$C$29,S!$B$29,"")&amp;IF(F1447=S!$C$30,S!$B$30,"")&amp;IF(F1447=S!$C$31,S!$B$31,"")&amp;IF(F1447=S!$C$32,S!$B$32,"")&amp;IF(F1447=S!$C$33,S!$B$33,"")&amp;IF(F1447=S!$C$34,S!$B$34,"")&amp;IF(F1447=S!$C$35,S!$B$35,"")&amp;IF(F1447=S!$C$36,S!$B$36,"")&amp;IF(F1447=S!$C$37,S!$B$37,"")&amp;IF(F1447=S!$C$38,S!$B$38,"")&amp;IF(F1447=S!$C$39,S!$B$39,"")&amp;IF(F1447=S!$C$40,S!$B$40,"")</f>
        <v/>
      </c>
      <c r="H1447" s="103"/>
      <c r="I1447" s="103"/>
    </row>
    <row r="1448" spans="1:9" ht="12.75" customHeight="1" x14ac:dyDescent="0.2">
      <c r="A1448" s="53" t="str">
        <f>IF(L!A1449="","",L!A1449)</f>
        <v/>
      </c>
      <c r="B1448" s="53" t="str">
        <f>IF(L!B1449="","",L!B1449)</f>
        <v/>
      </c>
      <c r="D1448" s="53" t="str">
        <f>IF(L!C1449="","",L!C1449)</f>
        <v/>
      </c>
      <c r="E1448" s="51">
        <f t="shared" si="25"/>
        <v>1</v>
      </c>
      <c r="F1448" s="51">
        <f>SUM(E$2:E1448)+1</f>
        <v>577</v>
      </c>
      <c r="G1448" s="103" t="str">
        <f>IF(F1448=S!$C$2,S!$B$2,"")&amp;IF(F1448=S!$C$3,S!$B$3,"")&amp;IF(F1448=S!$C$4,S!$B$4,"")&amp;IF(F1448=S!$C$5,S!$B$5,"")&amp;IF(F1448=S!$C$6,S!$B$6,"")&amp;IF(F1448=S!$C$7,S!$B$7,"")&amp;IF(F1448=S!$C$8,S!$B$8,"")&amp;IF(F1448=S!$C$9,S!$B$9,"")&amp;IF(F1448=S!$C$10,S!$B$10,"")&amp;IF(F1448=S!$C$11,S!$B$11,"")&amp;IF(F1448=S!$C$12,S!$B$12,"")&amp;IF(F1448=S!$C$13,S!$B$13,"")&amp;IF(F1448=S!$C$14,S!$B$14,"")&amp;IF(F1448=S!$C$15,S!$B$15,"")&amp;IF(F1448=S!$C$16,S!$B$16,"")&amp;IF(F1448=S!$C$17,S!$B$17,"")&amp;IF(F1448=S!$C$18,S!$B$18,"")&amp;IF(F1448=S!$C$19,S!$B$19,"")&amp;IF(F1448=S!$C$20,S!$B$20,"")&amp;IF(F1448=S!$C$21,S!$B$21,"")&amp;IF(F1448=S!$C$22,S!$B$22,"")&amp;IF(F1448=S!$C$23,S!$B$23,"")&amp;IF(F1448=S!$C$24,S!$B$24,"")&amp;IF(F1448=S!$C$25,S!$B$25,"")&amp;IF(F1448=S!$C$26,S!$B$26,"")&amp;IF(F1448=S!$C$27,S!$B$27,"")&amp;IF(F1448=S!$C$28,S!$B$28,"")&amp;IF(F1448=S!$C$29,S!$B$29,"")&amp;IF(F1448=S!$C$30,S!$B$30,"")&amp;IF(F1448=S!$C$31,S!$B$31,"")&amp;IF(F1448=S!$C$32,S!$B$32,"")&amp;IF(F1448=S!$C$33,S!$B$33,"")&amp;IF(F1448=S!$C$34,S!$B$34,"")&amp;IF(F1448=S!$C$35,S!$B$35,"")&amp;IF(F1448=S!$C$36,S!$B$36,"")&amp;IF(F1448=S!$C$37,S!$B$37,"")&amp;IF(F1448=S!$C$38,S!$B$38,"")&amp;IF(F1448=S!$C$39,S!$B$39,"")&amp;IF(F1448=S!$C$40,S!$B$40,"")</f>
        <v/>
      </c>
      <c r="H1448" s="103"/>
      <c r="I1448" s="103"/>
    </row>
    <row r="1449" spans="1:9" ht="12.75" customHeight="1" x14ac:dyDescent="0.2">
      <c r="A1449" s="53" t="str">
        <f>IF(L!A1450="","",L!A1450)</f>
        <v/>
      </c>
      <c r="B1449" s="53" t="str">
        <f>IF(L!B1450="","",L!B1450)</f>
        <v/>
      </c>
      <c r="D1449" s="53" t="str">
        <f>IF(L!C1450="","",L!C1450)</f>
        <v/>
      </c>
      <c r="E1449" s="51">
        <f t="shared" si="25"/>
        <v>1</v>
      </c>
      <c r="F1449" s="51">
        <f>SUM(E$2:E1449)+1</f>
        <v>578</v>
      </c>
      <c r="G1449" s="103" t="str">
        <f>IF(F1449=S!$C$2,S!$B$2,"")&amp;IF(F1449=S!$C$3,S!$B$3,"")&amp;IF(F1449=S!$C$4,S!$B$4,"")&amp;IF(F1449=S!$C$5,S!$B$5,"")&amp;IF(F1449=S!$C$6,S!$B$6,"")&amp;IF(F1449=S!$C$7,S!$B$7,"")&amp;IF(F1449=S!$C$8,S!$B$8,"")&amp;IF(F1449=S!$C$9,S!$B$9,"")&amp;IF(F1449=S!$C$10,S!$B$10,"")&amp;IF(F1449=S!$C$11,S!$B$11,"")&amp;IF(F1449=S!$C$12,S!$B$12,"")&amp;IF(F1449=S!$C$13,S!$B$13,"")&amp;IF(F1449=S!$C$14,S!$B$14,"")&amp;IF(F1449=S!$C$15,S!$B$15,"")&amp;IF(F1449=S!$C$16,S!$B$16,"")&amp;IF(F1449=S!$C$17,S!$B$17,"")&amp;IF(F1449=S!$C$18,S!$B$18,"")&amp;IF(F1449=S!$C$19,S!$B$19,"")&amp;IF(F1449=S!$C$20,S!$B$20,"")&amp;IF(F1449=S!$C$21,S!$B$21,"")&amp;IF(F1449=S!$C$22,S!$B$22,"")&amp;IF(F1449=S!$C$23,S!$B$23,"")&amp;IF(F1449=S!$C$24,S!$B$24,"")&amp;IF(F1449=S!$C$25,S!$B$25,"")&amp;IF(F1449=S!$C$26,S!$B$26,"")&amp;IF(F1449=S!$C$27,S!$B$27,"")&amp;IF(F1449=S!$C$28,S!$B$28,"")&amp;IF(F1449=S!$C$29,S!$B$29,"")&amp;IF(F1449=S!$C$30,S!$B$30,"")&amp;IF(F1449=S!$C$31,S!$B$31,"")&amp;IF(F1449=S!$C$32,S!$B$32,"")&amp;IF(F1449=S!$C$33,S!$B$33,"")&amp;IF(F1449=S!$C$34,S!$B$34,"")&amp;IF(F1449=S!$C$35,S!$B$35,"")&amp;IF(F1449=S!$C$36,S!$B$36,"")&amp;IF(F1449=S!$C$37,S!$B$37,"")&amp;IF(F1449=S!$C$38,S!$B$38,"")&amp;IF(F1449=S!$C$39,S!$B$39,"")&amp;IF(F1449=S!$C$40,S!$B$40,"")</f>
        <v/>
      </c>
      <c r="H1449" s="103"/>
      <c r="I1449" s="103"/>
    </row>
    <row r="1450" spans="1:9" ht="12.75" customHeight="1" x14ac:dyDescent="0.2">
      <c r="A1450" s="53" t="str">
        <f>IF(L!A1451="","",L!A1451)</f>
        <v/>
      </c>
      <c r="B1450" s="53" t="str">
        <f>IF(L!B1451="","",L!B1451)</f>
        <v/>
      </c>
      <c r="D1450" s="53" t="str">
        <f>IF(L!C1451="","",L!C1451)</f>
        <v/>
      </c>
      <c r="E1450" s="51">
        <f t="shared" si="25"/>
        <v>1</v>
      </c>
      <c r="F1450" s="51">
        <f>SUM(E$2:E1450)+1</f>
        <v>579</v>
      </c>
      <c r="G1450" s="103" t="str">
        <f>IF(F1450=S!$C$2,S!$B$2,"")&amp;IF(F1450=S!$C$3,S!$B$3,"")&amp;IF(F1450=S!$C$4,S!$B$4,"")&amp;IF(F1450=S!$C$5,S!$B$5,"")&amp;IF(F1450=S!$C$6,S!$B$6,"")&amp;IF(F1450=S!$C$7,S!$B$7,"")&amp;IF(F1450=S!$C$8,S!$B$8,"")&amp;IF(F1450=S!$C$9,S!$B$9,"")&amp;IF(F1450=S!$C$10,S!$B$10,"")&amp;IF(F1450=S!$C$11,S!$B$11,"")&amp;IF(F1450=S!$C$12,S!$B$12,"")&amp;IF(F1450=S!$C$13,S!$B$13,"")&amp;IF(F1450=S!$C$14,S!$B$14,"")&amp;IF(F1450=S!$C$15,S!$B$15,"")&amp;IF(F1450=S!$C$16,S!$B$16,"")&amp;IF(F1450=S!$C$17,S!$B$17,"")&amp;IF(F1450=S!$C$18,S!$B$18,"")&amp;IF(F1450=S!$C$19,S!$B$19,"")&amp;IF(F1450=S!$C$20,S!$B$20,"")&amp;IF(F1450=S!$C$21,S!$B$21,"")&amp;IF(F1450=S!$C$22,S!$B$22,"")&amp;IF(F1450=S!$C$23,S!$B$23,"")&amp;IF(F1450=S!$C$24,S!$B$24,"")&amp;IF(F1450=S!$C$25,S!$B$25,"")&amp;IF(F1450=S!$C$26,S!$B$26,"")&amp;IF(F1450=S!$C$27,S!$B$27,"")&amp;IF(F1450=S!$C$28,S!$B$28,"")&amp;IF(F1450=S!$C$29,S!$B$29,"")&amp;IF(F1450=S!$C$30,S!$B$30,"")&amp;IF(F1450=S!$C$31,S!$B$31,"")&amp;IF(F1450=S!$C$32,S!$B$32,"")&amp;IF(F1450=S!$C$33,S!$B$33,"")&amp;IF(F1450=S!$C$34,S!$B$34,"")&amp;IF(F1450=S!$C$35,S!$B$35,"")&amp;IF(F1450=S!$C$36,S!$B$36,"")&amp;IF(F1450=S!$C$37,S!$B$37,"")&amp;IF(F1450=S!$C$38,S!$B$38,"")&amp;IF(F1450=S!$C$39,S!$B$39,"")&amp;IF(F1450=S!$C$40,S!$B$40,"")</f>
        <v/>
      </c>
      <c r="H1450" s="103"/>
      <c r="I1450" s="103"/>
    </row>
    <row r="1451" spans="1:9" ht="12.75" customHeight="1" x14ac:dyDescent="0.2">
      <c r="A1451" s="53" t="str">
        <f>IF(L!A1452="","",L!A1452)</f>
        <v/>
      </c>
      <c r="B1451" s="53" t="str">
        <f>IF(L!B1452="","",L!B1452)</f>
        <v/>
      </c>
      <c r="D1451" s="53" t="str">
        <f>IF(L!C1452="","",L!C1452)</f>
        <v/>
      </c>
      <c r="E1451" s="51">
        <f t="shared" si="25"/>
        <v>1</v>
      </c>
      <c r="F1451" s="51">
        <f>SUM(E$2:E1451)+1</f>
        <v>580</v>
      </c>
      <c r="G1451" s="103" t="str">
        <f>IF(F1451=S!$C$2,S!$B$2,"")&amp;IF(F1451=S!$C$3,S!$B$3,"")&amp;IF(F1451=S!$C$4,S!$B$4,"")&amp;IF(F1451=S!$C$5,S!$B$5,"")&amp;IF(F1451=S!$C$6,S!$B$6,"")&amp;IF(F1451=S!$C$7,S!$B$7,"")&amp;IF(F1451=S!$C$8,S!$B$8,"")&amp;IF(F1451=S!$C$9,S!$B$9,"")&amp;IF(F1451=S!$C$10,S!$B$10,"")&amp;IF(F1451=S!$C$11,S!$B$11,"")&amp;IF(F1451=S!$C$12,S!$B$12,"")&amp;IF(F1451=S!$C$13,S!$B$13,"")&amp;IF(F1451=S!$C$14,S!$B$14,"")&amp;IF(F1451=S!$C$15,S!$B$15,"")&amp;IF(F1451=S!$C$16,S!$B$16,"")&amp;IF(F1451=S!$C$17,S!$B$17,"")&amp;IF(F1451=S!$C$18,S!$B$18,"")&amp;IF(F1451=S!$C$19,S!$B$19,"")&amp;IF(F1451=S!$C$20,S!$B$20,"")&amp;IF(F1451=S!$C$21,S!$B$21,"")&amp;IF(F1451=S!$C$22,S!$B$22,"")&amp;IF(F1451=S!$C$23,S!$B$23,"")&amp;IF(F1451=S!$C$24,S!$B$24,"")&amp;IF(F1451=S!$C$25,S!$B$25,"")&amp;IF(F1451=S!$C$26,S!$B$26,"")&amp;IF(F1451=S!$C$27,S!$B$27,"")&amp;IF(F1451=S!$C$28,S!$B$28,"")&amp;IF(F1451=S!$C$29,S!$B$29,"")&amp;IF(F1451=S!$C$30,S!$B$30,"")&amp;IF(F1451=S!$C$31,S!$B$31,"")&amp;IF(F1451=S!$C$32,S!$B$32,"")&amp;IF(F1451=S!$C$33,S!$B$33,"")&amp;IF(F1451=S!$C$34,S!$B$34,"")&amp;IF(F1451=S!$C$35,S!$B$35,"")&amp;IF(F1451=S!$C$36,S!$B$36,"")&amp;IF(F1451=S!$C$37,S!$B$37,"")&amp;IF(F1451=S!$C$38,S!$B$38,"")&amp;IF(F1451=S!$C$39,S!$B$39,"")&amp;IF(F1451=S!$C$40,S!$B$40,"")</f>
        <v/>
      </c>
      <c r="H1451" s="103"/>
      <c r="I1451" s="103"/>
    </row>
    <row r="1452" spans="1:9" ht="12.75" customHeight="1" x14ac:dyDescent="0.2">
      <c r="A1452" s="53" t="str">
        <f>IF(L!A1453="","",L!A1453)</f>
        <v/>
      </c>
      <c r="B1452" s="53" t="str">
        <f>IF(L!B1453="","",L!B1453)</f>
        <v/>
      </c>
      <c r="D1452" s="53" t="str">
        <f>IF(L!C1453="","",L!C1453)</f>
        <v/>
      </c>
      <c r="E1452" s="51">
        <f t="shared" si="25"/>
        <v>1</v>
      </c>
      <c r="F1452" s="51">
        <f>SUM(E$2:E1452)+1</f>
        <v>581</v>
      </c>
      <c r="G1452" s="103" t="str">
        <f>IF(F1452=S!$C$2,S!$B$2,"")&amp;IF(F1452=S!$C$3,S!$B$3,"")&amp;IF(F1452=S!$C$4,S!$B$4,"")&amp;IF(F1452=S!$C$5,S!$B$5,"")&amp;IF(F1452=S!$C$6,S!$B$6,"")&amp;IF(F1452=S!$C$7,S!$B$7,"")&amp;IF(F1452=S!$C$8,S!$B$8,"")&amp;IF(F1452=S!$C$9,S!$B$9,"")&amp;IF(F1452=S!$C$10,S!$B$10,"")&amp;IF(F1452=S!$C$11,S!$B$11,"")&amp;IF(F1452=S!$C$12,S!$B$12,"")&amp;IF(F1452=S!$C$13,S!$B$13,"")&amp;IF(F1452=S!$C$14,S!$B$14,"")&amp;IF(F1452=S!$C$15,S!$B$15,"")&amp;IF(F1452=S!$C$16,S!$B$16,"")&amp;IF(F1452=S!$C$17,S!$B$17,"")&amp;IF(F1452=S!$C$18,S!$B$18,"")&amp;IF(F1452=S!$C$19,S!$B$19,"")&amp;IF(F1452=S!$C$20,S!$B$20,"")&amp;IF(F1452=S!$C$21,S!$B$21,"")&amp;IF(F1452=S!$C$22,S!$B$22,"")&amp;IF(F1452=S!$C$23,S!$B$23,"")&amp;IF(F1452=S!$C$24,S!$B$24,"")&amp;IF(F1452=S!$C$25,S!$B$25,"")&amp;IF(F1452=S!$C$26,S!$B$26,"")&amp;IF(F1452=S!$C$27,S!$B$27,"")&amp;IF(F1452=S!$C$28,S!$B$28,"")&amp;IF(F1452=S!$C$29,S!$B$29,"")&amp;IF(F1452=S!$C$30,S!$B$30,"")&amp;IF(F1452=S!$C$31,S!$B$31,"")&amp;IF(F1452=S!$C$32,S!$B$32,"")&amp;IF(F1452=S!$C$33,S!$B$33,"")&amp;IF(F1452=S!$C$34,S!$B$34,"")&amp;IF(F1452=S!$C$35,S!$B$35,"")&amp;IF(F1452=S!$C$36,S!$B$36,"")&amp;IF(F1452=S!$C$37,S!$B$37,"")&amp;IF(F1452=S!$C$38,S!$B$38,"")&amp;IF(F1452=S!$C$39,S!$B$39,"")&amp;IF(F1452=S!$C$40,S!$B$40,"")</f>
        <v/>
      </c>
      <c r="H1452" s="103"/>
      <c r="I1452" s="103"/>
    </row>
    <row r="1453" spans="1:9" ht="12.75" customHeight="1" x14ac:dyDescent="0.2">
      <c r="A1453" s="53" t="str">
        <f>IF(L!A1454="","",L!A1454)</f>
        <v/>
      </c>
      <c r="B1453" s="53" t="str">
        <f>IF(L!B1454="","",L!B1454)</f>
        <v/>
      </c>
      <c r="D1453" s="53" t="str">
        <f>IF(L!C1454="","",L!C1454)</f>
        <v/>
      </c>
      <c r="E1453" s="51">
        <f t="shared" si="25"/>
        <v>1</v>
      </c>
      <c r="F1453" s="51">
        <f>SUM(E$2:E1453)+1</f>
        <v>582</v>
      </c>
      <c r="G1453" s="103" t="str">
        <f>IF(F1453=S!$C$2,S!$B$2,"")&amp;IF(F1453=S!$C$3,S!$B$3,"")&amp;IF(F1453=S!$C$4,S!$B$4,"")&amp;IF(F1453=S!$C$5,S!$B$5,"")&amp;IF(F1453=S!$C$6,S!$B$6,"")&amp;IF(F1453=S!$C$7,S!$B$7,"")&amp;IF(F1453=S!$C$8,S!$B$8,"")&amp;IF(F1453=S!$C$9,S!$B$9,"")&amp;IF(F1453=S!$C$10,S!$B$10,"")&amp;IF(F1453=S!$C$11,S!$B$11,"")&amp;IF(F1453=S!$C$12,S!$B$12,"")&amp;IF(F1453=S!$C$13,S!$B$13,"")&amp;IF(F1453=S!$C$14,S!$B$14,"")&amp;IF(F1453=S!$C$15,S!$B$15,"")&amp;IF(F1453=S!$C$16,S!$B$16,"")&amp;IF(F1453=S!$C$17,S!$B$17,"")&amp;IF(F1453=S!$C$18,S!$B$18,"")&amp;IF(F1453=S!$C$19,S!$B$19,"")&amp;IF(F1453=S!$C$20,S!$B$20,"")&amp;IF(F1453=S!$C$21,S!$B$21,"")&amp;IF(F1453=S!$C$22,S!$B$22,"")&amp;IF(F1453=S!$C$23,S!$B$23,"")&amp;IF(F1453=S!$C$24,S!$B$24,"")&amp;IF(F1453=S!$C$25,S!$B$25,"")&amp;IF(F1453=S!$C$26,S!$B$26,"")&amp;IF(F1453=S!$C$27,S!$B$27,"")&amp;IF(F1453=S!$C$28,S!$B$28,"")&amp;IF(F1453=S!$C$29,S!$B$29,"")&amp;IF(F1453=S!$C$30,S!$B$30,"")&amp;IF(F1453=S!$C$31,S!$B$31,"")&amp;IF(F1453=S!$C$32,S!$B$32,"")&amp;IF(F1453=S!$C$33,S!$B$33,"")&amp;IF(F1453=S!$C$34,S!$B$34,"")&amp;IF(F1453=S!$C$35,S!$B$35,"")&amp;IF(F1453=S!$C$36,S!$B$36,"")&amp;IF(F1453=S!$C$37,S!$B$37,"")&amp;IF(F1453=S!$C$38,S!$B$38,"")&amp;IF(F1453=S!$C$39,S!$B$39,"")&amp;IF(F1453=S!$C$40,S!$B$40,"")</f>
        <v/>
      </c>
      <c r="H1453" s="103"/>
      <c r="I1453" s="103"/>
    </row>
    <row r="1454" spans="1:9" ht="12.75" customHeight="1" x14ac:dyDescent="0.2">
      <c r="A1454" s="53" t="str">
        <f>IF(L!A1455="","",L!A1455)</f>
        <v/>
      </c>
      <c r="B1454" s="53" t="str">
        <f>IF(L!B1455="","",L!B1455)</f>
        <v/>
      </c>
      <c r="D1454" s="53" t="str">
        <f>IF(L!C1455="","",L!C1455)</f>
        <v/>
      </c>
      <c r="E1454" s="51">
        <f t="shared" si="25"/>
        <v>1</v>
      </c>
      <c r="F1454" s="51">
        <f>SUM(E$2:E1454)+1</f>
        <v>583</v>
      </c>
      <c r="G1454" s="103" t="str">
        <f>IF(F1454=S!$C$2,S!$B$2,"")&amp;IF(F1454=S!$C$3,S!$B$3,"")&amp;IF(F1454=S!$C$4,S!$B$4,"")&amp;IF(F1454=S!$C$5,S!$B$5,"")&amp;IF(F1454=S!$C$6,S!$B$6,"")&amp;IF(F1454=S!$C$7,S!$B$7,"")&amp;IF(F1454=S!$C$8,S!$B$8,"")&amp;IF(F1454=S!$C$9,S!$B$9,"")&amp;IF(F1454=S!$C$10,S!$B$10,"")&amp;IF(F1454=S!$C$11,S!$B$11,"")&amp;IF(F1454=S!$C$12,S!$B$12,"")&amp;IF(F1454=S!$C$13,S!$B$13,"")&amp;IF(F1454=S!$C$14,S!$B$14,"")&amp;IF(F1454=S!$C$15,S!$B$15,"")&amp;IF(F1454=S!$C$16,S!$B$16,"")&amp;IF(F1454=S!$C$17,S!$B$17,"")&amp;IF(F1454=S!$C$18,S!$B$18,"")&amp;IF(F1454=S!$C$19,S!$B$19,"")&amp;IF(F1454=S!$C$20,S!$B$20,"")&amp;IF(F1454=S!$C$21,S!$B$21,"")&amp;IF(F1454=S!$C$22,S!$B$22,"")&amp;IF(F1454=S!$C$23,S!$B$23,"")&amp;IF(F1454=S!$C$24,S!$B$24,"")&amp;IF(F1454=S!$C$25,S!$B$25,"")&amp;IF(F1454=S!$C$26,S!$B$26,"")&amp;IF(F1454=S!$C$27,S!$B$27,"")&amp;IF(F1454=S!$C$28,S!$B$28,"")&amp;IF(F1454=S!$C$29,S!$B$29,"")&amp;IF(F1454=S!$C$30,S!$B$30,"")&amp;IF(F1454=S!$C$31,S!$B$31,"")&amp;IF(F1454=S!$C$32,S!$B$32,"")&amp;IF(F1454=S!$C$33,S!$B$33,"")&amp;IF(F1454=S!$C$34,S!$B$34,"")&amp;IF(F1454=S!$C$35,S!$B$35,"")&amp;IF(F1454=S!$C$36,S!$B$36,"")&amp;IF(F1454=S!$C$37,S!$B$37,"")&amp;IF(F1454=S!$C$38,S!$B$38,"")&amp;IF(F1454=S!$C$39,S!$B$39,"")&amp;IF(F1454=S!$C$40,S!$B$40,"")</f>
        <v/>
      </c>
      <c r="H1454" s="103"/>
      <c r="I1454" s="103"/>
    </row>
    <row r="1455" spans="1:9" ht="12.75" customHeight="1" x14ac:dyDescent="0.2">
      <c r="A1455" s="53" t="str">
        <f>IF(L!A1456="","",L!A1456)</f>
        <v/>
      </c>
      <c r="B1455" s="53" t="str">
        <f>IF(L!B1456="","",L!B1456)</f>
        <v/>
      </c>
      <c r="D1455" s="53" t="str">
        <f>IF(L!C1456="","",L!C1456)</f>
        <v/>
      </c>
      <c r="E1455" s="51">
        <f t="shared" si="25"/>
        <v>1</v>
      </c>
      <c r="F1455" s="51">
        <f>SUM(E$2:E1455)+1</f>
        <v>584</v>
      </c>
      <c r="G1455" s="103" t="str">
        <f>IF(F1455=S!$C$2,S!$B$2,"")&amp;IF(F1455=S!$C$3,S!$B$3,"")&amp;IF(F1455=S!$C$4,S!$B$4,"")&amp;IF(F1455=S!$C$5,S!$B$5,"")&amp;IF(F1455=S!$C$6,S!$B$6,"")&amp;IF(F1455=S!$C$7,S!$B$7,"")&amp;IF(F1455=S!$C$8,S!$B$8,"")&amp;IF(F1455=S!$C$9,S!$B$9,"")&amp;IF(F1455=S!$C$10,S!$B$10,"")&amp;IF(F1455=S!$C$11,S!$B$11,"")&amp;IF(F1455=S!$C$12,S!$B$12,"")&amp;IF(F1455=S!$C$13,S!$B$13,"")&amp;IF(F1455=S!$C$14,S!$B$14,"")&amp;IF(F1455=S!$C$15,S!$B$15,"")&amp;IF(F1455=S!$C$16,S!$B$16,"")&amp;IF(F1455=S!$C$17,S!$B$17,"")&amp;IF(F1455=S!$C$18,S!$B$18,"")&amp;IF(F1455=S!$C$19,S!$B$19,"")&amp;IF(F1455=S!$C$20,S!$B$20,"")&amp;IF(F1455=S!$C$21,S!$B$21,"")&amp;IF(F1455=S!$C$22,S!$B$22,"")&amp;IF(F1455=S!$C$23,S!$B$23,"")&amp;IF(F1455=S!$C$24,S!$B$24,"")&amp;IF(F1455=S!$C$25,S!$B$25,"")&amp;IF(F1455=S!$C$26,S!$B$26,"")&amp;IF(F1455=S!$C$27,S!$B$27,"")&amp;IF(F1455=S!$C$28,S!$B$28,"")&amp;IF(F1455=S!$C$29,S!$B$29,"")&amp;IF(F1455=S!$C$30,S!$B$30,"")&amp;IF(F1455=S!$C$31,S!$B$31,"")&amp;IF(F1455=S!$C$32,S!$B$32,"")&amp;IF(F1455=S!$C$33,S!$B$33,"")&amp;IF(F1455=S!$C$34,S!$B$34,"")&amp;IF(F1455=S!$C$35,S!$B$35,"")&amp;IF(F1455=S!$C$36,S!$B$36,"")&amp;IF(F1455=S!$C$37,S!$B$37,"")&amp;IF(F1455=S!$C$38,S!$B$38,"")&amp;IF(F1455=S!$C$39,S!$B$39,"")&amp;IF(F1455=S!$C$40,S!$B$40,"")</f>
        <v/>
      </c>
      <c r="H1455" s="103"/>
      <c r="I1455" s="103"/>
    </row>
    <row r="1456" spans="1:9" ht="12.75" customHeight="1" x14ac:dyDescent="0.2">
      <c r="A1456" s="53" t="str">
        <f>IF(L!A1457="","",L!A1457)</f>
        <v/>
      </c>
      <c r="B1456" s="53" t="str">
        <f>IF(L!B1457="","",L!B1457)</f>
        <v/>
      </c>
      <c r="D1456" s="53" t="str">
        <f>IF(L!C1457="","",L!C1457)</f>
        <v/>
      </c>
      <c r="E1456" s="51">
        <f t="shared" si="25"/>
        <v>1</v>
      </c>
      <c r="F1456" s="51">
        <f>SUM(E$2:E1456)+1</f>
        <v>585</v>
      </c>
      <c r="G1456" s="103" t="str">
        <f>IF(F1456=S!$C$2,S!$B$2,"")&amp;IF(F1456=S!$C$3,S!$B$3,"")&amp;IF(F1456=S!$C$4,S!$B$4,"")&amp;IF(F1456=S!$C$5,S!$B$5,"")&amp;IF(F1456=S!$C$6,S!$B$6,"")&amp;IF(F1456=S!$C$7,S!$B$7,"")&amp;IF(F1456=S!$C$8,S!$B$8,"")&amp;IF(F1456=S!$C$9,S!$B$9,"")&amp;IF(F1456=S!$C$10,S!$B$10,"")&amp;IF(F1456=S!$C$11,S!$B$11,"")&amp;IF(F1456=S!$C$12,S!$B$12,"")&amp;IF(F1456=S!$C$13,S!$B$13,"")&amp;IF(F1456=S!$C$14,S!$B$14,"")&amp;IF(F1456=S!$C$15,S!$B$15,"")&amp;IF(F1456=S!$C$16,S!$B$16,"")&amp;IF(F1456=S!$C$17,S!$B$17,"")&amp;IF(F1456=S!$C$18,S!$B$18,"")&amp;IF(F1456=S!$C$19,S!$B$19,"")&amp;IF(F1456=S!$C$20,S!$B$20,"")&amp;IF(F1456=S!$C$21,S!$B$21,"")&amp;IF(F1456=S!$C$22,S!$B$22,"")&amp;IF(F1456=S!$C$23,S!$B$23,"")&amp;IF(F1456=S!$C$24,S!$B$24,"")&amp;IF(F1456=S!$C$25,S!$B$25,"")&amp;IF(F1456=S!$C$26,S!$B$26,"")&amp;IF(F1456=S!$C$27,S!$B$27,"")&amp;IF(F1456=S!$C$28,S!$B$28,"")&amp;IF(F1456=S!$C$29,S!$B$29,"")&amp;IF(F1456=S!$C$30,S!$B$30,"")&amp;IF(F1456=S!$C$31,S!$B$31,"")&amp;IF(F1456=S!$C$32,S!$B$32,"")&amp;IF(F1456=S!$C$33,S!$B$33,"")&amp;IF(F1456=S!$C$34,S!$B$34,"")&amp;IF(F1456=S!$C$35,S!$B$35,"")&amp;IF(F1456=S!$C$36,S!$B$36,"")&amp;IF(F1456=S!$C$37,S!$B$37,"")&amp;IF(F1456=S!$C$38,S!$B$38,"")&amp;IF(F1456=S!$C$39,S!$B$39,"")&amp;IF(F1456=S!$C$40,S!$B$40,"")</f>
        <v/>
      </c>
      <c r="H1456" s="103"/>
      <c r="I1456" s="103"/>
    </row>
    <row r="1457" spans="1:9" ht="12.75" customHeight="1" x14ac:dyDescent="0.2">
      <c r="A1457" s="53" t="str">
        <f>IF(L!A1458="","",L!A1458)</f>
        <v/>
      </c>
      <c r="B1457" s="53" t="str">
        <f>IF(L!B1458="","",L!B1458)</f>
        <v/>
      </c>
      <c r="D1457" s="53" t="str">
        <f>IF(L!C1458="","",L!C1458)</f>
        <v/>
      </c>
      <c r="E1457" s="51">
        <f t="shared" si="25"/>
        <v>1</v>
      </c>
      <c r="F1457" s="51">
        <f>SUM(E$2:E1457)+1</f>
        <v>586</v>
      </c>
      <c r="G1457" s="103" t="str">
        <f>IF(F1457=S!$C$2,S!$B$2,"")&amp;IF(F1457=S!$C$3,S!$B$3,"")&amp;IF(F1457=S!$C$4,S!$B$4,"")&amp;IF(F1457=S!$C$5,S!$B$5,"")&amp;IF(F1457=S!$C$6,S!$B$6,"")&amp;IF(F1457=S!$C$7,S!$B$7,"")&amp;IF(F1457=S!$C$8,S!$B$8,"")&amp;IF(F1457=S!$C$9,S!$B$9,"")&amp;IF(F1457=S!$C$10,S!$B$10,"")&amp;IF(F1457=S!$C$11,S!$B$11,"")&amp;IF(F1457=S!$C$12,S!$B$12,"")&amp;IF(F1457=S!$C$13,S!$B$13,"")&amp;IF(F1457=S!$C$14,S!$B$14,"")&amp;IF(F1457=S!$C$15,S!$B$15,"")&amp;IF(F1457=S!$C$16,S!$B$16,"")&amp;IF(F1457=S!$C$17,S!$B$17,"")&amp;IF(F1457=S!$C$18,S!$B$18,"")&amp;IF(F1457=S!$C$19,S!$B$19,"")&amp;IF(F1457=S!$C$20,S!$B$20,"")&amp;IF(F1457=S!$C$21,S!$B$21,"")&amp;IF(F1457=S!$C$22,S!$B$22,"")&amp;IF(F1457=S!$C$23,S!$B$23,"")&amp;IF(F1457=S!$C$24,S!$B$24,"")&amp;IF(F1457=S!$C$25,S!$B$25,"")&amp;IF(F1457=S!$C$26,S!$B$26,"")&amp;IF(F1457=S!$C$27,S!$B$27,"")&amp;IF(F1457=S!$C$28,S!$B$28,"")&amp;IF(F1457=S!$C$29,S!$B$29,"")&amp;IF(F1457=S!$C$30,S!$B$30,"")&amp;IF(F1457=S!$C$31,S!$B$31,"")&amp;IF(F1457=S!$C$32,S!$B$32,"")&amp;IF(F1457=S!$C$33,S!$B$33,"")&amp;IF(F1457=S!$C$34,S!$B$34,"")&amp;IF(F1457=S!$C$35,S!$B$35,"")&amp;IF(F1457=S!$C$36,S!$B$36,"")&amp;IF(F1457=S!$C$37,S!$B$37,"")&amp;IF(F1457=S!$C$38,S!$B$38,"")&amp;IF(F1457=S!$C$39,S!$B$39,"")&amp;IF(F1457=S!$C$40,S!$B$40,"")</f>
        <v/>
      </c>
      <c r="H1457" s="103"/>
      <c r="I1457" s="103"/>
    </row>
    <row r="1458" spans="1:9" ht="12.75" customHeight="1" x14ac:dyDescent="0.2">
      <c r="A1458" s="53" t="str">
        <f>IF(L!A1459="","",L!A1459)</f>
        <v/>
      </c>
      <c r="B1458" s="53" t="str">
        <f>IF(L!B1459="","",L!B1459)</f>
        <v/>
      </c>
      <c r="D1458" s="53" t="str">
        <f>IF(L!C1459="","",L!C1459)</f>
        <v/>
      </c>
      <c r="E1458" s="51">
        <f t="shared" si="25"/>
        <v>1</v>
      </c>
      <c r="F1458" s="51">
        <f>SUM(E$2:E1458)+1</f>
        <v>587</v>
      </c>
      <c r="G1458" s="103" t="str">
        <f>IF(F1458=S!$C$2,S!$B$2,"")&amp;IF(F1458=S!$C$3,S!$B$3,"")&amp;IF(F1458=S!$C$4,S!$B$4,"")&amp;IF(F1458=S!$C$5,S!$B$5,"")&amp;IF(F1458=S!$C$6,S!$B$6,"")&amp;IF(F1458=S!$C$7,S!$B$7,"")&amp;IF(F1458=S!$C$8,S!$B$8,"")&amp;IF(F1458=S!$C$9,S!$B$9,"")&amp;IF(F1458=S!$C$10,S!$B$10,"")&amp;IF(F1458=S!$C$11,S!$B$11,"")&amp;IF(F1458=S!$C$12,S!$B$12,"")&amp;IF(F1458=S!$C$13,S!$B$13,"")&amp;IF(F1458=S!$C$14,S!$B$14,"")&amp;IF(F1458=S!$C$15,S!$B$15,"")&amp;IF(F1458=S!$C$16,S!$B$16,"")&amp;IF(F1458=S!$C$17,S!$B$17,"")&amp;IF(F1458=S!$C$18,S!$B$18,"")&amp;IF(F1458=S!$C$19,S!$B$19,"")&amp;IF(F1458=S!$C$20,S!$B$20,"")&amp;IF(F1458=S!$C$21,S!$B$21,"")&amp;IF(F1458=S!$C$22,S!$B$22,"")&amp;IF(F1458=S!$C$23,S!$B$23,"")&amp;IF(F1458=S!$C$24,S!$B$24,"")&amp;IF(F1458=S!$C$25,S!$B$25,"")&amp;IF(F1458=S!$C$26,S!$B$26,"")&amp;IF(F1458=S!$C$27,S!$B$27,"")&amp;IF(F1458=S!$C$28,S!$B$28,"")&amp;IF(F1458=S!$C$29,S!$B$29,"")&amp;IF(F1458=S!$C$30,S!$B$30,"")&amp;IF(F1458=S!$C$31,S!$B$31,"")&amp;IF(F1458=S!$C$32,S!$B$32,"")&amp;IF(F1458=S!$C$33,S!$B$33,"")&amp;IF(F1458=S!$C$34,S!$B$34,"")&amp;IF(F1458=S!$C$35,S!$B$35,"")&amp;IF(F1458=S!$C$36,S!$B$36,"")&amp;IF(F1458=S!$C$37,S!$B$37,"")&amp;IF(F1458=S!$C$38,S!$B$38,"")&amp;IF(F1458=S!$C$39,S!$B$39,"")&amp;IF(F1458=S!$C$40,S!$B$40,"")</f>
        <v/>
      </c>
      <c r="H1458" s="103"/>
      <c r="I1458" s="103"/>
    </row>
    <row r="1459" spans="1:9" ht="12.75" customHeight="1" x14ac:dyDescent="0.2">
      <c r="A1459" s="53" t="str">
        <f>IF(L!A1460="","",L!A1460)</f>
        <v/>
      </c>
      <c r="B1459" s="53" t="str">
        <f>IF(L!B1460="","",L!B1460)</f>
        <v/>
      </c>
      <c r="D1459" s="53" t="str">
        <f>IF(L!C1460="","",L!C1460)</f>
        <v/>
      </c>
      <c r="E1459" s="51">
        <f t="shared" si="25"/>
        <v>1</v>
      </c>
      <c r="F1459" s="51">
        <f>SUM(E$2:E1459)+1</f>
        <v>588</v>
      </c>
      <c r="G1459" s="103" t="str">
        <f>IF(F1459=S!$C$2,S!$B$2,"")&amp;IF(F1459=S!$C$3,S!$B$3,"")&amp;IF(F1459=S!$C$4,S!$B$4,"")&amp;IF(F1459=S!$C$5,S!$B$5,"")&amp;IF(F1459=S!$C$6,S!$B$6,"")&amp;IF(F1459=S!$C$7,S!$B$7,"")&amp;IF(F1459=S!$C$8,S!$B$8,"")&amp;IF(F1459=S!$C$9,S!$B$9,"")&amp;IF(F1459=S!$C$10,S!$B$10,"")&amp;IF(F1459=S!$C$11,S!$B$11,"")&amp;IF(F1459=S!$C$12,S!$B$12,"")&amp;IF(F1459=S!$C$13,S!$B$13,"")&amp;IF(F1459=S!$C$14,S!$B$14,"")&amp;IF(F1459=S!$C$15,S!$B$15,"")&amp;IF(F1459=S!$C$16,S!$B$16,"")&amp;IF(F1459=S!$C$17,S!$B$17,"")&amp;IF(F1459=S!$C$18,S!$B$18,"")&amp;IF(F1459=S!$C$19,S!$B$19,"")&amp;IF(F1459=S!$C$20,S!$B$20,"")&amp;IF(F1459=S!$C$21,S!$B$21,"")&amp;IF(F1459=S!$C$22,S!$B$22,"")&amp;IF(F1459=S!$C$23,S!$B$23,"")&amp;IF(F1459=S!$C$24,S!$B$24,"")&amp;IF(F1459=S!$C$25,S!$B$25,"")&amp;IF(F1459=S!$C$26,S!$B$26,"")&amp;IF(F1459=S!$C$27,S!$B$27,"")&amp;IF(F1459=S!$C$28,S!$B$28,"")&amp;IF(F1459=S!$C$29,S!$B$29,"")&amp;IF(F1459=S!$C$30,S!$B$30,"")&amp;IF(F1459=S!$C$31,S!$B$31,"")&amp;IF(F1459=S!$C$32,S!$B$32,"")&amp;IF(F1459=S!$C$33,S!$B$33,"")&amp;IF(F1459=S!$C$34,S!$B$34,"")&amp;IF(F1459=S!$C$35,S!$B$35,"")&amp;IF(F1459=S!$C$36,S!$B$36,"")&amp;IF(F1459=S!$C$37,S!$B$37,"")&amp;IF(F1459=S!$C$38,S!$B$38,"")&amp;IF(F1459=S!$C$39,S!$B$39,"")&amp;IF(F1459=S!$C$40,S!$B$40,"")</f>
        <v/>
      </c>
      <c r="H1459" s="103"/>
      <c r="I1459" s="103"/>
    </row>
    <row r="1460" spans="1:9" ht="12.75" customHeight="1" x14ac:dyDescent="0.2">
      <c r="A1460" s="53" t="str">
        <f>IF(L!A1461="","",L!A1461)</f>
        <v/>
      </c>
      <c r="B1460" s="53" t="str">
        <f>IF(L!B1461="","",L!B1461)</f>
        <v/>
      </c>
      <c r="D1460" s="53" t="str">
        <f>IF(L!C1461="","",L!C1461)</f>
        <v/>
      </c>
      <c r="E1460" s="51">
        <f t="shared" si="25"/>
        <v>1</v>
      </c>
      <c r="F1460" s="51">
        <f>SUM(E$2:E1460)+1</f>
        <v>589</v>
      </c>
      <c r="G1460" s="103" t="str">
        <f>IF(F1460=S!$C$2,S!$B$2,"")&amp;IF(F1460=S!$C$3,S!$B$3,"")&amp;IF(F1460=S!$C$4,S!$B$4,"")&amp;IF(F1460=S!$C$5,S!$B$5,"")&amp;IF(F1460=S!$C$6,S!$B$6,"")&amp;IF(F1460=S!$C$7,S!$B$7,"")&amp;IF(F1460=S!$C$8,S!$B$8,"")&amp;IF(F1460=S!$C$9,S!$B$9,"")&amp;IF(F1460=S!$C$10,S!$B$10,"")&amp;IF(F1460=S!$C$11,S!$B$11,"")&amp;IF(F1460=S!$C$12,S!$B$12,"")&amp;IF(F1460=S!$C$13,S!$B$13,"")&amp;IF(F1460=S!$C$14,S!$B$14,"")&amp;IF(F1460=S!$C$15,S!$B$15,"")&amp;IF(F1460=S!$C$16,S!$B$16,"")&amp;IF(F1460=S!$C$17,S!$B$17,"")&amp;IF(F1460=S!$C$18,S!$B$18,"")&amp;IF(F1460=S!$C$19,S!$B$19,"")&amp;IF(F1460=S!$C$20,S!$B$20,"")&amp;IF(F1460=S!$C$21,S!$B$21,"")&amp;IF(F1460=S!$C$22,S!$B$22,"")&amp;IF(F1460=S!$C$23,S!$B$23,"")&amp;IF(F1460=S!$C$24,S!$B$24,"")&amp;IF(F1460=S!$C$25,S!$B$25,"")&amp;IF(F1460=S!$C$26,S!$B$26,"")&amp;IF(F1460=S!$C$27,S!$B$27,"")&amp;IF(F1460=S!$C$28,S!$B$28,"")&amp;IF(F1460=S!$C$29,S!$B$29,"")&amp;IF(F1460=S!$C$30,S!$B$30,"")&amp;IF(F1460=S!$C$31,S!$B$31,"")&amp;IF(F1460=S!$C$32,S!$B$32,"")&amp;IF(F1460=S!$C$33,S!$B$33,"")&amp;IF(F1460=S!$C$34,S!$B$34,"")&amp;IF(F1460=S!$C$35,S!$B$35,"")&amp;IF(F1460=S!$C$36,S!$B$36,"")&amp;IF(F1460=S!$C$37,S!$B$37,"")&amp;IF(F1460=S!$C$38,S!$B$38,"")&amp;IF(F1460=S!$C$39,S!$B$39,"")&amp;IF(F1460=S!$C$40,S!$B$40,"")</f>
        <v/>
      </c>
      <c r="H1460" s="103"/>
      <c r="I1460" s="103"/>
    </row>
    <row r="1461" spans="1:9" ht="12.75" customHeight="1" x14ac:dyDescent="0.2">
      <c r="A1461" s="53" t="str">
        <f>IF(L!A1462="","",L!A1462)</f>
        <v/>
      </c>
      <c r="B1461" s="53" t="str">
        <f>IF(L!B1462="","",L!B1462)</f>
        <v/>
      </c>
      <c r="D1461" s="53" t="str">
        <f>IF(L!C1462="","",L!C1462)</f>
        <v/>
      </c>
      <c r="E1461" s="51">
        <f t="shared" si="25"/>
        <v>1</v>
      </c>
      <c r="F1461" s="51">
        <f>SUM(E$2:E1461)+1</f>
        <v>590</v>
      </c>
      <c r="G1461" s="103" t="str">
        <f>IF(F1461=S!$C$2,S!$B$2,"")&amp;IF(F1461=S!$C$3,S!$B$3,"")&amp;IF(F1461=S!$C$4,S!$B$4,"")&amp;IF(F1461=S!$C$5,S!$B$5,"")&amp;IF(F1461=S!$C$6,S!$B$6,"")&amp;IF(F1461=S!$C$7,S!$B$7,"")&amp;IF(F1461=S!$C$8,S!$B$8,"")&amp;IF(F1461=S!$C$9,S!$B$9,"")&amp;IF(F1461=S!$C$10,S!$B$10,"")&amp;IF(F1461=S!$C$11,S!$B$11,"")&amp;IF(F1461=S!$C$12,S!$B$12,"")&amp;IF(F1461=S!$C$13,S!$B$13,"")&amp;IF(F1461=S!$C$14,S!$B$14,"")&amp;IF(F1461=S!$C$15,S!$B$15,"")&amp;IF(F1461=S!$C$16,S!$B$16,"")&amp;IF(F1461=S!$C$17,S!$B$17,"")&amp;IF(F1461=S!$C$18,S!$B$18,"")&amp;IF(F1461=S!$C$19,S!$B$19,"")&amp;IF(F1461=S!$C$20,S!$B$20,"")&amp;IF(F1461=S!$C$21,S!$B$21,"")&amp;IF(F1461=S!$C$22,S!$B$22,"")&amp;IF(F1461=S!$C$23,S!$B$23,"")&amp;IF(F1461=S!$C$24,S!$B$24,"")&amp;IF(F1461=S!$C$25,S!$B$25,"")&amp;IF(F1461=S!$C$26,S!$B$26,"")&amp;IF(F1461=S!$C$27,S!$B$27,"")&amp;IF(F1461=S!$C$28,S!$B$28,"")&amp;IF(F1461=S!$C$29,S!$B$29,"")&amp;IF(F1461=S!$C$30,S!$B$30,"")&amp;IF(F1461=S!$C$31,S!$B$31,"")&amp;IF(F1461=S!$C$32,S!$B$32,"")&amp;IF(F1461=S!$C$33,S!$B$33,"")&amp;IF(F1461=S!$C$34,S!$B$34,"")&amp;IF(F1461=S!$C$35,S!$B$35,"")&amp;IF(F1461=S!$C$36,S!$B$36,"")&amp;IF(F1461=S!$C$37,S!$B$37,"")&amp;IF(F1461=S!$C$38,S!$B$38,"")&amp;IF(F1461=S!$C$39,S!$B$39,"")&amp;IF(F1461=S!$C$40,S!$B$40,"")</f>
        <v/>
      </c>
      <c r="H1461" s="103"/>
      <c r="I1461" s="103"/>
    </row>
    <row r="1462" spans="1:9" ht="12.75" customHeight="1" x14ac:dyDescent="0.2">
      <c r="A1462" s="53" t="str">
        <f>IF(L!A1463="","",L!A1463)</f>
        <v/>
      </c>
      <c r="B1462" s="53" t="str">
        <f>IF(L!B1463="","",L!B1463)</f>
        <v/>
      </c>
      <c r="D1462" s="53" t="str">
        <f>IF(L!C1463="","",L!C1463)</f>
        <v/>
      </c>
      <c r="E1462" s="51">
        <f t="shared" si="25"/>
        <v>1</v>
      </c>
      <c r="F1462" s="51">
        <f>SUM(E$2:E1462)+1</f>
        <v>591</v>
      </c>
      <c r="G1462" s="103" t="str">
        <f>IF(F1462=S!$C$2,S!$B$2,"")&amp;IF(F1462=S!$C$3,S!$B$3,"")&amp;IF(F1462=S!$C$4,S!$B$4,"")&amp;IF(F1462=S!$C$5,S!$B$5,"")&amp;IF(F1462=S!$C$6,S!$B$6,"")&amp;IF(F1462=S!$C$7,S!$B$7,"")&amp;IF(F1462=S!$C$8,S!$B$8,"")&amp;IF(F1462=S!$C$9,S!$B$9,"")&amp;IF(F1462=S!$C$10,S!$B$10,"")&amp;IF(F1462=S!$C$11,S!$B$11,"")&amp;IF(F1462=S!$C$12,S!$B$12,"")&amp;IF(F1462=S!$C$13,S!$B$13,"")&amp;IF(F1462=S!$C$14,S!$B$14,"")&amp;IF(F1462=S!$C$15,S!$B$15,"")&amp;IF(F1462=S!$C$16,S!$B$16,"")&amp;IF(F1462=S!$C$17,S!$B$17,"")&amp;IF(F1462=S!$C$18,S!$B$18,"")&amp;IF(F1462=S!$C$19,S!$B$19,"")&amp;IF(F1462=S!$C$20,S!$B$20,"")&amp;IF(F1462=S!$C$21,S!$B$21,"")&amp;IF(F1462=S!$C$22,S!$B$22,"")&amp;IF(F1462=S!$C$23,S!$B$23,"")&amp;IF(F1462=S!$C$24,S!$B$24,"")&amp;IF(F1462=S!$C$25,S!$B$25,"")&amp;IF(F1462=S!$C$26,S!$B$26,"")&amp;IF(F1462=S!$C$27,S!$B$27,"")&amp;IF(F1462=S!$C$28,S!$B$28,"")&amp;IF(F1462=S!$C$29,S!$B$29,"")&amp;IF(F1462=S!$C$30,S!$B$30,"")&amp;IF(F1462=S!$C$31,S!$B$31,"")&amp;IF(F1462=S!$C$32,S!$B$32,"")&amp;IF(F1462=S!$C$33,S!$B$33,"")&amp;IF(F1462=S!$C$34,S!$B$34,"")&amp;IF(F1462=S!$C$35,S!$B$35,"")&amp;IF(F1462=S!$C$36,S!$B$36,"")&amp;IF(F1462=S!$C$37,S!$B$37,"")&amp;IF(F1462=S!$C$38,S!$B$38,"")&amp;IF(F1462=S!$C$39,S!$B$39,"")&amp;IF(F1462=S!$C$40,S!$B$40,"")</f>
        <v/>
      </c>
      <c r="H1462" s="103"/>
      <c r="I1462" s="103"/>
    </row>
    <row r="1463" spans="1:9" ht="12.75" customHeight="1" x14ac:dyDescent="0.2">
      <c r="A1463" s="53" t="str">
        <f>IF(L!A1464="","",L!A1464)</f>
        <v/>
      </c>
      <c r="B1463" s="53" t="str">
        <f>IF(L!B1464="","",L!B1464)</f>
        <v/>
      </c>
      <c r="D1463" s="53" t="str">
        <f>IF(L!C1464="","",L!C1464)</f>
        <v/>
      </c>
      <c r="E1463" s="51">
        <f t="shared" si="25"/>
        <v>1</v>
      </c>
      <c r="F1463" s="51">
        <f>SUM(E$2:E1463)+1</f>
        <v>592</v>
      </c>
      <c r="G1463" s="103" t="str">
        <f>IF(F1463=S!$C$2,S!$B$2,"")&amp;IF(F1463=S!$C$3,S!$B$3,"")&amp;IF(F1463=S!$C$4,S!$B$4,"")&amp;IF(F1463=S!$C$5,S!$B$5,"")&amp;IF(F1463=S!$C$6,S!$B$6,"")&amp;IF(F1463=S!$C$7,S!$B$7,"")&amp;IF(F1463=S!$C$8,S!$B$8,"")&amp;IF(F1463=S!$C$9,S!$B$9,"")&amp;IF(F1463=S!$C$10,S!$B$10,"")&amp;IF(F1463=S!$C$11,S!$B$11,"")&amp;IF(F1463=S!$C$12,S!$B$12,"")&amp;IF(F1463=S!$C$13,S!$B$13,"")&amp;IF(F1463=S!$C$14,S!$B$14,"")&amp;IF(F1463=S!$C$15,S!$B$15,"")&amp;IF(F1463=S!$C$16,S!$B$16,"")&amp;IF(F1463=S!$C$17,S!$B$17,"")&amp;IF(F1463=S!$C$18,S!$B$18,"")&amp;IF(F1463=S!$C$19,S!$B$19,"")&amp;IF(F1463=S!$C$20,S!$B$20,"")&amp;IF(F1463=S!$C$21,S!$B$21,"")&amp;IF(F1463=S!$C$22,S!$B$22,"")&amp;IF(F1463=S!$C$23,S!$B$23,"")&amp;IF(F1463=S!$C$24,S!$B$24,"")&amp;IF(F1463=S!$C$25,S!$B$25,"")&amp;IF(F1463=S!$C$26,S!$B$26,"")&amp;IF(F1463=S!$C$27,S!$B$27,"")&amp;IF(F1463=S!$C$28,S!$B$28,"")&amp;IF(F1463=S!$C$29,S!$B$29,"")&amp;IF(F1463=S!$C$30,S!$B$30,"")&amp;IF(F1463=S!$C$31,S!$B$31,"")&amp;IF(F1463=S!$C$32,S!$B$32,"")&amp;IF(F1463=S!$C$33,S!$B$33,"")&amp;IF(F1463=S!$C$34,S!$B$34,"")&amp;IF(F1463=S!$C$35,S!$B$35,"")&amp;IF(F1463=S!$C$36,S!$B$36,"")&amp;IF(F1463=S!$C$37,S!$B$37,"")&amp;IF(F1463=S!$C$38,S!$B$38,"")&amp;IF(F1463=S!$C$39,S!$B$39,"")&amp;IF(F1463=S!$C$40,S!$B$40,"")</f>
        <v/>
      </c>
      <c r="H1463" s="103"/>
      <c r="I1463" s="103"/>
    </row>
    <row r="1464" spans="1:9" ht="12.75" customHeight="1" x14ac:dyDescent="0.2">
      <c r="A1464" s="53" t="str">
        <f>IF(L!A1465="","",L!A1465)</f>
        <v/>
      </c>
      <c r="B1464" s="53" t="str">
        <f>IF(L!B1465="","",L!B1465)</f>
        <v/>
      </c>
      <c r="D1464" s="53" t="str">
        <f>IF(L!C1465="","",L!C1465)</f>
        <v/>
      </c>
      <c r="E1464" s="51">
        <f t="shared" si="25"/>
        <v>1</v>
      </c>
      <c r="F1464" s="51">
        <f>SUM(E$2:E1464)+1</f>
        <v>593</v>
      </c>
      <c r="G1464" s="103" t="str">
        <f>IF(F1464=S!$C$2,S!$B$2,"")&amp;IF(F1464=S!$C$3,S!$B$3,"")&amp;IF(F1464=S!$C$4,S!$B$4,"")&amp;IF(F1464=S!$C$5,S!$B$5,"")&amp;IF(F1464=S!$C$6,S!$B$6,"")&amp;IF(F1464=S!$C$7,S!$B$7,"")&amp;IF(F1464=S!$C$8,S!$B$8,"")&amp;IF(F1464=S!$C$9,S!$B$9,"")&amp;IF(F1464=S!$C$10,S!$B$10,"")&amp;IF(F1464=S!$C$11,S!$B$11,"")&amp;IF(F1464=S!$C$12,S!$B$12,"")&amp;IF(F1464=S!$C$13,S!$B$13,"")&amp;IF(F1464=S!$C$14,S!$B$14,"")&amp;IF(F1464=S!$C$15,S!$B$15,"")&amp;IF(F1464=S!$C$16,S!$B$16,"")&amp;IF(F1464=S!$C$17,S!$B$17,"")&amp;IF(F1464=S!$C$18,S!$B$18,"")&amp;IF(F1464=S!$C$19,S!$B$19,"")&amp;IF(F1464=S!$C$20,S!$B$20,"")&amp;IF(F1464=S!$C$21,S!$B$21,"")&amp;IF(F1464=S!$C$22,S!$B$22,"")&amp;IF(F1464=S!$C$23,S!$B$23,"")&amp;IF(F1464=S!$C$24,S!$B$24,"")&amp;IF(F1464=S!$C$25,S!$B$25,"")&amp;IF(F1464=S!$C$26,S!$B$26,"")&amp;IF(F1464=S!$C$27,S!$B$27,"")&amp;IF(F1464=S!$C$28,S!$B$28,"")&amp;IF(F1464=S!$C$29,S!$B$29,"")&amp;IF(F1464=S!$C$30,S!$B$30,"")&amp;IF(F1464=S!$C$31,S!$B$31,"")&amp;IF(F1464=S!$C$32,S!$B$32,"")&amp;IF(F1464=S!$C$33,S!$B$33,"")&amp;IF(F1464=S!$C$34,S!$B$34,"")&amp;IF(F1464=S!$C$35,S!$B$35,"")&amp;IF(F1464=S!$C$36,S!$B$36,"")&amp;IF(F1464=S!$C$37,S!$B$37,"")&amp;IF(F1464=S!$C$38,S!$B$38,"")&amp;IF(F1464=S!$C$39,S!$B$39,"")&amp;IF(F1464=S!$C$40,S!$B$40,"")</f>
        <v/>
      </c>
      <c r="H1464" s="103"/>
      <c r="I1464" s="103"/>
    </row>
    <row r="1465" spans="1:9" ht="12.75" customHeight="1" x14ac:dyDescent="0.2">
      <c r="A1465" s="53" t="str">
        <f>IF(L!A1466="","",L!A1466)</f>
        <v/>
      </c>
      <c r="B1465" s="53" t="str">
        <f>IF(L!B1466="","",L!B1466)</f>
        <v/>
      </c>
      <c r="D1465" s="53" t="str">
        <f>IF(L!C1466="","",L!C1466)</f>
        <v/>
      </c>
      <c r="E1465" s="51">
        <f t="shared" si="25"/>
        <v>1</v>
      </c>
      <c r="F1465" s="51">
        <f>SUM(E$2:E1465)+1</f>
        <v>594</v>
      </c>
      <c r="G1465" s="103" t="str">
        <f>IF(F1465=S!$C$2,S!$B$2,"")&amp;IF(F1465=S!$C$3,S!$B$3,"")&amp;IF(F1465=S!$C$4,S!$B$4,"")&amp;IF(F1465=S!$C$5,S!$B$5,"")&amp;IF(F1465=S!$C$6,S!$B$6,"")&amp;IF(F1465=S!$C$7,S!$B$7,"")&amp;IF(F1465=S!$C$8,S!$B$8,"")&amp;IF(F1465=S!$C$9,S!$B$9,"")&amp;IF(F1465=S!$C$10,S!$B$10,"")&amp;IF(F1465=S!$C$11,S!$B$11,"")&amp;IF(F1465=S!$C$12,S!$B$12,"")&amp;IF(F1465=S!$C$13,S!$B$13,"")&amp;IF(F1465=S!$C$14,S!$B$14,"")&amp;IF(F1465=S!$C$15,S!$B$15,"")&amp;IF(F1465=S!$C$16,S!$B$16,"")&amp;IF(F1465=S!$C$17,S!$B$17,"")&amp;IF(F1465=S!$C$18,S!$B$18,"")&amp;IF(F1465=S!$C$19,S!$B$19,"")&amp;IF(F1465=S!$C$20,S!$B$20,"")&amp;IF(F1465=S!$C$21,S!$B$21,"")&amp;IF(F1465=S!$C$22,S!$B$22,"")&amp;IF(F1465=S!$C$23,S!$B$23,"")&amp;IF(F1465=S!$C$24,S!$B$24,"")&amp;IF(F1465=S!$C$25,S!$B$25,"")&amp;IF(F1465=S!$C$26,S!$B$26,"")&amp;IF(F1465=S!$C$27,S!$B$27,"")&amp;IF(F1465=S!$C$28,S!$B$28,"")&amp;IF(F1465=S!$C$29,S!$B$29,"")&amp;IF(F1465=S!$C$30,S!$B$30,"")&amp;IF(F1465=S!$C$31,S!$B$31,"")&amp;IF(F1465=S!$C$32,S!$B$32,"")&amp;IF(F1465=S!$C$33,S!$B$33,"")&amp;IF(F1465=S!$C$34,S!$B$34,"")&amp;IF(F1465=S!$C$35,S!$B$35,"")&amp;IF(F1465=S!$C$36,S!$B$36,"")&amp;IF(F1465=S!$C$37,S!$B$37,"")&amp;IF(F1465=S!$C$38,S!$B$38,"")&amp;IF(F1465=S!$C$39,S!$B$39,"")&amp;IF(F1465=S!$C$40,S!$B$40,"")</f>
        <v/>
      </c>
      <c r="H1465" s="103"/>
      <c r="I1465" s="103"/>
    </row>
    <row r="1466" spans="1:9" ht="12.75" customHeight="1" x14ac:dyDescent="0.2">
      <c r="A1466" s="53" t="str">
        <f>IF(L!A1467="","",L!A1467)</f>
        <v/>
      </c>
      <c r="B1466" s="53" t="str">
        <f>IF(L!B1467="","",L!B1467)</f>
        <v/>
      </c>
      <c r="D1466" s="53" t="str">
        <f>IF(L!C1467="","",L!C1467)</f>
        <v/>
      </c>
      <c r="E1466" s="51">
        <f t="shared" si="25"/>
        <v>1</v>
      </c>
      <c r="F1466" s="51">
        <f>SUM(E$2:E1466)+1</f>
        <v>595</v>
      </c>
      <c r="G1466" s="103" t="str">
        <f>IF(F1466=S!$C$2,S!$B$2,"")&amp;IF(F1466=S!$C$3,S!$B$3,"")&amp;IF(F1466=S!$C$4,S!$B$4,"")&amp;IF(F1466=S!$C$5,S!$B$5,"")&amp;IF(F1466=S!$C$6,S!$B$6,"")&amp;IF(F1466=S!$C$7,S!$B$7,"")&amp;IF(F1466=S!$C$8,S!$B$8,"")&amp;IF(F1466=S!$C$9,S!$B$9,"")&amp;IF(F1466=S!$C$10,S!$B$10,"")&amp;IF(F1466=S!$C$11,S!$B$11,"")&amp;IF(F1466=S!$C$12,S!$B$12,"")&amp;IF(F1466=S!$C$13,S!$B$13,"")&amp;IF(F1466=S!$C$14,S!$B$14,"")&amp;IF(F1466=S!$C$15,S!$B$15,"")&amp;IF(F1466=S!$C$16,S!$B$16,"")&amp;IF(F1466=S!$C$17,S!$B$17,"")&amp;IF(F1466=S!$C$18,S!$B$18,"")&amp;IF(F1466=S!$C$19,S!$B$19,"")&amp;IF(F1466=S!$C$20,S!$B$20,"")&amp;IF(F1466=S!$C$21,S!$B$21,"")&amp;IF(F1466=S!$C$22,S!$B$22,"")&amp;IF(F1466=S!$C$23,S!$B$23,"")&amp;IF(F1466=S!$C$24,S!$B$24,"")&amp;IF(F1466=S!$C$25,S!$B$25,"")&amp;IF(F1466=S!$C$26,S!$B$26,"")&amp;IF(F1466=S!$C$27,S!$B$27,"")&amp;IF(F1466=S!$C$28,S!$B$28,"")&amp;IF(F1466=S!$C$29,S!$B$29,"")&amp;IF(F1466=S!$C$30,S!$B$30,"")&amp;IF(F1466=S!$C$31,S!$B$31,"")&amp;IF(F1466=S!$C$32,S!$B$32,"")&amp;IF(F1466=S!$C$33,S!$B$33,"")&amp;IF(F1466=S!$C$34,S!$B$34,"")&amp;IF(F1466=S!$C$35,S!$B$35,"")&amp;IF(F1466=S!$C$36,S!$B$36,"")&amp;IF(F1466=S!$C$37,S!$B$37,"")&amp;IF(F1466=S!$C$38,S!$B$38,"")&amp;IF(F1466=S!$C$39,S!$B$39,"")&amp;IF(F1466=S!$C$40,S!$B$40,"")</f>
        <v/>
      </c>
      <c r="H1466" s="103"/>
      <c r="I1466" s="103"/>
    </row>
    <row r="1467" spans="1:9" ht="12.75" customHeight="1" x14ac:dyDescent="0.2">
      <c r="A1467" s="53" t="str">
        <f>IF(L!A1468="","",L!A1468)</f>
        <v/>
      </c>
      <c r="B1467" s="53" t="str">
        <f>IF(L!B1468="","",L!B1468)</f>
        <v/>
      </c>
      <c r="D1467" s="53" t="str">
        <f>IF(L!C1468="","",L!C1468)</f>
        <v/>
      </c>
      <c r="E1467" s="51">
        <f t="shared" si="25"/>
        <v>1</v>
      </c>
      <c r="F1467" s="51">
        <f>SUM(E$2:E1467)+1</f>
        <v>596</v>
      </c>
      <c r="G1467" s="103" t="str">
        <f>IF(F1467=S!$C$2,S!$B$2,"")&amp;IF(F1467=S!$C$3,S!$B$3,"")&amp;IF(F1467=S!$C$4,S!$B$4,"")&amp;IF(F1467=S!$C$5,S!$B$5,"")&amp;IF(F1467=S!$C$6,S!$B$6,"")&amp;IF(F1467=S!$C$7,S!$B$7,"")&amp;IF(F1467=S!$C$8,S!$B$8,"")&amp;IF(F1467=S!$C$9,S!$B$9,"")&amp;IF(F1467=S!$C$10,S!$B$10,"")&amp;IF(F1467=S!$C$11,S!$B$11,"")&amp;IF(F1467=S!$C$12,S!$B$12,"")&amp;IF(F1467=S!$C$13,S!$B$13,"")&amp;IF(F1467=S!$C$14,S!$B$14,"")&amp;IF(F1467=S!$C$15,S!$B$15,"")&amp;IF(F1467=S!$C$16,S!$B$16,"")&amp;IF(F1467=S!$C$17,S!$B$17,"")&amp;IF(F1467=S!$C$18,S!$B$18,"")&amp;IF(F1467=S!$C$19,S!$B$19,"")&amp;IF(F1467=S!$C$20,S!$B$20,"")&amp;IF(F1467=S!$C$21,S!$B$21,"")&amp;IF(F1467=S!$C$22,S!$B$22,"")&amp;IF(F1467=S!$C$23,S!$B$23,"")&amp;IF(F1467=S!$C$24,S!$B$24,"")&amp;IF(F1467=S!$C$25,S!$B$25,"")&amp;IF(F1467=S!$C$26,S!$B$26,"")&amp;IF(F1467=S!$C$27,S!$B$27,"")&amp;IF(F1467=S!$C$28,S!$B$28,"")&amp;IF(F1467=S!$C$29,S!$B$29,"")&amp;IF(F1467=S!$C$30,S!$B$30,"")&amp;IF(F1467=S!$C$31,S!$B$31,"")&amp;IF(F1467=S!$C$32,S!$B$32,"")&amp;IF(F1467=S!$C$33,S!$B$33,"")&amp;IF(F1467=S!$C$34,S!$B$34,"")&amp;IF(F1467=S!$C$35,S!$B$35,"")&amp;IF(F1467=S!$C$36,S!$B$36,"")&amp;IF(F1467=S!$C$37,S!$B$37,"")&amp;IF(F1467=S!$C$38,S!$B$38,"")&amp;IF(F1467=S!$C$39,S!$B$39,"")&amp;IF(F1467=S!$C$40,S!$B$40,"")</f>
        <v/>
      </c>
      <c r="H1467" s="103"/>
      <c r="I1467" s="103"/>
    </row>
    <row r="1468" spans="1:9" ht="12.75" customHeight="1" x14ac:dyDescent="0.2">
      <c r="A1468" s="53" t="str">
        <f>IF(L!A1469="","",L!A1469)</f>
        <v/>
      </c>
      <c r="B1468" s="53" t="str">
        <f>IF(L!B1469="","",L!B1469)</f>
        <v/>
      </c>
      <c r="D1468" s="53" t="str">
        <f>IF(L!C1469="","",L!C1469)</f>
        <v/>
      </c>
      <c r="E1468" s="51">
        <f t="shared" si="25"/>
        <v>1</v>
      </c>
      <c r="F1468" s="51">
        <f>SUM(E$2:E1468)+1</f>
        <v>597</v>
      </c>
      <c r="G1468" s="103" t="str">
        <f>IF(F1468=S!$C$2,S!$B$2,"")&amp;IF(F1468=S!$C$3,S!$B$3,"")&amp;IF(F1468=S!$C$4,S!$B$4,"")&amp;IF(F1468=S!$C$5,S!$B$5,"")&amp;IF(F1468=S!$C$6,S!$B$6,"")&amp;IF(F1468=S!$C$7,S!$B$7,"")&amp;IF(F1468=S!$C$8,S!$B$8,"")&amp;IF(F1468=S!$C$9,S!$B$9,"")&amp;IF(F1468=S!$C$10,S!$B$10,"")&amp;IF(F1468=S!$C$11,S!$B$11,"")&amp;IF(F1468=S!$C$12,S!$B$12,"")&amp;IF(F1468=S!$C$13,S!$B$13,"")&amp;IF(F1468=S!$C$14,S!$B$14,"")&amp;IF(F1468=S!$C$15,S!$B$15,"")&amp;IF(F1468=S!$C$16,S!$B$16,"")&amp;IF(F1468=S!$C$17,S!$B$17,"")&amp;IF(F1468=S!$C$18,S!$B$18,"")&amp;IF(F1468=S!$C$19,S!$B$19,"")&amp;IF(F1468=S!$C$20,S!$B$20,"")&amp;IF(F1468=S!$C$21,S!$B$21,"")&amp;IF(F1468=S!$C$22,S!$B$22,"")&amp;IF(F1468=S!$C$23,S!$B$23,"")&amp;IF(F1468=S!$C$24,S!$B$24,"")&amp;IF(F1468=S!$C$25,S!$B$25,"")&amp;IF(F1468=S!$C$26,S!$B$26,"")&amp;IF(F1468=S!$C$27,S!$B$27,"")&amp;IF(F1468=S!$C$28,S!$B$28,"")&amp;IF(F1468=S!$C$29,S!$B$29,"")&amp;IF(F1468=S!$C$30,S!$B$30,"")&amp;IF(F1468=S!$C$31,S!$B$31,"")&amp;IF(F1468=S!$C$32,S!$B$32,"")&amp;IF(F1468=S!$C$33,S!$B$33,"")&amp;IF(F1468=S!$C$34,S!$B$34,"")&amp;IF(F1468=S!$C$35,S!$B$35,"")&amp;IF(F1468=S!$C$36,S!$B$36,"")&amp;IF(F1468=S!$C$37,S!$B$37,"")&amp;IF(F1468=S!$C$38,S!$B$38,"")&amp;IF(F1468=S!$C$39,S!$B$39,"")&amp;IF(F1468=S!$C$40,S!$B$40,"")</f>
        <v/>
      </c>
      <c r="H1468" s="103"/>
      <c r="I1468" s="103"/>
    </row>
    <row r="1469" spans="1:9" ht="12.75" customHeight="1" x14ac:dyDescent="0.2">
      <c r="A1469" s="53" t="str">
        <f>IF(L!A1470="","",L!A1470)</f>
        <v/>
      </c>
      <c r="B1469" s="53" t="str">
        <f>IF(L!B1470="","",L!B1470)</f>
        <v/>
      </c>
      <c r="D1469" s="53" t="str">
        <f>IF(L!C1470="","",L!C1470)</f>
        <v/>
      </c>
      <c r="E1469" s="51">
        <f t="shared" si="25"/>
        <v>1</v>
      </c>
      <c r="F1469" s="51">
        <f>SUM(E$2:E1469)+1</f>
        <v>598</v>
      </c>
      <c r="G1469" s="103" t="str">
        <f>IF(F1469=S!$C$2,S!$B$2,"")&amp;IF(F1469=S!$C$3,S!$B$3,"")&amp;IF(F1469=S!$C$4,S!$B$4,"")&amp;IF(F1469=S!$C$5,S!$B$5,"")&amp;IF(F1469=S!$C$6,S!$B$6,"")&amp;IF(F1469=S!$C$7,S!$B$7,"")&amp;IF(F1469=S!$C$8,S!$B$8,"")&amp;IF(F1469=S!$C$9,S!$B$9,"")&amp;IF(F1469=S!$C$10,S!$B$10,"")&amp;IF(F1469=S!$C$11,S!$B$11,"")&amp;IF(F1469=S!$C$12,S!$B$12,"")&amp;IF(F1469=S!$C$13,S!$B$13,"")&amp;IF(F1469=S!$C$14,S!$B$14,"")&amp;IF(F1469=S!$C$15,S!$B$15,"")&amp;IF(F1469=S!$C$16,S!$B$16,"")&amp;IF(F1469=S!$C$17,S!$B$17,"")&amp;IF(F1469=S!$C$18,S!$B$18,"")&amp;IF(F1469=S!$C$19,S!$B$19,"")&amp;IF(F1469=S!$C$20,S!$B$20,"")&amp;IF(F1469=S!$C$21,S!$B$21,"")&amp;IF(F1469=S!$C$22,S!$B$22,"")&amp;IF(F1469=S!$C$23,S!$B$23,"")&amp;IF(F1469=S!$C$24,S!$B$24,"")&amp;IF(F1469=S!$C$25,S!$B$25,"")&amp;IF(F1469=S!$C$26,S!$B$26,"")&amp;IF(F1469=S!$C$27,S!$B$27,"")&amp;IF(F1469=S!$C$28,S!$B$28,"")&amp;IF(F1469=S!$C$29,S!$B$29,"")&amp;IF(F1469=S!$C$30,S!$B$30,"")&amp;IF(F1469=S!$C$31,S!$B$31,"")&amp;IF(F1469=S!$C$32,S!$B$32,"")&amp;IF(F1469=S!$C$33,S!$B$33,"")&amp;IF(F1469=S!$C$34,S!$B$34,"")&amp;IF(F1469=S!$C$35,S!$B$35,"")&amp;IF(F1469=S!$C$36,S!$B$36,"")&amp;IF(F1469=S!$C$37,S!$B$37,"")&amp;IF(F1469=S!$C$38,S!$B$38,"")&amp;IF(F1469=S!$C$39,S!$B$39,"")&amp;IF(F1469=S!$C$40,S!$B$40,"")</f>
        <v/>
      </c>
      <c r="H1469" s="103"/>
      <c r="I1469" s="103"/>
    </row>
    <row r="1470" spans="1:9" ht="12.75" customHeight="1" x14ac:dyDescent="0.2">
      <c r="A1470" s="53" t="str">
        <f>IF(L!A1471="","",L!A1471)</f>
        <v/>
      </c>
      <c r="B1470" s="53" t="str">
        <f>IF(L!B1471="","",L!B1471)</f>
        <v/>
      </c>
      <c r="D1470" s="53" t="str">
        <f>IF(L!C1471="","",L!C1471)</f>
        <v/>
      </c>
      <c r="E1470" s="51">
        <f t="shared" si="25"/>
        <v>1</v>
      </c>
      <c r="F1470" s="51">
        <f>SUM(E$2:E1470)+1</f>
        <v>599</v>
      </c>
      <c r="G1470" s="103" t="str">
        <f>IF(F1470=S!$C$2,S!$B$2,"")&amp;IF(F1470=S!$C$3,S!$B$3,"")&amp;IF(F1470=S!$C$4,S!$B$4,"")&amp;IF(F1470=S!$C$5,S!$B$5,"")&amp;IF(F1470=S!$C$6,S!$B$6,"")&amp;IF(F1470=S!$C$7,S!$B$7,"")&amp;IF(F1470=S!$C$8,S!$B$8,"")&amp;IF(F1470=S!$C$9,S!$B$9,"")&amp;IF(F1470=S!$C$10,S!$B$10,"")&amp;IF(F1470=S!$C$11,S!$B$11,"")&amp;IF(F1470=S!$C$12,S!$B$12,"")&amp;IF(F1470=S!$C$13,S!$B$13,"")&amp;IF(F1470=S!$C$14,S!$B$14,"")&amp;IF(F1470=S!$C$15,S!$B$15,"")&amp;IF(F1470=S!$C$16,S!$B$16,"")&amp;IF(F1470=S!$C$17,S!$B$17,"")&amp;IF(F1470=S!$C$18,S!$B$18,"")&amp;IF(F1470=S!$C$19,S!$B$19,"")&amp;IF(F1470=S!$C$20,S!$B$20,"")&amp;IF(F1470=S!$C$21,S!$B$21,"")&amp;IF(F1470=S!$C$22,S!$B$22,"")&amp;IF(F1470=S!$C$23,S!$B$23,"")&amp;IF(F1470=S!$C$24,S!$B$24,"")&amp;IF(F1470=S!$C$25,S!$B$25,"")&amp;IF(F1470=S!$C$26,S!$B$26,"")&amp;IF(F1470=S!$C$27,S!$B$27,"")&amp;IF(F1470=S!$C$28,S!$B$28,"")&amp;IF(F1470=S!$C$29,S!$B$29,"")&amp;IF(F1470=S!$C$30,S!$B$30,"")&amp;IF(F1470=S!$C$31,S!$B$31,"")&amp;IF(F1470=S!$C$32,S!$B$32,"")&amp;IF(F1470=S!$C$33,S!$B$33,"")&amp;IF(F1470=S!$C$34,S!$B$34,"")&amp;IF(F1470=S!$C$35,S!$B$35,"")&amp;IF(F1470=S!$C$36,S!$B$36,"")&amp;IF(F1470=S!$C$37,S!$B$37,"")&amp;IF(F1470=S!$C$38,S!$B$38,"")&amp;IF(F1470=S!$C$39,S!$B$39,"")&amp;IF(F1470=S!$C$40,S!$B$40,"")</f>
        <v/>
      </c>
      <c r="H1470" s="103"/>
      <c r="I1470" s="103"/>
    </row>
    <row r="1471" spans="1:9" ht="12.75" customHeight="1" x14ac:dyDescent="0.2">
      <c r="A1471" s="53" t="str">
        <f>IF(L!A1472="","",L!A1472)</f>
        <v/>
      </c>
      <c r="B1471" s="53" t="str">
        <f>IF(L!B1472="","",L!B1472)</f>
        <v/>
      </c>
      <c r="D1471" s="53" t="str">
        <f>IF(L!C1472="","",L!C1472)</f>
        <v/>
      </c>
      <c r="E1471" s="51">
        <f t="shared" si="25"/>
        <v>1</v>
      </c>
      <c r="F1471" s="51">
        <f>SUM(E$2:E1471)+1</f>
        <v>600</v>
      </c>
      <c r="G1471" s="103" t="str">
        <f>IF(F1471=S!$C$2,S!$B$2,"")&amp;IF(F1471=S!$C$3,S!$B$3,"")&amp;IF(F1471=S!$C$4,S!$B$4,"")&amp;IF(F1471=S!$C$5,S!$B$5,"")&amp;IF(F1471=S!$C$6,S!$B$6,"")&amp;IF(F1471=S!$C$7,S!$B$7,"")&amp;IF(F1471=S!$C$8,S!$B$8,"")&amp;IF(F1471=S!$C$9,S!$B$9,"")&amp;IF(F1471=S!$C$10,S!$B$10,"")&amp;IF(F1471=S!$C$11,S!$B$11,"")&amp;IF(F1471=S!$C$12,S!$B$12,"")&amp;IF(F1471=S!$C$13,S!$B$13,"")&amp;IF(F1471=S!$C$14,S!$B$14,"")&amp;IF(F1471=S!$C$15,S!$B$15,"")&amp;IF(F1471=S!$C$16,S!$B$16,"")&amp;IF(F1471=S!$C$17,S!$B$17,"")&amp;IF(F1471=S!$C$18,S!$B$18,"")&amp;IF(F1471=S!$C$19,S!$B$19,"")&amp;IF(F1471=S!$C$20,S!$B$20,"")&amp;IF(F1471=S!$C$21,S!$B$21,"")&amp;IF(F1471=S!$C$22,S!$B$22,"")&amp;IF(F1471=S!$C$23,S!$B$23,"")&amp;IF(F1471=S!$C$24,S!$B$24,"")&amp;IF(F1471=S!$C$25,S!$B$25,"")&amp;IF(F1471=S!$C$26,S!$B$26,"")&amp;IF(F1471=S!$C$27,S!$B$27,"")&amp;IF(F1471=S!$C$28,S!$B$28,"")&amp;IF(F1471=S!$C$29,S!$B$29,"")&amp;IF(F1471=S!$C$30,S!$B$30,"")&amp;IF(F1471=S!$C$31,S!$B$31,"")&amp;IF(F1471=S!$C$32,S!$B$32,"")&amp;IF(F1471=S!$C$33,S!$B$33,"")&amp;IF(F1471=S!$C$34,S!$B$34,"")&amp;IF(F1471=S!$C$35,S!$B$35,"")&amp;IF(F1471=S!$C$36,S!$B$36,"")&amp;IF(F1471=S!$C$37,S!$B$37,"")&amp;IF(F1471=S!$C$38,S!$B$38,"")&amp;IF(F1471=S!$C$39,S!$B$39,"")&amp;IF(F1471=S!$C$40,S!$B$40,"")</f>
        <v/>
      </c>
      <c r="H1471" s="103"/>
      <c r="I1471" s="103"/>
    </row>
    <row r="1472" spans="1:9" ht="12.75" customHeight="1" x14ac:dyDescent="0.2">
      <c r="A1472" s="53" t="str">
        <f>IF(L!A1473="","",L!A1473)</f>
        <v/>
      </c>
      <c r="B1472" s="53" t="str">
        <f>IF(L!B1473="","",L!B1473)</f>
        <v/>
      </c>
      <c r="D1472" s="53" t="str">
        <f>IF(L!C1473="","",L!C1473)</f>
        <v/>
      </c>
      <c r="E1472" s="51">
        <f t="shared" si="25"/>
        <v>1</v>
      </c>
      <c r="F1472" s="51">
        <f>SUM(E$2:E1472)+1</f>
        <v>601</v>
      </c>
      <c r="G1472" s="103" t="str">
        <f>IF(F1472=S!$C$2,S!$B$2,"")&amp;IF(F1472=S!$C$3,S!$B$3,"")&amp;IF(F1472=S!$C$4,S!$B$4,"")&amp;IF(F1472=S!$C$5,S!$B$5,"")&amp;IF(F1472=S!$C$6,S!$B$6,"")&amp;IF(F1472=S!$C$7,S!$B$7,"")&amp;IF(F1472=S!$C$8,S!$B$8,"")&amp;IF(F1472=S!$C$9,S!$B$9,"")&amp;IF(F1472=S!$C$10,S!$B$10,"")&amp;IF(F1472=S!$C$11,S!$B$11,"")&amp;IF(F1472=S!$C$12,S!$B$12,"")&amp;IF(F1472=S!$C$13,S!$B$13,"")&amp;IF(F1472=S!$C$14,S!$B$14,"")&amp;IF(F1472=S!$C$15,S!$B$15,"")&amp;IF(F1472=S!$C$16,S!$B$16,"")&amp;IF(F1472=S!$C$17,S!$B$17,"")&amp;IF(F1472=S!$C$18,S!$B$18,"")&amp;IF(F1472=S!$C$19,S!$B$19,"")&amp;IF(F1472=S!$C$20,S!$B$20,"")&amp;IF(F1472=S!$C$21,S!$B$21,"")&amp;IF(F1472=S!$C$22,S!$B$22,"")&amp;IF(F1472=S!$C$23,S!$B$23,"")&amp;IF(F1472=S!$C$24,S!$B$24,"")&amp;IF(F1472=S!$C$25,S!$B$25,"")&amp;IF(F1472=S!$C$26,S!$B$26,"")&amp;IF(F1472=S!$C$27,S!$B$27,"")&amp;IF(F1472=S!$C$28,S!$B$28,"")&amp;IF(F1472=S!$C$29,S!$B$29,"")&amp;IF(F1472=S!$C$30,S!$B$30,"")&amp;IF(F1472=S!$C$31,S!$B$31,"")&amp;IF(F1472=S!$C$32,S!$B$32,"")&amp;IF(F1472=S!$C$33,S!$B$33,"")&amp;IF(F1472=S!$C$34,S!$B$34,"")&amp;IF(F1472=S!$C$35,S!$B$35,"")&amp;IF(F1472=S!$C$36,S!$B$36,"")&amp;IF(F1472=S!$C$37,S!$B$37,"")&amp;IF(F1472=S!$C$38,S!$B$38,"")&amp;IF(F1472=S!$C$39,S!$B$39,"")&amp;IF(F1472=S!$C$40,S!$B$40,"")</f>
        <v/>
      </c>
      <c r="H1472" s="103"/>
      <c r="I1472" s="103"/>
    </row>
    <row r="1473" spans="1:9" ht="12.75" customHeight="1" x14ac:dyDescent="0.2">
      <c r="A1473" s="53" t="str">
        <f>IF(L!A1474="","",L!A1474)</f>
        <v/>
      </c>
      <c r="B1473" s="53" t="str">
        <f>IF(L!B1474="","",L!B1474)</f>
        <v/>
      </c>
      <c r="D1473" s="53" t="str">
        <f>IF(L!C1474="","",L!C1474)</f>
        <v/>
      </c>
      <c r="E1473" s="51">
        <f t="shared" si="25"/>
        <v>1</v>
      </c>
      <c r="F1473" s="51">
        <f>SUM(E$2:E1473)+1</f>
        <v>602</v>
      </c>
      <c r="G1473" s="103" t="str">
        <f>IF(F1473=S!$C$2,S!$B$2,"")&amp;IF(F1473=S!$C$3,S!$B$3,"")&amp;IF(F1473=S!$C$4,S!$B$4,"")&amp;IF(F1473=S!$C$5,S!$B$5,"")&amp;IF(F1473=S!$C$6,S!$B$6,"")&amp;IF(F1473=S!$C$7,S!$B$7,"")&amp;IF(F1473=S!$C$8,S!$B$8,"")&amp;IF(F1473=S!$C$9,S!$B$9,"")&amp;IF(F1473=S!$C$10,S!$B$10,"")&amp;IF(F1473=S!$C$11,S!$B$11,"")&amp;IF(F1473=S!$C$12,S!$B$12,"")&amp;IF(F1473=S!$C$13,S!$B$13,"")&amp;IF(F1473=S!$C$14,S!$B$14,"")&amp;IF(F1473=S!$C$15,S!$B$15,"")&amp;IF(F1473=S!$C$16,S!$B$16,"")&amp;IF(F1473=S!$C$17,S!$B$17,"")&amp;IF(F1473=S!$C$18,S!$B$18,"")&amp;IF(F1473=S!$C$19,S!$B$19,"")&amp;IF(F1473=S!$C$20,S!$B$20,"")&amp;IF(F1473=S!$C$21,S!$B$21,"")&amp;IF(F1473=S!$C$22,S!$B$22,"")&amp;IF(F1473=S!$C$23,S!$B$23,"")&amp;IF(F1473=S!$C$24,S!$B$24,"")&amp;IF(F1473=S!$C$25,S!$B$25,"")&amp;IF(F1473=S!$C$26,S!$B$26,"")&amp;IF(F1473=S!$C$27,S!$B$27,"")&amp;IF(F1473=S!$C$28,S!$B$28,"")&amp;IF(F1473=S!$C$29,S!$B$29,"")&amp;IF(F1473=S!$C$30,S!$B$30,"")&amp;IF(F1473=S!$C$31,S!$B$31,"")&amp;IF(F1473=S!$C$32,S!$B$32,"")&amp;IF(F1473=S!$C$33,S!$B$33,"")&amp;IF(F1473=S!$C$34,S!$B$34,"")&amp;IF(F1473=S!$C$35,S!$B$35,"")&amp;IF(F1473=S!$C$36,S!$B$36,"")&amp;IF(F1473=S!$C$37,S!$B$37,"")&amp;IF(F1473=S!$C$38,S!$B$38,"")&amp;IF(F1473=S!$C$39,S!$B$39,"")&amp;IF(F1473=S!$C$40,S!$B$40,"")</f>
        <v/>
      </c>
      <c r="H1473" s="103"/>
      <c r="I1473" s="103"/>
    </row>
    <row r="1474" spans="1:9" ht="12.75" customHeight="1" x14ac:dyDescent="0.2">
      <c r="A1474" s="53" t="str">
        <f>IF(L!A1475="","",L!A1475)</f>
        <v/>
      </c>
      <c r="B1474" s="53" t="str">
        <f>IF(L!B1475="","",L!B1475)</f>
        <v/>
      </c>
      <c r="D1474" s="53" t="str">
        <f>IF(L!C1475="","",L!C1475)</f>
        <v/>
      </c>
      <c r="E1474" s="51">
        <f t="shared" si="25"/>
        <v>1</v>
      </c>
      <c r="F1474" s="51">
        <f>SUM(E$2:E1474)+1</f>
        <v>603</v>
      </c>
      <c r="G1474" s="103" t="str">
        <f>IF(F1474=S!$C$2,S!$B$2,"")&amp;IF(F1474=S!$C$3,S!$B$3,"")&amp;IF(F1474=S!$C$4,S!$B$4,"")&amp;IF(F1474=S!$C$5,S!$B$5,"")&amp;IF(F1474=S!$C$6,S!$B$6,"")&amp;IF(F1474=S!$C$7,S!$B$7,"")&amp;IF(F1474=S!$C$8,S!$B$8,"")&amp;IF(F1474=S!$C$9,S!$B$9,"")&amp;IF(F1474=S!$C$10,S!$B$10,"")&amp;IF(F1474=S!$C$11,S!$B$11,"")&amp;IF(F1474=S!$C$12,S!$B$12,"")&amp;IF(F1474=S!$C$13,S!$B$13,"")&amp;IF(F1474=S!$C$14,S!$B$14,"")&amp;IF(F1474=S!$C$15,S!$B$15,"")&amp;IF(F1474=S!$C$16,S!$B$16,"")&amp;IF(F1474=S!$C$17,S!$B$17,"")&amp;IF(F1474=S!$C$18,S!$B$18,"")&amp;IF(F1474=S!$C$19,S!$B$19,"")&amp;IF(F1474=S!$C$20,S!$B$20,"")&amp;IF(F1474=S!$C$21,S!$B$21,"")&amp;IF(F1474=S!$C$22,S!$B$22,"")&amp;IF(F1474=S!$C$23,S!$B$23,"")&amp;IF(F1474=S!$C$24,S!$B$24,"")&amp;IF(F1474=S!$C$25,S!$B$25,"")&amp;IF(F1474=S!$C$26,S!$B$26,"")&amp;IF(F1474=S!$C$27,S!$B$27,"")&amp;IF(F1474=S!$C$28,S!$B$28,"")&amp;IF(F1474=S!$C$29,S!$B$29,"")&amp;IF(F1474=S!$C$30,S!$B$30,"")&amp;IF(F1474=S!$C$31,S!$B$31,"")&amp;IF(F1474=S!$C$32,S!$B$32,"")&amp;IF(F1474=S!$C$33,S!$B$33,"")&amp;IF(F1474=S!$C$34,S!$B$34,"")&amp;IF(F1474=S!$C$35,S!$B$35,"")&amp;IF(F1474=S!$C$36,S!$B$36,"")&amp;IF(F1474=S!$C$37,S!$B$37,"")&amp;IF(F1474=S!$C$38,S!$B$38,"")&amp;IF(F1474=S!$C$39,S!$B$39,"")&amp;IF(F1474=S!$C$40,S!$B$40,"")</f>
        <v/>
      </c>
      <c r="H1474" s="103"/>
      <c r="I1474" s="103"/>
    </row>
    <row r="1475" spans="1:9" ht="12.75" customHeight="1" x14ac:dyDescent="0.2">
      <c r="A1475" s="53" t="str">
        <f>IF(L!A1476="","",L!A1476)</f>
        <v/>
      </c>
      <c r="B1475" s="53" t="str">
        <f>IF(L!B1476="","",L!B1476)</f>
        <v/>
      </c>
      <c r="D1475" s="53" t="str">
        <f>IF(L!C1476="","",L!C1476)</f>
        <v/>
      </c>
      <c r="E1475" s="51">
        <f t="shared" ref="E1475:E1538" si="26">IF(A1475="",1,0)</f>
        <v>1</v>
      </c>
      <c r="F1475" s="51">
        <f>SUM(E$2:E1475)+1</f>
        <v>604</v>
      </c>
      <c r="G1475" s="103" t="str">
        <f>IF(F1475=S!$C$2,S!$B$2,"")&amp;IF(F1475=S!$C$3,S!$B$3,"")&amp;IF(F1475=S!$C$4,S!$B$4,"")&amp;IF(F1475=S!$C$5,S!$B$5,"")&amp;IF(F1475=S!$C$6,S!$B$6,"")&amp;IF(F1475=S!$C$7,S!$B$7,"")&amp;IF(F1475=S!$C$8,S!$B$8,"")&amp;IF(F1475=S!$C$9,S!$B$9,"")&amp;IF(F1475=S!$C$10,S!$B$10,"")&amp;IF(F1475=S!$C$11,S!$B$11,"")&amp;IF(F1475=S!$C$12,S!$B$12,"")&amp;IF(F1475=S!$C$13,S!$B$13,"")&amp;IF(F1475=S!$C$14,S!$B$14,"")&amp;IF(F1475=S!$C$15,S!$B$15,"")&amp;IF(F1475=S!$C$16,S!$B$16,"")&amp;IF(F1475=S!$C$17,S!$B$17,"")&amp;IF(F1475=S!$C$18,S!$B$18,"")&amp;IF(F1475=S!$C$19,S!$B$19,"")&amp;IF(F1475=S!$C$20,S!$B$20,"")&amp;IF(F1475=S!$C$21,S!$B$21,"")&amp;IF(F1475=S!$C$22,S!$B$22,"")&amp;IF(F1475=S!$C$23,S!$B$23,"")&amp;IF(F1475=S!$C$24,S!$B$24,"")&amp;IF(F1475=S!$C$25,S!$B$25,"")&amp;IF(F1475=S!$C$26,S!$B$26,"")&amp;IF(F1475=S!$C$27,S!$B$27,"")&amp;IF(F1475=S!$C$28,S!$B$28,"")&amp;IF(F1475=S!$C$29,S!$B$29,"")&amp;IF(F1475=S!$C$30,S!$B$30,"")&amp;IF(F1475=S!$C$31,S!$B$31,"")&amp;IF(F1475=S!$C$32,S!$B$32,"")&amp;IF(F1475=S!$C$33,S!$B$33,"")&amp;IF(F1475=S!$C$34,S!$B$34,"")&amp;IF(F1475=S!$C$35,S!$B$35,"")&amp;IF(F1475=S!$C$36,S!$B$36,"")&amp;IF(F1475=S!$C$37,S!$B$37,"")&amp;IF(F1475=S!$C$38,S!$B$38,"")&amp;IF(F1475=S!$C$39,S!$B$39,"")&amp;IF(F1475=S!$C$40,S!$B$40,"")</f>
        <v/>
      </c>
      <c r="H1475" s="103"/>
      <c r="I1475" s="103"/>
    </row>
    <row r="1476" spans="1:9" ht="12.75" customHeight="1" x14ac:dyDescent="0.2">
      <c r="A1476" s="53" t="str">
        <f>IF(L!A1477="","",L!A1477)</f>
        <v/>
      </c>
      <c r="B1476" s="53" t="str">
        <f>IF(L!B1477="","",L!B1477)</f>
        <v/>
      </c>
      <c r="D1476" s="53" t="str">
        <f>IF(L!C1477="","",L!C1477)</f>
        <v/>
      </c>
      <c r="E1476" s="51">
        <f t="shared" si="26"/>
        <v>1</v>
      </c>
      <c r="F1476" s="51">
        <f>SUM(E$2:E1476)+1</f>
        <v>605</v>
      </c>
      <c r="G1476" s="103" t="str">
        <f>IF(F1476=S!$C$2,S!$B$2,"")&amp;IF(F1476=S!$C$3,S!$B$3,"")&amp;IF(F1476=S!$C$4,S!$B$4,"")&amp;IF(F1476=S!$C$5,S!$B$5,"")&amp;IF(F1476=S!$C$6,S!$B$6,"")&amp;IF(F1476=S!$C$7,S!$B$7,"")&amp;IF(F1476=S!$C$8,S!$B$8,"")&amp;IF(F1476=S!$C$9,S!$B$9,"")&amp;IF(F1476=S!$C$10,S!$B$10,"")&amp;IF(F1476=S!$C$11,S!$B$11,"")&amp;IF(F1476=S!$C$12,S!$B$12,"")&amp;IF(F1476=S!$C$13,S!$B$13,"")&amp;IF(F1476=S!$C$14,S!$B$14,"")&amp;IF(F1476=S!$C$15,S!$B$15,"")&amp;IF(F1476=S!$C$16,S!$B$16,"")&amp;IF(F1476=S!$C$17,S!$B$17,"")&amp;IF(F1476=S!$C$18,S!$B$18,"")&amp;IF(F1476=S!$C$19,S!$B$19,"")&amp;IF(F1476=S!$C$20,S!$B$20,"")&amp;IF(F1476=S!$C$21,S!$B$21,"")&amp;IF(F1476=S!$C$22,S!$B$22,"")&amp;IF(F1476=S!$C$23,S!$B$23,"")&amp;IF(F1476=S!$C$24,S!$B$24,"")&amp;IF(F1476=S!$C$25,S!$B$25,"")&amp;IF(F1476=S!$C$26,S!$B$26,"")&amp;IF(F1476=S!$C$27,S!$B$27,"")&amp;IF(F1476=S!$C$28,S!$B$28,"")&amp;IF(F1476=S!$C$29,S!$B$29,"")&amp;IF(F1476=S!$C$30,S!$B$30,"")&amp;IF(F1476=S!$C$31,S!$B$31,"")&amp;IF(F1476=S!$C$32,S!$B$32,"")&amp;IF(F1476=S!$C$33,S!$B$33,"")&amp;IF(F1476=S!$C$34,S!$B$34,"")&amp;IF(F1476=S!$C$35,S!$B$35,"")&amp;IF(F1476=S!$C$36,S!$B$36,"")&amp;IF(F1476=S!$C$37,S!$B$37,"")&amp;IF(F1476=S!$C$38,S!$B$38,"")&amp;IF(F1476=S!$C$39,S!$B$39,"")&amp;IF(F1476=S!$C$40,S!$B$40,"")</f>
        <v/>
      </c>
      <c r="H1476" s="103"/>
      <c r="I1476" s="103"/>
    </row>
    <row r="1477" spans="1:9" ht="12.75" customHeight="1" x14ac:dyDescent="0.2">
      <c r="A1477" s="53" t="str">
        <f>IF(L!A1478="","",L!A1478)</f>
        <v/>
      </c>
      <c r="B1477" s="53" t="str">
        <f>IF(L!B1478="","",L!B1478)</f>
        <v/>
      </c>
      <c r="D1477" s="53" t="str">
        <f>IF(L!C1478="","",L!C1478)</f>
        <v/>
      </c>
      <c r="E1477" s="51">
        <f t="shared" si="26"/>
        <v>1</v>
      </c>
      <c r="F1477" s="51">
        <f>SUM(E$2:E1477)+1</f>
        <v>606</v>
      </c>
      <c r="G1477" s="103" t="str">
        <f>IF(F1477=S!$C$2,S!$B$2,"")&amp;IF(F1477=S!$C$3,S!$B$3,"")&amp;IF(F1477=S!$C$4,S!$B$4,"")&amp;IF(F1477=S!$C$5,S!$B$5,"")&amp;IF(F1477=S!$C$6,S!$B$6,"")&amp;IF(F1477=S!$C$7,S!$B$7,"")&amp;IF(F1477=S!$C$8,S!$B$8,"")&amp;IF(F1477=S!$C$9,S!$B$9,"")&amp;IF(F1477=S!$C$10,S!$B$10,"")&amp;IF(F1477=S!$C$11,S!$B$11,"")&amp;IF(F1477=S!$C$12,S!$B$12,"")&amp;IF(F1477=S!$C$13,S!$B$13,"")&amp;IF(F1477=S!$C$14,S!$B$14,"")&amp;IF(F1477=S!$C$15,S!$B$15,"")&amp;IF(F1477=S!$C$16,S!$B$16,"")&amp;IF(F1477=S!$C$17,S!$B$17,"")&amp;IF(F1477=S!$C$18,S!$B$18,"")&amp;IF(F1477=S!$C$19,S!$B$19,"")&amp;IF(F1477=S!$C$20,S!$B$20,"")&amp;IF(F1477=S!$C$21,S!$B$21,"")&amp;IF(F1477=S!$C$22,S!$B$22,"")&amp;IF(F1477=S!$C$23,S!$B$23,"")&amp;IF(F1477=S!$C$24,S!$B$24,"")&amp;IF(F1477=S!$C$25,S!$B$25,"")&amp;IF(F1477=S!$C$26,S!$B$26,"")&amp;IF(F1477=S!$C$27,S!$B$27,"")&amp;IF(F1477=S!$C$28,S!$B$28,"")&amp;IF(F1477=S!$C$29,S!$B$29,"")&amp;IF(F1477=S!$C$30,S!$B$30,"")&amp;IF(F1477=S!$C$31,S!$B$31,"")&amp;IF(F1477=S!$C$32,S!$B$32,"")&amp;IF(F1477=S!$C$33,S!$B$33,"")&amp;IF(F1477=S!$C$34,S!$B$34,"")&amp;IF(F1477=S!$C$35,S!$B$35,"")&amp;IF(F1477=S!$C$36,S!$B$36,"")&amp;IF(F1477=S!$C$37,S!$B$37,"")&amp;IF(F1477=S!$C$38,S!$B$38,"")&amp;IF(F1477=S!$C$39,S!$B$39,"")&amp;IF(F1477=S!$C$40,S!$B$40,"")</f>
        <v/>
      </c>
      <c r="H1477" s="103"/>
      <c r="I1477" s="103"/>
    </row>
    <row r="1478" spans="1:9" ht="12.75" customHeight="1" x14ac:dyDescent="0.2">
      <c r="A1478" s="53" t="str">
        <f>IF(L!A1479="","",L!A1479)</f>
        <v/>
      </c>
      <c r="B1478" s="53" t="str">
        <f>IF(L!B1479="","",L!B1479)</f>
        <v/>
      </c>
      <c r="D1478" s="53" t="str">
        <f>IF(L!C1479="","",L!C1479)</f>
        <v/>
      </c>
      <c r="E1478" s="51">
        <f t="shared" si="26"/>
        <v>1</v>
      </c>
      <c r="F1478" s="51">
        <f>SUM(E$2:E1478)+1</f>
        <v>607</v>
      </c>
      <c r="G1478" s="103" t="str">
        <f>IF(F1478=S!$C$2,S!$B$2,"")&amp;IF(F1478=S!$C$3,S!$B$3,"")&amp;IF(F1478=S!$C$4,S!$B$4,"")&amp;IF(F1478=S!$C$5,S!$B$5,"")&amp;IF(F1478=S!$C$6,S!$B$6,"")&amp;IF(F1478=S!$C$7,S!$B$7,"")&amp;IF(F1478=S!$C$8,S!$B$8,"")&amp;IF(F1478=S!$C$9,S!$B$9,"")&amp;IF(F1478=S!$C$10,S!$B$10,"")&amp;IF(F1478=S!$C$11,S!$B$11,"")&amp;IF(F1478=S!$C$12,S!$B$12,"")&amp;IF(F1478=S!$C$13,S!$B$13,"")&amp;IF(F1478=S!$C$14,S!$B$14,"")&amp;IF(F1478=S!$C$15,S!$B$15,"")&amp;IF(F1478=S!$C$16,S!$B$16,"")&amp;IF(F1478=S!$C$17,S!$B$17,"")&amp;IF(F1478=S!$C$18,S!$B$18,"")&amp;IF(F1478=S!$C$19,S!$B$19,"")&amp;IF(F1478=S!$C$20,S!$B$20,"")&amp;IF(F1478=S!$C$21,S!$B$21,"")&amp;IF(F1478=S!$C$22,S!$B$22,"")&amp;IF(F1478=S!$C$23,S!$B$23,"")&amp;IF(F1478=S!$C$24,S!$B$24,"")&amp;IF(F1478=S!$C$25,S!$B$25,"")&amp;IF(F1478=S!$C$26,S!$B$26,"")&amp;IF(F1478=S!$C$27,S!$B$27,"")&amp;IF(F1478=S!$C$28,S!$B$28,"")&amp;IF(F1478=S!$C$29,S!$B$29,"")&amp;IF(F1478=S!$C$30,S!$B$30,"")&amp;IF(F1478=S!$C$31,S!$B$31,"")&amp;IF(F1478=S!$C$32,S!$B$32,"")&amp;IF(F1478=S!$C$33,S!$B$33,"")&amp;IF(F1478=S!$C$34,S!$B$34,"")&amp;IF(F1478=S!$C$35,S!$B$35,"")&amp;IF(F1478=S!$C$36,S!$B$36,"")&amp;IF(F1478=S!$C$37,S!$B$37,"")&amp;IF(F1478=S!$C$38,S!$B$38,"")&amp;IF(F1478=S!$C$39,S!$B$39,"")&amp;IF(F1478=S!$C$40,S!$B$40,"")</f>
        <v/>
      </c>
      <c r="H1478" s="103"/>
      <c r="I1478" s="103"/>
    </row>
    <row r="1479" spans="1:9" ht="12.75" customHeight="1" x14ac:dyDescent="0.2">
      <c r="A1479" s="53" t="str">
        <f>IF(L!A1480="","",L!A1480)</f>
        <v/>
      </c>
      <c r="B1479" s="53" t="str">
        <f>IF(L!B1480="","",L!B1480)</f>
        <v/>
      </c>
      <c r="D1479" s="53" t="str">
        <f>IF(L!C1480="","",L!C1480)</f>
        <v/>
      </c>
      <c r="E1479" s="51">
        <f t="shared" si="26"/>
        <v>1</v>
      </c>
      <c r="F1479" s="51">
        <f>SUM(E$2:E1479)+1</f>
        <v>608</v>
      </c>
      <c r="G1479" s="103" t="str">
        <f>IF(F1479=S!$C$2,S!$B$2,"")&amp;IF(F1479=S!$C$3,S!$B$3,"")&amp;IF(F1479=S!$C$4,S!$B$4,"")&amp;IF(F1479=S!$C$5,S!$B$5,"")&amp;IF(F1479=S!$C$6,S!$B$6,"")&amp;IF(F1479=S!$C$7,S!$B$7,"")&amp;IF(F1479=S!$C$8,S!$B$8,"")&amp;IF(F1479=S!$C$9,S!$B$9,"")&amp;IF(F1479=S!$C$10,S!$B$10,"")&amp;IF(F1479=S!$C$11,S!$B$11,"")&amp;IF(F1479=S!$C$12,S!$B$12,"")&amp;IF(F1479=S!$C$13,S!$B$13,"")&amp;IF(F1479=S!$C$14,S!$B$14,"")&amp;IF(F1479=S!$C$15,S!$B$15,"")&amp;IF(F1479=S!$C$16,S!$B$16,"")&amp;IF(F1479=S!$C$17,S!$B$17,"")&amp;IF(F1479=S!$C$18,S!$B$18,"")&amp;IF(F1479=S!$C$19,S!$B$19,"")&amp;IF(F1479=S!$C$20,S!$B$20,"")&amp;IF(F1479=S!$C$21,S!$B$21,"")&amp;IF(F1479=S!$C$22,S!$B$22,"")&amp;IF(F1479=S!$C$23,S!$B$23,"")&amp;IF(F1479=S!$C$24,S!$B$24,"")&amp;IF(F1479=S!$C$25,S!$B$25,"")&amp;IF(F1479=S!$C$26,S!$B$26,"")&amp;IF(F1479=S!$C$27,S!$B$27,"")&amp;IF(F1479=S!$C$28,S!$B$28,"")&amp;IF(F1479=S!$C$29,S!$B$29,"")&amp;IF(F1479=S!$C$30,S!$B$30,"")&amp;IF(F1479=S!$C$31,S!$B$31,"")&amp;IF(F1479=S!$C$32,S!$B$32,"")&amp;IF(F1479=S!$C$33,S!$B$33,"")&amp;IF(F1479=S!$C$34,S!$B$34,"")&amp;IF(F1479=S!$C$35,S!$B$35,"")&amp;IF(F1479=S!$C$36,S!$B$36,"")&amp;IF(F1479=S!$C$37,S!$B$37,"")&amp;IF(F1479=S!$C$38,S!$B$38,"")&amp;IF(F1479=S!$C$39,S!$B$39,"")&amp;IF(F1479=S!$C$40,S!$B$40,"")</f>
        <v/>
      </c>
      <c r="H1479" s="103"/>
      <c r="I1479" s="103"/>
    </row>
    <row r="1480" spans="1:9" ht="12.75" customHeight="1" x14ac:dyDescent="0.2">
      <c r="A1480" s="53" t="str">
        <f>IF(L!A1481="","",L!A1481)</f>
        <v/>
      </c>
      <c r="B1480" s="53" t="str">
        <f>IF(L!B1481="","",L!B1481)</f>
        <v/>
      </c>
      <c r="D1480" s="53" t="str">
        <f>IF(L!C1481="","",L!C1481)</f>
        <v/>
      </c>
      <c r="E1480" s="51">
        <f t="shared" si="26"/>
        <v>1</v>
      </c>
      <c r="F1480" s="51">
        <f>SUM(E$2:E1480)+1</f>
        <v>609</v>
      </c>
      <c r="G1480" s="103" t="str">
        <f>IF(F1480=S!$C$2,S!$B$2,"")&amp;IF(F1480=S!$C$3,S!$B$3,"")&amp;IF(F1480=S!$C$4,S!$B$4,"")&amp;IF(F1480=S!$C$5,S!$B$5,"")&amp;IF(F1480=S!$C$6,S!$B$6,"")&amp;IF(F1480=S!$C$7,S!$B$7,"")&amp;IF(F1480=S!$C$8,S!$B$8,"")&amp;IF(F1480=S!$C$9,S!$B$9,"")&amp;IF(F1480=S!$C$10,S!$B$10,"")&amp;IF(F1480=S!$C$11,S!$B$11,"")&amp;IF(F1480=S!$C$12,S!$B$12,"")&amp;IF(F1480=S!$C$13,S!$B$13,"")&amp;IF(F1480=S!$C$14,S!$B$14,"")&amp;IF(F1480=S!$C$15,S!$B$15,"")&amp;IF(F1480=S!$C$16,S!$B$16,"")&amp;IF(F1480=S!$C$17,S!$B$17,"")&amp;IF(F1480=S!$C$18,S!$B$18,"")&amp;IF(F1480=S!$C$19,S!$B$19,"")&amp;IF(F1480=S!$C$20,S!$B$20,"")&amp;IF(F1480=S!$C$21,S!$B$21,"")&amp;IF(F1480=S!$C$22,S!$B$22,"")&amp;IF(F1480=S!$C$23,S!$B$23,"")&amp;IF(F1480=S!$C$24,S!$B$24,"")&amp;IF(F1480=S!$C$25,S!$B$25,"")&amp;IF(F1480=S!$C$26,S!$B$26,"")&amp;IF(F1480=S!$C$27,S!$B$27,"")&amp;IF(F1480=S!$C$28,S!$B$28,"")&amp;IF(F1480=S!$C$29,S!$B$29,"")&amp;IF(F1480=S!$C$30,S!$B$30,"")&amp;IF(F1480=S!$C$31,S!$B$31,"")&amp;IF(F1480=S!$C$32,S!$B$32,"")&amp;IF(F1480=S!$C$33,S!$B$33,"")&amp;IF(F1480=S!$C$34,S!$B$34,"")&amp;IF(F1480=S!$C$35,S!$B$35,"")&amp;IF(F1480=S!$C$36,S!$B$36,"")&amp;IF(F1480=S!$C$37,S!$B$37,"")&amp;IF(F1480=S!$C$38,S!$B$38,"")&amp;IF(F1480=S!$C$39,S!$B$39,"")&amp;IF(F1480=S!$C$40,S!$B$40,"")</f>
        <v/>
      </c>
      <c r="H1480" s="103"/>
      <c r="I1480" s="103"/>
    </row>
    <row r="1481" spans="1:9" ht="12.75" customHeight="1" x14ac:dyDescent="0.2">
      <c r="A1481" s="53" t="str">
        <f>IF(L!A1482="","",L!A1482)</f>
        <v/>
      </c>
      <c r="B1481" s="53" t="str">
        <f>IF(L!B1482="","",L!B1482)</f>
        <v/>
      </c>
      <c r="D1481" s="53" t="str">
        <f>IF(L!C1482="","",L!C1482)</f>
        <v/>
      </c>
      <c r="E1481" s="51">
        <f t="shared" si="26"/>
        <v>1</v>
      </c>
      <c r="F1481" s="51">
        <f>SUM(E$2:E1481)+1</f>
        <v>610</v>
      </c>
      <c r="G1481" s="103" t="str">
        <f>IF(F1481=S!$C$2,S!$B$2,"")&amp;IF(F1481=S!$C$3,S!$B$3,"")&amp;IF(F1481=S!$C$4,S!$B$4,"")&amp;IF(F1481=S!$C$5,S!$B$5,"")&amp;IF(F1481=S!$C$6,S!$B$6,"")&amp;IF(F1481=S!$C$7,S!$B$7,"")&amp;IF(F1481=S!$C$8,S!$B$8,"")&amp;IF(F1481=S!$C$9,S!$B$9,"")&amp;IF(F1481=S!$C$10,S!$B$10,"")&amp;IF(F1481=S!$C$11,S!$B$11,"")&amp;IF(F1481=S!$C$12,S!$B$12,"")&amp;IF(F1481=S!$C$13,S!$B$13,"")&amp;IF(F1481=S!$C$14,S!$B$14,"")&amp;IF(F1481=S!$C$15,S!$B$15,"")&amp;IF(F1481=S!$C$16,S!$B$16,"")&amp;IF(F1481=S!$C$17,S!$B$17,"")&amp;IF(F1481=S!$C$18,S!$B$18,"")&amp;IF(F1481=S!$C$19,S!$B$19,"")&amp;IF(F1481=S!$C$20,S!$B$20,"")&amp;IF(F1481=S!$C$21,S!$B$21,"")&amp;IF(F1481=S!$C$22,S!$B$22,"")&amp;IF(F1481=S!$C$23,S!$B$23,"")&amp;IF(F1481=S!$C$24,S!$B$24,"")&amp;IF(F1481=S!$C$25,S!$B$25,"")&amp;IF(F1481=S!$C$26,S!$B$26,"")&amp;IF(F1481=S!$C$27,S!$B$27,"")&amp;IF(F1481=S!$C$28,S!$B$28,"")&amp;IF(F1481=S!$C$29,S!$B$29,"")&amp;IF(F1481=S!$C$30,S!$B$30,"")&amp;IF(F1481=S!$C$31,S!$B$31,"")&amp;IF(F1481=S!$C$32,S!$B$32,"")&amp;IF(F1481=S!$C$33,S!$B$33,"")&amp;IF(F1481=S!$C$34,S!$B$34,"")&amp;IF(F1481=S!$C$35,S!$B$35,"")&amp;IF(F1481=S!$C$36,S!$B$36,"")&amp;IF(F1481=S!$C$37,S!$B$37,"")&amp;IF(F1481=S!$C$38,S!$B$38,"")&amp;IF(F1481=S!$C$39,S!$B$39,"")&amp;IF(F1481=S!$C$40,S!$B$40,"")</f>
        <v/>
      </c>
      <c r="H1481" s="103"/>
      <c r="I1481" s="103"/>
    </row>
    <row r="1482" spans="1:9" ht="12.75" customHeight="1" x14ac:dyDescent="0.2">
      <c r="A1482" s="53" t="str">
        <f>IF(L!A1483="","",L!A1483)</f>
        <v/>
      </c>
      <c r="B1482" s="53" t="str">
        <f>IF(L!B1483="","",L!B1483)</f>
        <v/>
      </c>
      <c r="D1482" s="53" t="str">
        <f>IF(L!C1483="","",L!C1483)</f>
        <v/>
      </c>
      <c r="E1482" s="51">
        <f t="shared" si="26"/>
        <v>1</v>
      </c>
      <c r="F1482" s="51">
        <f>SUM(E$2:E1482)+1</f>
        <v>611</v>
      </c>
      <c r="G1482" s="103" t="str">
        <f>IF(F1482=S!$C$2,S!$B$2,"")&amp;IF(F1482=S!$C$3,S!$B$3,"")&amp;IF(F1482=S!$C$4,S!$B$4,"")&amp;IF(F1482=S!$C$5,S!$B$5,"")&amp;IF(F1482=S!$C$6,S!$B$6,"")&amp;IF(F1482=S!$C$7,S!$B$7,"")&amp;IF(F1482=S!$C$8,S!$B$8,"")&amp;IF(F1482=S!$C$9,S!$B$9,"")&amp;IF(F1482=S!$C$10,S!$B$10,"")&amp;IF(F1482=S!$C$11,S!$B$11,"")&amp;IF(F1482=S!$C$12,S!$B$12,"")&amp;IF(F1482=S!$C$13,S!$B$13,"")&amp;IF(F1482=S!$C$14,S!$B$14,"")&amp;IF(F1482=S!$C$15,S!$B$15,"")&amp;IF(F1482=S!$C$16,S!$B$16,"")&amp;IF(F1482=S!$C$17,S!$B$17,"")&amp;IF(F1482=S!$C$18,S!$B$18,"")&amp;IF(F1482=S!$C$19,S!$B$19,"")&amp;IF(F1482=S!$C$20,S!$B$20,"")&amp;IF(F1482=S!$C$21,S!$B$21,"")&amp;IF(F1482=S!$C$22,S!$B$22,"")&amp;IF(F1482=S!$C$23,S!$B$23,"")&amp;IF(F1482=S!$C$24,S!$B$24,"")&amp;IF(F1482=S!$C$25,S!$B$25,"")&amp;IF(F1482=S!$C$26,S!$B$26,"")&amp;IF(F1482=S!$C$27,S!$B$27,"")&amp;IF(F1482=S!$C$28,S!$B$28,"")&amp;IF(F1482=S!$C$29,S!$B$29,"")&amp;IF(F1482=S!$C$30,S!$B$30,"")&amp;IF(F1482=S!$C$31,S!$B$31,"")&amp;IF(F1482=S!$C$32,S!$B$32,"")&amp;IF(F1482=S!$C$33,S!$B$33,"")&amp;IF(F1482=S!$C$34,S!$B$34,"")&amp;IF(F1482=S!$C$35,S!$B$35,"")&amp;IF(F1482=S!$C$36,S!$B$36,"")&amp;IF(F1482=S!$C$37,S!$B$37,"")&amp;IF(F1482=S!$C$38,S!$B$38,"")&amp;IF(F1482=S!$C$39,S!$B$39,"")&amp;IF(F1482=S!$C$40,S!$B$40,"")</f>
        <v/>
      </c>
      <c r="H1482" s="103"/>
      <c r="I1482" s="103"/>
    </row>
    <row r="1483" spans="1:9" ht="12.75" customHeight="1" x14ac:dyDescent="0.2">
      <c r="A1483" s="53" t="str">
        <f>IF(L!A1484="","",L!A1484)</f>
        <v/>
      </c>
      <c r="B1483" s="53" t="str">
        <f>IF(L!B1484="","",L!B1484)</f>
        <v/>
      </c>
      <c r="D1483" s="53" t="str">
        <f>IF(L!C1484="","",L!C1484)</f>
        <v/>
      </c>
      <c r="E1483" s="51">
        <f t="shared" si="26"/>
        <v>1</v>
      </c>
      <c r="F1483" s="51">
        <f>SUM(E$2:E1483)+1</f>
        <v>612</v>
      </c>
      <c r="G1483" s="103" t="str">
        <f>IF(F1483=S!$C$2,S!$B$2,"")&amp;IF(F1483=S!$C$3,S!$B$3,"")&amp;IF(F1483=S!$C$4,S!$B$4,"")&amp;IF(F1483=S!$C$5,S!$B$5,"")&amp;IF(F1483=S!$C$6,S!$B$6,"")&amp;IF(F1483=S!$C$7,S!$B$7,"")&amp;IF(F1483=S!$C$8,S!$B$8,"")&amp;IF(F1483=S!$C$9,S!$B$9,"")&amp;IF(F1483=S!$C$10,S!$B$10,"")&amp;IF(F1483=S!$C$11,S!$B$11,"")&amp;IF(F1483=S!$C$12,S!$B$12,"")&amp;IF(F1483=S!$C$13,S!$B$13,"")&amp;IF(F1483=S!$C$14,S!$B$14,"")&amp;IF(F1483=S!$C$15,S!$B$15,"")&amp;IF(F1483=S!$C$16,S!$B$16,"")&amp;IF(F1483=S!$C$17,S!$B$17,"")&amp;IF(F1483=S!$C$18,S!$B$18,"")&amp;IF(F1483=S!$C$19,S!$B$19,"")&amp;IF(F1483=S!$C$20,S!$B$20,"")&amp;IF(F1483=S!$C$21,S!$B$21,"")&amp;IF(F1483=S!$C$22,S!$B$22,"")&amp;IF(F1483=S!$C$23,S!$B$23,"")&amp;IF(F1483=S!$C$24,S!$B$24,"")&amp;IF(F1483=S!$C$25,S!$B$25,"")&amp;IF(F1483=S!$C$26,S!$B$26,"")&amp;IF(F1483=S!$C$27,S!$B$27,"")&amp;IF(F1483=S!$C$28,S!$B$28,"")&amp;IF(F1483=S!$C$29,S!$B$29,"")&amp;IF(F1483=S!$C$30,S!$B$30,"")&amp;IF(F1483=S!$C$31,S!$B$31,"")&amp;IF(F1483=S!$C$32,S!$B$32,"")&amp;IF(F1483=S!$C$33,S!$B$33,"")&amp;IF(F1483=S!$C$34,S!$B$34,"")&amp;IF(F1483=S!$C$35,S!$B$35,"")&amp;IF(F1483=S!$C$36,S!$B$36,"")&amp;IF(F1483=S!$C$37,S!$B$37,"")&amp;IF(F1483=S!$C$38,S!$B$38,"")&amp;IF(F1483=S!$C$39,S!$B$39,"")&amp;IF(F1483=S!$C$40,S!$B$40,"")</f>
        <v/>
      </c>
      <c r="H1483" s="103"/>
      <c r="I1483" s="103"/>
    </row>
    <row r="1484" spans="1:9" ht="12.75" customHeight="1" x14ac:dyDescent="0.2">
      <c r="A1484" s="53" t="str">
        <f>IF(L!A1485="","",L!A1485)</f>
        <v/>
      </c>
      <c r="B1484" s="53" t="str">
        <f>IF(L!B1485="","",L!B1485)</f>
        <v/>
      </c>
      <c r="D1484" s="53" t="str">
        <f>IF(L!C1485="","",L!C1485)</f>
        <v/>
      </c>
      <c r="E1484" s="51">
        <f t="shared" si="26"/>
        <v>1</v>
      </c>
      <c r="F1484" s="51">
        <f>SUM(E$2:E1484)+1</f>
        <v>613</v>
      </c>
      <c r="G1484" s="103" t="str">
        <f>IF(F1484=S!$C$2,S!$B$2,"")&amp;IF(F1484=S!$C$3,S!$B$3,"")&amp;IF(F1484=S!$C$4,S!$B$4,"")&amp;IF(F1484=S!$C$5,S!$B$5,"")&amp;IF(F1484=S!$C$6,S!$B$6,"")&amp;IF(F1484=S!$C$7,S!$B$7,"")&amp;IF(F1484=S!$C$8,S!$B$8,"")&amp;IF(F1484=S!$C$9,S!$B$9,"")&amp;IF(F1484=S!$C$10,S!$B$10,"")&amp;IF(F1484=S!$C$11,S!$B$11,"")&amp;IF(F1484=S!$C$12,S!$B$12,"")&amp;IF(F1484=S!$C$13,S!$B$13,"")&amp;IF(F1484=S!$C$14,S!$B$14,"")&amp;IF(F1484=S!$C$15,S!$B$15,"")&amp;IF(F1484=S!$C$16,S!$B$16,"")&amp;IF(F1484=S!$C$17,S!$B$17,"")&amp;IF(F1484=S!$C$18,S!$B$18,"")&amp;IF(F1484=S!$C$19,S!$B$19,"")&amp;IF(F1484=S!$C$20,S!$B$20,"")&amp;IF(F1484=S!$C$21,S!$B$21,"")&amp;IF(F1484=S!$C$22,S!$B$22,"")&amp;IF(F1484=S!$C$23,S!$B$23,"")&amp;IF(F1484=S!$C$24,S!$B$24,"")&amp;IF(F1484=S!$C$25,S!$B$25,"")&amp;IF(F1484=S!$C$26,S!$B$26,"")&amp;IF(F1484=S!$C$27,S!$B$27,"")&amp;IF(F1484=S!$C$28,S!$B$28,"")&amp;IF(F1484=S!$C$29,S!$B$29,"")&amp;IF(F1484=S!$C$30,S!$B$30,"")&amp;IF(F1484=S!$C$31,S!$B$31,"")&amp;IF(F1484=S!$C$32,S!$B$32,"")&amp;IF(F1484=S!$C$33,S!$B$33,"")&amp;IF(F1484=S!$C$34,S!$B$34,"")&amp;IF(F1484=S!$C$35,S!$B$35,"")&amp;IF(F1484=S!$C$36,S!$B$36,"")&amp;IF(F1484=S!$C$37,S!$B$37,"")&amp;IF(F1484=S!$C$38,S!$B$38,"")&amp;IF(F1484=S!$C$39,S!$B$39,"")&amp;IF(F1484=S!$C$40,S!$B$40,"")</f>
        <v/>
      </c>
      <c r="H1484" s="103"/>
      <c r="I1484" s="103"/>
    </row>
    <row r="1485" spans="1:9" ht="12.75" customHeight="1" x14ac:dyDescent="0.2">
      <c r="A1485" s="53" t="str">
        <f>IF(L!A1486="","",L!A1486)</f>
        <v/>
      </c>
      <c r="B1485" s="53" t="str">
        <f>IF(L!B1486="","",L!B1486)</f>
        <v/>
      </c>
      <c r="D1485" s="53" t="str">
        <f>IF(L!C1486="","",L!C1486)</f>
        <v/>
      </c>
      <c r="E1485" s="51">
        <f t="shared" si="26"/>
        <v>1</v>
      </c>
      <c r="F1485" s="51">
        <f>SUM(E$2:E1485)+1</f>
        <v>614</v>
      </c>
      <c r="G1485" s="103" t="str">
        <f>IF(F1485=S!$C$2,S!$B$2,"")&amp;IF(F1485=S!$C$3,S!$B$3,"")&amp;IF(F1485=S!$C$4,S!$B$4,"")&amp;IF(F1485=S!$C$5,S!$B$5,"")&amp;IF(F1485=S!$C$6,S!$B$6,"")&amp;IF(F1485=S!$C$7,S!$B$7,"")&amp;IF(F1485=S!$C$8,S!$B$8,"")&amp;IF(F1485=S!$C$9,S!$B$9,"")&amp;IF(F1485=S!$C$10,S!$B$10,"")&amp;IF(F1485=S!$C$11,S!$B$11,"")&amp;IF(F1485=S!$C$12,S!$B$12,"")&amp;IF(F1485=S!$C$13,S!$B$13,"")&amp;IF(F1485=S!$C$14,S!$B$14,"")&amp;IF(F1485=S!$C$15,S!$B$15,"")&amp;IF(F1485=S!$C$16,S!$B$16,"")&amp;IF(F1485=S!$C$17,S!$B$17,"")&amp;IF(F1485=S!$C$18,S!$B$18,"")&amp;IF(F1485=S!$C$19,S!$B$19,"")&amp;IF(F1485=S!$C$20,S!$B$20,"")&amp;IF(F1485=S!$C$21,S!$B$21,"")&amp;IF(F1485=S!$C$22,S!$B$22,"")&amp;IF(F1485=S!$C$23,S!$B$23,"")&amp;IF(F1485=S!$C$24,S!$B$24,"")&amp;IF(F1485=S!$C$25,S!$B$25,"")&amp;IF(F1485=S!$C$26,S!$B$26,"")&amp;IF(F1485=S!$C$27,S!$B$27,"")&amp;IF(F1485=S!$C$28,S!$B$28,"")&amp;IF(F1485=S!$C$29,S!$B$29,"")&amp;IF(F1485=S!$C$30,S!$B$30,"")&amp;IF(F1485=S!$C$31,S!$B$31,"")&amp;IF(F1485=S!$C$32,S!$B$32,"")&amp;IF(F1485=S!$C$33,S!$B$33,"")&amp;IF(F1485=S!$C$34,S!$B$34,"")&amp;IF(F1485=S!$C$35,S!$B$35,"")&amp;IF(F1485=S!$C$36,S!$B$36,"")&amp;IF(F1485=S!$C$37,S!$B$37,"")&amp;IF(F1485=S!$C$38,S!$B$38,"")&amp;IF(F1485=S!$C$39,S!$B$39,"")&amp;IF(F1485=S!$C$40,S!$B$40,"")</f>
        <v/>
      </c>
      <c r="H1485" s="103"/>
      <c r="I1485" s="103"/>
    </row>
    <row r="1486" spans="1:9" ht="12.75" customHeight="1" x14ac:dyDescent="0.2">
      <c r="A1486" s="53" t="str">
        <f>IF(L!A1487="","",L!A1487)</f>
        <v/>
      </c>
      <c r="B1486" s="53" t="str">
        <f>IF(L!B1487="","",L!B1487)</f>
        <v/>
      </c>
      <c r="D1486" s="53" t="str">
        <f>IF(L!C1487="","",L!C1487)</f>
        <v/>
      </c>
      <c r="E1486" s="51">
        <f t="shared" si="26"/>
        <v>1</v>
      </c>
      <c r="F1486" s="51">
        <f>SUM(E$2:E1486)+1</f>
        <v>615</v>
      </c>
      <c r="G1486" s="103" t="str">
        <f>IF(F1486=S!$C$2,S!$B$2,"")&amp;IF(F1486=S!$C$3,S!$B$3,"")&amp;IF(F1486=S!$C$4,S!$B$4,"")&amp;IF(F1486=S!$C$5,S!$B$5,"")&amp;IF(F1486=S!$C$6,S!$B$6,"")&amp;IF(F1486=S!$C$7,S!$B$7,"")&amp;IF(F1486=S!$C$8,S!$B$8,"")&amp;IF(F1486=S!$C$9,S!$B$9,"")&amp;IF(F1486=S!$C$10,S!$B$10,"")&amp;IF(F1486=S!$C$11,S!$B$11,"")&amp;IF(F1486=S!$C$12,S!$B$12,"")&amp;IF(F1486=S!$C$13,S!$B$13,"")&amp;IF(F1486=S!$C$14,S!$B$14,"")&amp;IF(F1486=S!$C$15,S!$B$15,"")&amp;IF(F1486=S!$C$16,S!$B$16,"")&amp;IF(F1486=S!$C$17,S!$B$17,"")&amp;IF(F1486=S!$C$18,S!$B$18,"")&amp;IF(F1486=S!$C$19,S!$B$19,"")&amp;IF(F1486=S!$C$20,S!$B$20,"")&amp;IF(F1486=S!$C$21,S!$B$21,"")&amp;IF(F1486=S!$C$22,S!$B$22,"")&amp;IF(F1486=S!$C$23,S!$B$23,"")&amp;IF(F1486=S!$C$24,S!$B$24,"")&amp;IF(F1486=S!$C$25,S!$B$25,"")&amp;IF(F1486=S!$C$26,S!$B$26,"")&amp;IF(F1486=S!$C$27,S!$B$27,"")&amp;IF(F1486=S!$C$28,S!$B$28,"")&amp;IF(F1486=S!$C$29,S!$B$29,"")&amp;IF(F1486=S!$C$30,S!$B$30,"")&amp;IF(F1486=S!$C$31,S!$B$31,"")&amp;IF(F1486=S!$C$32,S!$B$32,"")&amp;IF(F1486=S!$C$33,S!$B$33,"")&amp;IF(F1486=S!$C$34,S!$B$34,"")&amp;IF(F1486=S!$C$35,S!$B$35,"")&amp;IF(F1486=S!$C$36,S!$B$36,"")&amp;IF(F1486=S!$C$37,S!$B$37,"")&amp;IF(F1486=S!$C$38,S!$B$38,"")&amp;IF(F1486=S!$C$39,S!$B$39,"")&amp;IF(F1486=S!$C$40,S!$B$40,"")</f>
        <v/>
      </c>
      <c r="H1486" s="103"/>
      <c r="I1486" s="103"/>
    </row>
    <row r="1487" spans="1:9" ht="12.75" customHeight="1" x14ac:dyDescent="0.2">
      <c r="A1487" s="53" t="str">
        <f>IF(L!A1488="","",L!A1488)</f>
        <v/>
      </c>
      <c r="B1487" s="53" t="str">
        <f>IF(L!B1488="","",L!B1488)</f>
        <v/>
      </c>
      <c r="D1487" s="53" t="str">
        <f>IF(L!C1488="","",L!C1488)</f>
        <v/>
      </c>
      <c r="E1487" s="51">
        <f t="shared" si="26"/>
        <v>1</v>
      </c>
      <c r="F1487" s="51">
        <f>SUM(E$2:E1487)+1</f>
        <v>616</v>
      </c>
      <c r="G1487" s="103" t="str">
        <f>IF(F1487=S!$C$2,S!$B$2,"")&amp;IF(F1487=S!$C$3,S!$B$3,"")&amp;IF(F1487=S!$C$4,S!$B$4,"")&amp;IF(F1487=S!$C$5,S!$B$5,"")&amp;IF(F1487=S!$C$6,S!$B$6,"")&amp;IF(F1487=S!$C$7,S!$B$7,"")&amp;IF(F1487=S!$C$8,S!$B$8,"")&amp;IF(F1487=S!$C$9,S!$B$9,"")&amp;IF(F1487=S!$C$10,S!$B$10,"")&amp;IF(F1487=S!$C$11,S!$B$11,"")&amp;IF(F1487=S!$C$12,S!$B$12,"")&amp;IF(F1487=S!$C$13,S!$B$13,"")&amp;IF(F1487=S!$C$14,S!$B$14,"")&amp;IF(F1487=S!$C$15,S!$B$15,"")&amp;IF(F1487=S!$C$16,S!$B$16,"")&amp;IF(F1487=S!$C$17,S!$B$17,"")&amp;IF(F1487=S!$C$18,S!$B$18,"")&amp;IF(F1487=S!$C$19,S!$B$19,"")&amp;IF(F1487=S!$C$20,S!$B$20,"")&amp;IF(F1487=S!$C$21,S!$B$21,"")&amp;IF(F1487=S!$C$22,S!$B$22,"")&amp;IF(F1487=S!$C$23,S!$B$23,"")&amp;IF(F1487=S!$C$24,S!$B$24,"")&amp;IF(F1487=S!$C$25,S!$B$25,"")&amp;IF(F1487=S!$C$26,S!$B$26,"")&amp;IF(F1487=S!$C$27,S!$B$27,"")&amp;IF(F1487=S!$C$28,S!$B$28,"")&amp;IF(F1487=S!$C$29,S!$B$29,"")&amp;IF(F1487=S!$C$30,S!$B$30,"")&amp;IF(F1487=S!$C$31,S!$B$31,"")&amp;IF(F1487=S!$C$32,S!$B$32,"")&amp;IF(F1487=S!$C$33,S!$B$33,"")&amp;IF(F1487=S!$C$34,S!$B$34,"")&amp;IF(F1487=S!$C$35,S!$B$35,"")&amp;IF(F1487=S!$C$36,S!$B$36,"")&amp;IF(F1487=S!$C$37,S!$B$37,"")&amp;IF(F1487=S!$C$38,S!$B$38,"")&amp;IF(F1487=S!$C$39,S!$B$39,"")&amp;IF(F1487=S!$C$40,S!$B$40,"")</f>
        <v/>
      </c>
      <c r="H1487" s="103"/>
      <c r="I1487" s="103"/>
    </row>
    <row r="1488" spans="1:9" ht="12.75" customHeight="1" x14ac:dyDescent="0.2">
      <c r="A1488" s="53" t="str">
        <f>IF(L!A1489="","",L!A1489)</f>
        <v/>
      </c>
      <c r="B1488" s="53" t="str">
        <f>IF(L!B1489="","",L!B1489)</f>
        <v/>
      </c>
      <c r="D1488" s="53" t="str">
        <f>IF(L!C1489="","",L!C1489)</f>
        <v/>
      </c>
      <c r="E1488" s="51">
        <f t="shared" si="26"/>
        <v>1</v>
      </c>
      <c r="F1488" s="51">
        <f>SUM(E$2:E1488)+1</f>
        <v>617</v>
      </c>
      <c r="G1488" s="103" t="str">
        <f>IF(F1488=S!$C$2,S!$B$2,"")&amp;IF(F1488=S!$C$3,S!$B$3,"")&amp;IF(F1488=S!$C$4,S!$B$4,"")&amp;IF(F1488=S!$C$5,S!$B$5,"")&amp;IF(F1488=S!$C$6,S!$B$6,"")&amp;IF(F1488=S!$C$7,S!$B$7,"")&amp;IF(F1488=S!$C$8,S!$B$8,"")&amp;IF(F1488=S!$C$9,S!$B$9,"")&amp;IF(F1488=S!$C$10,S!$B$10,"")&amp;IF(F1488=S!$C$11,S!$B$11,"")&amp;IF(F1488=S!$C$12,S!$B$12,"")&amp;IF(F1488=S!$C$13,S!$B$13,"")&amp;IF(F1488=S!$C$14,S!$B$14,"")&amp;IF(F1488=S!$C$15,S!$B$15,"")&amp;IF(F1488=S!$C$16,S!$B$16,"")&amp;IF(F1488=S!$C$17,S!$B$17,"")&amp;IF(F1488=S!$C$18,S!$B$18,"")&amp;IF(F1488=S!$C$19,S!$B$19,"")&amp;IF(F1488=S!$C$20,S!$B$20,"")&amp;IF(F1488=S!$C$21,S!$B$21,"")&amp;IF(F1488=S!$C$22,S!$B$22,"")&amp;IF(F1488=S!$C$23,S!$B$23,"")&amp;IF(F1488=S!$C$24,S!$B$24,"")&amp;IF(F1488=S!$C$25,S!$B$25,"")&amp;IF(F1488=S!$C$26,S!$B$26,"")&amp;IF(F1488=S!$C$27,S!$B$27,"")&amp;IF(F1488=S!$C$28,S!$B$28,"")&amp;IF(F1488=S!$C$29,S!$B$29,"")&amp;IF(F1488=S!$C$30,S!$B$30,"")&amp;IF(F1488=S!$C$31,S!$B$31,"")&amp;IF(F1488=S!$C$32,S!$B$32,"")&amp;IF(F1488=S!$C$33,S!$B$33,"")&amp;IF(F1488=S!$C$34,S!$B$34,"")&amp;IF(F1488=S!$C$35,S!$B$35,"")&amp;IF(F1488=S!$C$36,S!$B$36,"")&amp;IF(F1488=S!$C$37,S!$B$37,"")&amp;IF(F1488=S!$C$38,S!$B$38,"")&amp;IF(F1488=S!$C$39,S!$B$39,"")&amp;IF(F1488=S!$C$40,S!$B$40,"")</f>
        <v/>
      </c>
      <c r="H1488" s="103"/>
      <c r="I1488" s="103"/>
    </row>
    <row r="1489" spans="1:9" ht="12.75" customHeight="1" x14ac:dyDescent="0.2">
      <c r="A1489" s="53" t="str">
        <f>IF(L!A1490="","",L!A1490)</f>
        <v/>
      </c>
      <c r="B1489" s="53" t="str">
        <f>IF(L!B1490="","",L!B1490)</f>
        <v/>
      </c>
      <c r="D1489" s="53" t="str">
        <f>IF(L!C1490="","",L!C1490)</f>
        <v/>
      </c>
      <c r="E1489" s="51">
        <f t="shared" si="26"/>
        <v>1</v>
      </c>
      <c r="F1489" s="51">
        <f>SUM(E$2:E1489)+1</f>
        <v>618</v>
      </c>
      <c r="G1489" s="103" t="str">
        <f>IF(F1489=S!$C$2,S!$B$2,"")&amp;IF(F1489=S!$C$3,S!$B$3,"")&amp;IF(F1489=S!$C$4,S!$B$4,"")&amp;IF(F1489=S!$C$5,S!$B$5,"")&amp;IF(F1489=S!$C$6,S!$B$6,"")&amp;IF(F1489=S!$C$7,S!$B$7,"")&amp;IF(F1489=S!$C$8,S!$B$8,"")&amp;IF(F1489=S!$C$9,S!$B$9,"")&amp;IF(F1489=S!$C$10,S!$B$10,"")&amp;IF(F1489=S!$C$11,S!$B$11,"")&amp;IF(F1489=S!$C$12,S!$B$12,"")&amp;IF(F1489=S!$C$13,S!$B$13,"")&amp;IF(F1489=S!$C$14,S!$B$14,"")&amp;IF(F1489=S!$C$15,S!$B$15,"")&amp;IF(F1489=S!$C$16,S!$B$16,"")&amp;IF(F1489=S!$C$17,S!$B$17,"")&amp;IF(F1489=S!$C$18,S!$B$18,"")&amp;IF(F1489=S!$C$19,S!$B$19,"")&amp;IF(F1489=S!$C$20,S!$B$20,"")&amp;IF(F1489=S!$C$21,S!$B$21,"")&amp;IF(F1489=S!$C$22,S!$B$22,"")&amp;IF(F1489=S!$C$23,S!$B$23,"")&amp;IF(F1489=S!$C$24,S!$B$24,"")&amp;IF(F1489=S!$C$25,S!$B$25,"")&amp;IF(F1489=S!$C$26,S!$B$26,"")&amp;IF(F1489=S!$C$27,S!$B$27,"")&amp;IF(F1489=S!$C$28,S!$B$28,"")&amp;IF(F1489=S!$C$29,S!$B$29,"")&amp;IF(F1489=S!$C$30,S!$B$30,"")&amp;IF(F1489=S!$C$31,S!$B$31,"")&amp;IF(F1489=S!$C$32,S!$B$32,"")&amp;IF(F1489=S!$C$33,S!$B$33,"")&amp;IF(F1489=S!$C$34,S!$B$34,"")&amp;IF(F1489=S!$C$35,S!$B$35,"")&amp;IF(F1489=S!$C$36,S!$B$36,"")&amp;IF(F1489=S!$C$37,S!$B$37,"")&amp;IF(F1489=S!$C$38,S!$B$38,"")&amp;IF(F1489=S!$C$39,S!$B$39,"")&amp;IF(F1489=S!$C$40,S!$B$40,"")</f>
        <v/>
      </c>
      <c r="H1489" s="103"/>
      <c r="I1489" s="103"/>
    </row>
    <row r="1490" spans="1:9" ht="12.75" customHeight="1" x14ac:dyDescent="0.2">
      <c r="A1490" s="53" t="str">
        <f>IF(L!A1491="","",L!A1491)</f>
        <v/>
      </c>
      <c r="B1490" s="53" t="str">
        <f>IF(L!B1491="","",L!B1491)</f>
        <v/>
      </c>
      <c r="D1490" s="53" t="str">
        <f>IF(L!C1491="","",L!C1491)</f>
        <v/>
      </c>
      <c r="E1490" s="51">
        <f t="shared" si="26"/>
        <v>1</v>
      </c>
      <c r="F1490" s="51">
        <f>SUM(E$2:E1490)+1</f>
        <v>619</v>
      </c>
      <c r="G1490" s="103" t="str">
        <f>IF(F1490=S!$C$2,S!$B$2,"")&amp;IF(F1490=S!$C$3,S!$B$3,"")&amp;IF(F1490=S!$C$4,S!$B$4,"")&amp;IF(F1490=S!$C$5,S!$B$5,"")&amp;IF(F1490=S!$C$6,S!$B$6,"")&amp;IF(F1490=S!$C$7,S!$B$7,"")&amp;IF(F1490=S!$C$8,S!$B$8,"")&amp;IF(F1490=S!$C$9,S!$B$9,"")&amp;IF(F1490=S!$C$10,S!$B$10,"")&amp;IF(F1490=S!$C$11,S!$B$11,"")&amp;IF(F1490=S!$C$12,S!$B$12,"")&amp;IF(F1490=S!$C$13,S!$B$13,"")&amp;IF(F1490=S!$C$14,S!$B$14,"")&amp;IF(F1490=S!$C$15,S!$B$15,"")&amp;IF(F1490=S!$C$16,S!$B$16,"")&amp;IF(F1490=S!$C$17,S!$B$17,"")&amp;IF(F1490=S!$C$18,S!$B$18,"")&amp;IF(F1490=S!$C$19,S!$B$19,"")&amp;IF(F1490=S!$C$20,S!$B$20,"")&amp;IF(F1490=S!$C$21,S!$B$21,"")&amp;IF(F1490=S!$C$22,S!$B$22,"")&amp;IF(F1490=S!$C$23,S!$B$23,"")&amp;IF(F1490=S!$C$24,S!$B$24,"")&amp;IF(F1490=S!$C$25,S!$B$25,"")&amp;IF(F1490=S!$C$26,S!$B$26,"")&amp;IF(F1490=S!$C$27,S!$B$27,"")&amp;IF(F1490=S!$C$28,S!$B$28,"")&amp;IF(F1490=S!$C$29,S!$B$29,"")&amp;IF(F1490=S!$C$30,S!$B$30,"")&amp;IF(F1490=S!$C$31,S!$B$31,"")&amp;IF(F1490=S!$C$32,S!$B$32,"")&amp;IF(F1490=S!$C$33,S!$B$33,"")&amp;IF(F1490=S!$C$34,S!$B$34,"")&amp;IF(F1490=S!$C$35,S!$B$35,"")&amp;IF(F1490=S!$C$36,S!$B$36,"")&amp;IF(F1490=S!$C$37,S!$B$37,"")&amp;IF(F1490=S!$C$38,S!$B$38,"")&amp;IF(F1490=S!$C$39,S!$B$39,"")&amp;IF(F1490=S!$C$40,S!$B$40,"")</f>
        <v/>
      </c>
      <c r="H1490" s="103"/>
      <c r="I1490" s="103"/>
    </row>
    <row r="1491" spans="1:9" ht="12.75" customHeight="1" x14ac:dyDescent="0.2">
      <c r="A1491" s="53" t="str">
        <f>IF(L!A1492="","",L!A1492)</f>
        <v/>
      </c>
      <c r="B1491" s="53" t="str">
        <f>IF(L!B1492="","",L!B1492)</f>
        <v/>
      </c>
      <c r="D1491" s="53" t="str">
        <f>IF(L!C1492="","",L!C1492)</f>
        <v/>
      </c>
      <c r="E1491" s="51">
        <f t="shared" si="26"/>
        <v>1</v>
      </c>
      <c r="F1491" s="51">
        <f>SUM(E$2:E1491)+1</f>
        <v>620</v>
      </c>
      <c r="G1491" s="103" t="str">
        <f>IF(F1491=S!$C$2,S!$B$2,"")&amp;IF(F1491=S!$C$3,S!$B$3,"")&amp;IF(F1491=S!$C$4,S!$B$4,"")&amp;IF(F1491=S!$C$5,S!$B$5,"")&amp;IF(F1491=S!$C$6,S!$B$6,"")&amp;IF(F1491=S!$C$7,S!$B$7,"")&amp;IF(F1491=S!$C$8,S!$B$8,"")&amp;IF(F1491=S!$C$9,S!$B$9,"")&amp;IF(F1491=S!$C$10,S!$B$10,"")&amp;IF(F1491=S!$C$11,S!$B$11,"")&amp;IF(F1491=S!$C$12,S!$B$12,"")&amp;IF(F1491=S!$C$13,S!$B$13,"")&amp;IF(F1491=S!$C$14,S!$B$14,"")&amp;IF(F1491=S!$C$15,S!$B$15,"")&amp;IF(F1491=S!$C$16,S!$B$16,"")&amp;IF(F1491=S!$C$17,S!$B$17,"")&amp;IF(F1491=S!$C$18,S!$B$18,"")&amp;IF(F1491=S!$C$19,S!$B$19,"")&amp;IF(F1491=S!$C$20,S!$B$20,"")&amp;IF(F1491=S!$C$21,S!$B$21,"")&amp;IF(F1491=S!$C$22,S!$B$22,"")&amp;IF(F1491=S!$C$23,S!$B$23,"")&amp;IF(F1491=S!$C$24,S!$B$24,"")&amp;IF(F1491=S!$C$25,S!$B$25,"")&amp;IF(F1491=S!$C$26,S!$B$26,"")&amp;IF(F1491=S!$C$27,S!$B$27,"")&amp;IF(F1491=S!$C$28,S!$B$28,"")&amp;IF(F1491=S!$C$29,S!$B$29,"")&amp;IF(F1491=S!$C$30,S!$B$30,"")&amp;IF(F1491=S!$C$31,S!$B$31,"")&amp;IF(F1491=S!$C$32,S!$B$32,"")&amp;IF(F1491=S!$C$33,S!$B$33,"")&amp;IF(F1491=S!$C$34,S!$B$34,"")&amp;IF(F1491=S!$C$35,S!$B$35,"")&amp;IF(F1491=S!$C$36,S!$B$36,"")&amp;IF(F1491=S!$C$37,S!$B$37,"")&amp;IF(F1491=S!$C$38,S!$B$38,"")&amp;IF(F1491=S!$C$39,S!$B$39,"")&amp;IF(F1491=S!$C$40,S!$B$40,"")</f>
        <v/>
      </c>
      <c r="H1491" s="103"/>
      <c r="I1491" s="103"/>
    </row>
    <row r="1492" spans="1:9" ht="12.75" customHeight="1" x14ac:dyDescent="0.2">
      <c r="A1492" s="53" t="str">
        <f>IF(L!A1493="","",L!A1493)</f>
        <v/>
      </c>
      <c r="B1492" s="53" t="str">
        <f>IF(L!B1493="","",L!B1493)</f>
        <v/>
      </c>
      <c r="D1492" s="53" t="str">
        <f>IF(L!C1493="","",L!C1493)</f>
        <v/>
      </c>
      <c r="E1492" s="51">
        <f t="shared" si="26"/>
        <v>1</v>
      </c>
      <c r="F1492" s="51">
        <f>SUM(E$2:E1492)+1</f>
        <v>621</v>
      </c>
      <c r="G1492" s="103" t="str">
        <f>IF(F1492=S!$C$2,S!$B$2,"")&amp;IF(F1492=S!$C$3,S!$B$3,"")&amp;IF(F1492=S!$C$4,S!$B$4,"")&amp;IF(F1492=S!$C$5,S!$B$5,"")&amp;IF(F1492=S!$C$6,S!$B$6,"")&amp;IF(F1492=S!$C$7,S!$B$7,"")&amp;IF(F1492=S!$C$8,S!$B$8,"")&amp;IF(F1492=S!$C$9,S!$B$9,"")&amp;IF(F1492=S!$C$10,S!$B$10,"")&amp;IF(F1492=S!$C$11,S!$B$11,"")&amp;IF(F1492=S!$C$12,S!$B$12,"")&amp;IF(F1492=S!$C$13,S!$B$13,"")&amp;IF(F1492=S!$C$14,S!$B$14,"")&amp;IF(F1492=S!$C$15,S!$B$15,"")&amp;IF(F1492=S!$C$16,S!$B$16,"")&amp;IF(F1492=S!$C$17,S!$B$17,"")&amp;IF(F1492=S!$C$18,S!$B$18,"")&amp;IF(F1492=S!$C$19,S!$B$19,"")&amp;IF(F1492=S!$C$20,S!$B$20,"")&amp;IF(F1492=S!$C$21,S!$B$21,"")&amp;IF(F1492=S!$C$22,S!$B$22,"")&amp;IF(F1492=S!$C$23,S!$B$23,"")&amp;IF(F1492=S!$C$24,S!$B$24,"")&amp;IF(F1492=S!$C$25,S!$B$25,"")&amp;IF(F1492=S!$C$26,S!$B$26,"")&amp;IF(F1492=S!$C$27,S!$B$27,"")&amp;IF(F1492=S!$C$28,S!$B$28,"")&amp;IF(F1492=S!$C$29,S!$B$29,"")&amp;IF(F1492=S!$C$30,S!$B$30,"")&amp;IF(F1492=S!$C$31,S!$B$31,"")&amp;IF(F1492=S!$C$32,S!$B$32,"")&amp;IF(F1492=S!$C$33,S!$B$33,"")&amp;IF(F1492=S!$C$34,S!$B$34,"")&amp;IF(F1492=S!$C$35,S!$B$35,"")&amp;IF(F1492=S!$C$36,S!$B$36,"")&amp;IF(F1492=S!$C$37,S!$B$37,"")&amp;IF(F1492=S!$C$38,S!$B$38,"")&amp;IF(F1492=S!$C$39,S!$B$39,"")&amp;IF(F1492=S!$C$40,S!$B$40,"")</f>
        <v/>
      </c>
      <c r="H1492" s="103"/>
      <c r="I1492" s="103"/>
    </row>
    <row r="1493" spans="1:9" ht="12.75" customHeight="1" x14ac:dyDescent="0.2">
      <c r="A1493" s="53" t="str">
        <f>IF(L!A1494="","",L!A1494)</f>
        <v/>
      </c>
      <c r="B1493" s="53" t="str">
        <f>IF(L!B1494="","",L!B1494)</f>
        <v/>
      </c>
      <c r="D1493" s="53" t="str">
        <f>IF(L!C1494="","",L!C1494)</f>
        <v/>
      </c>
      <c r="E1493" s="51">
        <f t="shared" si="26"/>
        <v>1</v>
      </c>
      <c r="F1493" s="51">
        <f>SUM(E$2:E1493)+1</f>
        <v>622</v>
      </c>
      <c r="G1493" s="103" t="str">
        <f>IF(F1493=S!$C$2,S!$B$2,"")&amp;IF(F1493=S!$C$3,S!$B$3,"")&amp;IF(F1493=S!$C$4,S!$B$4,"")&amp;IF(F1493=S!$C$5,S!$B$5,"")&amp;IF(F1493=S!$C$6,S!$B$6,"")&amp;IF(F1493=S!$C$7,S!$B$7,"")&amp;IF(F1493=S!$C$8,S!$B$8,"")&amp;IF(F1493=S!$C$9,S!$B$9,"")&amp;IF(F1493=S!$C$10,S!$B$10,"")&amp;IF(F1493=S!$C$11,S!$B$11,"")&amp;IF(F1493=S!$C$12,S!$B$12,"")&amp;IF(F1493=S!$C$13,S!$B$13,"")&amp;IF(F1493=S!$C$14,S!$B$14,"")&amp;IF(F1493=S!$C$15,S!$B$15,"")&amp;IF(F1493=S!$C$16,S!$B$16,"")&amp;IF(F1493=S!$C$17,S!$B$17,"")&amp;IF(F1493=S!$C$18,S!$B$18,"")&amp;IF(F1493=S!$C$19,S!$B$19,"")&amp;IF(F1493=S!$C$20,S!$B$20,"")&amp;IF(F1493=S!$C$21,S!$B$21,"")&amp;IF(F1493=S!$C$22,S!$B$22,"")&amp;IF(F1493=S!$C$23,S!$B$23,"")&amp;IF(F1493=S!$C$24,S!$B$24,"")&amp;IF(F1493=S!$C$25,S!$B$25,"")&amp;IF(F1493=S!$C$26,S!$B$26,"")&amp;IF(F1493=S!$C$27,S!$B$27,"")&amp;IF(F1493=S!$C$28,S!$B$28,"")&amp;IF(F1493=S!$C$29,S!$B$29,"")&amp;IF(F1493=S!$C$30,S!$B$30,"")&amp;IF(F1493=S!$C$31,S!$B$31,"")&amp;IF(F1493=S!$C$32,S!$B$32,"")&amp;IF(F1493=S!$C$33,S!$B$33,"")&amp;IF(F1493=S!$C$34,S!$B$34,"")&amp;IF(F1493=S!$C$35,S!$B$35,"")&amp;IF(F1493=S!$C$36,S!$B$36,"")&amp;IF(F1493=S!$C$37,S!$B$37,"")&amp;IF(F1493=S!$C$38,S!$B$38,"")&amp;IF(F1493=S!$C$39,S!$B$39,"")&amp;IF(F1493=S!$C$40,S!$B$40,"")</f>
        <v/>
      </c>
      <c r="H1493" s="103"/>
      <c r="I1493" s="103"/>
    </row>
    <row r="1494" spans="1:9" ht="12.75" customHeight="1" x14ac:dyDescent="0.2">
      <c r="A1494" s="53" t="str">
        <f>IF(L!A1495="","",L!A1495)</f>
        <v/>
      </c>
      <c r="B1494" s="53" t="str">
        <f>IF(L!B1495="","",L!B1495)</f>
        <v/>
      </c>
      <c r="D1494" s="53" t="str">
        <f>IF(L!C1495="","",L!C1495)</f>
        <v/>
      </c>
      <c r="E1494" s="51">
        <f t="shared" si="26"/>
        <v>1</v>
      </c>
      <c r="F1494" s="51">
        <f>SUM(E$2:E1494)+1</f>
        <v>623</v>
      </c>
      <c r="G1494" s="103" t="str">
        <f>IF(F1494=S!$C$2,S!$B$2,"")&amp;IF(F1494=S!$C$3,S!$B$3,"")&amp;IF(F1494=S!$C$4,S!$B$4,"")&amp;IF(F1494=S!$C$5,S!$B$5,"")&amp;IF(F1494=S!$C$6,S!$B$6,"")&amp;IF(F1494=S!$C$7,S!$B$7,"")&amp;IF(F1494=S!$C$8,S!$B$8,"")&amp;IF(F1494=S!$C$9,S!$B$9,"")&amp;IF(F1494=S!$C$10,S!$B$10,"")&amp;IF(F1494=S!$C$11,S!$B$11,"")&amp;IF(F1494=S!$C$12,S!$B$12,"")&amp;IF(F1494=S!$C$13,S!$B$13,"")&amp;IF(F1494=S!$C$14,S!$B$14,"")&amp;IF(F1494=S!$C$15,S!$B$15,"")&amp;IF(F1494=S!$C$16,S!$B$16,"")&amp;IF(F1494=S!$C$17,S!$B$17,"")&amp;IF(F1494=S!$C$18,S!$B$18,"")&amp;IF(F1494=S!$C$19,S!$B$19,"")&amp;IF(F1494=S!$C$20,S!$B$20,"")&amp;IF(F1494=S!$C$21,S!$B$21,"")&amp;IF(F1494=S!$C$22,S!$B$22,"")&amp;IF(F1494=S!$C$23,S!$B$23,"")&amp;IF(F1494=S!$C$24,S!$B$24,"")&amp;IF(F1494=S!$C$25,S!$B$25,"")&amp;IF(F1494=S!$C$26,S!$B$26,"")&amp;IF(F1494=S!$C$27,S!$B$27,"")&amp;IF(F1494=S!$C$28,S!$B$28,"")&amp;IF(F1494=S!$C$29,S!$B$29,"")&amp;IF(F1494=S!$C$30,S!$B$30,"")&amp;IF(F1494=S!$C$31,S!$B$31,"")&amp;IF(F1494=S!$C$32,S!$B$32,"")&amp;IF(F1494=S!$C$33,S!$B$33,"")&amp;IF(F1494=S!$C$34,S!$B$34,"")&amp;IF(F1494=S!$C$35,S!$B$35,"")&amp;IF(F1494=S!$C$36,S!$B$36,"")&amp;IF(F1494=S!$C$37,S!$B$37,"")&amp;IF(F1494=S!$C$38,S!$B$38,"")&amp;IF(F1494=S!$C$39,S!$B$39,"")&amp;IF(F1494=S!$C$40,S!$B$40,"")</f>
        <v/>
      </c>
      <c r="H1494" s="103"/>
      <c r="I1494" s="103"/>
    </row>
    <row r="1495" spans="1:9" ht="12.75" customHeight="1" x14ac:dyDescent="0.2">
      <c r="A1495" s="53" t="str">
        <f>IF(L!A1496="","",L!A1496)</f>
        <v/>
      </c>
      <c r="B1495" s="53" t="str">
        <f>IF(L!B1496="","",L!B1496)</f>
        <v/>
      </c>
      <c r="D1495" s="53" t="str">
        <f>IF(L!C1496="","",L!C1496)</f>
        <v/>
      </c>
      <c r="E1495" s="51">
        <f t="shared" si="26"/>
        <v>1</v>
      </c>
      <c r="F1495" s="51">
        <f>SUM(E$2:E1495)+1</f>
        <v>624</v>
      </c>
      <c r="G1495" s="103" t="str">
        <f>IF(F1495=S!$C$2,S!$B$2,"")&amp;IF(F1495=S!$C$3,S!$B$3,"")&amp;IF(F1495=S!$C$4,S!$B$4,"")&amp;IF(F1495=S!$C$5,S!$B$5,"")&amp;IF(F1495=S!$C$6,S!$B$6,"")&amp;IF(F1495=S!$C$7,S!$B$7,"")&amp;IF(F1495=S!$C$8,S!$B$8,"")&amp;IF(F1495=S!$C$9,S!$B$9,"")&amp;IF(F1495=S!$C$10,S!$B$10,"")&amp;IF(F1495=S!$C$11,S!$B$11,"")&amp;IF(F1495=S!$C$12,S!$B$12,"")&amp;IF(F1495=S!$C$13,S!$B$13,"")&amp;IF(F1495=S!$C$14,S!$B$14,"")&amp;IF(F1495=S!$C$15,S!$B$15,"")&amp;IF(F1495=S!$C$16,S!$B$16,"")&amp;IF(F1495=S!$C$17,S!$B$17,"")&amp;IF(F1495=S!$C$18,S!$B$18,"")&amp;IF(F1495=S!$C$19,S!$B$19,"")&amp;IF(F1495=S!$C$20,S!$B$20,"")&amp;IF(F1495=S!$C$21,S!$B$21,"")&amp;IF(F1495=S!$C$22,S!$B$22,"")&amp;IF(F1495=S!$C$23,S!$B$23,"")&amp;IF(F1495=S!$C$24,S!$B$24,"")&amp;IF(F1495=S!$C$25,S!$B$25,"")&amp;IF(F1495=S!$C$26,S!$B$26,"")&amp;IF(F1495=S!$C$27,S!$B$27,"")&amp;IF(F1495=S!$C$28,S!$B$28,"")&amp;IF(F1495=S!$C$29,S!$B$29,"")&amp;IF(F1495=S!$C$30,S!$B$30,"")&amp;IF(F1495=S!$C$31,S!$B$31,"")&amp;IF(F1495=S!$C$32,S!$B$32,"")&amp;IF(F1495=S!$C$33,S!$B$33,"")&amp;IF(F1495=S!$C$34,S!$B$34,"")&amp;IF(F1495=S!$C$35,S!$B$35,"")&amp;IF(F1495=S!$C$36,S!$B$36,"")&amp;IF(F1495=S!$C$37,S!$B$37,"")&amp;IF(F1495=S!$C$38,S!$B$38,"")&amp;IF(F1495=S!$C$39,S!$B$39,"")&amp;IF(F1495=S!$C$40,S!$B$40,"")</f>
        <v/>
      </c>
      <c r="H1495" s="103"/>
      <c r="I1495" s="103"/>
    </row>
    <row r="1496" spans="1:9" ht="12.75" customHeight="1" x14ac:dyDescent="0.2">
      <c r="A1496" s="53" t="str">
        <f>IF(L!A1497="","",L!A1497)</f>
        <v/>
      </c>
      <c r="B1496" s="53" t="str">
        <f>IF(L!B1497="","",L!B1497)</f>
        <v/>
      </c>
      <c r="D1496" s="53" t="str">
        <f>IF(L!C1497="","",L!C1497)</f>
        <v/>
      </c>
      <c r="E1496" s="51">
        <f t="shared" si="26"/>
        <v>1</v>
      </c>
      <c r="F1496" s="51">
        <f>SUM(E$2:E1496)+1</f>
        <v>625</v>
      </c>
      <c r="G1496" s="103" t="str">
        <f>IF(F1496=S!$C$2,S!$B$2,"")&amp;IF(F1496=S!$C$3,S!$B$3,"")&amp;IF(F1496=S!$C$4,S!$B$4,"")&amp;IF(F1496=S!$C$5,S!$B$5,"")&amp;IF(F1496=S!$C$6,S!$B$6,"")&amp;IF(F1496=S!$C$7,S!$B$7,"")&amp;IF(F1496=S!$C$8,S!$B$8,"")&amp;IF(F1496=S!$C$9,S!$B$9,"")&amp;IF(F1496=S!$C$10,S!$B$10,"")&amp;IF(F1496=S!$C$11,S!$B$11,"")&amp;IF(F1496=S!$C$12,S!$B$12,"")&amp;IF(F1496=S!$C$13,S!$B$13,"")&amp;IF(F1496=S!$C$14,S!$B$14,"")&amp;IF(F1496=S!$C$15,S!$B$15,"")&amp;IF(F1496=S!$C$16,S!$B$16,"")&amp;IF(F1496=S!$C$17,S!$B$17,"")&amp;IF(F1496=S!$C$18,S!$B$18,"")&amp;IF(F1496=S!$C$19,S!$B$19,"")&amp;IF(F1496=S!$C$20,S!$B$20,"")&amp;IF(F1496=S!$C$21,S!$B$21,"")&amp;IF(F1496=S!$C$22,S!$B$22,"")&amp;IF(F1496=S!$C$23,S!$B$23,"")&amp;IF(F1496=S!$C$24,S!$B$24,"")&amp;IF(F1496=S!$C$25,S!$B$25,"")&amp;IF(F1496=S!$C$26,S!$B$26,"")&amp;IF(F1496=S!$C$27,S!$B$27,"")&amp;IF(F1496=S!$C$28,S!$B$28,"")&amp;IF(F1496=S!$C$29,S!$B$29,"")&amp;IF(F1496=S!$C$30,S!$B$30,"")&amp;IF(F1496=S!$C$31,S!$B$31,"")&amp;IF(F1496=S!$C$32,S!$B$32,"")&amp;IF(F1496=S!$C$33,S!$B$33,"")&amp;IF(F1496=S!$C$34,S!$B$34,"")&amp;IF(F1496=S!$C$35,S!$B$35,"")&amp;IF(F1496=S!$C$36,S!$B$36,"")&amp;IF(F1496=S!$C$37,S!$B$37,"")&amp;IF(F1496=S!$C$38,S!$B$38,"")&amp;IF(F1496=S!$C$39,S!$B$39,"")&amp;IF(F1496=S!$C$40,S!$B$40,"")</f>
        <v/>
      </c>
      <c r="H1496" s="103"/>
      <c r="I1496" s="103"/>
    </row>
    <row r="1497" spans="1:9" ht="12.75" customHeight="1" x14ac:dyDescent="0.2">
      <c r="A1497" s="53" t="str">
        <f>IF(L!A1498="","",L!A1498)</f>
        <v/>
      </c>
      <c r="B1497" s="53" t="str">
        <f>IF(L!B1498="","",L!B1498)</f>
        <v/>
      </c>
      <c r="D1497" s="53" t="str">
        <f>IF(L!C1498="","",L!C1498)</f>
        <v/>
      </c>
      <c r="E1497" s="51">
        <f t="shared" si="26"/>
        <v>1</v>
      </c>
      <c r="F1497" s="51">
        <f>SUM(E$2:E1497)+1</f>
        <v>626</v>
      </c>
      <c r="G1497" s="103" t="str">
        <f>IF(F1497=S!$C$2,S!$B$2,"")&amp;IF(F1497=S!$C$3,S!$B$3,"")&amp;IF(F1497=S!$C$4,S!$B$4,"")&amp;IF(F1497=S!$C$5,S!$B$5,"")&amp;IF(F1497=S!$C$6,S!$B$6,"")&amp;IF(F1497=S!$C$7,S!$B$7,"")&amp;IF(F1497=S!$C$8,S!$B$8,"")&amp;IF(F1497=S!$C$9,S!$B$9,"")&amp;IF(F1497=S!$C$10,S!$B$10,"")&amp;IF(F1497=S!$C$11,S!$B$11,"")&amp;IF(F1497=S!$C$12,S!$B$12,"")&amp;IF(F1497=S!$C$13,S!$B$13,"")&amp;IF(F1497=S!$C$14,S!$B$14,"")&amp;IF(F1497=S!$C$15,S!$B$15,"")&amp;IF(F1497=S!$C$16,S!$B$16,"")&amp;IF(F1497=S!$C$17,S!$B$17,"")&amp;IF(F1497=S!$C$18,S!$B$18,"")&amp;IF(F1497=S!$C$19,S!$B$19,"")&amp;IF(F1497=S!$C$20,S!$B$20,"")&amp;IF(F1497=S!$C$21,S!$B$21,"")&amp;IF(F1497=S!$C$22,S!$B$22,"")&amp;IF(F1497=S!$C$23,S!$B$23,"")&amp;IF(F1497=S!$C$24,S!$B$24,"")&amp;IF(F1497=S!$C$25,S!$B$25,"")&amp;IF(F1497=S!$C$26,S!$B$26,"")&amp;IF(F1497=S!$C$27,S!$B$27,"")&amp;IF(F1497=S!$C$28,S!$B$28,"")&amp;IF(F1497=S!$C$29,S!$B$29,"")&amp;IF(F1497=S!$C$30,S!$B$30,"")&amp;IF(F1497=S!$C$31,S!$B$31,"")&amp;IF(F1497=S!$C$32,S!$B$32,"")&amp;IF(F1497=S!$C$33,S!$B$33,"")&amp;IF(F1497=S!$C$34,S!$B$34,"")&amp;IF(F1497=S!$C$35,S!$B$35,"")&amp;IF(F1497=S!$C$36,S!$B$36,"")&amp;IF(F1497=S!$C$37,S!$B$37,"")&amp;IF(F1497=S!$C$38,S!$B$38,"")&amp;IF(F1497=S!$C$39,S!$B$39,"")&amp;IF(F1497=S!$C$40,S!$B$40,"")</f>
        <v/>
      </c>
      <c r="H1497" s="103"/>
      <c r="I1497" s="103"/>
    </row>
    <row r="1498" spans="1:9" ht="12.75" customHeight="1" x14ac:dyDescent="0.2">
      <c r="A1498" s="53" t="str">
        <f>IF(L!A1499="","",L!A1499)</f>
        <v/>
      </c>
      <c r="B1498" s="53" t="str">
        <f>IF(L!B1499="","",L!B1499)</f>
        <v/>
      </c>
      <c r="D1498" s="53" t="str">
        <f>IF(L!C1499="","",L!C1499)</f>
        <v/>
      </c>
      <c r="E1498" s="51">
        <f t="shared" si="26"/>
        <v>1</v>
      </c>
      <c r="F1498" s="51">
        <f>SUM(E$2:E1498)+1</f>
        <v>627</v>
      </c>
      <c r="G1498" s="103" t="str">
        <f>IF(F1498=S!$C$2,S!$B$2,"")&amp;IF(F1498=S!$C$3,S!$B$3,"")&amp;IF(F1498=S!$C$4,S!$B$4,"")&amp;IF(F1498=S!$C$5,S!$B$5,"")&amp;IF(F1498=S!$C$6,S!$B$6,"")&amp;IF(F1498=S!$C$7,S!$B$7,"")&amp;IF(F1498=S!$C$8,S!$B$8,"")&amp;IF(F1498=S!$C$9,S!$B$9,"")&amp;IF(F1498=S!$C$10,S!$B$10,"")&amp;IF(F1498=S!$C$11,S!$B$11,"")&amp;IF(F1498=S!$C$12,S!$B$12,"")&amp;IF(F1498=S!$C$13,S!$B$13,"")&amp;IF(F1498=S!$C$14,S!$B$14,"")&amp;IF(F1498=S!$C$15,S!$B$15,"")&amp;IF(F1498=S!$C$16,S!$B$16,"")&amp;IF(F1498=S!$C$17,S!$B$17,"")&amp;IF(F1498=S!$C$18,S!$B$18,"")&amp;IF(F1498=S!$C$19,S!$B$19,"")&amp;IF(F1498=S!$C$20,S!$B$20,"")&amp;IF(F1498=S!$C$21,S!$B$21,"")&amp;IF(F1498=S!$C$22,S!$B$22,"")&amp;IF(F1498=S!$C$23,S!$B$23,"")&amp;IF(F1498=S!$C$24,S!$B$24,"")&amp;IF(F1498=S!$C$25,S!$B$25,"")&amp;IF(F1498=S!$C$26,S!$B$26,"")&amp;IF(F1498=S!$C$27,S!$B$27,"")&amp;IF(F1498=S!$C$28,S!$B$28,"")&amp;IF(F1498=S!$C$29,S!$B$29,"")&amp;IF(F1498=S!$C$30,S!$B$30,"")&amp;IF(F1498=S!$C$31,S!$B$31,"")&amp;IF(F1498=S!$C$32,S!$B$32,"")&amp;IF(F1498=S!$C$33,S!$B$33,"")&amp;IF(F1498=S!$C$34,S!$B$34,"")&amp;IF(F1498=S!$C$35,S!$B$35,"")&amp;IF(F1498=S!$C$36,S!$B$36,"")&amp;IF(F1498=S!$C$37,S!$B$37,"")&amp;IF(F1498=S!$C$38,S!$B$38,"")&amp;IF(F1498=S!$C$39,S!$B$39,"")&amp;IF(F1498=S!$C$40,S!$B$40,"")</f>
        <v/>
      </c>
      <c r="H1498" s="103"/>
      <c r="I1498" s="103"/>
    </row>
    <row r="1499" spans="1:9" ht="12.75" customHeight="1" x14ac:dyDescent="0.2">
      <c r="A1499" s="53" t="str">
        <f>IF(L!A1500="","",L!A1500)</f>
        <v/>
      </c>
      <c r="B1499" s="53" t="str">
        <f>IF(L!B1500="","",L!B1500)</f>
        <v/>
      </c>
      <c r="D1499" s="53" t="str">
        <f>IF(L!C1500="","",L!C1500)</f>
        <v/>
      </c>
      <c r="E1499" s="51">
        <f t="shared" si="26"/>
        <v>1</v>
      </c>
      <c r="F1499" s="51">
        <f>SUM(E$2:E1499)+1</f>
        <v>628</v>
      </c>
      <c r="G1499" s="103" t="str">
        <f>IF(F1499=S!$C$2,S!$B$2,"")&amp;IF(F1499=S!$C$3,S!$B$3,"")&amp;IF(F1499=S!$C$4,S!$B$4,"")&amp;IF(F1499=S!$C$5,S!$B$5,"")&amp;IF(F1499=S!$C$6,S!$B$6,"")&amp;IF(F1499=S!$C$7,S!$B$7,"")&amp;IF(F1499=S!$C$8,S!$B$8,"")&amp;IF(F1499=S!$C$9,S!$B$9,"")&amp;IF(F1499=S!$C$10,S!$B$10,"")&amp;IF(F1499=S!$C$11,S!$B$11,"")&amp;IF(F1499=S!$C$12,S!$B$12,"")&amp;IF(F1499=S!$C$13,S!$B$13,"")&amp;IF(F1499=S!$C$14,S!$B$14,"")&amp;IF(F1499=S!$C$15,S!$B$15,"")&amp;IF(F1499=S!$C$16,S!$B$16,"")&amp;IF(F1499=S!$C$17,S!$B$17,"")&amp;IF(F1499=S!$C$18,S!$B$18,"")&amp;IF(F1499=S!$C$19,S!$B$19,"")&amp;IF(F1499=S!$C$20,S!$B$20,"")&amp;IF(F1499=S!$C$21,S!$B$21,"")&amp;IF(F1499=S!$C$22,S!$B$22,"")&amp;IF(F1499=S!$C$23,S!$B$23,"")&amp;IF(F1499=S!$C$24,S!$B$24,"")&amp;IF(F1499=S!$C$25,S!$B$25,"")&amp;IF(F1499=S!$C$26,S!$B$26,"")&amp;IF(F1499=S!$C$27,S!$B$27,"")&amp;IF(F1499=S!$C$28,S!$B$28,"")&amp;IF(F1499=S!$C$29,S!$B$29,"")&amp;IF(F1499=S!$C$30,S!$B$30,"")&amp;IF(F1499=S!$C$31,S!$B$31,"")&amp;IF(F1499=S!$C$32,S!$B$32,"")&amp;IF(F1499=S!$C$33,S!$B$33,"")&amp;IF(F1499=S!$C$34,S!$B$34,"")&amp;IF(F1499=S!$C$35,S!$B$35,"")&amp;IF(F1499=S!$C$36,S!$B$36,"")&amp;IF(F1499=S!$C$37,S!$B$37,"")&amp;IF(F1499=S!$C$38,S!$B$38,"")&amp;IF(F1499=S!$C$39,S!$B$39,"")&amp;IF(F1499=S!$C$40,S!$B$40,"")</f>
        <v/>
      </c>
      <c r="H1499" s="103"/>
      <c r="I1499" s="103"/>
    </row>
    <row r="1500" spans="1:9" ht="12.75" customHeight="1" x14ac:dyDescent="0.2">
      <c r="A1500" s="53" t="str">
        <f>IF(L!A1501="","",L!A1501)</f>
        <v/>
      </c>
      <c r="B1500" s="53" t="str">
        <f>IF(L!B1501="","",L!B1501)</f>
        <v/>
      </c>
      <c r="D1500" s="53" t="str">
        <f>IF(L!C1501="","",L!C1501)</f>
        <v/>
      </c>
      <c r="E1500" s="51">
        <f t="shared" si="26"/>
        <v>1</v>
      </c>
      <c r="F1500" s="51">
        <f>SUM(E$2:E1500)+1</f>
        <v>629</v>
      </c>
      <c r="G1500" s="103" t="str">
        <f>IF(F1500=S!$C$2,S!$B$2,"")&amp;IF(F1500=S!$C$3,S!$B$3,"")&amp;IF(F1500=S!$C$4,S!$B$4,"")&amp;IF(F1500=S!$C$5,S!$B$5,"")&amp;IF(F1500=S!$C$6,S!$B$6,"")&amp;IF(F1500=S!$C$7,S!$B$7,"")&amp;IF(F1500=S!$C$8,S!$B$8,"")&amp;IF(F1500=S!$C$9,S!$B$9,"")&amp;IF(F1500=S!$C$10,S!$B$10,"")&amp;IF(F1500=S!$C$11,S!$B$11,"")&amp;IF(F1500=S!$C$12,S!$B$12,"")&amp;IF(F1500=S!$C$13,S!$B$13,"")&amp;IF(F1500=S!$C$14,S!$B$14,"")&amp;IF(F1500=S!$C$15,S!$B$15,"")&amp;IF(F1500=S!$C$16,S!$B$16,"")&amp;IF(F1500=S!$C$17,S!$B$17,"")&amp;IF(F1500=S!$C$18,S!$B$18,"")&amp;IF(F1500=S!$C$19,S!$B$19,"")&amp;IF(F1500=S!$C$20,S!$B$20,"")&amp;IF(F1500=S!$C$21,S!$B$21,"")&amp;IF(F1500=S!$C$22,S!$B$22,"")&amp;IF(F1500=S!$C$23,S!$B$23,"")&amp;IF(F1500=S!$C$24,S!$B$24,"")&amp;IF(F1500=S!$C$25,S!$B$25,"")&amp;IF(F1500=S!$C$26,S!$B$26,"")&amp;IF(F1500=S!$C$27,S!$B$27,"")&amp;IF(F1500=S!$C$28,S!$B$28,"")&amp;IF(F1500=S!$C$29,S!$B$29,"")&amp;IF(F1500=S!$C$30,S!$B$30,"")&amp;IF(F1500=S!$C$31,S!$B$31,"")&amp;IF(F1500=S!$C$32,S!$B$32,"")&amp;IF(F1500=S!$C$33,S!$B$33,"")&amp;IF(F1500=S!$C$34,S!$B$34,"")&amp;IF(F1500=S!$C$35,S!$B$35,"")&amp;IF(F1500=S!$C$36,S!$B$36,"")&amp;IF(F1500=S!$C$37,S!$B$37,"")&amp;IF(F1500=S!$C$38,S!$B$38,"")&amp;IF(F1500=S!$C$39,S!$B$39,"")&amp;IF(F1500=S!$C$40,S!$B$40,"")</f>
        <v/>
      </c>
      <c r="H1500" s="103"/>
      <c r="I1500" s="103"/>
    </row>
    <row r="1501" spans="1:9" ht="12.75" customHeight="1" x14ac:dyDescent="0.2">
      <c r="A1501" s="53" t="str">
        <f>IF(L!A1502="","",L!A1502)</f>
        <v/>
      </c>
      <c r="B1501" s="53" t="str">
        <f>IF(L!B1502="","",L!B1502)</f>
        <v/>
      </c>
      <c r="D1501" s="53" t="str">
        <f>IF(L!C1502="","",L!C1502)</f>
        <v/>
      </c>
      <c r="E1501" s="51">
        <f t="shared" si="26"/>
        <v>1</v>
      </c>
      <c r="F1501" s="51">
        <f>SUM(E$2:E1501)+1</f>
        <v>630</v>
      </c>
      <c r="G1501" s="103" t="str">
        <f>IF(F1501=S!$C$2,S!$B$2,"")&amp;IF(F1501=S!$C$3,S!$B$3,"")&amp;IF(F1501=S!$C$4,S!$B$4,"")&amp;IF(F1501=S!$C$5,S!$B$5,"")&amp;IF(F1501=S!$C$6,S!$B$6,"")&amp;IF(F1501=S!$C$7,S!$B$7,"")&amp;IF(F1501=S!$C$8,S!$B$8,"")&amp;IF(F1501=S!$C$9,S!$B$9,"")&amp;IF(F1501=S!$C$10,S!$B$10,"")&amp;IF(F1501=S!$C$11,S!$B$11,"")&amp;IF(F1501=S!$C$12,S!$B$12,"")&amp;IF(F1501=S!$C$13,S!$B$13,"")&amp;IF(F1501=S!$C$14,S!$B$14,"")&amp;IF(F1501=S!$C$15,S!$B$15,"")&amp;IF(F1501=S!$C$16,S!$B$16,"")&amp;IF(F1501=S!$C$17,S!$B$17,"")&amp;IF(F1501=S!$C$18,S!$B$18,"")&amp;IF(F1501=S!$C$19,S!$B$19,"")&amp;IF(F1501=S!$C$20,S!$B$20,"")&amp;IF(F1501=S!$C$21,S!$B$21,"")&amp;IF(F1501=S!$C$22,S!$B$22,"")&amp;IF(F1501=S!$C$23,S!$B$23,"")&amp;IF(F1501=S!$C$24,S!$B$24,"")&amp;IF(F1501=S!$C$25,S!$B$25,"")&amp;IF(F1501=S!$C$26,S!$B$26,"")&amp;IF(F1501=S!$C$27,S!$B$27,"")&amp;IF(F1501=S!$C$28,S!$B$28,"")&amp;IF(F1501=S!$C$29,S!$B$29,"")&amp;IF(F1501=S!$C$30,S!$B$30,"")&amp;IF(F1501=S!$C$31,S!$B$31,"")&amp;IF(F1501=S!$C$32,S!$B$32,"")&amp;IF(F1501=S!$C$33,S!$B$33,"")&amp;IF(F1501=S!$C$34,S!$B$34,"")&amp;IF(F1501=S!$C$35,S!$B$35,"")&amp;IF(F1501=S!$C$36,S!$B$36,"")&amp;IF(F1501=S!$C$37,S!$B$37,"")&amp;IF(F1501=S!$C$38,S!$B$38,"")&amp;IF(F1501=S!$C$39,S!$B$39,"")&amp;IF(F1501=S!$C$40,S!$B$40,"")</f>
        <v/>
      </c>
      <c r="H1501" s="103"/>
      <c r="I1501" s="103"/>
    </row>
    <row r="1502" spans="1:9" ht="12.75" customHeight="1" x14ac:dyDescent="0.2">
      <c r="A1502" s="53" t="str">
        <f>IF(L!A1503="","",L!A1503)</f>
        <v/>
      </c>
      <c r="B1502" s="53" t="str">
        <f>IF(L!B1503="","",L!B1503)</f>
        <v/>
      </c>
      <c r="D1502" s="53" t="str">
        <f>IF(L!C1503="","",L!C1503)</f>
        <v/>
      </c>
      <c r="E1502" s="51">
        <f t="shared" si="26"/>
        <v>1</v>
      </c>
      <c r="F1502" s="51">
        <f>SUM(E$2:E1502)+1</f>
        <v>631</v>
      </c>
      <c r="G1502" s="103" t="str">
        <f>IF(F1502=S!$C$2,S!$B$2,"")&amp;IF(F1502=S!$C$3,S!$B$3,"")&amp;IF(F1502=S!$C$4,S!$B$4,"")&amp;IF(F1502=S!$C$5,S!$B$5,"")&amp;IF(F1502=S!$C$6,S!$B$6,"")&amp;IF(F1502=S!$C$7,S!$B$7,"")&amp;IF(F1502=S!$C$8,S!$B$8,"")&amp;IF(F1502=S!$C$9,S!$B$9,"")&amp;IF(F1502=S!$C$10,S!$B$10,"")&amp;IF(F1502=S!$C$11,S!$B$11,"")&amp;IF(F1502=S!$C$12,S!$B$12,"")&amp;IF(F1502=S!$C$13,S!$B$13,"")&amp;IF(F1502=S!$C$14,S!$B$14,"")&amp;IF(F1502=S!$C$15,S!$B$15,"")&amp;IF(F1502=S!$C$16,S!$B$16,"")&amp;IF(F1502=S!$C$17,S!$B$17,"")&amp;IF(F1502=S!$C$18,S!$B$18,"")&amp;IF(F1502=S!$C$19,S!$B$19,"")&amp;IF(F1502=S!$C$20,S!$B$20,"")&amp;IF(F1502=S!$C$21,S!$B$21,"")&amp;IF(F1502=S!$C$22,S!$B$22,"")&amp;IF(F1502=S!$C$23,S!$B$23,"")&amp;IF(F1502=S!$C$24,S!$B$24,"")&amp;IF(F1502=S!$C$25,S!$B$25,"")&amp;IF(F1502=S!$C$26,S!$B$26,"")&amp;IF(F1502=S!$C$27,S!$B$27,"")&amp;IF(F1502=S!$C$28,S!$B$28,"")&amp;IF(F1502=S!$C$29,S!$B$29,"")&amp;IF(F1502=S!$C$30,S!$B$30,"")&amp;IF(F1502=S!$C$31,S!$B$31,"")&amp;IF(F1502=S!$C$32,S!$B$32,"")&amp;IF(F1502=S!$C$33,S!$B$33,"")&amp;IF(F1502=S!$C$34,S!$B$34,"")&amp;IF(F1502=S!$C$35,S!$B$35,"")&amp;IF(F1502=S!$C$36,S!$B$36,"")&amp;IF(F1502=S!$C$37,S!$B$37,"")&amp;IF(F1502=S!$C$38,S!$B$38,"")&amp;IF(F1502=S!$C$39,S!$B$39,"")&amp;IF(F1502=S!$C$40,S!$B$40,"")</f>
        <v/>
      </c>
      <c r="H1502" s="103"/>
      <c r="I1502" s="103"/>
    </row>
    <row r="1503" spans="1:9" ht="12.75" customHeight="1" x14ac:dyDescent="0.2">
      <c r="A1503" s="53" t="str">
        <f>IF(L!A1504="","",L!A1504)</f>
        <v/>
      </c>
      <c r="B1503" s="53" t="str">
        <f>IF(L!B1504="","",L!B1504)</f>
        <v/>
      </c>
      <c r="D1503" s="53" t="str">
        <f>IF(L!C1504="","",L!C1504)</f>
        <v/>
      </c>
      <c r="E1503" s="51">
        <f t="shared" si="26"/>
        <v>1</v>
      </c>
      <c r="F1503" s="51">
        <f>SUM(E$2:E1503)+1</f>
        <v>632</v>
      </c>
      <c r="G1503" s="103" t="str">
        <f>IF(F1503=S!$C$2,S!$B$2,"")&amp;IF(F1503=S!$C$3,S!$B$3,"")&amp;IF(F1503=S!$C$4,S!$B$4,"")&amp;IF(F1503=S!$C$5,S!$B$5,"")&amp;IF(F1503=S!$C$6,S!$B$6,"")&amp;IF(F1503=S!$C$7,S!$B$7,"")&amp;IF(F1503=S!$C$8,S!$B$8,"")&amp;IF(F1503=S!$C$9,S!$B$9,"")&amp;IF(F1503=S!$C$10,S!$B$10,"")&amp;IF(F1503=S!$C$11,S!$B$11,"")&amp;IF(F1503=S!$C$12,S!$B$12,"")&amp;IF(F1503=S!$C$13,S!$B$13,"")&amp;IF(F1503=S!$C$14,S!$B$14,"")&amp;IF(F1503=S!$C$15,S!$B$15,"")&amp;IF(F1503=S!$C$16,S!$B$16,"")&amp;IF(F1503=S!$C$17,S!$B$17,"")&amp;IF(F1503=S!$C$18,S!$B$18,"")&amp;IF(F1503=S!$C$19,S!$B$19,"")&amp;IF(F1503=S!$C$20,S!$B$20,"")&amp;IF(F1503=S!$C$21,S!$B$21,"")&amp;IF(F1503=S!$C$22,S!$B$22,"")&amp;IF(F1503=S!$C$23,S!$B$23,"")&amp;IF(F1503=S!$C$24,S!$B$24,"")&amp;IF(F1503=S!$C$25,S!$B$25,"")&amp;IF(F1503=S!$C$26,S!$B$26,"")&amp;IF(F1503=S!$C$27,S!$B$27,"")&amp;IF(F1503=S!$C$28,S!$B$28,"")&amp;IF(F1503=S!$C$29,S!$B$29,"")&amp;IF(F1503=S!$C$30,S!$B$30,"")&amp;IF(F1503=S!$C$31,S!$B$31,"")&amp;IF(F1503=S!$C$32,S!$B$32,"")&amp;IF(F1503=S!$C$33,S!$B$33,"")&amp;IF(F1503=S!$C$34,S!$B$34,"")&amp;IF(F1503=S!$C$35,S!$B$35,"")&amp;IF(F1503=S!$C$36,S!$B$36,"")&amp;IF(F1503=S!$C$37,S!$B$37,"")&amp;IF(F1503=S!$C$38,S!$B$38,"")&amp;IF(F1503=S!$C$39,S!$B$39,"")&amp;IF(F1503=S!$C$40,S!$B$40,"")</f>
        <v/>
      </c>
      <c r="H1503" s="103"/>
      <c r="I1503" s="103"/>
    </row>
    <row r="1504" spans="1:9" ht="12.75" customHeight="1" x14ac:dyDescent="0.2">
      <c r="A1504" s="53" t="str">
        <f>IF(L!A1505="","",L!A1505)</f>
        <v/>
      </c>
      <c r="B1504" s="53" t="str">
        <f>IF(L!B1505="","",L!B1505)</f>
        <v/>
      </c>
      <c r="D1504" s="53" t="str">
        <f>IF(L!C1505="","",L!C1505)</f>
        <v/>
      </c>
      <c r="E1504" s="51">
        <f t="shared" si="26"/>
        <v>1</v>
      </c>
      <c r="F1504" s="51">
        <f>SUM(E$2:E1504)+1</f>
        <v>633</v>
      </c>
      <c r="G1504" s="103" t="str">
        <f>IF(F1504=S!$C$2,S!$B$2,"")&amp;IF(F1504=S!$C$3,S!$B$3,"")&amp;IF(F1504=S!$C$4,S!$B$4,"")&amp;IF(F1504=S!$C$5,S!$B$5,"")&amp;IF(F1504=S!$C$6,S!$B$6,"")&amp;IF(F1504=S!$C$7,S!$B$7,"")&amp;IF(F1504=S!$C$8,S!$B$8,"")&amp;IF(F1504=S!$C$9,S!$B$9,"")&amp;IF(F1504=S!$C$10,S!$B$10,"")&amp;IF(F1504=S!$C$11,S!$B$11,"")&amp;IF(F1504=S!$C$12,S!$B$12,"")&amp;IF(F1504=S!$C$13,S!$B$13,"")&amp;IF(F1504=S!$C$14,S!$B$14,"")&amp;IF(F1504=S!$C$15,S!$B$15,"")&amp;IF(F1504=S!$C$16,S!$B$16,"")&amp;IF(F1504=S!$C$17,S!$B$17,"")&amp;IF(F1504=S!$C$18,S!$B$18,"")&amp;IF(F1504=S!$C$19,S!$B$19,"")&amp;IF(F1504=S!$C$20,S!$B$20,"")&amp;IF(F1504=S!$C$21,S!$B$21,"")&amp;IF(F1504=S!$C$22,S!$B$22,"")&amp;IF(F1504=S!$C$23,S!$B$23,"")&amp;IF(F1504=S!$C$24,S!$B$24,"")&amp;IF(F1504=S!$C$25,S!$B$25,"")&amp;IF(F1504=S!$C$26,S!$B$26,"")&amp;IF(F1504=S!$C$27,S!$B$27,"")&amp;IF(F1504=S!$C$28,S!$B$28,"")&amp;IF(F1504=S!$C$29,S!$B$29,"")&amp;IF(F1504=S!$C$30,S!$B$30,"")&amp;IF(F1504=S!$C$31,S!$B$31,"")&amp;IF(F1504=S!$C$32,S!$B$32,"")&amp;IF(F1504=S!$C$33,S!$B$33,"")&amp;IF(F1504=S!$C$34,S!$B$34,"")&amp;IF(F1504=S!$C$35,S!$B$35,"")&amp;IF(F1504=S!$C$36,S!$B$36,"")&amp;IF(F1504=S!$C$37,S!$B$37,"")&amp;IF(F1504=S!$C$38,S!$B$38,"")&amp;IF(F1504=S!$C$39,S!$B$39,"")&amp;IF(F1504=S!$C$40,S!$B$40,"")</f>
        <v/>
      </c>
      <c r="H1504" s="103"/>
      <c r="I1504" s="103"/>
    </row>
    <row r="1505" spans="1:9" ht="12.75" customHeight="1" x14ac:dyDescent="0.2">
      <c r="A1505" s="53" t="str">
        <f>IF(L!A1506="","",L!A1506)</f>
        <v/>
      </c>
      <c r="B1505" s="53" t="str">
        <f>IF(L!B1506="","",L!B1506)</f>
        <v/>
      </c>
      <c r="D1505" s="53" t="str">
        <f>IF(L!C1506="","",L!C1506)</f>
        <v/>
      </c>
      <c r="E1505" s="51">
        <f t="shared" si="26"/>
        <v>1</v>
      </c>
      <c r="F1505" s="51">
        <f>SUM(E$2:E1505)+1</f>
        <v>634</v>
      </c>
      <c r="G1505" s="103" t="str">
        <f>IF(F1505=S!$C$2,S!$B$2,"")&amp;IF(F1505=S!$C$3,S!$B$3,"")&amp;IF(F1505=S!$C$4,S!$B$4,"")&amp;IF(F1505=S!$C$5,S!$B$5,"")&amp;IF(F1505=S!$C$6,S!$B$6,"")&amp;IF(F1505=S!$C$7,S!$B$7,"")&amp;IF(F1505=S!$C$8,S!$B$8,"")&amp;IF(F1505=S!$C$9,S!$B$9,"")&amp;IF(F1505=S!$C$10,S!$B$10,"")&amp;IF(F1505=S!$C$11,S!$B$11,"")&amp;IF(F1505=S!$C$12,S!$B$12,"")&amp;IF(F1505=S!$C$13,S!$B$13,"")&amp;IF(F1505=S!$C$14,S!$B$14,"")&amp;IF(F1505=S!$C$15,S!$B$15,"")&amp;IF(F1505=S!$C$16,S!$B$16,"")&amp;IF(F1505=S!$C$17,S!$B$17,"")&amp;IF(F1505=S!$C$18,S!$B$18,"")&amp;IF(F1505=S!$C$19,S!$B$19,"")&amp;IF(F1505=S!$C$20,S!$B$20,"")&amp;IF(F1505=S!$C$21,S!$B$21,"")&amp;IF(F1505=S!$C$22,S!$B$22,"")&amp;IF(F1505=S!$C$23,S!$B$23,"")&amp;IF(F1505=S!$C$24,S!$B$24,"")&amp;IF(F1505=S!$C$25,S!$B$25,"")&amp;IF(F1505=S!$C$26,S!$B$26,"")&amp;IF(F1505=S!$C$27,S!$B$27,"")&amp;IF(F1505=S!$C$28,S!$B$28,"")&amp;IF(F1505=S!$C$29,S!$B$29,"")&amp;IF(F1505=S!$C$30,S!$B$30,"")&amp;IF(F1505=S!$C$31,S!$B$31,"")&amp;IF(F1505=S!$C$32,S!$B$32,"")&amp;IF(F1505=S!$C$33,S!$B$33,"")&amp;IF(F1505=S!$C$34,S!$B$34,"")&amp;IF(F1505=S!$C$35,S!$B$35,"")&amp;IF(F1505=S!$C$36,S!$B$36,"")&amp;IF(F1505=S!$C$37,S!$B$37,"")&amp;IF(F1505=S!$C$38,S!$B$38,"")&amp;IF(F1505=S!$C$39,S!$B$39,"")&amp;IF(F1505=S!$C$40,S!$B$40,"")</f>
        <v/>
      </c>
      <c r="H1505" s="103"/>
      <c r="I1505" s="103"/>
    </row>
    <row r="1506" spans="1:9" ht="12.75" customHeight="1" x14ac:dyDescent="0.2">
      <c r="A1506" s="53" t="str">
        <f>IF(L!A1507="","",L!A1507)</f>
        <v/>
      </c>
      <c r="B1506" s="53" t="str">
        <f>IF(L!B1507="","",L!B1507)</f>
        <v/>
      </c>
      <c r="D1506" s="53" t="str">
        <f>IF(L!C1507="","",L!C1507)</f>
        <v/>
      </c>
      <c r="E1506" s="51">
        <f t="shared" si="26"/>
        <v>1</v>
      </c>
      <c r="F1506" s="51">
        <f>SUM(E$2:E1506)+1</f>
        <v>635</v>
      </c>
      <c r="G1506" s="103" t="str">
        <f>IF(F1506=S!$C$2,S!$B$2,"")&amp;IF(F1506=S!$C$3,S!$B$3,"")&amp;IF(F1506=S!$C$4,S!$B$4,"")&amp;IF(F1506=S!$C$5,S!$B$5,"")&amp;IF(F1506=S!$C$6,S!$B$6,"")&amp;IF(F1506=S!$C$7,S!$B$7,"")&amp;IF(F1506=S!$C$8,S!$B$8,"")&amp;IF(F1506=S!$C$9,S!$B$9,"")&amp;IF(F1506=S!$C$10,S!$B$10,"")&amp;IF(F1506=S!$C$11,S!$B$11,"")&amp;IF(F1506=S!$C$12,S!$B$12,"")&amp;IF(F1506=S!$C$13,S!$B$13,"")&amp;IF(F1506=S!$C$14,S!$B$14,"")&amp;IF(F1506=S!$C$15,S!$B$15,"")&amp;IF(F1506=S!$C$16,S!$B$16,"")&amp;IF(F1506=S!$C$17,S!$B$17,"")&amp;IF(F1506=S!$C$18,S!$B$18,"")&amp;IF(F1506=S!$C$19,S!$B$19,"")&amp;IF(F1506=S!$C$20,S!$B$20,"")&amp;IF(F1506=S!$C$21,S!$B$21,"")&amp;IF(F1506=S!$C$22,S!$B$22,"")&amp;IF(F1506=S!$C$23,S!$B$23,"")&amp;IF(F1506=S!$C$24,S!$B$24,"")&amp;IF(F1506=S!$C$25,S!$B$25,"")&amp;IF(F1506=S!$C$26,S!$B$26,"")&amp;IF(F1506=S!$C$27,S!$B$27,"")&amp;IF(F1506=S!$C$28,S!$B$28,"")&amp;IF(F1506=S!$C$29,S!$B$29,"")&amp;IF(F1506=S!$C$30,S!$B$30,"")&amp;IF(F1506=S!$C$31,S!$B$31,"")&amp;IF(F1506=S!$C$32,S!$B$32,"")&amp;IF(F1506=S!$C$33,S!$B$33,"")&amp;IF(F1506=S!$C$34,S!$B$34,"")&amp;IF(F1506=S!$C$35,S!$B$35,"")&amp;IF(F1506=S!$C$36,S!$B$36,"")&amp;IF(F1506=S!$C$37,S!$B$37,"")&amp;IF(F1506=S!$C$38,S!$B$38,"")&amp;IF(F1506=S!$C$39,S!$B$39,"")&amp;IF(F1506=S!$C$40,S!$B$40,"")</f>
        <v/>
      </c>
      <c r="H1506" s="103"/>
      <c r="I1506" s="103"/>
    </row>
    <row r="1507" spans="1:9" ht="12.75" customHeight="1" x14ac:dyDescent="0.2">
      <c r="A1507" s="53" t="str">
        <f>IF(L!A1508="","",L!A1508)</f>
        <v/>
      </c>
      <c r="B1507" s="53" t="str">
        <f>IF(L!B1508="","",L!B1508)</f>
        <v/>
      </c>
      <c r="D1507" s="53" t="str">
        <f>IF(L!C1508="","",L!C1508)</f>
        <v/>
      </c>
      <c r="E1507" s="51">
        <f t="shared" si="26"/>
        <v>1</v>
      </c>
      <c r="F1507" s="51">
        <f>SUM(E$2:E1507)+1</f>
        <v>636</v>
      </c>
      <c r="G1507" s="103" t="str">
        <f>IF(F1507=S!$C$2,S!$B$2,"")&amp;IF(F1507=S!$C$3,S!$B$3,"")&amp;IF(F1507=S!$C$4,S!$B$4,"")&amp;IF(F1507=S!$C$5,S!$B$5,"")&amp;IF(F1507=S!$C$6,S!$B$6,"")&amp;IF(F1507=S!$C$7,S!$B$7,"")&amp;IF(F1507=S!$C$8,S!$B$8,"")&amp;IF(F1507=S!$C$9,S!$B$9,"")&amp;IF(F1507=S!$C$10,S!$B$10,"")&amp;IF(F1507=S!$C$11,S!$B$11,"")&amp;IF(F1507=S!$C$12,S!$B$12,"")&amp;IF(F1507=S!$C$13,S!$B$13,"")&amp;IF(F1507=S!$C$14,S!$B$14,"")&amp;IF(F1507=S!$C$15,S!$B$15,"")&amp;IF(F1507=S!$C$16,S!$B$16,"")&amp;IF(F1507=S!$C$17,S!$B$17,"")&amp;IF(F1507=S!$C$18,S!$B$18,"")&amp;IF(F1507=S!$C$19,S!$B$19,"")&amp;IF(F1507=S!$C$20,S!$B$20,"")&amp;IF(F1507=S!$C$21,S!$B$21,"")&amp;IF(F1507=S!$C$22,S!$B$22,"")&amp;IF(F1507=S!$C$23,S!$B$23,"")&amp;IF(F1507=S!$C$24,S!$B$24,"")&amp;IF(F1507=S!$C$25,S!$B$25,"")&amp;IF(F1507=S!$C$26,S!$B$26,"")&amp;IF(F1507=S!$C$27,S!$B$27,"")&amp;IF(F1507=S!$C$28,S!$B$28,"")&amp;IF(F1507=S!$C$29,S!$B$29,"")&amp;IF(F1507=S!$C$30,S!$B$30,"")&amp;IF(F1507=S!$C$31,S!$B$31,"")&amp;IF(F1507=S!$C$32,S!$B$32,"")&amp;IF(F1507=S!$C$33,S!$B$33,"")&amp;IF(F1507=S!$C$34,S!$B$34,"")&amp;IF(F1507=S!$C$35,S!$B$35,"")&amp;IF(F1507=S!$C$36,S!$B$36,"")&amp;IF(F1507=S!$C$37,S!$B$37,"")&amp;IF(F1507=S!$C$38,S!$B$38,"")&amp;IF(F1507=S!$C$39,S!$B$39,"")&amp;IF(F1507=S!$C$40,S!$B$40,"")</f>
        <v/>
      </c>
      <c r="H1507" s="103"/>
      <c r="I1507" s="103"/>
    </row>
    <row r="1508" spans="1:9" ht="12.75" customHeight="1" x14ac:dyDescent="0.2">
      <c r="A1508" s="53" t="str">
        <f>IF(L!A1509="","",L!A1509)</f>
        <v/>
      </c>
      <c r="B1508" s="53" t="str">
        <f>IF(L!B1509="","",L!B1509)</f>
        <v/>
      </c>
      <c r="D1508" s="53" t="str">
        <f>IF(L!C1509="","",L!C1509)</f>
        <v/>
      </c>
      <c r="E1508" s="51">
        <f t="shared" si="26"/>
        <v>1</v>
      </c>
      <c r="F1508" s="51">
        <f>SUM(E$2:E1508)+1</f>
        <v>637</v>
      </c>
      <c r="G1508" s="103" t="str">
        <f>IF(F1508=S!$C$2,S!$B$2,"")&amp;IF(F1508=S!$C$3,S!$B$3,"")&amp;IF(F1508=S!$C$4,S!$B$4,"")&amp;IF(F1508=S!$C$5,S!$B$5,"")&amp;IF(F1508=S!$C$6,S!$B$6,"")&amp;IF(F1508=S!$C$7,S!$B$7,"")&amp;IF(F1508=S!$C$8,S!$B$8,"")&amp;IF(F1508=S!$C$9,S!$B$9,"")&amp;IF(F1508=S!$C$10,S!$B$10,"")&amp;IF(F1508=S!$C$11,S!$B$11,"")&amp;IF(F1508=S!$C$12,S!$B$12,"")&amp;IF(F1508=S!$C$13,S!$B$13,"")&amp;IF(F1508=S!$C$14,S!$B$14,"")&amp;IF(F1508=S!$C$15,S!$B$15,"")&amp;IF(F1508=S!$C$16,S!$B$16,"")&amp;IF(F1508=S!$C$17,S!$B$17,"")&amp;IF(F1508=S!$C$18,S!$B$18,"")&amp;IF(F1508=S!$C$19,S!$B$19,"")&amp;IF(F1508=S!$C$20,S!$B$20,"")&amp;IF(F1508=S!$C$21,S!$B$21,"")&amp;IF(F1508=S!$C$22,S!$B$22,"")&amp;IF(F1508=S!$C$23,S!$B$23,"")&amp;IF(F1508=S!$C$24,S!$B$24,"")&amp;IF(F1508=S!$C$25,S!$B$25,"")&amp;IF(F1508=S!$C$26,S!$B$26,"")&amp;IF(F1508=S!$C$27,S!$B$27,"")&amp;IF(F1508=S!$C$28,S!$B$28,"")&amp;IF(F1508=S!$C$29,S!$B$29,"")&amp;IF(F1508=S!$C$30,S!$B$30,"")&amp;IF(F1508=S!$C$31,S!$B$31,"")&amp;IF(F1508=S!$C$32,S!$B$32,"")&amp;IF(F1508=S!$C$33,S!$B$33,"")&amp;IF(F1508=S!$C$34,S!$B$34,"")&amp;IF(F1508=S!$C$35,S!$B$35,"")&amp;IF(F1508=S!$C$36,S!$B$36,"")&amp;IF(F1508=S!$C$37,S!$B$37,"")&amp;IF(F1508=S!$C$38,S!$B$38,"")&amp;IF(F1508=S!$C$39,S!$B$39,"")&amp;IF(F1508=S!$C$40,S!$B$40,"")</f>
        <v/>
      </c>
      <c r="H1508" s="103"/>
      <c r="I1508" s="103"/>
    </row>
    <row r="1509" spans="1:9" ht="12.75" customHeight="1" x14ac:dyDescent="0.2">
      <c r="A1509" s="53" t="str">
        <f>IF(L!A1510="","",L!A1510)</f>
        <v/>
      </c>
      <c r="B1509" s="53" t="str">
        <f>IF(L!B1510="","",L!B1510)</f>
        <v/>
      </c>
      <c r="D1509" s="53" t="str">
        <f>IF(L!C1510="","",L!C1510)</f>
        <v/>
      </c>
      <c r="E1509" s="51">
        <f t="shared" si="26"/>
        <v>1</v>
      </c>
      <c r="F1509" s="51">
        <f>SUM(E$2:E1509)+1</f>
        <v>638</v>
      </c>
      <c r="G1509" s="103" t="str">
        <f>IF(F1509=S!$C$2,S!$B$2,"")&amp;IF(F1509=S!$C$3,S!$B$3,"")&amp;IF(F1509=S!$C$4,S!$B$4,"")&amp;IF(F1509=S!$C$5,S!$B$5,"")&amp;IF(F1509=S!$C$6,S!$B$6,"")&amp;IF(F1509=S!$C$7,S!$B$7,"")&amp;IF(F1509=S!$C$8,S!$B$8,"")&amp;IF(F1509=S!$C$9,S!$B$9,"")&amp;IF(F1509=S!$C$10,S!$B$10,"")&amp;IF(F1509=S!$C$11,S!$B$11,"")&amp;IF(F1509=S!$C$12,S!$B$12,"")&amp;IF(F1509=S!$C$13,S!$B$13,"")&amp;IF(F1509=S!$C$14,S!$B$14,"")&amp;IF(F1509=S!$C$15,S!$B$15,"")&amp;IF(F1509=S!$C$16,S!$B$16,"")&amp;IF(F1509=S!$C$17,S!$B$17,"")&amp;IF(F1509=S!$C$18,S!$B$18,"")&amp;IF(F1509=S!$C$19,S!$B$19,"")&amp;IF(F1509=S!$C$20,S!$B$20,"")&amp;IF(F1509=S!$C$21,S!$B$21,"")&amp;IF(F1509=S!$C$22,S!$B$22,"")&amp;IF(F1509=S!$C$23,S!$B$23,"")&amp;IF(F1509=S!$C$24,S!$B$24,"")&amp;IF(F1509=S!$C$25,S!$B$25,"")&amp;IF(F1509=S!$C$26,S!$B$26,"")&amp;IF(F1509=S!$C$27,S!$B$27,"")&amp;IF(F1509=S!$C$28,S!$B$28,"")&amp;IF(F1509=S!$C$29,S!$B$29,"")&amp;IF(F1509=S!$C$30,S!$B$30,"")&amp;IF(F1509=S!$C$31,S!$B$31,"")&amp;IF(F1509=S!$C$32,S!$B$32,"")&amp;IF(F1509=S!$C$33,S!$B$33,"")&amp;IF(F1509=S!$C$34,S!$B$34,"")&amp;IF(F1509=S!$C$35,S!$B$35,"")&amp;IF(F1509=S!$C$36,S!$B$36,"")&amp;IF(F1509=S!$C$37,S!$B$37,"")&amp;IF(F1509=S!$C$38,S!$B$38,"")&amp;IF(F1509=S!$C$39,S!$B$39,"")&amp;IF(F1509=S!$C$40,S!$B$40,"")</f>
        <v/>
      </c>
      <c r="H1509" s="103"/>
      <c r="I1509" s="103"/>
    </row>
    <row r="1510" spans="1:9" ht="12.75" customHeight="1" x14ac:dyDescent="0.2">
      <c r="A1510" s="53" t="str">
        <f>IF(L!A1511="","",L!A1511)</f>
        <v/>
      </c>
      <c r="B1510" s="53" t="str">
        <f>IF(L!B1511="","",L!B1511)</f>
        <v/>
      </c>
      <c r="D1510" s="53" t="str">
        <f>IF(L!C1511="","",L!C1511)</f>
        <v/>
      </c>
      <c r="E1510" s="51">
        <f t="shared" si="26"/>
        <v>1</v>
      </c>
      <c r="F1510" s="51">
        <f>SUM(E$2:E1510)+1</f>
        <v>639</v>
      </c>
      <c r="G1510" s="103" t="str">
        <f>IF(F1510=S!$C$2,S!$B$2,"")&amp;IF(F1510=S!$C$3,S!$B$3,"")&amp;IF(F1510=S!$C$4,S!$B$4,"")&amp;IF(F1510=S!$C$5,S!$B$5,"")&amp;IF(F1510=S!$C$6,S!$B$6,"")&amp;IF(F1510=S!$C$7,S!$B$7,"")&amp;IF(F1510=S!$C$8,S!$B$8,"")&amp;IF(F1510=S!$C$9,S!$B$9,"")&amp;IF(F1510=S!$C$10,S!$B$10,"")&amp;IF(F1510=S!$C$11,S!$B$11,"")&amp;IF(F1510=S!$C$12,S!$B$12,"")&amp;IF(F1510=S!$C$13,S!$B$13,"")&amp;IF(F1510=S!$C$14,S!$B$14,"")&amp;IF(F1510=S!$C$15,S!$B$15,"")&amp;IF(F1510=S!$C$16,S!$B$16,"")&amp;IF(F1510=S!$C$17,S!$B$17,"")&amp;IF(F1510=S!$C$18,S!$B$18,"")&amp;IF(F1510=S!$C$19,S!$B$19,"")&amp;IF(F1510=S!$C$20,S!$B$20,"")&amp;IF(F1510=S!$C$21,S!$B$21,"")&amp;IF(F1510=S!$C$22,S!$B$22,"")&amp;IF(F1510=S!$C$23,S!$B$23,"")&amp;IF(F1510=S!$C$24,S!$B$24,"")&amp;IF(F1510=S!$C$25,S!$B$25,"")&amp;IF(F1510=S!$C$26,S!$B$26,"")&amp;IF(F1510=S!$C$27,S!$B$27,"")&amp;IF(F1510=S!$C$28,S!$B$28,"")&amp;IF(F1510=S!$C$29,S!$B$29,"")&amp;IF(F1510=S!$C$30,S!$B$30,"")&amp;IF(F1510=S!$C$31,S!$B$31,"")&amp;IF(F1510=S!$C$32,S!$B$32,"")&amp;IF(F1510=S!$C$33,S!$B$33,"")&amp;IF(F1510=S!$C$34,S!$B$34,"")&amp;IF(F1510=S!$C$35,S!$B$35,"")&amp;IF(F1510=S!$C$36,S!$B$36,"")&amp;IF(F1510=S!$C$37,S!$B$37,"")&amp;IF(F1510=S!$C$38,S!$B$38,"")&amp;IF(F1510=S!$C$39,S!$B$39,"")&amp;IF(F1510=S!$C$40,S!$B$40,"")</f>
        <v/>
      </c>
      <c r="H1510" s="103"/>
      <c r="I1510" s="103"/>
    </row>
    <row r="1511" spans="1:9" ht="12.75" customHeight="1" x14ac:dyDescent="0.2">
      <c r="A1511" s="53" t="str">
        <f>IF(L!A1512="","",L!A1512)</f>
        <v/>
      </c>
      <c r="B1511" s="53" t="str">
        <f>IF(L!B1512="","",L!B1512)</f>
        <v/>
      </c>
      <c r="D1511" s="53" t="str">
        <f>IF(L!C1512="","",L!C1512)</f>
        <v/>
      </c>
      <c r="E1511" s="51">
        <f t="shared" si="26"/>
        <v>1</v>
      </c>
      <c r="F1511" s="51">
        <f>SUM(E$2:E1511)+1</f>
        <v>640</v>
      </c>
      <c r="G1511" s="103" t="str">
        <f>IF(F1511=S!$C$2,S!$B$2,"")&amp;IF(F1511=S!$C$3,S!$B$3,"")&amp;IF(F1511=S!$C$4,S!$B$4,"")&amp;IF(F1511=S!$C$5,S!$B$5,"")&amp;IF(F1511=S!$C$6,S!$B$6,"")&amp;IF(F1511=S!$C$7,S!$B$7,"")&amp;IF(F1511=S!$C$8,S!$B$8,"")&amp;IF(F1511=S!$C$9,S!$B$9,"")&amp;IF(F1511=S!$C$10,S!$B$10,"")&amp;IF(F1511=S!$C$11,S!$B$11,"")&amp;IF(F1511=S!$C$12,S!$B$12,"")&amp;IF(F1511=S!$C$13,S!$B$13,"")&amp;IF(F1511=S!$C$14,S!$B$14,"")&amp;IF(F1511=S!$C$15,S!$B$15,"")&amp;IF(F1511=S!$C$16,S!$B$16,"")&amp;IF(F1511=S!$C$17,S!$B$17,"")&amp;IF(F1511=S!$C$18,S!$B$18,"")&amp;IF(F1511=S!$C$19,S!$B$19,"")&amp;IF(F1511=S!$C$20,S!$B$20,"")&amp;IF(F1511=S!$C$21,S!$B$21,"")&amp;IF(F1511=S!$C$22,S!$B$22,"")&amp;IF(F1511=S!$C$23,S!$B$23,"")&amp;IF(F1511=S!$C$24,S!$B$24,"")&amp;IF(F1511=S!$C$25,S!$B$25,"")&amp;IF(F1511=S!$C$26,S!$B$26,"")&amp;IF(F1511=S!$C$27,S!$B$27,"")&amp;IF(F1511=S!$C$28,S!$B$28,"")&amp;IF(F1511=S!$C$29,S!$B$29,"")&amp;IF(F1511=S!$C$30,S!$B$30,"")&amp;IF(F1511=S!$C$31,S!$B$31,"")&amp;IF(F1511=S!$C$32,S!$B$32,"")&amp;IF(F1511=S!$C$33,S!$B$33,"")&amp;IF(F1511=S!$C$34,S!$B$34,"")&amp;IF(F1511=S!$C$35,S!$B$35,"")&amp;IF(F1511=S!$C$36,S!$B$36,"")&amp;IF(F1511=S!$C$37,S!$B$37,"")&amp;IF(F1511=S!$C$38,S!$B$38,"")&amp;IF(F1511=S!$C$39,S!$B$39,"")&amp;IF(F1511=S!$C$40,S!$B$40,"")</f>
        <v/>
      </c>
      <c r="H1511" s="103"/>
      <c r="I1511" s="103"/>
    </row>
    <row r="1512" spans="1:9" ht="12.75" customHeight="1" x14ac:dyDescent="0.2">
      <c r="A1512" s="53" t="str">
        <f>IF(L!A1513="","",L!A1513)</f>
        <v/>
      </c>
      <c r="B1512" s="53" t="str">
        <f>IF(L!B1513="","",L!B1513)</f>
        <v/>
      </c>
      <c r="D1512" s="53" t="str">
        <f>IF(L!C1513="","",L!C1513)</f>
        <v/>
      </c>
      <c r="E1512" s="51">
        <f t="shared" si="26"/>
        <v>1</v>
      </c>
      <c r="F1512" s="51">
        <f>SUM(E$2:E1512)+1</f>
        <v>641</v>
      </c>
      <c r="G1512" s="103" t="str">
        <f>IF(F1512=S!$C$2,S!$B$2,"")&amp;IF(F1512=S!$C$3,S!$B$3,"")&amp;IF(F1512=S!$C$4,S!$B$4,"")&amp;IF(F1512=S!$C$5,S!$B$5,"")&amp;IF(F1512=S!$C$6,S!$B$6,"")&amp;IF(F1512=S!$C$7,S!$B$7,"")&amp;IF(F1512=S!$C$8,S!$B$8,"")&amp;IF(F1512=S!$C$9,S!$B$9,"")&amp;IF(F1512=S!$C$10,S!$B$10,"")&amp;IF(F1512=S!$C$11,S!$B$11,"")&amp;IF(F1512=S!$C$12,S!$B$12,"")&amp;IF(F1512=S!$C$13,S!$B$13,"")&amp;IF(F1512=S!$C$14,S!$B$14,"")&amp;IF(F1512=S!$C$15,S!$B$15,"")&amp;IF(F1512=S!$C$16,S!$B$16,"")&amp;IF(F1512=S!$C$17,S!$B$17,"")&amp;IF(F1512=S!$C$18,S!$B$18,"")&amp;IF(F1512=S!$C$19,S!$B$19,"")&amp;IF(F1512=S!$C$20,S!$B$20,"")&amp;IF(F1512=S!$C$21,S!$B$21,"")&amp;IF(F1512=S!$C$22,S!$B$22,"")&amp;IF(F1512=S!$C$23,S!$B$23,"")&amp;IF(F1512=S!$C$24,S!$B$24,"")&amp;IF(F1512=S!$C$25,S!$B$25,"")&amp;IF(F1512=S!$C$26,S!$B$26,"")&amp;IF(F1512=S!$C$27,S!$B$27,"")&amp;IF(F1512=S!$C$28,S!$B$28,"")&amp;IF(F1512=S!$C$29,S!$B$29,"")&amp;IF(F1512=S!$C$30,S!$B$30,"")&amp;IF(F1512=S!$C$31,S!$B$31,"")&amp;IF(F1512=S!$C$32,S!$B$32,"")&amp;IF(F1512=S!$C$33,S!$B$33,"")&amp;IF(F1512=S!$C$34,S!$B$34,"")&amp;IF(F1512=S!$C$35,S!$B$35,"")&amp;IF(F1512=S!$C$36,S!$B$36,"")&amp;IF(F1512=S!$C$37,S!$B$37,"")&amp;IF(F1512=S!$C$38,S!$B$38,"")&amp;IF(F1512=S!$C$39,S!$B$39,"")&amp;IF(F1512=S!$C$40,S!$B$40,"")</f>
        <v/>
      </c>
      <c r="H1512" s="103"/>
      <c r="I1512" s="103"/>
    </row>
    <row r="1513" spans="1:9" ht="12.75" customHeight="1" x14ac:dyDescent="0.2">
      <c r="A1513" s="53" t="str">
        <f>IF(L!A1514="","",L!A1514)</f>
        <v/>
      </c>
      <c r="B1513" s="53" t="str">
        <f>IF(L!B1514="","",L!B1514)</f>
        <v/>
      </c>
      <c r="D1513" s="53" t="str">
        <f>IF(L!C1514="","",L!C1514)</f>
        <v/>
      </c>
      <c r="E1513" s="51">
        <f t="shared" si="26"/>
        <v>1</v>
      </c>
      <c r="F1513" s="51">
        <f>SUM(E$2:E1513)+1</f>
        <v>642</v>
      </c>
      <c r="G1513" s="103" t="str">
        <f>IF(F1513=S!$C$2,S!$B$2,"")&amp;IF(F1513=S!$C$3,S!$B$3,"")&amp;IF(F1513=S!$C$4,S!$B$4,"")&amp;IF(F1513=S!$C$5,S!$B$5,"")&amp;IF(F1513=S!$C$6,S!$B$6,"")&amp;IF(F1513=S!$C$7,S!$B$7,"")&amp;IF(F1513=S!$C$8,S!$B$8,"")&amp;IF(F1513=S!$C$9,S!$B$9,"")&amp;IF(F1513=S!$C$10,S!$B$10,"")&amp;IF(F1513=S!$C$11,S!$B$11,"")&amp;IF(F1513=S!$C$12,S!$B$12,"")&amp;IF(F1513=S!$C$13,S!$B$13,"")&amp;IF(F1513=S!$C$14,S!$B$14,"")&amp;IF(F1513=S!$C$15,S!$B$15,"")&amp;IF(F1513=S!$C$16,S!$B$16,"")&amp;IF(F1513=S!$C$17,S!$B$17,"")&amp;IF(F1513=S!$C$18,S!$B$18,"")&amp;IF(F1513=S!$C$19,S!$B$19,"")&amp;IF(F1513=S!$C$20,S!$B$20,"")&amp;IF(F1513=S!$C$21,S!$B$21,"")&amp;IF(F1513=S!$C$22,S!$B$22,"")&amp;IF(F1513=S!$C$23,S!$B$23,"")&amp;IF(F1513=S!$C$24,S!$B$24,"")&amp;IF(F1513=S!$C$25,S!$B$25,"")&amp;IF(F1513=S!$C$26,S!$B$26,"")&amp;IF(F1513=S!$C$27,S!$B$27,"")&amp;IF(F1513=S!$C$28,S!$B$28,"")&amp;IF(F1513=S!$C$29,S!$B$29,"")&amp;IF(F1513=S!$C$30,S!$B$30,"")&amp;IF(F1513=S!$C$31,S!$B$31,"")&amp;IF(F1513=S!$C$32,S!$B$32,"")&amp;IF(F1513=S!$C$33,S!$B$33,"")&amp;IF(F1513=S!$C$34,S!$B$34,"")&amp;IF(F1513=S!$C$35,S!$B$35,"")&amp;IF(F1513=S!$C$36,S!$B$36,"")&amp;IF(F1513=S!$C$37,S!$B$37,"")&amp;IF(F1513=S!$C$38,S!$B$38,"")&amp;IF(F1513=S!$C$39,S!$B$39,"")&amp;IF(F1513=S!$C$40,S!$B$40,"")</f>
        <v/>
      </c>
      <c r="H1513" s="103"/>
      <c r="I1513" s="103"/>
    </row>
    <row r="1514" spans="1:9" ht="12.75" customHeight="1" x14ac:dyDescent="0.2">
      <c r="A1514" s="53" t="str">
        <f>IF(L!A1515="","",L!A1515)</f>
        <v/>
      </c>
      <c r="B1514" s="53" t="str">
        <f>IF(L!B1515="","",L!B1515)</f>
        <v/>
      </c>
      <c r="D1514" s="53" t="str">
        <f>IF(L!C1515="","",L!C1515)</f>
        <v/>
      </c>
      <c r="E1514" s="51">
        <f t="shared" si="26"/>
        <v>1</v>
      </c>
      <c r="F1514" s="51">
        <f>SUM(E$2:E1514)+1</f>
        <v>643</v>
      </c>
      <c r="G1514" s="103" t="str">
        <f>IF(F1514=S!$C$2,S!$B$2,"")&amp;IF(F1514=S!$C$3,S!$B$3,"")&amp;IF(F1514=S!$C$4,S!$B$4,"")&amp;IF(F1514=S!$C$5,S!$B$5,"")&amp;IF(F1514=S!$C$6,S!$B$6,"")&amp;IF(F1514=S!$C$7,S!$B$7,"")&amp;IF(F1514=S!$C$8,S!$B$8,"")&amp;IF(F1514=S!$C$9,S!$B$9,"")&amp;IF(F1514=S!$C$10,S!$B$10,"")&amp;IF(F1514=S!$C$11,S!$B$11,"")&amp;IF(F1514=S!$C$12,S!$B$12,"")&amp;IF(F1514=S!$C$13,S!$B$13,"")&amp;IF(F1514=S!$C$14,S!$B$14,"")&amp;IF(F1514=S!$C$15,S!$B$15,"")&amp;IF(F1514=S!$C$16,S!$B$16,"")&amp;IF(F1514=S!$C$17,S!$B$17,"")&amp;IF(F1514=S!$C$18,S!$B$18,"")&amp;IF(F1514=S!$C$19,S!$B$19,"")&amp;IF(F1514=S!$C$20,S!$B$20,"")&amp;IF(F1514=S!$C$21,S!$B$21,"")&amp;IF(F1514=S!$C$22,S!$B$22,"")&amp;IF(F1514=S!$C$23,S!$B$23,"")&amp;IF(F1514=S!$C$24,S!$B$24,"")&amp;IF(F1514=S!$C$25,S!$B$25,"")&amp;IF(F1514=S!$C$26,S!$B$26,"")&amp;IF(F1514=S!$C$27,S!$B$27,"")&amp;IF(F1514=S!$C$28,S!$B$28,"")&amp;IF(F1514=S!$C$29,S!$B$29,"")&amp;IF(F1514=S!$C$30,S!$B$30,"")&amp;IF(F1514=S!$C$31,S!$B$31,"")&amp;IF(F1514=S!$C$32,S!$B$32,"")&amp;IF(F1514=S!$C$33,S!$B$33,"")&amp;IF(F1514=S!$C$34,S!$B$34,"")&amp;IF(F1514=S!$C$35,S!$B$35,"")&amp;IF(F1514=S!$C$36,S!$B$36,"")&amp;IF(F1514=S!$C$37,S!$B$37,"")&amp;IF(F1514=S!$C$38,S!$B$38,"")&amp;IF(F1514=S!$C$39,S!$B$39,"")&amp;IF(F1514=S!$C$40,S!$B$40,"")</f>
        <v/>
      </c>
      <c r="H1514" s="103"/>
      <c r="I1514" s="103"/>
    </row>
    <row r="1515" spans="1:9" ht="12.75" customHeight="1" x14ac:dyDescent="0.2">
      <c r="A1515" s="53" t="str">
        <f>IF(L!A1516="","",L!A1516)</f>
        <v/>
      </c>
      <c r="B1515" s="53" t="str">
        <f>IF(L!B1516="","",L!B1516)</f>
        <v/>
      </c>
      <c r="D1515" s="53" t="str">
        <f>IF(L!C1516="","",L!C1516)</f>
        <v/>
      </c>
      <c r="E1515" s="51">
        <f t="shared" si="26"/>
        <v>1</v>
      </c>
      <c r="F1515" s="51">
        <f>SUM(E$2:E1515)+1</f>
        <v>644</v>
      </c>
      <c r="G1515" s="103" t="str">
        <f>IF(F1515=S!$C$2,S!$B$2,"")&amp;IF(F1515=S!$C$3,S!$B$3,"")&amp;IF(F1515=S!$C$4,S!$B$4,"")&amp;IF(F1515=S!$C$5,S!$B$5,"")&amp;IF(F1515=S!$C$6,S!$B$6,"")&amp;IF(F1515=S!$C$7,S!$B$7,"")&amp;IF(F1515=S!$C$8,S!$B$8,"")&amp;IF(F1515=S!$C$9,S!$B$9,"")&amp;IF(F1515=S!$C$10,S!$B$10,"")&amp;IF(F1515=S!$C$11,S!$B$11,"")&amp;IF(F1515=S!$C$12,S!$B$12,"")&amp;IF(F1515=S!$C$13,S!$B$13,"")&amp;IF(F1515=S!$C$14,S!$B$14,"")&amp;IF(F1515=S!$C$15,S!$B$15,"")&amp;IF(F1515=S!$C$16,S!$B$16,"")&amp;IF(F1515=S!$C$17,S!$B$17,"")&amp;IF(F1515=S!$C$18,S!$B$18,"")&amp;IF(F1515=S!$C$19,S!$B$19,"")&amp;IF(F1515=S!$C$20,S!$B$20,"")&amp;IF(F1515=S!$C$21,S!$B$21,"")&amp;IF(F1515=S!$C$22,S!$B$22,"")&amp;IF(F1515=S!$C$23,S!$B$23,"")&amp;IF(F1515=S!$C$24,S!$B$24,"")&amp;IF(F1515=S!$C$25,S!$B$25,"")&amp;IF(F1515=S!$C$26,S!$B$26,"")&amp;IF(F1515=S!$C$27,S!$B$27,"")&amp;IF(F1515=S!$C$28,S!$B$28,"")&amp;IF(F1515=S!$C$29,S!$B$29,"")&amp;IF(F1515=S!$C$30,S!$B$30,"")&amp;IF(F1515=S!$C$31,S!$B$31,"")&amp;IF(F1515=S!$C$32,S!$B$32,"")&amp;IF(F1515=S!$C$33,S!$B$33,"")&amp;IF(F1515=S!$C$34,S!$B$34,"")&amp;IF(F1515=S!$C$35,S!$B$35,"")&amp;IF(F1515=S!$C$36,S!$B$36,"")&amp;IF(F1515=S!$C$37,S!$B$37,"")&amp;IF(F1515=S!$C$38,S!$B$38,"")&amp;IF(F1515=S!$C$39,S!$B$39,"")&amp;IF(F1515=S!$C$40,S!$B$40,"")</f>
        <v/>
      </c>
      <c r="H1515" s="103"/>
      <c r="I1515" s="103"/>
    </row>
    <row r="1516" spans="1:9" ht="12.75" customHeight="1" x14ac:dyDescent="0.2">
      <c r="A1516" s="53" t="str">
        <f>IF(L!A1517="","",L!A1517)</f>
        <v/>
      </c>
      <c r="B1516" s="53" t="str">
        <f>IF(L!B1517="","",L!B1517)</f>
        <v/>
      </c>
      <c r="D1516" s="53" t="str">
        <f>IF(L!C1517="","",L!C1517)</f>
        <v/>
      </c>
      <c r="E1516" s="51">
        <f t="shared" si="26"/>
        <v>1</v>
      </c>
      <c r="F1516" s="51">
        <f>SUM(E$2:E1516)+1</f>
        <v>645</v>
      </c>
      <c r="G1516" s="103" t="str">
        <f>IF(F1516=S!$C$2,S!$B$2,"")&amp;IF(F1516=S!$C$3,S!$B$3,"")&amp;IF(F1516=S!$C$4,S!$B$4,"")&amp;IF(F1516=S!$C$5,S!$B$5,"")&amp;IF(F1516=S!$C$6,S!$B$6,"")&amp;IF(F1516=S!$C$7,S!$B$7,"")&amp;IF(F1516=S!$C$8,S!$B$8,"")&amp;IF(F1516=S!$C$9,S!$B$9,"")&amp;IF(F1516=S!$C$10,S!$B$10,"")&amp;IF(F1516=S!$C$11,S!$B$11,"")&amp;IF(F1516=S!$C$12,S!$B$12,"")&amp;IF(F1516=S!$C$13,S!$B$13,"")&amp;IF(F1516=S!$C$14,S!$B$14,"")&amp;IF(F1516=S!$C$15,S!$B$15,"")&amp;IF(F1516=S!$C$16,S!$B$16,"")&amp;IF(F1516=S!$C$17,S!$B$17,"")&amp;IF(F1516=S!$C$18,S!$B$18,"")&amp;IF(F1516=S!$C$19,S!$B$19,"")&amp;IF(F1516=S!$C$20,S!$B$20,"")&amp;IF(F1516=S!$C$21,S!$B$21,"")&amp;IF(F1516=S!$C$22,S!$B$22,"")&amp;IF(F1516=S!$C$23,S!$B$23,"")&amp;IF(F1516=S!$C$24,S!$B$24,"")&amp;IF(F1516=S!$C$25,S!$B$25,"")&amp;IF(F1516=S!$C$26,S!$B$26,"")&amp;IF(F1516=S!$C$27,S!$B$27,"")&amp;IF(F1516=S!$C$28,S!$B$28,"")&amp;IF(F1516=S!$C$29,S!$B$29,"")&amp;IF(F1516=S!$C$30,S!$B$30,"")&amp;IF(F1516=S!$C$31,S!$B$31,"")&amp;IF(F1516=S!$C$32,S!$B$32,"")&amp;IF(F1516=S!$C$33,S!$B$33,"")&amp;IF(F1516=S!$C$34,S!$B$34,"")&amp;IF(F1516=S!$C$35,S!$B$35,"")&amp;IF(F1516=S!$C$36,S!$B$36,"")&amp;IF(F1516=S!$C$37,S!$B$37,"")&amp;IF(F1516=S!$C$38,S!$B$38,"")&amp;IF(F1516=S!$C$39,S!$B$39,"")&amp;IF(F1516=S!$C$40,S!$B$40,"")</f>
        <v/>
      </c>
      <c r="H1516" s="103"/>
      <c r="I1516" s="103"/>
    </row>
    <row r="1517" spans="1:9" ht="12.75" customHeight="1" x14ac:dyDescent="0.2">
      <c r="A1517" s="53" t="str">
        <f>IF(L!A1518="","",L!A1518)</f>
        <v/>
      </c>
      <c r="B1517" s="53" t="str">
        <f>IF(L!B1518="","",L!B1518)</f>
        <v/>
      </c>
      <c r="D1517" s="53" t="str">
        <f>IF(L!C1518="","",L!C1518)</f>
        <v/>
      </c>
      <c r="E1517" s="51">
        <f t="shared" si="26"/>
        <v>1</v>
      </c>
      <c r="F1517" s="51">
        <f>SUM(E$2:E1517)+1</f>
        <v>646</v>
      </c>
      <c r="G1517" s="103" t="str">
        <f>IF(F1517=S!$C$2,S!$B$2,"")&amp;IF(F1517=S!$C$3,S!$B$3,"")&amp;IF(F1517=S!$C$4,S!$B$4,"")&amp;IF(F1517=S!$C$5,S!$B$5,"")&amp;IF(F1517=S!$C$6,S!$B$6,"")&amp;IF(F1517=S!$C$7,S!$B$7,"")&amp;IF(F1517=S!$C$8,S!$B$8,"")&amp;IF(F1517=S!$C$9,S!$B$9,"")&amp;IF(F1517=S!$C$10,S!$B$10,"")&amp;IF(F1517=S!$C$11,S!$B$11,"")&amp;IF(F1517=S!$C$12,S!$B$12,"")&amp;IF(F1517=S!$C$13,S!$B$13,"")&amp;IF(F1517=S!$C$14,S!$B$14,"")&amp;IF(F1517=S!$C$15,S!$B$15,"")&amp;IF(F1517=S!$C$16,S!$B$16,"")&amp;IF(F1517=S!$C$17,S!$B$17,"")&amp;IF(F1517=S!$C$18,S!$B$18,"")&amp;IF(F1517=S!$C$19,S!$B$19,"")&amp;IF(F1517=S!$C$20,S!$B$20,"")&amp;IF(F1517=S!$C$21,S!$B$21,"")&amp;IF(F1517=S!$C$22,S!$B$22,"")&amp;IF(F1517=S!$C$23,S!$B$23,"")&amp;IF(F1517=S!$C$24,S!$B$24,"")&amp;IF(F1517=S!$C$25,S!$B$25,"")&amp;IF(F1517=S!$C$26,S!$B$26,"")&amp;IF(F1517=S!$C$27,S!$B$27,"")&amp;IF(F1517=S!$C$28,S!$B$28,"")&amp;IF(F1517=S!$C$29,S!$B$29,"")&amp;IF(F1517=S!$C$30,S!$B$30,"")&amp;IF(F1517=S!$C$31,S!$B$31,"")&amp;IF(F1517=S!$C$32,S!$B$32,"")&amp;IF(F1517=S!$C$33,S!$B$33,"")&amp;IF(F1517=S!$C$34,S!$B$34,"")&amp;IF(F1517=S!$C$35,S!$B$35,"")&amp;IF(F1517=S!$C$36,S!$B$36,"")&amp;IF(F1517=S!$C$37,S!$B$37,"")&amp;IF(F1517=S!$C$38,S!$B$38,"")&amp;IF(F1517=S!$C$39,S!$B$39,"")&amp;IF(F1517=S!$C$40,S!$B$40,"")</f>
        <v/>
      </c>
      <c r="H1517" s="103"/>
      <c r="I1517" s="103"/>
    </row>
    <row r="1518" spans="1:9" ht="12.75" customHeight="1" x14ac:dyDescent="0.2">
      <c r="A1518" s="53" t="str">
        <f>IF(L!A1519="","",L!A1519)</f>
        <v/>
      </c>
      <c r="B1518" s="53" t="str">
        <f>IF(L!B1519="","",L!B1519)</f>
        <v/>
      </c>
      <c r="D1518" s="53" t="str">
        <f>IF(L!C1519="","",L!C1519)</f>
        <v/>
      </c>
      <c r="E1518" s="51">
        <f t="shared" si="26"/>
        <v>1</v>
      </c>
      <c r="F1518" s="51">
        <f>SUM(E$2:E1518)+1</f>
        <v>647</v>
      </c>
      <c r="G1518" s="103" t="str">
        <f>IF(F1518=S!$C$2,S!$B$2,"")&amp;IF(F1518=S!$C$3,S!$B$3,"")&amp;IF(F1518=S!$C$4,S!$B$4,"")&amp;IF(F1518=S!$C$5,S!$B$5,"")&amp;IF(F1518=S!$C$6,S!$B$6,"")&amp;IF(F1518=S!$C$7,S!$B$7,"")&amp;IF(F1518=S!$C$8,S!$B$8,"")&amp;IF(F1518=S!$C$9,S!$B$9,"")&amp;IF(F1518=S!$C$10,S!$B$10,"")&amp;IF(F1518=S!$C$11,S!$B$11,"")&amp;IF(F1518=S!$C$12,S!$B$12,"")&amp;IF(F1518=S!$C$13,S!$B$13,"")&amp;IF(F1518=S!$C$14,S!$B$14,"")&amp;IF(F1518=S!$C$15,S!$B$15,"")&amp;IF(F1518=S!$C$16,S!$B$16,"")&amp;IF(F1518=S!$C$17,S!$B$17,"")&amp;IF(F1518=S!$C$18,S!$B$18,"")&amp;IF(F1518=S!$C$19,S!$B$19,"")&amp;IF(F1518=S!$C$20,S!$B$20,"")&amp;IF(F1518=S!$C$21,S!$B$21,"")&amp;IF(F1518=S!$C$22,S!$B$22,"")&amp;IF(F1518=S!$C$23,S!$B$23,"")&amp;IF(F1518=S!$C$24,S!$B$24,"")&amp;IF(F1518=S!$C$25,S!$B$25,"")&amp;IF(F1518=S!$C$26,S!$B$26,"")&amp;IF(F1518=S!$C$27,S!$B$27,"")&amp;IF(F1518=S!$C$28,S!$B$28,"")&amp;IF(F1518=S!$C$29,S!$B$29,"")&amp;IF(F1518=S!$C$30,S!$B$30,"")&amp;IF(F1518=S!$C$31,S!$B$31,"")&amp;IF(F1518=S!$C$32,S!$B$32,"")&amp;IF(F1518=S!$C$33,S!$B$33,"")&amp;IF(F1518=S!$C$34,S!$B$34,"")&amp;IF(F1518=S!$C$35,S!$B$35,"")&amp;IF(F1518=S!$C$36,S!$B$36,"")&amp;IF(F1518=S!$C$37,S!$B$37,"")&amp;IF(F1518=S!$C$38,S!$B$38,"")&amp;IF(F1518=S!$C$39,S!$B$39,"")&amp;IF(F1518=S!$C$40,S!$B$40,"")</f>
        <v/>
      </c>
      <c r="H1518" s="103"/>
      <c r="I1518" s="103"/>
    </row>
    <row r="1519" spans="1:9" ht="12.75" customHeight="1" x14ac:dyDescent="0.2">
      <c r="A1519" s="53" t="str">
        <f>IF(L!A1520="","",L!A1520)</f>
        <v/>
      </c>
      <c r="B1519" s="53" t="str">
        <f>IF(L!B1520="","",L!B1520)</f>
        <v/>
      </c>
      <c r="D1519" s="53" t="str">
        <f>IF(L!C1520="","",L!C1520)</f>
        <v/>
      </c>
      <c r="E1519" s="51">
        <f t="shared" si="26"/>
        <v>1</v>
      </c>
      <c r="F1519" s="51">
        <f>SUM(E$2:E1519)+1</f>
        <v>648</v>
      </c>
      <c r="G1519" s="103" t="str">
        <f>IF(F1519=S!$C$2,S!$B$2,"")&amp;IF(F1519=S!$C$3,S!$B$3,"")&amp;IF(F1519=S!$C$4,S!$B$4,"")&amp;IF(F1519=S!$C$5,S!$B$5,"")&amp;IF(F1519=S!$C$6,S!$B$6,"")&amp;IF(F1519=S!$C$7,S!$B$7,"")&amp;IF(F1519=S!$C$8,S!$B$8,"")&amp;IF(F1519=S!$C$9,S!$B$9,"")&amp;IF(F1519=S!$C$10,S!$B$10,"")&amp;IF(F1519=S!$C$11,S!$B$11,"")&amp;IF(F1519=S!$C$12,S!$B$12,"")&amp;IF(F1519=S!$C$13,S!$B$13,"")&amp;IF(F1519=S!$C$14,S!$B$14,"")&amp;IF(F1519=S!$C$15,S!$B$15,"")&amp;IF(F1519=S!$C$16,S!$B$16,"")&amp;IF(F1519=S!$C$17,S!$B$17,"")&amp;IF(F1519=S!$C$18,S!$B$18,"")&amp;IF(F1519=S!$C$19,S!$B$19,"")&amp;IF(F1519=S!$C$20,S!$B$20,"")&amp;IF(F1519=S!$C$21,S!$B$21,"")&amp;IF(F1519=S!$C$22,S!$B$22,"")&amp;IF(F1519=S!$C$23,S!$B$23,"")&amp;IF(F1519=S!$C$24,S!$B$24,"")&amp;IF(F1519=S!$C$25,S!$B$25,"")&amp;IF(F1519=S!$C$26,S!$B$26,"")&amp;IF(F1519=S!$C$27,S!$B$27,"")&amp;IF(F1519=S!$C$28,S!$B$28,"")&amp;IF(F1519=S!$C$29,S!$B$29,"")&amp;IF(F1519=S!$C$30,S!$B$30,"")&amp;IF(F1519=S!$C$31,S!$B$31,"")&amp;IF(F1519=S!$C$32,S!$B$32,"")&amp;IF(F1519=S!$C$33,S!$B$33,"")&amp;IF(F1519=S!$C$34,S!$B$34,"")&amp;IF(F1519=S!$C$35,S!$B$35,"")&amp;IF(F1519=S!$C$36,S!$B$36,"")&amp;IF(F1519=S!$C$37,S!$B$37,"")&amp;IF(F1519=S!$C$38,S!$B$38,"")&amp;IF(F1519=S!$C$39,S!$B$39,"")&amp;IF(F1519=S!$C$40,S!$B$40,"")</f>
        <v/>
      </c>
      <c r="H1519" s="103"/>
      <c r="I1519" s="103"/>
    </row>
    <row r="1520" spans="1:9" ht="12.75" customHeight="1" x14ac:dyDescent="0.2">
      <c r="A1520" s="53" t="str">
        <f>IF(L!A1521="","",L!A1521)</f>
        <v/>
      </c>
      <c r="B1520" s="53" t="str">
        <f>IF(L!B1521="","",L!B1521)</f>
        <v/>
      </c>
      <c r="D1520" s="53" t="str">
        <f>IF(L!C1521="","",L!C1521)</f>
        <v/>
      </c>
      <c r="E1520" s="51">
        <f t="shared" si="26"/>
        <v>1</v>
      </c>
      <c r="F1520" s="51">
        <f>SUM(E$2:E1520)+1</f>
        <v>649</v>
      </c>
      <c r="G1520" s="103" t="str">
        <f>IF(F1520=S!$C$2,S!$B$2,"")&amp;IF(F1520=S!$C$3,S!$B$3,"")&amp;IF(F1520=S!$C$4,S!$B$4,"")&amp;IF(F1520=S!$C$5,S!$B$5,"")&amp;IF(F1520=S!$C$6,S!$B$6,"")&amp;IF(F1520=S!$C$7,S!$B$7,"")&amp;IF(F1520=S!$C$8,S!$B$8,"")&amp;IF(F1520=S!$C$9,S!$B$9,"")&amp;IF(F1520=S!$C$10,S!$B$10,"")&amp;IF(F1520=S!$C$11,S!$B$11,"")&amp;IF(F1520=S!$C$12,S!$B$12,"")&amp;IF(F1520=S!$C$13,S!$B$13,"")&amp;IF(F1520=S!$C$14,S!$B$14,"")&amp;IF(F1520=S!$C$15,S!$B$15,"")&amp;IF(F1520=S!$C$16,S!$B$16,"")&amp;IF(F1520=S!$C$17,S!$B$17,"")&amp;IF(F1520=S!$C$18,S!$B$18,"")&amp;IF(F1520=S!$C$19,S!$B$19,"")&amp;IF(F1520=S!$C$20,S!$B$20,"")&amp;IF(F1520=S!$C$21,S!$B$21,"")&amp;IF(F1520=S!$C$22,S!$B$22,"")&amp;IF(F1520=S!$C$23,S!$B$23,"")&amp;IF(F1520=S!$C$24,S!$B$24,"")&amp;IF(F1520=S!$C$25,S!$B$25,"")&amp;IF(F1520=S!$C$26,S!$B$26,"")&amp;IF(F1520=S!$C$27,S!$B$27,"")&amp;IF(F1520=S!$C$28,S!$B$28,"")&amp;IF(F1520=S!$C$29,S!$B$29,"")&amp;IF(F1520=S!$C$30,S!$B$30,"")&amp;IF(F1520=S!$C$31,S!$B$31,"")&amp;IF(F1520=S!$C$32,S!$B$32,"")&amp;IF(F1520=S!$C$33,S!$B$33,"")&amp;IF(F1520=S!$C$34,S!$B$34,"")&amp;IF(F1520=S!$C$35,S!$B$35,"")&amp;IF(F1520=S!$C$36,S!$B$36,"")&amp;IF(F1520=S!$C$37,S!$B$37,"")&amp;IF(F1520=S!$C$38,S!$B$38,"")&amp;IF(F1520=S!$C$39,S!$B$39,"")&amp;IF(F1520=S!$C$40,S!$B$40,"")</f>
        <v/>
      </c>
      <c r="H1520" s="103"/>
      <c r="I1520" s="103"/>
    </row>
    <row r="1521" spans="1:9" ht="12.75" customHeight="1" x14ac:dyDescent="0.2">
      <c r="A1521" s="53" t="str">
        <f>IF(L!A1522="","",L!A1522)</f>
        <v/>
      </c>
      <c r="B1521" s="53" t="str">
        <f>IF(L!B1522="","",L!B1522)</f>
        <v/>
      </c>
      <c r="D1521" s="53" t="str">
        <f>IF(L!C1522="","",L!C1522)</f>
        <v/>
      </c>
      <c r="E1521" s="51">
        <f t="shared" si="26"/>
        <v>1</v>
      </c>
      <c r="F1521" s="51">
        <f>SUM(E$2:E1521)+1</f>
        <v>650</v>
      </c>
      <c r="G1521" s="103" t="str">
        <f>IF(F1521=S!$C$2,S!$B$2,"")&amp;IF(F1521=S!$C$3,S!$B$3,"")&amp;IF(F1521=S!$C$4,S!$B$4,"")&amp;IF(F1521=S!$C$5,S!$B$5,"")&amp;IF(F1521=S!$C$6,S!$B$6,"")&amp;IF(F1521=S!$C$7,S!$B$7,"")&amp;IF(F1521=S!$C$8,S!$B$8,"")&amp;IF(F1521=S!$C$9,S!$B$9,"")&amp;IF(F1521=S!$C$10,S!$B$10,"")&amp;IF(F1521=S!$C$11,S!$B$11,"")&amp;IF(F1521=S!$C$12,S!$B$12,"")&amp;IF(F1521=S!$C$13,S!$B$13,"")&amp;IF(F1521=S!$C$14,S!$B$14,"")&amp;IF(F1521=S!$C$15,S!$B$15,"")&amp;IF(F1521=S!$C$16,S!$B$16,"")&amp;IF(F1521=S!$C$17,S!$B$17,"")&amp;IF(F1521=S!$C$18,S!$B$18,"")&amp;IF(F1521=S!$C$19,S!$B$19,"")&amp;IF(F1521=S!$C$20,S!$B$20,"")&amp;IF(F1521=S!$C$21,S!$B$21,"")&amp;IF(F1521=S!$C$22,S!$B$22,"")&amp;IF(F1521=S!$C$23,S!$B$23,"")&amp;IF(F1521=S!$C$24,S!$B$24,"")&amp;IF(F1521=S!$C$25,S!$B$25,"")&amp;IF(F1521=S!$C$26,S!$B$26,"")&amp;IF(F1521=S!$C$27,S!$B$27,"")&amp;IF(F1521=S!$C$28,S!$B$28,"")&amp;IF(F1521=S!$C$29,S!$B$29,"")&amp;IF(F1521=S!$C$30,S!$B$30,"")&amp;IF(F1521=S!$C$31,S!$B$31,"")&amp;IF(F1521=S!$C$32,S!$B$32,"")&amp;IF(F1521=S!$C$33,S!$B$33,"")&amp;IF(F1521=S!$C$34,S!$B$34,"")&amp;IF(F1521=S!$C$35,S!$B$35,"")&amp;IF(F1521=S!$C$36,S!$B$36,"")&amp;IF(F1521=S!$C$37,S!$B$37,"")&amp;IF(F1521=S!$C$38,S!$B$38,"")&amp;IF(F1521=S!$C$39,S!$B$39,"")&amp;IF(F1521=S!$C$40,S!$B$40,"")</f>
        <v/>
      </c>
      <c r="H1521" s="103"/>
      <c r="I1521" s="103"/>
    </row>
    <row r="1522" spans="1:9" ht="12.75" customHeight="1" x14ac:dyDescent="0.2">
      <c r="A1522" s="53" t="str">
        <f>IF(L!A1523="","",L!A1523)</f>
        <v/>
      </c>
      <c r="B1522" s="53" t="str">
        <f>IF(L!B1523="","",L!B1523)</f>
        <v/>
      </c>
      <c r="D1522" s="53" t="str">
        <f>IF(L!C1523="","",L!C1523)</f>
        <v/>
      </c>
      <c r="E1522" s="51">
        <f t="shared" si="26"/>
        <v>1</v>
      </c>
      <c r="F1522" s="51">
        <f>SUM(E$2:E1522)+1</f>
        <v>651</v>
      </c>
      <c r="G1522" s="103" t="str">
        <f>IF(F1522=S!$C$2,S!$B$2,"")&amp;IF(F1522=S!$C$3,S!$B$3,"")&amp;IF(F1522=S!$C$4,S!$B$4,"")&amp;IF(F1522=S!$C$5,S!$B$5,"")&amp;IF(F1522=S!$C$6,S!$B$6,"")&amp;IF(F1522=S!$C$7,S!$B$7,"")&amp;IF(F1522=S!$C$8,S!$B$8,"")&amp;IF(F1522=S!$C$9,S!$B$9,"")&amp;IF(F1522=S!$C$10,S!$B$10,"")&amp;IF(F1522=S!$C$11,S!$B$11,"")&amp;IF(F1522=S!$C$12,S!$B$12,"")&amp;IF(F1522=S!$C$13,S!$B$13,"")&amp;IF(F1522=S!$C$14,S!$B$14,"")&amp;IF(F1522=S!$C$15,S!$B$15,"")&amp;IF(F1522=S!$C$16,S!$B$16,"")&amp;IF(F1522=S!$C$17,S!$B$17,"")&amp;IF(F1522=S!$C$18,S!$B$18,"")&amp;IF(F1522=S!$C$19,S!$B$19,"")&amp;IF(F1522=S!$C$20,S!$B$20,"")&amp;IF(F1522=S!$C$21,S!$B$21,"")&amp;IF(F1522=S!$C$22,S!$B$22,"")&amp;IF(F1522=S!$C$23,S!$B$23,"")&amp;IF(F1522=S!$C$24,S!$B$24,"")&amp;IF(F1522=S!$C$25,S!$B$25,"")&amp;IF(F1522=S!$C$26,S!$B$26,"")&amp;IF(F1522=S!$C$27,S!$B$27,"")&amp;IF(F1522=S!$C$28,S!$B$28,"")&amp;IF(F1522=S!$C$29,S!$B$29,"")&amp;IF(F1522=S!$C$30,S!$B$30,"")&amp;IF(F1522=S!$C$31,S!$B$31,"")&amp;IF(F1522=S!$C$32,S!$B$32,"")&amp;IF(F1522=S!$C$33,S!$B$33,"")&amp;IF(F1522=S!$C$34,S!$B$34,"")&amp;IF(F1522=S!$C$35,S!$B$35,"")&amp;IF(F1522=S!$C$36,S!$B$36,"")&amp;IF(F1522=S!$C$37,S!$B$37,"")&amp;IF(F1522=S!$C$38,S!$B$38,"")&amp;IF(F1522=S!$C$39,S!$B$39,"")&amp;IF(F1522=S!$C$40,S!$B$40,"")</f>
        <v/>
      </c>
      <c r="H1522" s="103"/>
      <c r="I1522" s="103"/>
    </row>
    <row r="1523" spans="1:9" ht="12.75" customHeight="1" x14ac:dyDescent="0.2">
      <c r="A1523" s="53" t="str">
        <f>IF(L!A1524="","",L!A1524)</f>
        <v/>
      </c>
      <c r="B1523" s="53" t="str">
        <f>IF(L!B1524="","",L!B1524)</f>
        <v/>
      </c>
      <c r="D1523" s="53" t="str">
        <f>IF(L!C1524="","",L!C1524)</f>
        <v/>
      </c>
      <c r="E1523" s="51">
        <f t="shared" si="26"/>
        <v>1</v>
      </c>
      <c r="F1523" s="51">
        <f>SUM(E$2:E1523)+1</f>
        <v>652</v>
      </c>
      <c r="G1523" s="103" t="str">
        <f>IF(F1523=S!$C$2,S!$B$2,"")&amp;IF(F1523=S!$C$3,S!$B$3,"")&amp;IF(F1523=S!$C$4,S!$B$4,"")&amp;IF(F1523=S!$C$5,S!$B$5,"")&amp;IF(F1523=S!$C$6,S!$B$6,"")&amp;IF(F1523=S!$C$7,S!$B$7,"")&amp;IF(F1523=S!$C$8,S!$B$8,"")&amp;IF(F1523=S!$C$9,S!$B$9,"")&amp;IF(F1523=S!$C$10,S!$B$10,"")&amp;IF(F1523=S!$C$11,S!$B$11,"")&amp;IF(F1523=S!$C$12,S!$B$12,"")&amp;IF(F1523=S!$C$13,S!$B$13,"")&amp;IF(F1523=S!$C$14,S!$B$14,"")&amp;IF(F1523=S!$C$15,S!$B$15,"")&amp;IF(F1523=S!$C$16,S!$B$16,"")&amp;IF(F1523=S!$C$17,S!$B$17,"")&amp;IF(F1523=S!$C$18,S!$B$18,"")&amp;IF(F1523=S!$C$19,S!$B$19,"")&amp;IF(F1523=S!$C$20,S!$B$20,"")&amp;IF(F1523=S!$C$21,S!$B$21,"")&amp;IF(F1523=S!$C$22,S!$B$22,"")&amp;IF(F1523=S!$C$23,S!$B$23,"")&amp;IF(F1523=S!$C$24,S!$B$24,"")&amp;IF(F1523=S!$C$25,S!$B$25,"")&amp;IF(F1523=S!$C$26,S!$B$26,"")&amp;IF(F1523=S!$C$27,S!$B$27,"")&amp;IF(F1523=S!$C$28,S!$B$28,"")&amp;IF(F1523=S!$C$29,S!$B$29,"")&amp;IF(F1523=S!$C$30,S!$B$30,"")&amp;IF(F1523=S!$C$31,S!$B$31,"")&amp;IF(F1523=S!$C$32,S!$B$32,"")&amp;IF(F1523=S!$C$33,S!$B$33,"")&amp;IF(F1523=S!$C$34,S!$B$34,"")&amp;IF(F1523=S!$C$35,S!$B$35,"")&amp;IF(F1523=S!$C$36,S!$B$36,"")&amp;IF(F1523=S!$C$37,S!$B$37,"")&amp;IF(F1523=S!$C$38,S!$B$38,"")&amp;IF(F1523=S!$C$39,S!$B$39,"")&amp;IF(F1523=S!$C$40,S!$B$40,"")</f>
        <v/>
      </c>
      <c r="H1523" s="103"/>
      <c r="I1523" s="103"/>
    </row>
    <row r="1524" spans="1:9" ht="12.75" customHeight="1" x14ac:dyDescent="0.2">
      <c r="A1524" s="53" t="str">
        <f>IF(L!A1525="","",L!A1525)</f>
        <v/>
      </c>
      <c r="B1524" s="53" t="str">
        <f>IF(L!B1525="","",L!B1525)</f>
        <v/>
      </c>
      <c r="D1524" s="53" t="str">
        <f>IF(L!C1525="","",L!C1525)</f>
        <v/>
      </c>
      <c r="E1524" s="51">
        <f t="shared" si="26"/>
        <v>1</v>
      </c>
      <c r="F1524" s="51">
        <f>SUM(E$2:E1524)+1</f>
        <v>653</v>
      </c>
      <c r="G1524" s="103" t="str">
        <f>IF(F1524=S!$C$2,S!$B$2,"")&amp;IF(F1524=S!$C$3,S!$B$3,"")&amp;IF(F1524=S!$C$4,S!$B$4,"")&amp;IF(F1524=S!$C$5,S!$B$5,"")&amp;IF(F1524=S!$C$6,S!$B$6,"")&amp;IF(F1524=S!$C$7,S!$B$7,"")&amp;IF(F1524=S!$C$8,S!$B$8,"")&amp;IF(F1524=S!$C$9,S!$B$9,"")&amp;IF(F1524=S!$C$10,S!$B$10,"")&amp;IF(F1524=S!$C$11,S!$B$11,"")&amp;IF(F1524=S!$C$12,S!$B$12,"")&amp;IF(F1524=S!$C$13,S!$B$13,"")&amp;IF(F1524=S!$C$14,S!$B$14,"")&amp;IF(F1524=S!$C$15,S!$B$15,"")&amp;IF(F1524=S!$C$16,S!$B$16,"")&amp;IF(F1524=S!$C$17,S!$B$17,"")&amp;IF(F1524=S!$C$18,S!$B$18,"")&amp;IF(F1524=S!$C$19,S!$B$19,"")&amp;IF(F1524=S!$C$20,S!$B$20,"")&amp;IF(F1524=S!$C$21,S!$B$21,"")&amp;IF(F1524=S!$C$22,S!$B$22,"")&amp;IF(F1524=S!$C$23,S!$B$23,"")&amp;IF(F1524=S!$C$24,S!$B$24,"")&amp;IF(F1524=S!$C$25,S!$B$25,"")&amp;IF(F1524=S!$C$26,S!$B$26,"")&amp;IF(F1524=S!$C$27,S!$B$27,"")&amp;IF(F1524=S!$C$28,S!$B$28,"")&amp;IF(F1524=S!$C$29,S!$B$29,"")&amp;IF(F1524=S!$C$30,S!$B$30,"")&amp;IF(F1524=S!$C$31,S!$B$31,"")&amp;IF(F1524=S!$C$32,S!$B$32,"")&amp;IF(F1524=S!$C$33,S!$B$33,"")&amp;IF(F1524=S!$C$34,S!$B$34,"")&amp;IF(F1524=S!$C$35,S!$B$35,"")&amp;IF(F1524=S!$C$36,S!$B$36,"")&amp;IF(F1524=S!$C$37,S!$B$37,"")&amp;IF(F1524=S!$C$38,S!$B$38,"")&amp;IF(F1524=S!$C$39,S!$B$39,"")&amp;IF(F1524=S!$C$40,S!$B$40,"")</f>
        <v/>
      </c>
      <c r="H1524" s="103"/>
      <c r="I1524" s="103"/>
    </row>
    <row r="1525" spans="1:9" ht="12.75" customHeight="1" x14ac:dyDescent="0.2">
      <c r="A1525" s="53" t="str">
        <f>IF(L!A1526="","",L!A1526)</f>
        <v/>
      </c>
      <c r="B1525" s="53" t="str">
        <f>IF(L!B1526="","",L!B1526)</f>
        <v/>
      </c>
      <c r="D1525" s="53" t="str">
        <f>IF(L!C1526="","",L!C1526)</f>
        <v/>
      </c>
      <c r="E1525" s="51">
        <f t="shared" si="26"/>
        <v>1</v>
      </c>
      <c r="F1525" s="51">
        <f>SUM(E$2:E1525)+1</f>
        <v>654</v>
      </c>
      <c r="G1525" s="103" t="str">
        <f>IF(F1525=S!$C$2,S!$B$2,"")&amp;IF(F1525=S!$C$3,S!$B$3,"")&amp;IF(F1525=S!$C$4,S!$B$4,"")&amp;IF(F1525=S!$C$5,S!$B$5,"")&amp;IF(F1525=S!$C$6,S!$B$6,"")&amp;IF(F1525=S!$C$7,S!$B$7,"")&amp;IF(F1525=S!$C$8,S!$B$8,"")&amp;IF(F1525=S!$C$9,S!$B$9,"")&amp;IF(F1525=S!$C$10,S!$B$10,"")&amp;IF(F1525=S!$C$11,S!$B$11,"")&amp;IF(F1525=S!$C$12,S!$B$12,"")&amp;IF(F1525=S!$C$13,S!$B$13,"")&amp;IF(F1525=S!$C$14,S!$B$14,"")&amp;IF(F1525=S!$C$15,S!$B$15,"")&amp;IF(F1525=S!$C$16,S!$B$16,"")&amp;IF(F1525=S!$C$17,S!$B$17,"")&amp;IF(F1525=S!$C$18,S!$B$18,"")&amp;IF(F1525=S!$C$19,S!$B$19,"")&amp;IF(F1525=S!$C$20,S!$B$20,"")&amp;IF(F1525=S!$C$21,S!$B$21,"")&amp;IF(F1525=S!$C$22,S!$B$22,"")&amp;IF(F1525=S!$C$23,S!$B$23,"")&amp;IF(F1525=S!$C$24,S!$B$24,"")&amp;IF(F1525=S!$C$25,S!$B$25,"")&amp;IF(F1525=S!$C$26,S!$B$26,"")&amp;IF(F1525=S!$C$27,S!$B$27,"")&amp;IF(F1525=S!$C$28,S!$B$28,"")&amp;IF(F1525=S!$C$29,S!$B$29,"")&amp;IF(F1525=S!$C$30,S!$B$30,"")&amp;IF(F1525=S!$C$31,S!$B$31,"")&amp;IF(F1525=S!$C$32,S!$B$32,"")&amp;IF(F1525=S!$C$33,S!$B$33,"")&amp;IF(F1525=S!$C$34,S!$B$34,"")&amp;IF(F1525=S!$C$35,S!$B$35,"")&amp;IF(F1525=S!$C$36,S!$B$36,"")&amp;IF(F1525=S!$C$37,S!$B$37,"")&amp;IF(F1525=S!$C$38,S!$B$38,"")&amp;IF(F1525=S!$C$39,S!$B$39,"")&amp;IF(F1525=S!$C$40,S!$B$40,"")</f>
        <v/>
      </c>
      <c r="H1525" s="103"/>
      <c r="I1525" s="103"/>
    </row>
    <row r="1526" spans="1:9" ht="12.75" customHeight="1" x14ac:dyDescent="0.2">
      <c r="A1526" s="53" t="str">
        <f>IF(L!A1527="","",L!A1527)</f>
        <v/>
      </c>
      <c r="B1526" s="53" t="str">
        <f>IF(L!B1527="","",L!B1527)</f>
        <v/>
      </c>
      <c r="D1526" s="53" t="str">
        <f>IF(L!C1527="","",L!C1527)</f>
        <v/>
      </c>
      <c r="E1526" s="51">
        <f t="shared" si="26"/>
        <v>1</v>
      </c>
      <c r="F1526" s="51">
        <f>SUM(E$2:E1526)+1</f>
        <v>655</v>
      </c>
      <c r="G1526" s="103" t="str">
        <f>IF(F1526=S!$C$2,S!$B$2,"")&amp;IF(F1526=S!$C$3,S!$B$3,"")&amp;IF(F1526=S!$C$4,S!$B$4,"")&amp;IF(F1526=S!$C$5,S!$B$5,"")&amp;IF(F1526=S!$C$6,S!$B$6,"")&amp;IF(F1526=S!$C$7,S!$B$7,"")&amp;IF(F1526=S!$C$8,S!$B$8,"")&amp;IF(F1526=S!$C$9,S!$B$9,"")&amp;IF(F1526=S!$C$10,S!$B$10,"")&amp;IF(F1526=S!$C$11,S!$B$11,"")&amp;IF(F1526=S!$C$12,S!$B$12,"")&amp;IF(F1526=S!$C$13,S!$B$13,"")&amp;IF(F1526=S!$C$14,S!$B$14,"")&amp;IF(F1526=S!$C$15,S!$B$15,"")&amp;IF(F1526=S!$C$16,S!$B$16,"")&amp;IF(F1526=S!$C$17,S!$B$17,"")&amp;IF(F1526=S!$C$18,S!$B$18,"")&amp;IF(F1526=S!$C$19,S!$B$19,"")&amp;IF(F1526=S!$C$20,S!$B$20,"")&amp;IF(F1526=S!$C$21,S!$B$21,"")&amp;IF(F1526=S!$C$22,S!$B$22,"")&amp;IF(F1526=S!$C$23,S!$B$23,"")&amp;IF(F1526=S!$C$24,S!$B$24,"")&amp;IF(F1526=S!$C$25,S!$B$25,"")&amp;IF(F1526=S!$C$26,S!$B$26,"")&amp;IF(F1526=S!$C$27,S!$B$27,"")&amp;IF(F1526=S!$C$28,S!$B$28,"")&amp;IF(F1526=S!$C$29,S!$B$29,"")&amp;IF(F1526=S!$C$30,S!$B$30,"")&amp;IF(F1526=S!$C$31,S!$B$31,"")&amp;IF(F1526=S!$C$32,S!$B$32,"")&amp;IF(F1526=S!$C$33,S!$B$33,"")&amp;IF(F1526=S!$C$34,S!$B$34,"")&amp;IF(F1526=S!$C$35,S!$B$35,"")&amp;IF(F1526=S!$C$36,S!$B$36,"")&amp;IF(F1526=S!$C$37,S!$B$37,"")&amp;IF(F1526=S!$C$38,S!$B$38,"")&amp;IF(F1526=S!$C$39,S!$B$39,"")&amp;IF(F1526=S!$C$40,S!$B$40,"")</f>
        <v/>
      </c>
      <c r="H1526" s="103"/>
      <c r="I1526" s="103"/>
    </row>
    <row r="1527" spans="1:9" ht="12.75" customHeight="1" x14ac:dyDescent="0.2">
      <c r="A1527" s="53" t="str">
        <f>IF(L!A1528="","",L!A1528)</f>
        <v/>
      </c>
      <c r="B1527" s="53" t="str">
        <f>IF(L!B1528="","",L!B1528)</f>
        <v/>
      </c>
      <c r="D1527" s="53" t="str">
        <f>IF(L!C1528="","",L!C1528)</f>
        <v/>
      </c>
      <c r="E1527" s="51">
        <f t="shared" si="26"/>
        <v>1</v>
      </c>
      <c r="F1527" s="51">
        <f>SUM(E$2:E1527)+1</f>
        <v>656</v>
      </c>
      <c r="G1527" s="103" t="str">
        <f>IF(F1527=S!$C$2,S!$B$2,"")&amp;IF(F1527=S!$C$3,S!$B$3,"")&amp;IF(F1527=S!$C$4,S!$B$4,"")&amp;IF(F1527=S!$C$5,S!$B$5,"")&amp;IF(F1527=S!$C$6,S!$B$6,"")&amp;IF(F1527=S!$C$7,S!$B$7,"")&amp;IF(F1527=S!$C$8,S!$B$8,"")&amp;IF(F1527=S!$C$9,S!$B$9,"")&amp;IF(F1527=S!$C$10,S!$B$10,"")&amp;IF(F1527=S!$C$11,S!$B$11,"")&amp;IF(F1527=S!$C$12,S!$B$12,"")&amp;IF(F1527=S!$C$13,S!$B$13,"")&amp;IF(F1527=S!$C$14,S!$B$14,"")&amp;IF(F1527=S!$C$15,S!$B$15,"")&amp;IF(F1527=S!$C$16,S!$B$16,"")&amp;IF(F1527=S!$C$17,S!$B$17,"")&amp;IF(F1527=S!$C$18,S!$B$18,"")&amp;IF(F1527=S!$C$19,S!$B$19,"")&amp;IF(F1527=S!$C$20,S!$B$20,"")&amp;IF(F1527=S!$C$21,S!$B$21,"")&amp;IF(F1527=S!$C$22,S!$B$22,"")&amp;IF(F1527=S!$C$23,S!$B$23,"")&amp;IF(F1527=S!$C$24,S!$B$24,"")&amp;IF(F1527=S!$C$25,S!$B$25,"")&amp;IF(F1527=S!$C$26,S!$B$26,"")&amp;IF(F1527=S!$C$27,S!$B$27,"")&amp;IF(F1527=S!$C$28,S!$B$28,"")&amp;IF(F1527=S!$C$29,S!$B$29,"")&amp;IF(F1527=S!$C$30,S!$B$30,"")&amp;IF(F1527=S!$C$31,S!$B$31,"")&amp;IF(F1527=S!$C$32,S!$B$32,"")&amp;IF(F1527=S!$C$33,S!$B$33,"")&amp;IF(F1527=S!$C$34,S!$B$34,"")&amp;IF(F1527=S!$C$35,S!$B$35,"")&amp;IF(F1527=S!$C$36,S!$B$36,"")&amp;IF(F1527=S!$C$37,S!$B$37,"")&amp;IF(F1527=S!$C$38,S!$B$38,"")&amp;IF(F1527=S!$C$39,S!$B$39,"")&amp;IF(F1527=S!$C$40,S!$B$40,"")</f>
        <v/>
      </c>
      <c r="H1527" s="103"/>
      <c r="I1527" s="103"/>
    </row>
    <row r="1528" spans="1:9" ht="12.75" customHeight="1" x14ac:dyDescent="0.2">
      <c r="A1528" s="53" t="str">
        <f>IF(L!A1529="","",L!A1529)</f>
        <v/>
      </c>
      <c r="B1528" s="53" t="str">
        <f>IF(L!B1529="","",L!B1529)</f>
        <v/>
      </c>
      <c r="D1528" s="53" t="str">
        <f>IF(L!C1529="","",L!C1529)</f>
        <v/>
      </c>
      <c r="E1528" s="51">
        <f t="shared" si="26"/>
        <v>1</v>
      </c>
      <c r="F1528" s="51">
        <f>SUM(E$2:E1528)+1</f>
        <v>657</v>
      </c>
      <c r="G1528" s="103" t="str">
        <f>IF(F1528=S!$C$2,S!$B$2,"")&amp;IF(F1528=S!$C$3,S!$B$3,"")&amp;IF(F1528=S!$C$4,S!$B$4,"")&amp;IF(F1528=S!$C$5,S!$B$5,"")&amp;IF(F1528=S!$C$6,S!$B$6,"")&amp;IF(F1528=S!$C$7,S!$B$7,"")&amp;IF(F1528=S!$C$8,S!$B$8,"")&amp;IF(F1528=S!$C$9,S!$B$9,"")&amp;IF(F1528=S!$C$10,S!$B$10,"")&amp;IF(F1528=S!$C$11,S!$B$11,"")&amp;IF(F1528=S!$C$12,S!$B$12,"")&amp;IF(F1528=S!$C$13,S!$B$13,"")&amp;IF(F1528=S!$C$14,S!$B$14,"")&amp;IF(F1528=S!$C$15,S!$B$15,"")&amp;IF(F1528=S!$C$16,S!$B$16,"")&amp;IF(F1528=S!$C$17,S!$B$17,"")&amp;IF(F1528=S!$C$18,S!$B$18,"")&amp;IF(F1528=S!$C$19,S!$B$19,"")&amp;IF(F1528=S!$C$20,S!$B$20,"")&amp;IF(F1528=S!$C$21,S!$B$21,"")&amp;IF(F1528=S!$C$22,S!$B$22,"")&amp;IF(F1528=S!$C$23,S!$B$23,"")&amp;IF(F1528=S!$C$24,S!$B$24,"")&amp;IF(F1528=S!$C$25,S!$B$25,"")&amp;IF(F1528=S!$C$26,S!$B$26,"")&amp;IF(F1528=S!$C$27,S!$B$27,"")&amp;IF(F1528=S!$C$28,S!$B$28,"")&amp;IF(F1528=S!$C$29,S!$B$29,"")&amp;IF(F1528=S!$C$30,S!$B$30,"")&amp;IF(F1528=S!$C$31,S!$B$31,"")&amp;IF(F1528=S!$C$32,S!$B$32,"")&amp;IF(F1528=S!$C$33,S!$B$33,"")&amp;IF(F1528=S!$C$34,S!$B$34,"")&amp;IF(F1528=S!$C$35,S!$B$35,"")&amp;IF(F1528=S!$C$36,S!$B$36,"")&amp;IF(F1528=S!$C$37,S!$B$37,"")&amp;IF(F1528=S!$C$38,S!$B$38,"")&amp;IF(F1528=S!$C$39,S!$B$39,"")&amp;IF(F1528=S!$C$40,S!$B$40,"")</f>
        <v/>
      </c>
      <c r="H1528" s="103"/>
      <c r="I1528" s="103"/>
    </row>
    <row r="1529" spans="1:9" ht="12.75" customHeight="1" x14ac:dyDescent="0.2">
      <c r="A1529" s="53" t="str">
        <f>IF(L!A1530="","",L!A1530)</f>
        <v/>
      </c>
      <c r="B1529" s="53" t="str">
        <f>IF(L!B1530="","",L!B1530)</f>
        <v/>
      </c>
      <c r="D1529" s="53" t="str">
        <f>IF(L!C1530="","",L!C1530)</f>
        <v/>
      </c>
      <c r="E1529" s="51">
        <f t="shared" si="26"/>
        <v>1</v>
      </c>
      <c r="F1529" s="51">
        <f>SUM(E$2:E1529)+1</f>
        <v>658</v>
      </c>
      <c r="G1529" s="103" t="str">
        <f>IF(F1529=S!$C$2,S!$B$2,"")&amp;IF(F1529=S!$C$3,S!$B$3,"")&amp;IF(F1529=S!$C$4,S!$B$4,"")&amp;IF(F1529=S!$C$5,S!$B$5,"")&amp;IF(F1529=S!$C$6,S!$B$6,"")&amp;IF(F1529=S!$C$7,S!$B$7,"")&amp;IF(F1529=S!$C$8,S!$B$8,"")&amp;IF(F1529=S!$C$9,S!$B$9,"")&amp;IF(F1529=S!$C$10,S!$B$10,"")&amp;IF(F1529=S!$C$11,S!$B$11,"")&amp;IF(F1529=S!$C$12,S!$B$12,"")&amp;IF(F1529=S!$C$13,S!$B$13,"")&amp;IF(F1529=S!$C$14,S!$B$14,"")&amp;IF(F1529=S!$C$15,S!$B$15,"")&amp;IF(F1529=S!$C$16,S!$B$16,"")&amp;IF(F1529=S!$C$17,S!$B$17,"")&amp;IF(F1529=S!$C$18,S!$B$18,"")&amp;IF(F1529=S!$C$19,S!$B$19,"")&amp;IF(F1529=S!$C$20,S!$B$20,"")&amp;IF(F1529=S!$C$21,S!$B$21,"")&amp;IF(F1529=S!$C$22,S!$B$22,"")&amp;IF(F1529=S!$C$23,S!$B$23,"")&amp;IF(F1529=S!$C$24,S!$B$24,"")&amp;IF(F1529=S!$C$25,S!$B$25,"")&amp;IF(F1529=S!$C$26,S!$B$26,"")&amp;IF(F1529=S!$C$27,S!$B$27,"")&amp;IF(F1529=S!$C$28,S!$B$28,"")&amp;IF(F1529=S!$C$29,S!$B$29,"")&amp;IF(F1529=S!$C$30,S!$B$30,"")&amp;IF(F1529=S!$C$31,S!$B$31,"")&amp;IF(F1529=S!$C$32,S!$B$32,"")&amp;IF(F1529=S!$C$33,S!$B$33,"")&amp;IF(F1529=S!$C$34,S!$B$34,"")&amp;IF(F1529=S!$C$35,S!$B$35,"")&amp;IF(F1529=S!$C$36,S!$B$36,"")&amp;IF(F1529=S!$C$37,S!$B$37,"")&amp;IF(F1529=S!$C$38,S!$B$38,"")&amp;IF(F1529=S!$C$39,S!$B$39,"")&amp;IF(F1529=S!$C$40,S!$B$40,"")</f>
        <v/>
      </c>
      <c r="H1529" s="103"/>
      <c r="I1529" s="103"/>
    </row>
    <row r="1530" spans="1:9" ht="12.75" customHeight="1" x14ac:dyDescent="0.2">
      <c r="A1530" s="53" t="str">
        <f>IF(L!A1531="","",L!A1531)</f>
        <v/>
      </c>
      <c r="B1530" s="53" t="str">
        <f>IF(L!B1531="","",L!B1531)</f>
        <v/>
      </c>
      <c r="D1530" s="53" t="str">
        <f>IF(L!C1531="","",L!C1531)</f>
        <v/>
      </c>
      <c r="E1530" s="51">
        <f t="shared" si="26"/>
        <v>1</v>
      </c>
      <c r="F1530" s="51">
        <f>SUM(E$2:E1530)+1</f>
        <v>659</v>
      </c>
      <c r="G1530" s="103" t="str">
        <f>IF(F1530=S!$C$2,S!$B$2,"")&amp;IF(F1530=S!$C$3,S!$B$3,"")&amp;IF(F1530=S!$C$4,S!$B$4,"")&amp;IF(F1530=S!$C$5,S!$B$5,"")&amp;IF(F1530=S!$C$6,S!$B$6,"")&amp;IF(F1530=S!$C$7,S!$B$7,"")&amp;IF(F1530=S!$C$8,S!$B$8,"")&amp;IF(F1530=S!$C$9,S!$B$9,"")&amp;IF(F1530=S!$C$10,S!$B$10,"")&amp;IF(F1530=S!$C$11,S!$B$11,"")&amp;IF(F1530=S!$C$12,S!$B$12,"")&amp;IF(F1530=S!$C$13,S!$B$13,"")&amp;IF(F1530=S!$C$14,S!$B$14,"")&amp;IF(F1530=S!$C$15,S!$B$15,"")&amp;IF(F1530=S!$C$16,S!$B$16,"")&amp;IF(F1530=S!$C$17,S!$B$17,"")&amp;IF(F1530=S!$C$18,S!$B$18,"")&amp;IF(F1530=S!$C$19,S!$B$19,"")&amp;IF(F1530=S!$C$20,S!$B$20,"")&amp;IF(F1530=S!$C$21,S!$B$21,"")&amp;IF(F1530=S!$C$22,S!$B$22,"")&amp;IF(F1530=S!$C$23,S!$B$23,"")&amp;IF(F1530=S!$C$24,S!$B$24,"")&amp;IF(F1530=S!$C$25,S!$B$25,"")&amp;IF(F1530=S!$C$26,S!$B$26,"")&amp;IF(F1530=S!$C$27,S!$B$27,"")&amp;IF(F1530=S!$C$28,S!$B$28,"")&amp;IF(F1530=S!$C$29,S!$B$29,"")&amp;IF(F1530=S!$C$30,S!$B$30,"")&amp;IF(F1530=S!$C$31,S!$B$31,"")&amp;IF(F1530=S!$C$32,S!$B$32,"")&amp;IF(F1530=S!$C$33,S!$B$33,"")&amp;IF(F1530=S!$C$34,S!$B$34,"")&amp;IF(F1530=S!$C$35,S!$B$35,"")&amp;IF(F1530=S!$C$36,S!$B$36,"")&amp;IF(F1530=S!$C$37,S!$B$37,"")&amp;IF(F1530=S!$C$38,S!$B$38,"")&amp;IF(F1530=S!$C$39,S!$B$39,"")&amp;IF(F1530=S!$C$40,S!$B$40,"")</f>
        <v/>
      </c>
      <c r="H1530" s="103"/>
      <c r="I1530" s="103"/>
    </row>
    <row r="1531" spans="1:9" ht="12.75" customHeight="1" x14ac:dyDescent="0.2">
      <c r="A1531" s="53" t="str">
        <f>IF(L!A1532="","",L!A1532)</f>
        <v/>
      </c>
      <c r="B1531" s="53" t="str">
        <f>IF(L!B1532="","",L!B1532)</f>
        <v/>
      </c>
      <c r="D1531" s="53" t="str">
        <f>IF(L!C1532="","",L!C1532)</f>
        <v/>
      </c>
      <c r="E1531" s="51">
        <f t="shared" si="26"/>
        <v>1</v>
      </c>
      <c r="F1531" s="51">
        <f>SUM(E$2:E1531)+1</f>
        <v>660</v>
      </c>
      <c r="G1531" s="103" t="str">
        <f>IF(F1531=S!$C$2,S!$B$2,"")&amp;IF(F1531=S!$C$3,S!$B$3,"")&amp;IF(F1531=S!$C$4,S!$B$4,"")&amp;IF(F1531=S!$C$5,S!$B$5,"")&amp;IF(F1531=S!$C$6,S!$B$6,"")&amp;IF(F1531=S!$C$7,S!$B$7,"")&amp;IF(F1531=S!$C$8,S!$B$8,"")&amp;IF(F1531=S!$C$9,S!$B$9,"")&amp;IF(F1531=S!$C$10,S!$B$10,"")&amp;IF(F1531=S!$C$11,S!$B$11,"")&amp;IF(F1531=S!$C$12,S!$B$12,"")&amp;IF(F1531=S!$C$13,S!$B$13,"")&amp;IF(F1531=S!$C$14,S!$B$14,"")&amp;IF(F1531=S!$C$15,S!$B$15,"")&amp;IF(F1531=S!$C$16,S!$B$16,"")&amp;IF(F1531=S!$C$17,S!$B$17,"")&amp;IF(F1531=S!$C$18,S!$B$18,"")&amp;IF(F1531=S!$C$19,S!$B$19,"")&amp;IF(F1531=S!$C$20,S!$B$20,"")&amp;IF(F1531=S!$C$21,S!$B$21,"")&amp;IF(F1531=S!$C$22,S!$B$22,"")&amp;IF(F1531=S!$C$23,S!$B$23,"")&amp;IF(F1531=S!$C$24,S!$B$24,"")&amp;IF(F1531=S!$C$25,S!$B$25,"")&amp;IF(F1531=S!$C$26,S!$B$26,"")&amp;IF(F1531=S!$C$27,S!$B$27,"")&amp;IF(F1531=S!$C$28,S!$B$28,"")&amp;IF(F1531=S!$C$29,S!$B$29,"")&amp;IF(F1531=S!$C$30,S!$B$30,"")&amp;IF(F1531=S!$C$31,S!$B$31,"")&amp;IF(F1531=S!$C$32,S!$B$32,"")&amp;IF(F1531=S!$C$33,S!$B$33,"")&amp;IF(F1531=S!$C$34,S!$B$34,"")&amp;IF(F1531=S!$C$35,S!$B$35,"")&amp;IF(F1531=S!$C$36,S!$B$36,"")&amp;IF(F1531=S!$C$37,S!$B$37,"")&amp;IF(F1531=S!$C$38,S!$B$38,"")&amp;IF(F1531=S!$C$39,S!$B$39,"")&amp;IF(F1531=S!$C$40,S!$B$40,"")</f>
        <v/>
      </c>
      <c r="H1531" s="103"/>
      <c r="I1531" s="103"/>
    </row>
    <row r="1532" spans="1:9" ht="12.75" customHeight="1" x14ac:dyDescent="0.2">
      <c r="A1532" s="53" t="str">
        <f>IF(L!A1533="","",L!A1533)</f>
        <v/>
      </c>
      <c r="B1532" s="53" t="str">
        <f>IF(L!B1533="","",L!B1533)</f>
        <v/>
      </c>
      <c r="D1532" s="53" t="str">
        <f>IF(L!C1533="","",L!C1533)</f>
        <v/>
      </c>
      <c r="E1532" s="51">
        <f t="shared" si="26"/>
        <v>1</v>
      </c>
      <c r="F1532" s="51">
        <f>SUM(E$2:E1532)+1</f>
        <v>661</v>
      </c>
      <c r="G1532" s="103" t="str">
        <f>IF(F1532=S!$C$2,S!$B$2,"")&amp;IF(F1532=S!$C$3,S!$B$3,"")&amp;IF(F1532=S!$C$4,S!$B$4,"")&amp;IF(F1532=S!$C$5,S!$B$5,"")&amp;IF(F1532=S!$C$6,S!$B$6,"")&amp;IF(F1532=S!$C$7,S!$B$7,"")&amp;IF(F1532=S!$C$8,S!$B$8,"")&amp;IF(F1532=S!$C$9,S!$B$9,"")&amp;IF(F1532=S!$C$10,S!$B$10,"")&amp;IF(F1532=S!$C$11,S!$B$11,"")&amp;IF(F1532=S!$C$12,S!$B$12,"")&amp;IF(F1532=S!$C$13,S!$B$13,"")&amp;IF(F1532=S!$C$14,S!$B$14,"")&amp;IF(F1532=S!$C$15,S!$B$15,"")&amp;IF(F1532=S!$C$16,S!$B$16,"")&amp;IF(F1532=S!$C$17,S!$B$17,"")&amp;IF(F1532=S!$C$18,S!$B$18,"")&amp;IF(F1532=S!$C$19,S!$B$19,"")&amp;IF(F1532=S!$C$20,S!$B$20,"")&amp;IF(F1532=S!$C$21,S!$B$21,"")&amp;IF(F1532=S!$C$22,S!$B$22,"")&amp;IF(F1532=S!$C$23,S!$B$23,"")&amp;IF(F1532=S!$C$24,S!$B$24,"")&amp;IF(F1532=S!$C$25,S!$B$25,"")&amp;IF(F1532=S!$C$26,S!$B$26,"")&amp;IF(F1532=S!$C$27,S!$B$27,"")&amp;IF(F1532=S!$C$28,S!$B$28,"")&amp;IF(F1532=S!$C$29,S!$B$29,"")&amp;IF(F1532=S!$C$30,S!$B$30,"")&amp;IF(F1532=S!$C$31,S!$B$31,"")&amp;IF(F1532=S!$C$32,S!$B$32,"")&amp;IF(F1532=S!$C$33,S!$B$33,"")&amp;IF(F1532=S!$C$34,S!$B$34,"")&amp;IF(F1532=S!$C$35,S!$B$35,"")&amp;IF(F1532=S!$C$36,S!$B$36,"")&amp;IF(F1532=S!$C$37,S!$B$37,"")&amp;IF(F1532=S!$C$38,S!$B$38,"")&amp;IF(F1532=S!$C$39,S!$B$39,"")&amp;IF(F1532=S!$C$40,S!$B$40,"")</f>
        <v/>
      </c>
      <c r="H1532" s="103"/>
      <c r="I1532" s="103"/>
    </row>
    <row r="1533" spans="1:9" ht="12.75" customHeight="1" x14ac:dyDescent="0.2">
      <c r="A1533" s="53" t="str">
        <f>IF(L!A1534="","",L!A1534)</f>
        <v/>
      </c>
      <c r="B1533" s="53" t="str">
        <f>IF(L!B1534="","",L!B1534)</f>
        <v/>
      </c>
      <c r="D1533" s="53" t="str">
        <f>IF(L!C1534="","",L!C1534)</f>
        <v/>
      </c>
      <c r="E1533" s="51">
        <f t="shared" si="26"/>
        <v>1</v>
      </c>
      <c r="F1533" s="51">
        <f>SUM(E$2:E1533)+1</f>
        <v>662</v>
      </c>
      <c r="G1533" s="103" t="str">
        <f>IF(F1533=S!$C$2,S!$B$2,"")&amp;IF(F1533=S!$C$3,S!$B$3,"")&amp;IF(F1533=S!$C$4,S!$B$4,"")&amp;IF(F1533=S!$C$5,S!$B$5,"")&amp;IF(F1533=S!$C$6,S!$B$6,"")&amp;IF(F1533=S!$C$7,S!$B$7,"")&amp;IF(F1533=S!$C$8,S!$B$8,"")&amp;IF(F1533=S!$C$9,S!$B$9,"")&amp;IF(F1533=S!$C$10,S!$B$10,"")&amp;IF(F1533=S!$C$11,S!$B$11,"")&amp;IF(F1533=S!$C$12,S!$B$12,"")&amp;IF(F1533=S!$C$13,S!$B$13,"")&amp;IF(F1533=S!$C$14,S!$B$14,"")&amp;IF(F1533=S!$C$15,S!$B$15,"")&amp;IF(F1533=S!$C$16,S!$B$16,"")&amp;IF(F1533=S!$C$17,S!$B$17,"")&amp;IF(F1533=S!$C$18,S!$B$18,"")&amp;IF(F1533=S!$C$19,S!$B$19,"")&amp;IF(F1533=S!$C$20,S!$B$20,"")&amp;IF(F1533=S!$C$21,S!$B$21,"")&amp;IF(F1533=S!$C$22,S!$B$22,"")&amp;IF(F1533=S!$C$23,S!$B$23,"")&amp;IF(F1533=S!$C$24,S!$B$24,"")&amp;IF(F1533=S!$C$25,S!$B$25,"")&amp;IF(F1533=S!$C$26,S!$B$26,"")&amp;IF(F1533=S!$C$27,S!$B$27,"")&amp;IF(F1533=S!$C$28,S!$B$28,"")&amp;IF(F1533=S!$C$29,S!$B$29,"")&amp;IF(F1533=S!$C$30,S!$B$30,"")&amp;IF(F1533=S!$C$31,S!$B$31,"")&amp;IF(F1533=S!$C$32,S!$B$32,"")&amp;IF(F1533=S!$C$33,S!$B$33,"")&amp;IF(F1533=S!$C$34,S!$B$34,"")&amp;IF(F1533=S!$C$35,S!$B$35,"")&amp;IF(F1533=S!$C$36,S!$B$36,"")&amp;IF(F1533=S!$C$37,S!$B$37,"")&amp;IF(F1533=S!$C$38,S!$B$38,"")&amp;IF(F1533=S!$C$39,S!$B$39,"")&amp;IF(F1533=S!$C$40,S!$B$40,"")</f>
        <v/>
      </c>
      <c r="H1533" s="103"/>
      <c r="I1533" s="103"/>
    </row>
    <row r="1534" spans="1:9" ht="12.75" customHeight="1" x14ac:dyDescent="0.2">
      <c r="A1534" s="53" t="str">
        <f>IF(L!A1535="","",L!A1535)</f>
        <v/>
      </c>
      <c r="B1534" s="53" t="str">
        <f>IF(L!B1535="","",L!B1535)</f>
        <v/>
      </c>
      <c r="D1534" s="53" t="str">
        <f>IF(L!C1535="","",L!C1535)</f>
        <v/>
      </c>
      <c r="E1534" s="51">
        <f t="shared" si="26"/>
        <v>1</v>
      </c>
      <c r="F1534" s="51">
        <f>SUM(E$2:E1534)+1</f>
        <v>663</v>
      </c>
      <c r="G1534" s="103" t="str">
        <f>IF(F1534=S!$C$2,S!$B$2,"")&amp;IF(F1534=S!$C$3,S!$B$3,"")&amp;IF(F1534=S!$C$4,S!$B$4,"")&amp;IF(F1534=S!$C$5,S!$B$5,"")&amp;IF(F1534=S!$C$6,S!$B$6,"")&amp;IF(F1534=S!$C$7,S!$B$7,"")&amp;IF(F1534=S!$C$8,S!$B$8,"")&amp;IF(F1534=S!$C$9,S!$B$9,"")&amp;IF(F1534=S!$C$10,S!$B$10,"")&amp;IF(F1534=S!$C$11,S!$B$11,"")&amp;IF(F1534=S!$C$12,S!$B$12,"")&amp;IF(F1534=S!$C$13,S!$B$13,"")&amp;IF(F1534=S!$C$14,S!$B$14,"")&amp;IF(F1534=S!$C$15,S!$B$15,"")&amp;IF(F1534=S!$C$16,S!$B$16,"")&amp;IF(F1534=S!$C$17,S!$B$17,"")&amp;IF(F1534=S!$C$18,S!$B$18,"")&amp;IF(F1534=S!$C$19,S!$B$19,"")&amp;IF(F1534=S!$C$20,S!$B$20,"")&amp;IF(F1534=S!$C$21,S!$B$21,"")&amp;IF(F1534=S!$C$22,S!$B$22,"")&amp;IF(F1534=S!$C$23,S!$B$23,"")&amp;IF(F1534=S!$C$24,S!$B$24,"")&amp;IF(F1534=S!$C$25,S!$B$25,"")&amp;IF(F1534=S!$C$26,S!$B$26,"")&amp;IF(F1534=S!$C$27,S!$B$27,"")&amp;IF(F1534=S!$C$28,S!$B$28,"")&amp;IF(F1534=S!$C$29,S!$B$29,"")&amp;IF(F1534=S!$C$30,S!$B$30,"")&amp;IF(F1534=S!$C$31,S!$B$31,"")&amp;IF(F1534=S!$C$32,S!$B$32,"")&amp;IF(F1534=S!$C$33,S!$B$33,"")&amp;IF(F1534=S!$C$34,S!$B$34,"")&amp;IF(F1534=S!$C$35,S!$B$35,"")&amp;IF(F1534=S!$C$36,S!$B$36,"")&amp;IF(F1534=S!$C$37,S!$B$37,"")&amp;IF(F1534=S!$C$38,S!$B$38,"")&amp;IF(F1534=S!$C$39,S!$B$39,"")&amp;IF(F1534=S!$C$40,S!$B$40,"")</f>
        <v/>
      </c>
      <c r="H1534" s="103"/>
      <c r="I1534" s="103"/>
    </row>
    <row r="1535" spans="1:9" ht="12.75" customHeight="1" x14ac:dyDescent="0.2">
      <c r="A1535" s="53" t="str">
        <f>IF(L!A1536="","",L!A1536)</f>
        <v/>
      </c>
      <c r="B1535" s="53" t="str">
        <f>IF(L!B1536="","",L!B1536)</f>
        <v/>
      </c>
      <c r="D1535" s="53" t="str">
        <f>IF(L!C1536="","",L!C1536)</f>
        <v/>
      </c>
      <c r="E1535" s="51">
        <f t="shared" si="26"/>
        <v>1</v>
      </c>
      <c r="F1535" s="51">
        <f>SUM(E$2:E1535)+1</f>
        <v>664</v>
      </c>
      <c r="G1535" s="103" t="str">
        <f>IF(F1535=S!$C$2,S!$B$2,"")&amp;IF(F1535=S!$C$3,S!$B$3,"")&amp;IF(F1535=S!$C$4,S!$B$4,"")&amp;IF(F1535=S!$C$5,S!$B$5,"")&amp;IF(F1535=S!$C$6,S!$B$6,"")&amp;IF(F1535=S!$C$7,S!$B$7,"")&amp;IF(F1535=S!$C$8,S!$B$8,"")&amp;IF(F1535=S!$C$9,S!$B$9,"")&amp;IF(F1535=S!$C$10,S!$B$10,"")&amp;IF(F1535=S!$C$11,S!$B$11,"")&amp;IF(F1535=S!$C$12,S!$B$12,"")&amp;IF(F1535=S!$C$13,S!$B$13,"")&amp;IF(F1535=S!$C$14,S!$B$14,"")&amp;IF(F1535=S!$C$15,S!$B$15,"")&amp;IF(F1535=S!$C$16,S!$B$16,"")&amp;IF(F1535=S!$C$17,S!$B$17,"")&amp;IF(F1535=S!$C$18,S!$B$18,"")&amp;IF(F1535=S!$C$19,S!$B$19,"")&amp;IF(F1535=S!$C$20,S!$B$20,"")&amp;IF(F1535=S!$C$21,S!$B$21,"")&amp;IF(F1535=S!$C$22,S!$B$22,"")&amp;IF(F1535=S!$C$23,S!$B$23,"")&amp;IF(F1535=S!$C$24,S!$B$24,"")&amp;IF(F1535=S!$C$25,S!$B$25,"")&amp;IF(F1535=S!$C$26,S!$B$26,"")&amp;IF(F1535=S!$C$27,S!$B$27,"")&amp;IF(F1535=S!$C$28,S!$B$28,"")&amp;IF(F1535=S!$C$29,S!$B$29,"")&amp;IF(F1535=S!$C$30,S!$B$30,"")&amp;IF(F1535=S!$C$31,S!$B$31,"")&amp;IF(F1535=S!$C$32,S!$B$32,"")&amp;IF(F1535=S!$C$33,S!$B$33,"")&amp;IF(F1535=S!$C$34,S!$B$34,"")&amp;IF(F1535=S!$C$35,S!$B$35,"")&amp;IF(F1535=S!$C$36,S!$B$36,"")&amp;IF(F1535=S!$C$37,S!$B$37,"")&amp;IF(F1535=S!$C$38,S!$B$38,"")&amp;IF(F1535=S!$C$39,S!$B$39,"")&amp;IF(F1535=S!$C$40,S!$B$40,"")</f>
        <v/>
      </c>
      <c r="H1535" s="103"/>
      <c r="I1535" s="103"/>
    </row>
    <row r="1536" spans="1:9" ht="12.75" customHeight="1" x14ac:dyDescent="0.2">
      <c r="A1536" s="53" t="str">
        <f>IF(L!A1537="","",L!A1537)</f>
        <v/>
      </c>
      <c r="B1536" s="53" t="str">
        <f>IF(L!B1537="","",L!B1537)</f>
        <v/>
      </c>
      <c r="D1536" s="53" t="str">
        <f>IF(L!C1537="","",L!C1537)</f>
        <v/>
      </c>
      <c r="E1536" s="51">
        <f t="shared" si="26"/>
        <v>1</v>
      </c>
      <c r="F1536" s="51">
        <f>SUM(E$2:E1536)+1</f>
        <v>665</v>
      </c>
      <c r="G1536" s="103" t="str">
        <f>IF(F1536=S!$C$2,S!$B$2,"")&amp;IF(F1536=S!$C$3,S!$B$3,"")&amp;IF(F1536=S!$C$4,S!$B$4,"")&amp;IF(F1536=S!$C$5,S!$B$5,"")&amp;IF(F1536=S!$C$6,S!$B$6,"")&amp;IF(F1536=S!$C$7,S!$B$7,"")&amp;IF(F1536=S!$C$8,S!$B$8,"")&amp;IF(F1536=S!$C$9,S!$B$9,"")&amp;IF(F1536=S!$C$10,S!$B$10,"")&amp;IF(F1536=S!$C$11,S!$B$11,"")&amp;IF(F1536=S!$C$12,S!$B$12,"")&amp;IF(F1536=S!$C$13,S!$B$13,"")&amp;IF(F1536=S!$C$14,S!$B$14,"")&amp;IF(F1536=S!$C$15,S!$B$15,"")&amp;IF(F1536=S!$C$16,S!$B$16,"")&amp;IF(F1536=S!$C$17,S!$B$17,"")&amp;IF(F1536=S!$C$18,S!$B$18,"")&amp;IF(F1536=S!$C$19,S!$B$19,"")&amp;IF(F1536=S!$C$20,S!$B$20,"")&amp;IF(F1536=S!$C$21,S!$B$21,"")&amp;IF(F1536=S!$C$22,S!$B$22,"")&amp;IF(F1536=S!$C$23,S!$B$23,"")&amp;IF(F1536=S!$C$24,S!$B$24,"")&amp;IF(F1536=S!$C$25,S!$B$25,"")&amp;IF(F1536=S!$C$26,S!$B$26,"")&amp;IF(F1536=S!$C$27,S!$B$27,"")&amp;IF(F1536=S!$C$28,S!$B$28,"")&amp;IF(F1536=S!$C$29,S!$B$29,"")&amp;IF(F1536=S!$C$30,S!$B$30,"")&amp;IF(F1536=S!$C$31,S!$B$31,"")&amp;IF(F1536=S!$C$32,S!$B$32,"")&amp;IF(F1536=S!$C$33,S!$B$33,"")&amp;IF(F1536=S!$C$34,S!$B$34,"")&amp;IF(F1536=S!$C$35,S!$B$35,"")&amp;IF(F1536=S!$C$36,S!$B$36,"")&amp;IF(F1536=S!$C$37,S!$B$37,"")&amp;IF(F1536=S!$C$38,S!$B$38,"")&amp;IF(F1536=S!$C$39,S!$B$39,"")&amp;IF(F1536=S!$C$40,S!$B$40,"")</f>
        <v/>
      </c>
      <c r="H1536" s="103"/>
      <c r="I1536" s="103"/>
    </row>
    <row r="1537" spans="1:9" ht="12.75" customHeight="1" x14ac:dyDescent="0.2">
      <c r="A1537" s="53" t="str">
        <f>IF(L!A1538="","",L!A1538)</f>
        <v/>
      </c>
      <c r="B1537" s="53" t="str">
        <f>IF(L!B1538="","",L!B1538)</f>
        <v/>
      </c>
      <c r="D1537" s="53" t="str">
        <f>IF(L!C1538="","",L!C1538)</f>
        <v/>
      </c>
      <c r="E1537" s="51">
        <f t="shared" si="26"/>
        <v>1</v>
      </c>
      <c r="F1537" s="51">
        <f>SUM(E$2:E1537)+1</f>
        <v>666</v>
      </c>
      <c r="G1537" s="103" t="str">
        <f>IF(F1537=S!$C$2,S!$B$2,"")&amp;IF(F1537=S!$C$3,S!$B$3,"")&amp;IF(F1537=S!$C$4,S!$B$4,"")&amp;IF(F1537=S!$C$5,S!$B$5,"")&amp;IF(F1537=S!$C$6,S!$B$6,"")&amp;IF(F1537=S!$C$7,S!$B$7,"")&amp;IF(F1537=S!$C$8,S!$B$8,"")&amp;IF(F1537=S!$C$9,S!$B$9,"")&amp;IF(F1537=S!$C$10,S!$B$10,"")&amp;IF(F1537=S!$C$11,S!$B$11,"")&amp;IF(F1537=S!$C$12,S!$B$12,"")&amp;IF(F1537=S!$C$13,S!$B$13,"")&amp;IF(F1537=S!$C$14,S!$B$14,"")&amp;IF(F1537=S!$C$15,S!$B$15,"")&amp;IF(F1537=S!$C$16,S!$B$16,"")&amp;IF(F1537=S!$C$17,S!$B$17,"")&amp;IF(F1537=S!$C$18,S!$B$18,"")&amp;IF(F1537=S!$C$19,S!$B$19,"")&amp;IF(F1537=S!$C$20,S!$B$20,"")&amp;IF(F1537=S!$C$21,S!$B$21,"")&amp;IF(F1537=S!$C$22,S!$B$22,"")&amp;IF(F1537=S!$C$23,S!$B$23,"")&amp;IF(F1537=S!$C$24,S!$B$24,"")&amp;IF(F1537=S!$C$25,S!$B$25,"")&amp;IF(F1537=S!$C$26,S!$B$26,"")&amp;IF(F1537=S!$C$27,S!$B$27,"")&amp;IF(F1537=S!$C$28,S!$B$28,"")&amp;IF(F1537=S!$C$29,S!$B$29,"")&amp;IF(F1537=S!$C$30,S!$B$30,"")&amp;IF(F1537=S!$C$31,S!$B$31,"")&amp;IF(F1537=S!$C$32,S!$B$32,"")&amp;IF(F1537=S!$C$33,S!$B$33,"")&amp;IF(F1537=S!$C$34,S!$B$34,"")&amp;IF(F1537=S!$C$35,S!$B$35,"")&amp;IF(F1537=S!$C$36,S!$B$36,"")&amp;IF(F1537=S!$C$37,S!$B$37,"")&amp;IF(F1537=S!$C$38,S!$B$38,"")&amp;IF(F1537=S!$C$39,S!$B$39,"")&amp;IF(F1537=S!$C$40,S!$B$40,"")</f>
        <v/>
      </c>
      <c r="H1537" s="103"/>
      <c r="I1537" s="103"/>
    </row>
    <row r="1538" spans="1:9" ht="12.75" customHeight="1" x14ac:dyDescent="0.2">
      <c r="A1538" s="53" t="str">
        <f>IF(L!A1539="","",L!A1539)</f>
        <v/>
      </c>
      <c r="B1538" s="53" t="str">
        <f>IF(L!B1539="","",L!B1539)</f>
        <v/>
      </c>
      <c r="D1538" s="53" t="str">
        <f>IF(L!C1539="","",L!C1539)</f>
        <v/>
      </c>
      <c r="E1538" s="51">
        <f t="shared" si="26"/>
        <v>1</v>
      </c>
      <c r="F1538" s="51">
        <f>SUM(E$2:E1538)+1</f>
        <v>667</v>
      </c>
      <c r="G1538" s="103" t="str">
        <f>IF(F1538=S!$C$2,S!$B$2,"")&amp;IF(F1538=S!$C$3,S!$B$3,"")&amp;IF(F1538=S!$C$4,S!$B$4,"")&amp;IF(F1538=S!$C$5,S!$B$5,"")&amp;IF(F1538=S!$C$6,S!$B$6,"")&amp;IF(F1538=S!$C$7,S!$B$7,"")&amp;IF(F1538=S!$C$8,S!$B$8,"")&amp;IF(F1538=S!$C$9,S!$B$9,"")&amp;IF(F1538=S!$C$10,S!$B$10,"")&amp;IF(F1538=S!$C$11,S!$B$11,"")&amp;IF(F1538=S!$C$12,S!$B$12,"")&amp;IF(F1538=S!$C$13,S!$B$13,"")&amp;IF(F1538=S!$C$14,S!$B$14,"")&amp;IF(F1538=S!$C$15,S!$B$15,"")&amp;IF(F1538=S!$C$16,S!$B$16,"")&amp;IF(F1538=S!$C$17,S!$B$17,"")&amp;IF(F1538=S!$C$18,S!$B$18,"")&amp;IF(F1538=S!$C$19,S!$B$19,"")&amp;IF(F1538=S!$C$20,S!$B$20,"")&amp;IF(F1538=S!$C$21,S!$B$21,"")&amp;IF(F1538=S!$C$22,S!$B$22,"")&amp;IF(F1538=S!$C$23,S!$B$23,"")&amp;IF(F1538=S!$C$24,S!$B$24,"")&amp;IF(F1538=S!$C$25,S!$B$25,"")&amp;IF(F1538=S!$C$26,S!$B$26,"")&amp;IF(F1538=S!$C$27,S!$B$27,"")&amp;IF(F1538=S!$C$28,S!$B$28,"")&amp;IF(F1538=S!$C$29,S!$B$29,"")&amp;IF(F1538=S!$C$30,S!$B$30,"")&amp;IF(F1538=S!$C$31,S!$B$31,"")&amp;IF(F1538=S!$C$32,S!$B$32,"")&amp;IF(F1538=S!$C$33,S!$B$33,"")&amp;IF(F1538=S!$C$34,S!$B$34,"")&amp;IF(F1538=S!$C$35,S!$B$35,"")&amp;IF(F1538=S!$C$36,S!$B$36,"")&amp;IF(F1538=S!$C$37,S!$B$37,"")&amp;IF(F1538=S!$C$38,S!$B$38,"")&amp;IF(F1538=S!$C$39,S!$B$39,"")&amp;IF(F1538=S!$C$40,S!$B$40,"")</f>
        <v/>
      </c>
      <c r="H1538" s="103"/>
      <c r="I1538" s="103"/>
    </row>
    <row r="1539" spans="1:9" ht="12.75" customHeight="1" x14ac:dyDescent="0.2">
      <c r="A1539" s="53" t="str">
        <f>IF(L!A1540="","",L!A1540)</f>
        <v/>
      </c>
      <c r="B1539" s="53" t="str">
        <f>IF(L!B1540="","",L!B1540)</f>
        <v/>
      </c>
      <c r="D1539" s="53" t="str">
        <f>IF(L!C1540="","",L!C1540)</f>
        <v/>
      </c>
      <c r="E1539" s="51">
        <f t="shared" ref="E1539:E1602" si="27">IF(A1539="",1,0)</f>
        <v>1</v>
      </c>
      <c r="F1539" s="51">
        <f>SUM(E$2:E1539)+1</f>
        <v>668</v>
      </c>
      <c r="G1539" s="103" t="str">
        <f>IF(F1539=S!$C$2,S!$B$2,"")&amp;IF(F1539=S!$C$3,S!$B$3,"")&amp;IF(F1539=S!$C$4,S!$B$4,"")&amp;IF(F1539=S!$C$5,S!$B$5,"")&amp;IF(F1539=S!$C$6,S!$B$6,"")&amp;IF(F1539=S!$C$7,S!$B$7,"")&amp;IF(F1539=S!$C$8,S!$B$8,"")&amp;IF(F1539=S!$C$9,S!$B$9,"")&amp;IF(F1539=S!$C$10,S!$B$10,"")&amp;IF(F1539=S!$C$11,S!$B$11,"")&amp;IF(F1539=S!$C$12,S!$B$12,"")&amp;IF(F1539=S!$C$13,S!$B$13,"")&amp;IF(F1539=S!$C$14,S!$B$14,"")&amp;IF(F1539=S!$C$15,S!$B$15,"")&amp;IF(F1539=S!$C$16,S!$B$16,"")&amp;IF(F1539=S!$C$17,S!$B$17,"")&amp;IF(F1539=S!$C$18,S!$B$18,"")&amp;IF(F1539=S!$C$19,S!$B$19,"")&amp;IF(F1539=S!$C$20,S!$B$20,"")&amp;IF(F1539=S!$C$21,S!$B$21,"")&amp;IF(F1539=S!$C$22,S!$B$22,"")&amp;IF(F1539=S!$C$23,S!$B$23,"")&amp;IF(F1539=S!$C$24,S!$B$24,"")&amp;IF(F1539=S!$C$25,S!$B$25,"")&amp;IF(F1539=S!$C$26,S!$B$26,"")&amp;IF(F1539=S!$C$27,S!$B$27,"")&amp;IF(F1539=S!$C$28,S!$B$28,"")&amp;IF(F1539=S!$C$29,S!$B$29,"")&amp;IF(F1539=S!$C$30,S!$B$30,"")&amp;IF(F1539=S!$C$31,S!$B$31,"")&amp;IF(F1539=S!$C$32,S!$B$32,"")&amp;IF(F1539=S!$C$33,S!$B$33,"")&amp;IF(F1539=S!$C$34,S!$B$34,"")&amp;IF(F1539=S!$C$35,S!$B$35,"")&amp;IF(F1539=S!$C$36,S!$B$36,"")&amp;IF(F1539=S!$C$37,S!$B$37,"")&amp;IF(F1539=S!$C$38,S!$B$38,"")&amp;IF(F1539=S!$C$39,S!$B$39,"")&amp;IF(F1539=S!$C$40,S!$B$40,"")</f>
        <v/>
      </c>
      <c r="H1539" s="103"/>
      <c r="I1539" s="103"/>
    </row>
    <row r="1540" spans="1:9" ht="12.75" customHeight="1" x14ac:dyDescent="0.2">
      <c r="A1540" s="53" t="str">
        <f>IF(L!A1541="","",L!A1541)</f>
        <v/>
      </c>
      <c r="B1540" s="53" t="str">
        <f>IF(L!B1541="","",L!B1541)</f>
        <v/>
      </c>
      <c r="D1540" s="53" t="str">
        <f>IF(L!C1541="","",L!C1541)</f>
        <v/>
      </c>
      <c r="E1540" s="51">
        <f t="shared" si="27"/>
        <v>1</v>
      </c>
      <c r="F1540" s="51">
        <f>SUM(E$2:E1540)+1</f>
        <v>669</v>
      </c>
      <c r="G1540" s="103" t="str">
        <f>IF(F1540=S!$C$2,S!$B$2,"")&amp;IF(F1540=S!$C$3,S!$B$3,"")&amp;IF(F1540=S!$C$4,S!$B$4,"")&amp;IF(F1540=S!$C$5,S!$B$5,"")&amp;IF(F1540=S!$C$6,S!$B$6,"")&amp;IF(F1540=S!$C$7,S!$B$7,"")&amp;IF(F1540=S!$C$8,S!$B$8,"")&amp;IF(F1540=S!$C$9,S!$B$9,"")&amp;IF(F1540=S!$C$10,S!$B$10,"")&amp;IF(F1540=S!$C$11,S!$B$11,"")&amp;IF(F1540=S!$C$12,S!$B$12,"")&amp;IF(F1540=S!$C$13,S!$B$13,"")&amp;IF(F1540=S!$C$14,S!$B$14,"")&amp;IF(F1540=S!$C$15,S!$B$15,"")&amp;IF(F1540=S!$C$16,S!$B$16,"")&amp;IF(F1540=S!$C$17,S!$B$17,"")&amp;IF(F1540=S!$C$18,S!$B$18,"")&amp;IF(F1540=S!$C$19,S!$B$19,"")&amp;IF(F1540=S!$C$20,S!$B$20,"")&amp;IF(F1540=S!$C$21,S!$B$21,"")&amp;IF(F1540=S!$C$22,S!$B$22,"")&amp;IF(F1540=S!$C$23,S!$B$23,"")&amp;IF(F1540=S!$C$24,S!$B$24,"")&amp;IF(F1540=S!$C$25,S!$B$25,"")&amp;IF(F1540=S!$C$26,S!$B$26,"")&amp;IF(F1540=S!$C$27,S!$B$27,"")&amp;IF(F1540=S!$C$28,S!$B$28,"")&amp;IF(F1540=S!$C$29,S!$B$29,"")&amp;IF(F1540=S!$C$30,S!$B$30,"")&amp;IF(F1540=S!$C$31,S!$B$31,"")&amp;IF(F1540=S!$C$32,S!$B$32,"")&amp;IF(F1540=S!$C$33,S!$B$33,"")&amp;IF(F1540=S!$C$34,S!$B$34,"")&amp;IF(F1540=S!$C$35,S!$B$35,"")&amp;IF(F1540=S!$C$36,S!$B$36,"")&amp;IF(F1540=S!$C$37,S!$B$37,"")&amp;IF(F1540=S!$C$38,S!$B$38,"")&amp;IF(F1540=S!$C$39,S!$B$39,"")&amp;IF(F1540=S!$C$40,S!$B$40,"")</f>
        <v/>
      </c>
      <c r="H1540" s="103"/>
      <c r="I1540" s="103"/>
    </row>
    <row r="1541" spans="1:9" ht="12.75" customHeight="1" x14ac:dyDescent="0.2">
      <c r="A1541" s="53" t="str">
        <f>IF(L!A1542="","",L!A1542)</f>
        <v/>
      </c>
      <c r="B1541" s="53" t="str">
        <f>IF(L!B1542="","",L!B1542)</f>
        <v/>
      </c>
      <c r="D1541" s="53" t="str">
        <f>IF(L!C1542="","",L!C1542)</f>
        <v/>
      </c>
      <c r="E1541" s="51">
        <f t="shared" si="27"/>
        <v>1</v>
      </c>
      <c r="F1541" s="51">
        <f>SUM(E$2:E1541)+1</f>
        <v>670</v>
      </c>
      <c r="G1541" s="103" t="str">
        <f>IF(F1541=S!$C$2,S!$B$2,"")&amp;IF(F1541=S!$C$3,S!$B$3,"")&amp;IF(F1541=S!$C$4,S!$B$4,"")&amp;IF(F1541=S!$C$5,S!$B$5,"")&amp;IF(F1541=S!$C$6,S!$B$6,"")&amp;IF(F1541=S!$C$7,S!$B$7,"")&amp;IF(F1541=S!$C$8,S!$B$8,"")&amp;IF(F1541=S!$C$9,S!$B$9,"")&amp;IF(F1541=S!$C$10,S!$B$10,"")&amp;IF(F1541=S!$C$11,S!$B$11,"")&amp;IF(F1541=S!$C$12,S!$B$12,"")&amp;IF(F1541=S!$C$13,S!$B$13,"")&amp;IF(F1541=S!$C$14,S!$B$14,"")&amp;IF(F1541=S!$C$15,S!$B$15,"")&amp;IF(F1541=S!$C$16,S!$B$16,"")&amp;IF(F1541=S!$C$17,S!$B$17,"")&amp;IF(F1541=S!$C$18,S!$B$18,"")&amp;IF(F1541=S!$C$19,S!$B$19,"")&amp;IF(F1541=S!$C$20,S!$B$20,"")&amp;IF(F1541=S!$C$21,S!$B$21,"")&amp;IF(F1541=S!$C$22,S!$B$22,"")&amp;IF(F1541=S!$C$23,S!$B$23,"")&amp;IF(F1541=S!$C$24,S!$B$24,"")&amp;IF(F1541=S!$C$25,S!$B$25,"")&amp;IF(F1541=S!$C$26,S!$B$26,"")&amp;IF(F1541=S!$C$27,S!$B$27,"")&amp;IF(F1541=S!$C$28,S!$B$28,"")&amp;IF(F1541=S!$C$29,S!$B$29,"")&amp;IF(F1541=S!$C$30,S!$B$30,"")&amp;IF(F1541=S!$C$31,S!$B$31,"")&amp;IF(F1541=S!$C$32,S!$B$32,"")&amp;IF(F1541=S!$C$33,S!$B$33,"")&amp;IF(F1541=S!$C$34,S!$B$34,"")&amp;IF(F1541=S!$C$35,S!$B$35,"")&amp;IF(F1541=S!$C$36,S!$B$36,"")&amp;IF(F1541=S!$C$37,S!$B$37,"")&amp;IF(F1541=S!$C$38,S!$B$38,"")&amp;IF(F1541=S!$C$39,S!$B$39,"")&amp;IF(F1541=S!$C$40,S!$B$40,"")</f>
        <v/>
      </c>
      <c r="H1541" s="103"/>
      <c r="I1541" s="103"/>
    </row>
    <row r="1542" spans="1:9" ht="12.75" customHeight="1" x14ac:dyDescent="0.2">
      <c r="A1542" s="53" t="str">
        <f>IF(L!A1543="","",L!A1543)</f>
        <v/>
      </c>
      <c r="B1542" s="53" t="str">
        <f>IF(L!B1543="","",L!B1543)</f>
        <v/>
      </c>
      <c r="D1542" s="53" t="str">
        <f>IF(L!C1543="","",L!C1543)</f>
        <v/>
      </c>
      <c r="E1542" s="51">
        <f t="shared" si="27"/>
        <v>1</v>
      </c>
      <c r="F1542" s="51">
        <f>SUM(E$2:E1542)+1</f>
        <v>671</v>
      </c>
      <c r="G1542" s="103" t="str">
        <f>IF(F1542=S!$C$2,S!$B$2,"")&amp;IF(F1542=S!$C$3,S!$B$3,"")&amp;IF(F1542=S!$C$4,S!$B$4,"")&amp;IF(F1542=S!$C$5,S!$B$5,"")&amp;IF(F1542=S!$C$6,S!$B$6,"")&amp;IF(F1542=S!$C$7,S!$B$7,"")&amp;IF(F1542=S!$C$8,S!$B$8,"")&amp;IF(F1542=S!$C$9,S!$B$9,"")&amp;IF(F1542=S!$C$10,S!$B$10,"")&amp;IF(F1542=S!$C$11,S!$B$11,"")&amp;IF(F1542=S!$C$12,S!$B$12,"")&amp;IF(F1542=S!$C$13,S!$B$13,"")&amp;IF(F1542=S!$C$14,S!$B$14,"")&amp;IF(F1542=S!$C$15,S!$B$15,"")&amp;IF(F1542=S!$C$16,S!$B$16,"")&amp;IF(F1542=S!$C$17,S!$B$17,"")&amp;IF(F1542=S!$C$18,S!$B$18,"")&amp;IF(F1542=S!$C$19,S!$B$19,"")&amp;IF(F1542=S!$C$20,S!$B$20,"")&amp;IF(F1542=S!$C$21,S!$B$21,"")&amp;IF(F1542=S!$C$22,S!$B$22,"")&amp;IF(F1542=S!$C$23,S!$B$23,"")&amp;IF(F1542=S!$C$24,S!$B$24,"")&amp;IF(F1542=S!$C$25,S!$B$25,"")&amp;IF(F1542=S!$C$26,S!$B$26,"")&amp;IF(F1542=S!$C$27,S!$B$27,"")&amp;IF(F1542=S!$C$28,S!$B$28,"")&amp;IF(F1542=S!$C$29,S!$B$29,"")&amp;IF(F1542=S!$C$30,S!$B$30,"")&amp;IF(F1542=S!$C$31,S!$B$31,"")&amp;IF(F1542=S!$C$32,S!$B$32,"")&amp;IF(F1542=S!$C$33,S!$B$33,"")&amp;IF(F1542=S!$C$34,S!$B$34,"")&amp;IF(F1542=S!$C$35,S!$B$35,"")&amp;IF(F1542=S!$C$36,S!$B$36,"")&amp;IF(F1542=S!$C$37,S!$B$37,"")&amp;IF(F1542=S!$C$38,S!$B$38,"")&amp;IF(F1542=S!$C$39,S!$B$39,"")&amp;IF(F1542=S!$C$40,S!$B$40,"")</f>
        <v/>
      </c>
      <c r="H1542" s="103"/>
      <c r="I1542" s="103"/>
    </row>
    <row r="1543" spans="1:9" ht="12.75" customHeight="1" x14ac:dyDescent="0.2">
      <c r="A1543" s="53" t="str">
        <f>IF(L!A1544="","",L!A1544)</f>
        <v/>
      </c>
      <c r="B1543" s="53" t="str">
        <f>IF(L!B1544="","",L!B1544)</f>
        <v/>
      </c>
      <c r="D1543" s="53" t="str">
        <f>IF(L!C1544="","",L!C1544)</f>
        <v/>
      </c>
      <c r="E1543" s="51">
        <f t="shared" si="27"/>
        <v>1</v>
      </c>
      <c r="F1543" s="51">
        <f>SUM(E$2:E1543)+1</f>
        <v>672</v>
      </c>
      <c r="G1543" s="103" t="str">
        <f>IF(F1543=S!$C$2,S!$B$2,"")&amp;IF(F1543=S!$C$3,S!$B$3,"")&amp;IF(F1543=S!$C$4,S!$B$4,"")&amp;IF(F1543=S!$C$5,S!$B$5,"")&amp;IF(F1543=S!$C$6,S!$B$6,"")&amp;IF(F1543=S!$C$7,S!$B$7,"")&amp;IF(F1543=S!$C$8,S!$B$8,"")&amp;IF(F1543=S!$C$9,S!$B$9,"")&amp;IF(F1543=S!$C$10,S!$B$10,"")&amp;IF(F1543=S!$C$11,S!$B$11,"")&amp;IF(F1543=S!$C$12,S!$B$12,"")&amp;IF(F1543=S!$C$13,S!$B$13,"")&amp;IF(F1543=S!$C$14,S!$B$14,"")&amp;IF(F1543=S!$C$15,S!$B$15,"")&amp;IF(F1543=S!$C$16,S!$B$16,"")&amp;IF(F1543=S!$C$17,S!$B$17,"")&amp;IF(F1543=S!$C$18,S!$B$18,"")&amp;IF(F1543=S!$C$19,S!$B$19,"")&amp;IF(F1543=S!$C$20,S!$B$20,"")&amp;IF(F1543=S!$C$21,S!$B$21,"")&amp;IF(F1543=S!$C$22,S!$B$22,"")&amp;IF(F1543=S!$C$23,S!$B$23,"")&amp;IF(F1543=S!$C$24,S!$B$24,"")&amp;IF(F1543=S!$C$25,S!$B$25,"")&amp;IF(F1543=S!$C$26,S!$B$26,"")&amp;IF(F1543=S!$C$27,S!$B$27,"")&amp;IF(F1543=S!$C$28,S!$B$28,"")&amp;IF(F1543=S!$C$29,S!$B$29,"")&amp;IF(F1543=S!$C$30,S!$B$30,"")&amp;IF(F1543=S!$C$31,S!$B$31,"")&amp;IF(F1543=S!$C$32,S!$B$32,"")&amp;IF(F1543=S!$C$33,S!$B$33,"")&amp;IF(F1543=S!$C$34,S!$B$34,"")&amp;IF(F1543=S!$C$35,S!$B$35,"")&amp;IF(F1543=S!$C$36,S!$B$36,"")&amp;IF(F1543=S!$C$37,S!$B$37,"")&amp;IF(F1543=S!$C$38,S!$B$38,"")&amp;IF(F1543=S!$C$39,S!$B$39,"")&amp;IF(F1543=S!$C$40,S!$B$40,"")</f>
        <v/>
      </c>
      <c r="H1543" s="103"/>
      <c r="I1543" s="103"/>
    </row>
    <row r="1544" spans="1:9" ht="12.75" customHeight="1" x14ac:dyDescent="0.2">
      <c r="A1544" s="53" t="str">
        <f>IF(L!A1545="","",L!A1545)</f>
        <v/>
      </c>
      <c r="B1544" s="53" t="str">
        <f>IF(L!B1545="","",L!B1545)</f>
        <v/>
      </c>
      <c r="D1544" s="53" t="str">
        <f>IF(L!C1545="","",L!C1545)</f>
        <v/>
      </c>
      <c r="E1544" s="51">
        <f t="shared" si="27"/>
        <v>1</v>
      </c>
      <c r="F1544" s="51">
        <f>SUM(E$2:E1544)+1</f>
        <v>673</v>
      </c>
      <c r="G1544" s="103" t="str">
        <f>IF(F1544=S!$C$2,S!$B$2,"")&amp;IF(F1544=S!$C$3,S!$B$3,"")&amp;IF(F1544=S!$C$4,S!$B$4,"")&amp;IF(F1544=S!$C$5,S!$B$5,"")&amp;IF(F1544=S!$C$6,S!$B$6,"")&amp;IF(F1544=S!$C$7,S!$B$7,"")&amp;IF(F1544=S!$C$8,S!$B$8,"")&amp;IF(F1544=S!$C$9,S!$B$9,"")&amp;IF(F1544=S!$C$10,S!$B$10,"")&amp;IF(F1544=S!$C$11,S!$B$11,"")&amp;IF(F1544=S!$C$12,S!$B$12,"")&amp;IF(F1544=S!$C$13,S!$B$13,"")&amp;IF(F1544=S!$C$14,S!$B$14,"")&amp;IF(F1544=S!$C$15,S!$B$15,"")&amp;IF(F1544=S!$C$16,S!$B$16,"")&amp;IF(F1544=S!$C$17,S!$B$17,"")&amp;IF(F1544=S!$C$18,S!$B$18,"")&amp;IF(F1544=S!$C$19,S!$B$19,"")&amp;IF(F1544=S!$C$20,S!$B$20,"")&amp;IF(F1544=S!$C$21,S!$B$21,"")&amp;IF(F1544=S!$C$22,S!$B$22,"")&amp;IF(F1544=S!$C$23,S!$B$23,"")&amp;IF(F1544=S!$C$24,S!$B$24,"")&amp;IF(F1544=S!$C$25,S!$B$25,"")&amp;IF(F1544=S!$C$26,S!$B$26,"")&amp;IF(F1544=S!$C$27,S!$B$27,"")&amp;IF(F1544=S!$C$28,S!$B$28,"")&amp;IF(F1544=S!$C$29,S!$B$29,"")&amp;IF(F1544=S!$C$30,S!$B$30,"")&amp;IF(F1544=S!$C$31,S!$B$31,"")&amp;IF(F1544=S!$C$32,S!$B$32,"")&amp;IF(F1544=S!$C$33,S!$B$33,"")&amp;IF(F1544=S!$C$34,S!$B$34,"")&amp;IF(F1544=S!$C$35,S!$B$35,"")&amp;IF(F1544=S!$C$36,S!$B$36,"")&amp;IF(F1544=S!$C$37,S!$B$37,"")&amp;IF(F1544=S!$C$38,S!$B$38,"")&amp;IF(F1544=S!$C$39,S!$B$39,"")&amp;IF(F1544=S!$C$40,S!$B$40,"")</f>
        <v/>
      </c>
      <c r="H1544" s="103"/>
      <c r="I1544" s="103"/>
    </row>
    <row r="1545" spans="1:9" ht="12.75" customHeight="1" x14ac:dyDescent="0.2">
      <c r="A1545" s="53" t="str">
        <f>IF(L!A1546="","",L!A1546)</f>
        <v/>
      </c>
      <c r="B1545" s="53" t="str">
        <f>IF(L!B1546="","",L!B1546)</f>
        <v/>
      </c>
      <c r="D1545" s="53" t="str">
        <f>IF(L!C1546="","",L!C1546)</f>
        <v/>
      </c>
      <c r="E1545" s="51">
        <f t="shared" si="27"/>
        <v>1</v>
      </c>
      <c r="F1545" s="51">
        <f>SUM(E$2:E1545)+1</f>
        <v>674</v>
      </c>
      <c r="G1545" s="103" t="str">
        <f>IF(F1545=S!$C$2,S!$B$2,"")&amp;IF(F1545=S!$C$3,S!$B$3,"")&amp;IF(F1545=S!$C$4,S!$B$4,"")&amp;IF(F1545=S!$C$5,S!$B$5,"")&amp;IF(F1545=S!$C$6,S!$B$6,"")&amp;IF(F1545=S!$C$7,S!$B$7,"")&amp;IF(F1545=S!$C$8,S!$B$8,"")&amp;IF(F1545=S!$C$9,S!$B$9,"")&amp;IF(F1545=S!$C$10,S!$B$10,"")&amp;IF(F1545=S!$C$11,S!$B$11,"")&amp;IF(F1545=S!$C$12,S!$B$12,"")&amp;IF(F1545=S!$C$13,S!$B$13,"")&amp;IF(F1545=S!$C$14,S!$B$14,"")&amp;IF(F1545=S!$C$15,S!$B$15,"")&amp;IF(F1545=S!$C$16,S!$B$16,"")&amp;IF(F1545=S!$C$17,S!$B$17,"")&amp;IF(F1545=S!$C$18,S!$B$18,"")&amp;IF(F1545=S!$C$19,S!$B$19,"")&amp;IF(F1545=S!$C$20,S!$B$20,"")&amp;IF(F1545=S!$C$21,S!$B$21,"")&amp;IF(F1545=S!$C$22,S!$B$22,"")&amp;IF(F1545=S!$C$23,S!$B$23,"")&amp;IF(F1545=S!$C$24,S!$B$24,"")&amp;IF(F1545=S!$C$25,S!$B$25,"")&amp;IF(F1545=S!$C$26,S!$B$26,"")&amp;IF(F1545=S!$C$27,S!$B$27,"")&amp;IF(F1545=S!$C$28,S!$B$28,"")&amp;IF(F1545=S!$C$29,S!$B$29,"")&amp;IF(F1545=S!$C$30,S!$B$30,"")&amp;IF(F1545=S!$C$31,S!$B$31,"")&amp;IF(F1545=S!$C$32,S!$B$32,"")&amp;IF(F1545=S!$C$33,S!$B$33,"")&amp;IF(F1545=S!$C$34,S!$B$34,"")&amp;IF(F1545=S!$C$35,S!$B$35,"")&amp;IF(F1545=S!$C$36,S!$B$36,"")&amp;IF(F1545=S!$C$37,S!$B$37,"")&amp;IF(F1545=S!$C$38,S!$B$38,"")&amp;IF(F1545=S!$C$39,S!$B$39,"")&amp;IF(F1545=S!$C$40,S!$B$40,"")</f>
        <v/>
      </c>
      <c r="H1545" s="103"/>
      <c r="I1545" s="103"/>
    </row>
    <row r="1546" spans="1:9" ht="12.75" customHeight="1" x14ac:dyDescent="0.2">
      <c r="A1546" s="53" t="str">
        <f>IF(L!A1547="","",L!A1547)</f>
        <v/>
      </c>
      <c r="B1546" s="53" t="str">
        <f>IF(L!B1547="","",L!B1547)</f>
        <v/>
      </c>
      <c r="D1546" s="53" t="str">
        <f>IF(L!C1547="","",L!C1547)</f>
        <v/>
      </c>
      <c r="E1546" s="51">
        <f t="shared" si="27"/>
        <v>1</v>
      </c>
      <c r="F1546" s="51">
        <f>SUM(E$2:E1546)+1</f>
        <v>675</v>
      </c>
      <c r="G1546" s="103" t="str">
        <f>IF(F1546=S!$C$2,S!$B$2,"")&amp;IF(F1546=S!$C$3,S!$B$3,"")&amp;IF(F1546=S!$C$4,S!$B$4,"")&amp;IF(F1546=S!$C$5,S!$B$5,"")&amp;IF(F1546=S!$C$6,S!$B$6,"")&amp;IF(F1546=S!$C$7,S!$B$7,"")&amp;IF(F1546=S!$C$8,S!$B$8,"")&amp;IF(F1546=S!$C$9,S!$B$9,"")&amp;IF(F1546=S!$C$10,S!$B$10,"")&amp;IF(F1546=S!$C$11,S!$B$11,"")&amp;IF(F1546=S!$C$12,S!$B$12,"")&amp;IF(F1546=S!$C$13,S!$B$13,"")&amp;IF(F1546=S!$C$14,S!$B$14,"")&amp;IF(F1546=S!$C$15,S!$B$15,"")&amp;IF(F1546=S!$C$16,S!$B$16,"")&amp;IF(F1546=S!$C$17,S!$B$17,"")&amp;IF(F1546=S!$C$18,S!$B$18,"")&amp;IF(F1546=S!$C$19,S!$B$19,"")&amp;IF(F1546=S!$C$20,S!$B$20,"")&amp;IF(F1546=S!$C$21,S!$B$21,"")&amp;IF(F1546=S!$C$22,S!$B$22,"")&amp;IF(F1546=S!$C$23,S!$B$23,"")&amp;IF(F1546=S!$C$24,S!$B$24,"")&amp;IF(F1546=S!$C$25,S!$B$25,"")&amp;IF(F1546=S!$C$26,S!$B$26,"")&amp;IF(F1546=S!$C$27,S!$B$27,"")&amp;IF(F1546=S!$C$28,S!$B$28,"")&amp;IF(F1546=S!$C$29,S!$B$29,"")&amp;IF(F1546=S!$C$30,S!$B$30,"")&amp;IF(F1546=S!$C$31,S!$B$31,"")&amp;IF(F1546=S!$C$32,S!$B$32,"")&amp;IF(F1546=S!$C$33,S!$B$33,"")&amp;IF(F1546=S!$C$34,S!$B$34,"")&amp;IF(F1546=S!$C$35,S!$B$35,"")&amp;IF(F1546=S!$C$36,S!$B$36,"")&amp;IF(F1546=S!$C$37,S!$B$37,"")&amp;IF(F1546=S!$C$38,S!$B$38,"")&amp;IF(F1546=S!$C$39,S!$B$39,"")&amp;IF(F1546=S!$C$40,S!$B$40,"")</f>
        <v/>
      </c>
      <c r="H1546" s="103"/>
      <c r="I1546" s="103"/>
    </row>
    <row r="1547" spans="1:9" ht="12.75" customHeight="1" x14ac:dyDescent="0.2">
      <c r="A1547" s="53" t="str">
        <f>IF(L!A1548="","",L!A1548)</f>
        <v/>
      </c>
      <c r="B1547" s="53" t="str">
        <f>IF(L!B1548="","",L!B1548)</f>
        <v/>
      </c>
      <c r="D1547" s="53" t="str">
        <f>IF(L!C1548="","",L!C1548)</f>
        <v/>
      </c>
      <c r="E1547" s="51">
        <f t="shared" si="27"/>
        <v>1</v>
      </c>
      <c r="F1547" s="51">
        <f>SUM(E$2:E1547)+1</f>
        <v>676</v>
      </c>
      <c r="G1547" s="103" t="str">
        <f>IF(F1547=S!$C$2,S!$B$2,"")&amp;IF(F1547=S!$C$3,S!$B$3,"")&amp;IF(F1547=S!$C$4,S!$B$4,"")&amp;IF(F1547=S!$C$5,S!$B$5,"")&amp;IF(F1547=S!$C$6,S!$B$6,"")&amp;IF(F1547=S!$C$7,S!$B$7,"")&amp;IF(F1547=S!$C$8,S!$B$8,"")&amp;IF(F1547=S!$C$9,S!$B$9,"")&amp;IF(F1547=S!$C$10,S!$B$10,"")&amp;IF(F1547=S!$C$11,S!$B$11,"")&amp;IF(F1547=S!$C$12,S!$B$12,"")&amp;IF(F1547=S!$C$13,S!$B$13,"")&amp;IF(F1547=S!$C$14,S!$B$14,"")&amp;IF(F1547=S!$C$15,S!$B$15,"")&amp;IF(F1547=S!$C$16,S!$B$16,"")&amp;IF(F1547=S!$C$17,S!$B$17,"")&amp;IF(F1547=S!$C$18,S!$B$18,"")&amp;IF(F1547=S!$C$19,S!$B$19,"")&amp;IF(F1547=S!$C$20,S!$B$20,"")&amp;IF(F1547=S!$C$21,S!$B$21,"")&amp;IF(F1547=S!$C$22,S!$B$22,"")&amp;IF(F1547=S!$C$23,S!$B$23,"")&amp;IF(F1547=S!$C$24,S!$B$24,"")&amp;IF(F1547=S!$C$25,S!$B$25,"")&amp;IF(F1547=S!$C$26,S!$B$26,"")&amp;IF(F1547=S!$C$27,S!$B$27,"")&amp;IF(F1547=S!$C$28,S!$B$28,"")&amp;IF(F1547=S!$C$29,S!$B$29,"")&amp;IF(F1547=S!$C$30,S!$B$30,"")&amp;IF(F1547=S!$C$31,S!$B$31,"")&amp;IF(F1547=S!$C$32,S!$B$32,"")&amp;IF(F1547=S!$C$33,S!$B$33,"")&amp;IF(F1547=S!$C$34,S!$B$34,"")&amp;IF(F1547=S!$C$35,S!$B$35,"")&amp;IF(F1547=S!$C$36,S!$B$36,"")&amp;IF(F1547=S!$C$37,S!$B$37,"")&amp;IF(F1547=S!$C$38,S!$B$38,"")&amp;IF(F1547=S!$C$39,S!$B$39,"")&amp;IF(F1547=S!$C$40,S!$B$40,"")</f>
        <v/>
      </c>
      <c r="H1547" s="103"/>
      <c r="I1547" s="103"/>
    </row>
    <row r="1548" spans="1:9" ht="12.75" customHeight="1" x14ac:dyDescent="0.2">
      <c r="A1548" s="53" t="str">
        <f>IF(L!A1549="","",L!A1549)</f>
        <v/>
      </c>
      <c r="B1548" s="53" t="str">
        <f>IF(L!B1549="","",L!B1549)</f>
        <v/>
      </c>
      <c r="D1548" s="53" t="str">
        <f>IF(L!C1549="","",L!C1549)</f>
        <v/>
      </c>
      <c r="E1548" s="51">
        <f t="shared" si="27"/>
        <v>1</v>
      </c>
      <c r="F1548" s="51">
        <f>SUM(E$2:E1548)+1</f>
        <v>677</v>
      </c>
      <c r="G1548" s="103" t="str">
        <f>IF(F1548=S!$C$2,S!$B$2,"")&amp;IF(F1548=S!$C$3,S!$B$3,"")&amp;IF(F1548=S!$C$4,S!$B$4,"")&amp;IF(F1548=S!$C$5,S!$B$5,"")&amp;IF(F1548=S!$C$6,S!$B$6,"")&amp;IF(F1548=S!$C$7,S!$B$7,"")&amp;IF(F1548=S!$C$8,S!$B$8,"")&amp;IF(F1548=S!$C$9,S!$B$9,"")&amp;IF(F1548=S!$C$10,S!$B$10,"")&amp;IF(F1548=S!$C$11,S!$B$11,"")&amp;IF(F1548=S!$C$12,S!$B$12,"")&amp;IF(F1548=S!$C$13,S!$B$13,"")&amp;IF(F1548=S!$C$14,S!$B$14,"")&amp;IF(F1548=S!$C$15,S!$B$15,"")&amp;IF(F1548=S!$C$16,S!$B$16,"")&amp;IF(F1548=S!$C$17,S!$B$17,"")&amp;IF(F1548=S!$C$18,S!$B$18,"")&amp;IF(F1548=S!$C$19,S!$B$19,"")&amp;IF(F1548=S!$C$20,S!$B$20,"")&amp;IF(F1548=S!$C$21,S!$B$21,"")&amp;IF(F1548=S!$C$22,S!$B$22,"")&amp;IF(F1548=S!$C$23,S!$B$23,"")&amp;IF(F1548=S!$C$24,S!$B$24,"")&amp;IF(F1548=S!$C$25,S!$B$25,"")&amp;IF(F1548=S!$C$26,S!$B$26,"")&amp;IF(F1548=S!$C$27,S!$B$27,"")&amp;IF(F1548=S!$C$28,S!$B$28,"")&amp;IF(F1548=S!$C$29,S!$B$29,"")&amp;IF(F1548=S!$C$30,S!$B$30,"")&amp;IF(F1548=S!$C$31,S!$B$31,"")&amp;IF(F1548=S!$C$32,S!$B$32,"")&amp;IF(F1548=S!$C$33,S!$B$33,"")&amp;IF(F1548=S!$C$34,S!$B$34,"")&amp;IF(F1548=S!$C$35,S!$B$35,"")&amp;IF(F1548=S!$C$36,S!$B$36,"")&amp;IF(F1548=S!$C$37,S!$B$37,"")&amp;IF(F1548=S!$C$38,S!$B$38,"")&amp;IF(F1548=S!$C$39,S!$B$39,"")&amp;IF(F1548=S!$C$40,S!$B$40,"")</f>
        <v/>
      </c>
      <c r="H1548" s="103"/>
      <c r="I1548" s="103"/>
    </row>
    <row r="1549" spans="1:9" ht="12.75" customHeight="1" x14ac:dyDescent="0.2">
      <c r="A1549" s="53" t="str">
        <f>IF(L!A1550="","",L!A1550)</f>
        <v/>
      </c>
      <c r="B1549" s="53" t="str">
        <f>IF(L!B1550="","",L!B1550)</f>
        <v/>
      </c>
      <c r="D1549" s="53" t="str">
        <f>IF(L!C1550="","",L!C1550)</f>
        <v/>
      </c>
      <c r="E1549" s="51">
        <f t="shared" si="27"/>
        <v>1</v>
      </c>
      <c r="F1549" s="51">
        <f>SUM(E$2:E1549)+1</f>
        <v>678</v>
      </c>
      <c r="G1549" s="103" t="str">
        <f>IF(F1549=S!$C$2,S!$B$2,"")&amp;IF(F1549=S!$C$3,S!$B$3,"")&amp;IF(F1549=S!$C$4,S!$B$4,"")&amp;IF(F1549=S!$C$5,S!$B$5,"")&amp;IF(F1549=S!$C$6,S!$B$6,"")&amp;IF(F1549=S!$C$7,S!$B$7,"")&amp;IF(F1549=S!$C$8,S!$B$8,"")&amp;IF(F1549=S!$C$9,S!$B$9,"")&amp;IF(F1549=S!$C$10,S!$B$10,"")&amp;IF(F1549=S!$C$11,S!$B$11,"")&amp;IF(F1549=S!$C$12,S!$B$12,"")&amp;IF(F1549=S!$C$13,S!$B$13,"")&amp;IF(F1549=S!$C$14,S!$B$14,"")&amp;IF(F1549=S!$C$15,S!$B$15,"")&amp;IF(F1549=S!$C$16,S!$B$16,"")&amp;IF(F1549=S!$C$17,S!$B$17,"")&amp;IF(F1549=S!$C$18,S!$B$18,"")&amp;IF(F1549=S!$C$19,S!$B$19,"")&amp;IF(F1549=S!$C$20,S!$B$20,"")&amp;IF(F1549=S!$C$21,S!$B$21,"")&amp;IF(F1549=S!$C$22,S!$B$22,"")&amp;IF(F1549=S!$C$23,S!$B$23,"")&amp;IF(F1549=S!$C$24,S!$B$24,"")&amp;IF(F1549=S!$C$25,S!$B$25,"")&amp;IF(F1549=S!$C$26,S!$B$26,"")&amp;IF(F1549=S!$C$27,S!$B$27,"")&amp;IF(F1549=S!$C$28,S!$B$28,"")&amp;IF(F1549=S!$C$29,S!$B$29,"")&amp;IF(F1549=S!$C$30,S!$B$30,"")&amp;IF(F1549=S!$C$31,S!$B$31,"")&amp;IF(F1549=S!$C$32,S!$B$32,"")&amp;IF(F1549=S!$C$33,S!$B$33,"")&amp;IF(F1549=S!$C$34,S!$B$34,"")&amp;IF(F1549=S!$C$35,S!$B$35,"")&amp;IF(F1549=S!$C$36,S!$B$36,"")&amp;IF(F1549=S!$C$37,S!$B$37,"")&amp;IF(F1549=S!$C$38,S!$B$38,"")&amp;IF(F1549=S!$C$39,S!$B$39,"")&amp;IF(F1549=S!$C$40,S!$B$40,"")</f>
        <v/>
      </c>
      <c r="H1549" s="103"/>
      <c r="I1549" s="103"/>
    </row>
    <row r="1550" spans="1:9" ht="12.75" customHeight="1" x14ac:dyDescent="0.2">
      <c r="A1550" s="53" t="str">
        <f>IF(L!A1551="","",L!A1551)</f>
        <v/>
      </c>
      <c r="B1550" s="53" t="str">
        <f>IF(L!B1551="","",L!B1551)</f>
        <v/>
      </c>
      <c r="D1550" s="53" t="str">
        <f>IF(L!C1551="","",L!C1551)</f>
        <v/>
      </c>
      <c r="E1550" s="51">
        <f t="shared" si="27"/>
        <v>1</v>
      </c>
      <c r="F1550" s="51">
        <f>SUM(E$2:E1550)+1</f>
        <v>679</v>
      </c>
      <c r="G1550" s="103" t="str">
        <f>IF(F1550=S!$C$2,S!$B$2,"")&amp;IF(F1550=S!$C$3,S!$B$3,"")&amp;IF(F1550=S!$C$4,S!$B$4,"")&amp;IF(F1550=S!$C$5,S!$B$5,"")&amp;IF(F1550=S!$C$6,S!$B$6,"")&amp;IF(F1550=S!$C$7,S!$B$7,"")&amp;IF(F1550=S!$C$8,S!$B$8,"")&amp;IF(F1550=S!$C$9,S!$B$9,"")&amp;IF(F1550=S!$C$10,S!$B$10,"")&amp;IF(F1550=S!$C$11,S!$B$11,"")&amp;IF(F1550=S!$C$12,S!$B$12,"")&amp;IF(F1550=S!$C$13,S!$B$13,"")&amp;IF(F1550=S!$C$14,S!$B$14,"")&amp;IF(F1550=S!$C$15,S!$B$15,"")&amp;IF(F1550=S!$C$16,S!$B$16,"")&amp;IF(F1550=S!$C$17,S!$B$17,"")&amp;IF(F1550=S!$C$18,S!$B$18,"")&amp;IF(F1550=S!$C$19,S!$B$19,"")&amp;IF(F1550=S!$C$20,S!$B$20,"")&amp;IF(F1550=S!$C$21,S!$B$21,"")&amp;IF(F1550=S!$C$22,S!$B$22,"")&amp;IF(F1550=S!$C$23,S!$B$23,"")&amp;IF(F1550=S!$C$24,S!$B$24,"")&amp;IF(F1550=S!$C$25,S!$B$25,"")&amp;IF(F1550=S!$C$26,S!$B$26,"")&amp;IF(F1550=S!$C$27,S!$B$27,"")&amp;IF(F1550=S!$C$28,S!$B$28,"")&amp;IF(F1550=S!$C$29,S!$B$29,"")&amp;IF(F1550=S!$C$30,S!$B$30,"")&amp;IF(F1550=S!$C$31,S!$B$31,"")&amp;IF(F1550=S!$C$32,S!$B$32,"")&amp;IF(F1550=S!$C$33,S!$B$33,"")&amp;IF(F1550=S!$C$34,S!$B$34,"")&amp;IF(F1550=S!$C$35,S!$B$35,"")&amp;IF(F1550=S!$C$36,S!$B$36,"")&amp;IF(F1550=S!$C$37,S!$B$37,"")&amp;IF(F1550=S!$C$38,S!$B$38,"")&amp;IF(F1550=S!$C$39,S!$B$39,"")&amp;IF(F1550=S!$C$40,S!$B$40,"")</f>
        <v/>
      </c>
      <c r="H1550" s="103"/>
      <c r="I1550" s="103"/>
    </row>
    <row r="1551" spans="1:9" ht="12.75" customHeight="1" x14ac:dyDescent="0.2">
      <c r="A1551" s="53" t="str">
        <f>IF(L!A1552="","",L!A1552)</f>
        <v/>
      </c>
      <c r="B1551" s="53" t="str">
        <f>IF(L!B1552="","",L!B1552)</f>
        <v/>
      </c>
      <c r="D1551" s="53" t="str">
        <f>IF(L!C1552="","",L!C1552)</f>
        <v/>
      </c>
      <c r="E1551" s="51">
        <f t="shared" si="27"/>
        <v>1</v>
      </c>
      <c r="F1551" s="51">
        <f>SUM(E$2:E1551)+1</f>
        <v>680</v>
      </c>
      <c r="G1551" s="103" t="str">
        <f>IF(F1551=S!$C$2,S!$B$2,"")&amp;IF(F1551=S!$C$3,S!$B$3,"")&amp;IF(F1551=S!$C$4,S!$B$4,"")&amp;IF(F1551=S!$C$5,S!$B$5,"")&amp;IF(F1551=S!$C$6,S!$B$6,"")&amp;IF(F1551=S!$C$7,S!$B$7,"")&amp;IF(F1551=S!$C$8,S!$B$8,"")&amp;IF(F1551=S!$C$9,S!$B$9,"")&amp;IF(F1551=S!$C$10,S!$B$10,"")&amp;IF(F1551=S!$C$11,S!$B$11,"")&amp;IF(F1551=S!$C$12,S!$B$12,"")&amp;IF(F1551=S!$C$13,S!$B$13,"")&amp;IF(F1551=S!$C$14,S!$B$14,"")&amp;IF(F1551=S!$C$15,S!$B$15,"")&amp;IF(F1551=S!$C$16,S!$B$16,"")&amp;IF(F1551=S!$C$17,S!$B$17,"")&amp;IF(F1551=S!$C$18,S!$B$18,"")&amp;IF(F1551=S!$C$19,S!$B$19,"")&amp;IF(F1551=S!$C$20,S!$B$20,"")&amp;IF(F1551=S!$C$21,S!$B$21,"")&amp;IF(F1551=S!$C$22,S!$B$22,"")&amp;IF(F1551=S!$C$23,S!$B$23,"")&amp;IF(F1551=S!$C$24,S!$B$24,"")&amp;IF(F1551=S!$C$25,S!$B$25,"")&amp;IF(F1551=S!$C$26,S!$B$26,"")&amp;IF(F1551=S!$C$27,S!$B$27,"")&amp;IF(F1551=S!$C$28,S!$B$28,"")&amp;IF(F1551=S!$C$29,S!$B$29,"")&amp;IF(F1551=S!$C$30,S!$B$30,"")&amp;IF(F1551=S!$C$31,S!$B$31,"")&amp;IF(F1551=S!$C$32,S!$B$32,"")&amp;IF(F1551=S!$C$33,S!$B$33,"")&amp;IF(F1551=S!$C$34,S!$B$34,"")&amp;IF(F1551=S!$C$35,S!$B$35,"")&amp;IF(F1551=S!$C$36,S!$B$36,"")&amp;IF(F1551=S!$C$37,S!$B$37,"")&amp;IF(F1551=S!$C$38,S!$B$38,"")&amp;IF(F1551=S!$C$39,S!$B$39,"")&amp;IF(F1551=S!$C$40,S!$B$40,"")</f>
        <v/>
      </c>
      <c r="H1551" s="103"/>
      <c r="I1551" s="103"/>
    </row>
    <row r="1552" spans="1:9" ht="12.75" customHeight="1" x14ac:dyDescent="0.2">
      <c r="A1552" s="53" t="str">
        <f>IF(L!A1553="","",L!A1553)</f>
        <v/>
      </c>
      <c r="B1552" s="53" t="str">
        <f>IF(L!B1553="","",L!B1553)</f>
        <v/>
      </c>
      <c r="D1552" s="53" t="str">
        <f>IF(L!C1553="","",L!C1553)</f>
        <v/>
      </c>
      <c r="E1552" s="51">
        <f t="shared" si="27"/>
        <v>1</v>
      </c>
      <c r="F1552" s="51">
        <f>SUM(E$2:E1552)+1</f>
        <v>681</v>
      </c>
      <c r="G1552" s="103" t="str">
        <f>IF(F1552=S!$C$2,S!$B$2,"")&amp;IF(F1552=S!$C$3,S!$B$3,"")&amp;IF(F1552=S!$C$4,S!$B$4,"")&amp;IF(F1552=S!$C$5,S!$B$5,"")&amp;IF(F1552=S!$C$6,S!$B$6,"")&amp;IF(F1552=S!$C$7,S!$B$7,"")&amp;IF(F1552=S!$C$8,S!$B$8,"")&amp;IF(F1552=S!$C$9,S!$B$9,"")&amp;IF(F1552=S!$C$10,S!$B$10,"")&amp;IF(F1552=S!$C$11,S!$B$11,"")&amp;IF(F1552=S!$C$12,S!$B$12,"")&amp;IF(F1552=S!$C$13,S!$B$13,"")&amp;IF(F1552=S!$C$14,S!$B$14,"")&amp;IF(F1552=S!$C$15,S!$B$15,"")&amp;IF(F1552=S!$C$16,S!$B$16,"")&amp;IF(F1552=S!$C$17,S!$B$17,"")&amp;IF(F1552=S!$C$18,S!$B$18,"")&amp;IF(F1552=S!$C$19,S!$B$19,"")&amp;IF(F1552=S!$C$20,S!$B$20,"")&amp;IF(F1552=S!$C$21,S!$B$21,"")&amp;IF(F1552=S!$C$22,S!$B$22,"")&amp;IF(F1552=S!$C$23,S!$B$23,"")&amp;IF(F1552=S!$C$24,S!$B$24,"")&amp;IF(F1552=S!$C$25,S!$B$25,"")&amp;IF(F1552=S!$C$26,S!$B$26,"")&amp;IF(F1552=S!$C$27,S!$B$27,"")&amp;IF(F1552=S!$C$28,S!$B$28,"")&amp;IF(F1552=S!$C$29,S!$B$29,"")&amp;IF(F1552=S!$C$30,S!$B$30,"")&amp;IF(F1552=S!$C$31,S!$B$31,"")&amp;IF(F1552=S!$C$32,S!$B$32,"")&amp;IF(F1552=S!$C$33,S!$B$33,"")&amp;IF(F1552=S!$C$34,S!$B$34,"")&amp;IF(F1552=S!$C$35,S!$B$35,"")&amp;IF(F1552=S!$C$36,S!$B$36,"")&amp;IF(F1552=S!$C$37,S!$B$37,"")&amp;IF(F1552=S!$C$38,S!$B$38,"")&amp;IF(F1552=S!$C$39,S!$B$39,"")&amp;IF(F1552=S!$C$40,S!$B$40,"")</f>
        <v/>
      </c>
      <c r="H1552" s="103"/>
      <c r="I1552" s="103"/>
    </row>
    <row r="1553" spans="1:9" ht="12.75" customHeight="1" x14ac:dyDescent="0.2">
      <c r="A1553" s="53" t="str">
        <f>IF(L!A1554="","",L!A1554)</f>
        <v/>
      </c>
      <c r="B1553" s="53" t="str">
        <f>IF(L!B1554="","",L!B1554)</f>
        <v/>
      </c>
      <c r="D1553" s="53" t="str">
        <f>IF(L!C1554="","",L!C1554)</f>
        <v/>
      </c>
      <c r="E1553" s="51">
        <f t="shared" si="27"/>
        <v>1</v>
      </c>
      <c r="F1553" s="51">
        <f>SUM(E$2:E1553)+1</f>
        <v>682</v>
      </c>
      <c r="G1553" s="103" t="str">
        <f>IF(F1553=S!$C$2,S!$B$2,"")&amp;IF(F1553=S!$C$3,S!$B$3,"")&amp;IF(F1553=S!$C$4,S!$B$4,"")&amp;IF(F1553=S!$C$5,S!$B$5,"")&amp;IF(F1553=S!$C$6,S!$B$6,"")&amp;IF(F1553=S!$C$7,S!$B$7,"")&amp;IF(F1553=S!$C$8,S!$B$8,"")&amp;IF(F1553=S!$C$9,S!$B$9,"")&amp;IF(F1553=S!$C$10,S!$B$10,"")&amp;IF(F1553=S!$C$11,S!$B$11,"")&amp;IF(F1553=S!$C$12,S!$B$12,"")&amp;IF(F1553=S!$C$13,S!$B$13,"")&amp;IF(F1553=S!$C$14,S!$B$14,"")&amp;IF(F1553=S!$C$15,S!$B$15,"")&amp;IF(F1553=S!$C$16,S!$B$16,"")&amp;IF(F1553=S!$C$17,S!$B$17,"")&amp;IF(F1553=S!$C$18,S!$B$18,"")&amp;IF(F1553=S!$C$19,S!$B$19,"")&amp;IF(F1553=S!$C$20,S!$B$20,"")&amp;IF(F1553=S!$C$21,S!$B$21,"")&amp;IF(F1553=S!$C$22,S!$B$22,"")&amp;IF(F1553=S!$C$23,S!$B$23,"")&amp;IF(F1553=S!$C$24,S!$B$24,"")&amp;IF(F1553=S!$C$25,S!$B$25,"")&amp;IF(F1553=S!$C$26,S!$B$26,"")&amp;IF(F1553=S!$C$27,S!$B$27,"")&amp;IF(F1553=S!$C$28,S!$B$28,"")&amp;IF(F1553=S!$C$29,S!$B$29,"")&amp;IF(F1553=S!$C$30,S!$B$30,"")&amp;IF(F1553=S!$C$31,S!$B$31,"")&amp;IF(F1553=S!$C$32,S!$B$32,"")&amp;IF(F1553=S!$C$33,S!$B$33,"")&amp;IF(F1553=S!$C$34,S!$B$34,"")&amp;IF(F1553=S!$C$35,S!$B$35,"")&amp;IF(F1553=S!$C$36,S!$B$36,"")&amp;IF(F1553=S!$C$37,S!$B$37,"")&amp;IF(F1553=S!$C$38,S!$B$38,"")&amp;IF(F1553=S!$C$39,S!$B$39,"")&amp;IF(F1553=S!$C$40,S!$B$40,"")</f>
        <v/>
      </c>
      <c r="H1553" s="103"/>
      <c r="I1553" s="103"/>
    </row>
    <row r="1554" spans="1:9" ht="12.75" customHeight="1" x14ac:dyDescent="0.2">
      <c r="A1554" s="53" t="str">
        <f>IF(L!A1555="","",L!A1555)</f>
        <v/>
      </c>
      <c r="B1554" s="53" t="str">
        <f>IF(L!B1555="","",L!B1555)</f>
        <v/>
      </c>
      <c r="D1554" s="53" t="str">
        <f>IF(L!C1555="","",L!C1555)</f>
        <v/>
      </c>
      <c r="E1554" s="51">
        <f t="shared" si="27"/>
        <v>1</v>
      </c>
      <c r="F1554" s="51">
        <f>SUM(E$2:E1554)+1</f>
        <v>683</v>
      </c>
      <c r="G1554" s="103" t="str">
        <f>IF(F1554=S!$C$2,S!$B$2,"")&amp;IF(F1554=S!$C$3,S!$B$3,"")&amp;IF(F1554=S!$C$4,S!$B$4,"")&amp;IF(F1554=S!$C$5,S!$B$5,"")&amp;IF(F1554=S!$C$6,S!$B$6,"")&amp;IF(F1554=S!$C$7,S!$B$7,"")&amp;IF(F1554=S!$C$8,S!$B$8,"")&amp;IF(F1554=S!$C$9,S!$B$9,"")&amp;IF(F1554=S!$C$10,S!$B$10,"")&amp;IF(F1554=S!$C$11,S!$B$11,"")&amp;IF(F1554=S!$C$12,S!$B$12,"")&amp;IF(F1554=S!$C$13,S!$B$13,"")&amp;IF(F1554=S!$C$14,S!$B$14,"")&amp;IF(F1554=S!$C$15,S!$B$15,"")&amp;IF(F1554=S!$C$16,S!$B$16,"")&amp;IF(F1554=S!$C$17,S!$B$17,"")&amp;IF(F1554=S!$C$18,S!$B$18,"")&amp;IF(F1554=S!$C$19,S!$B$19,"")&amp;IF(F1554=S!$C$20,S!$B$20,"")&amp;IF(F1554=S!$C$21,S!$B$21,"")&amp;IF(F1554=S!$C$22,S!$B$22,"")&amp;IF(F1554=S!$C$23,S!$B$23,"")&amp;IF(F1554=S!$C$24,S!$B$24,"")&amp;IF(F1554=S!$C$25,S!$B$25,"")&amp;IF(F1554=S!$C$26,S!$B$26,"")&amp;IF(F1554=S!$C$27,S!$B$27,"")&amp;IF(F1554=S!$C$28,S!$B$28,"")&amp;IF(F1554=S!$C$29,S!$B$29,"")&amp;IF(F1554=S!$C$30,S!$B$30,"")&amp;IF(F1554=S!$C$31,S!$B$31,"")&amp;IF(F1554=S!$C$32,S!$B$32,"")&amp;IF(F1554=S!$C$33,S!$B$33,"")&amp;IF(F1554=S!$C$34,S!$B$34,"")&amp;IF(F1554=S!$C$35,S!$B$35,"")&amp;IF(F1554=S!$C$36,S!$B$36,"")&amp;IF(F1554=S!$C$37,S!$B$37,"")&amp;IF(F1554=S!$C$38,S!$B$38,"")&amp;IF(F1554=S!$C$39,S!$B$39,"")&amp;IF(F1554=S!$C$40,S!$B$40,"")</f>
        <v/>
      </c>
      <c r="H1554" s="103"/>
      <c r="I1554" s="103"/>
    </row>
    <row r="1555" spans="1:9" ht="12.75" customHeight="1" x14ac:dyDescent="0.2">
      <c r="A1555" s="53" t="str">
        <f>IF(L!A1556="","",L!A1556)</f>
        <v/>
      </c>
      <c r="B1555" s="53" t="str">
        <f>IF(L!B1556="","",L!B1556)</f>
        <v/>
      </c>
      <c r="D1555" s="53" t="str">
        <f>IF(L!C1556="","",L!C1556)</f>
        <v/>
      </c>
      <c r="E1555" s="51">
        <f t="shared" si="27"/>
        <v>1</v>
      </c>
      <c r="F1555" s="51">
        <f>SUM(E$2:E1555)+1</f>
        <v>684</v>
      </c>
      <c r="G1555" s="103" t="str">
        <f>IF(F1555=S!$C$2,S!$B$2,"")&amp;IF(F1555=S!$C$3,S!$B$3,"")&amp;IF(F1555=S!$C$4,S!$B$4,"")&amp;IF(F1555=S!$C$5,S!$B$5,"")&amp;IF(F1555=S!$C$6,S!$B$6,"")&amp;IF(F1555=S!$C$7,S!$B$7,"")&amp;IF(F1555=S!$C$8,S!$B$8,"")&amp;IF(F1555=S!$C$9,S!$B$9,"")&amp;IF(F1555=S!$C$10,S!$B$10,"")&amp;IF(F1555=S!$C$11,S!$B$11,"")&amp;IF(F1555=S!$C$12,S!$B$12,"")&amp;IF(F1555=S!$C$13,S!$B$13,"")&amp;IF(F1555=S!$C$14,S!$B$14,"")&amp;IF(F1555=S!$C$15,S!$B$15,"")&amp;IF(F1555=S!$C$16,S!$B$16,"")&amp;IF(F1555=S!$C$17,S!$B$17,"")&amp;IF(F1555=S!$C$18,S!$B$18,"")&amp;IF(F1555=S!$C$19,S!$B$19,"")&amp;IF(F1555=S!$C$20,S!$B$20,"")&amp;IF(F1555=S!$C$21,S!$B$21,"")&amp;IF(F1555=S!$C$22,S!$B$22,"")&amp;IF(F1555=S!$C$23,S!$B$23,"")&amp;IF(F1555=S!$C$24,S!$B$24,"")&amp;IF(F1555=S!$C$25,S!$B$25,"")&amp;IF(F1555=S!$C$26,S!$B$26,"")&amp;IF(F1555=S!$C$27,S!$B$27,"")&amp;IF(F1555=S!$C$28,S!$B$28,"")&amp;IF(F1555=S!$C$29,S!$B$29,"")&amp;IF(F1555=S!$C$30,S!$B$30,"")&amp;IF(F1555=S!$C$31,S!$B$31,"")&amp;IF(F1555=S!$C$32,S!$B$32,"")&amp;IF(F1555=S!$C$33,S!$B$33,"")&amp;IF(F1555=S!$C$34,S!$B$34,"")&amp;IF(F1555=S!$C$35,S!$B$35,"")&amp;IF(F1555=S!$C$36,S!$B$36,"")&amp;IF(F1555=S!$C$37,S!$B$37,"")&amp;IF(F1555=S!$C$38,S!$B$38,"")&amp;IF(F1555=S!$C$39,S!$B$39,"")&amp;IF(F1555=S!$C$40,S!$B$40,"")</f>
        <v/>
      </c>
      <c r="H1555" s="103"/>
      <c r="I1555" s="103"/>
    </row>
    <row r="1556" spans="1:9" ht="12.75" customHeight="1" x14ac:dyDescent="0.2">
      <c r="A1556" s="53" t="str">
        <f>IF(L!A1557="","",L!A1557)</f>
        <v/>
      </c>
      <c r="B1556" s="53" t="str">
        <f>IF(L!B1557="","",L!B1557)</f>
        <v/>
      </c>
      <c r="D1556" s="53" t="str">
        <f>IF(L!C1557="","",L!C1557)</f>
        <v/>
      </c>
      <c r="E1556" s="51">
        <f t="shared" si="27"/>
        <v>1</v>
      </c>
      <c r="F1556" s="51">
        <f>SUM(E$2:E1556)+1</f>
        <v>685</v>
      </c>
      <c r="G1556" s="103" t="str">
        <f>IF(F1556=S!$C$2,S!$B$2,"")&amp;IF(F1556=S!$C$3,S!$B$3,"")&amp;IF(F1556=S!$C$4,S!$B$4,"")&amp;IF(F1556=S!$C$5,S!$B$5,"")&amp;IF(F1556=S!$C$6,S!$B$6,"")&amp;IF(F1556=S!$C$7,S!$B$7,"")&amp;IF(F1556=S!$C$8,S!$B$8,"")&amp;IF(F1556=S!$C$9,S!$B$9,"")&amp;IF(F1556=S!$C$10,S!$B$10,"")&amp;IF(F1556=S!$C$11,S!$B$11,"")&amp;IF(F1556=S!$C$12,S!$B$12,"")&amp;IF(F1556=S!$C$13,S!$B$13,"")&amp;IF(F1556=S!$C$14,S!$B$14,"")&amp;IF(F1556=S!$C$15,S!$B$15,"")&amp;IF(F1556=S!$C$16,S!$B$16,"")&amp;IF(F1556=S!$C$17,S!$B$17,"")&amp;IF(F1556=S!$C$18,S!$B$18,"")&amp;IF(F1556=S!$C$19,S!$B$19,"")&amp;IF(F1556=S!$C$20,S!$B$20,"")&amp;IF(F1556=S!$C$21,S!$B$21,"")&amp;IF(F1556=S!$C$22,S!$B$22,"")&amp;IF(F1556=S!$C$23,S!$B$23,"")&amp;IF(F1556=S!$C$24,S!$B$24,"")&amp;IF(F1556=S!$C$25,S!$B$25,"")&amp;IF(F1556=S!$C$26,S!$B$26,"")&amp;IF(F1556=S!$C$27,S!$B$27,"")&amp;IF(F1556=S!$C$28,S!$B$28,"")&amp;IF(F1556=S!$C$29,S!$B$29,"")&amp;IF(F1556=S!$C$30,S!$B$30,"")&amp;IF(F1556=S!$C$31,S!$B$31,"")&amp;IF(F1556=S!$C$32,S!$B$32,"")&amp;IF(F1556=S!$C$33,S!$B$33,"")&amp;IF(F1556=S!$C$34,S!$B$34,"")&amp;IF(F1556=S!$C$35,S!$B$35,"")&amp;IF(F1556=S!$C$36,S!$B$36,"")&amp;IF(F1556=S!$C$37,S!$B$37,"")&amp;IF(F1556=S!$C$38,S!$B$38,"")&amp;IF(F1556=S!$C$39,S!$B$39,"")&amp;IF(F1556=S!$C$40,S!$B$40,"")</f>
        <v/>
      </c>
      <c r="H1556" s="103"/>
      <c r="I1556" s="103"/>
    </row>
    <row r="1557" spans="1:9" ht="12.75" customHeight="1" x14ac:dyDescent="0.2">
      <c r="A1557" s="53" t="str">
        <f>IF(L!A1558="","",L!A1558)</f>
        <v/>
      </c>
      <c r="B1557" s="53" t="str">
        <f>IF(L!B1558="","",L!B1558)</f>
        <v/>
      </c>
      <c r="D1557" s="53" t="str">
        <f>IF(L!C1558="","",L!C1558)</f>
        <v/>
      </c>
      <c r="E1557" s="51">
        <f t="shared" si="27"/>
        <v>1</v>
      </c>
      <c r="F1557" s="51">
        <f>SUM(E$2:E1557)+1</f>
        <v>686</v>
      </c>
      <c r="G1557" s="103" t="str">
        <f>IF(F1557=S!$C$2,S!$B$2,"")&amp;IF(F1557=S!$C$3,S!$B$3,"")&amp;IF(F1557=S!$C$4,S!$B$4,"")&amp;IF(F1557=S!$C$5,S!$B$5,"")&amp;IF(F1557=S!$C$6,S!$B$6,"")&amp;IF(F1557=S!$C$7,S!$B$7,"")&amp;IF(F1557=S!$C$8,S!$B$8,"")&amp;IF(F1557=S!$C$9,S!$B$9,"")&amp;IF(F1557=S!$C$10,S!$B$10,"")&amp;IF(F1557=S!$C$11,S!$B$11,"")&amp;IF(F1557=S!$C$12,S!$B$12,"")&amp;IF(F1557=S!$C$13,S!$B$13,"")&amp;IF(F1557=S!$C$14,S!$B$14,"")&amp;IF(F1557=S!$C$15,S!$B$15,"")&amp;IF(F1557=S!$C$16,S!$B$16,"")&amp;IF(F1557=S!$C$17,S!$B$17,"")&amp;IF(F1557=S!$C$18,S!$B$18,"")&amp;IF(F1557=S!$C$19,S!$B$19,"")&amp;IF(F1557=S!$C$20,S!$B$20,"")&amp;IF(F1557=S!$C$21,S!$B$21,"")&amp;IF(F1557=S!$C$22,S!$B$22,"")&amp;IF(F1557=S!$C$23,S!$B$23,"")&amp;IF(F1557=S!$C$24,S!$B$24,"")&amp;IF(F1557=S!$C$25,S!$B$25,"")&amp;IF(F1557=S!$C$26,S!$B$26,"")&amp;IF(F1557=S!$C$27,S!$B$27,"")&amp;IF(F1557=S!$C$28,S!$B$28,"")&amp;IF(F1557=S!$C$29,S!$B$29,"")&amp;IF(F1557=S!$C$30,S!$B$30,"")&amp;IF(F1557=S!$C$31,S!$B$31,"")&amp;IF(F1557=S!$C$32,S!$B$32,"")&amp;IF(F1557=S!$C$33,S!$B$33,"")&amp;IF(F1557=S!$C$34,S!$B$34,"")&amp;IF(F1557=S!$C$35,S!$B$35,"")&amp;IF(F1557=S!$C$36,S!$B$36,"")&amp;IF(F1557=S!$C$37,S!$B$37,"")&amp;IF(F1557=S!$C$38,S!$B$38,"")&amp;IF(F1557=S!$C$39,S!$B$39,"")&amp;IF(F1557=S!$C$40,S!$B$40,"")</f>
        <v/>
      </c>
      <c r="H1557" s="103"/>
      <c r="I1557" s="103"/>
    </row>
    <row r="1558" spans="1:9" ht="12.75" customHeight="1" x14ac:dyDescent="0.2">
      <c r="A1558" s="53" t="str">
        <f>IF(L!A1559="","",L!A1559)</f>
        <v/>
      </c>
      <c r="B1558" s="53" t="str">
        <f>IF(L!B1559="","",L!B1559)</f>
        <v/>
      </c>
      <c r="D1558" s="53" t="str">
        <f>IF(L!C1559="","",L!C1559)</f>
        <v/>
      </c>
      <c r="E1558" s="51">
        <f t="shared" si="27"/>
        <v>1</v>
      </c>
      <c r="F1558" s="51">
        <f>SUM(E$2:E1558)+1</f>
        <v>687</v>
      </c>
      <c r="G1558" s="103" t="str">
        <f>IF(F1558=S!$C$2,S!$B$2,"")&amp;IF(F1558=S!$C$3,S!$B$3,"")&amp;IF(F1558=S!$C$4,S!$B$4,"")&amp;IF(F1558=S!$C$5,S!$B$5,"")&amp;IF(F1558=S!$C$6,S!$B$6,"")&amp;IF(F1558=S!$C$7,S!$B$7,"")&amp;IF(F1558=S!$C$8,S!$B$8,"")&amp;IF(F1558=S!$C$9,S!$B$9,"")&amp;IF(F1558=S!$C$10,S!$B$10,"")&amp;IF(F1558=S!$C$11,S!$B$11,"")&amp;IF(F1558=S!$C$12,S!$B$12,"")&amp;IF(F1558=S!$C$13,S!$B$13,"")&amp;IF(F1558=S!$C$14,S!$B$14,"")&amp;IF(F1558=S!$C$15,S!$B$15,"")&amp;IF(F1558=S!$C$16,S!$B$16,"")&amp;IF(F1558=S!$C$17,S!$B$17,"")&amp;IF(F1558=S!$C$18,S!$B$18,"")&amp;IF(F1558=S!$C$19,S!$B$19,"")&amp;IF(F1558=S!$C$20,S!$B$20,"")&amp;IF(F1558=S!$C$21,S!$B$21,"")&amp;IF(F1558=S!$C$22,S!$B$22,"")&amp;IF(F1558=S!$C$23,S!$B$23,"")&amp;IF(F1558=S!$C$24,S!$B$24,"")&amp;IF(F1558=S!$C$25,S!$B$25,"")&amp;IF(F1558=S!$C$26,S!$B$26,"")&amp;IF(F1558=S!$C$27,S!$B$27,"")&amp;IF(F1558=S!$C$28,S!$B$28,"")&amp;IF(F1558=S!$C$29,S!$B$29,"")&amp;IF(F1558=S!$C$30,S!$B$30,"")&amp;IF(F1558=S!$C$31,S!$B$31,"")&amp;IF(F1558=S!$C$32,S!$B$32,"")&amp;IF(F1558=S!$C$33,S!$B$33,"")&amp;IF(F1558=S!$C$34,S!$B$34,"")&amp;IF(F1558=S!$C$35,S!$B$35,"")&amp;IF(F1558=S!$C$36,S!$B$36,"")&amp;IF(F1558=S!$C$37,S!$B$37,"")&amp;IF(F1558=S!$C$38,S!$B$38,"")&amp;IF(F1558=S!$C$39,S!$B$39,"")&amp;IF(F1558=S!$C$40,S!$B$40,"")</f>
        <v/>
      </c>
      <c r="H1558" s="103"/>
      <c r="I1558" s="103"/>
    </row>
    <row r="1559" spans="1:9" ht="12.75" customHeight="1" x14ac:dyDescent="0.2">
      <c r="A1559" s="53" t="str">
        <f>IF(L!A1560="","",L!A1560)</f>
        <v/>
      </c>
      <c r="B1559" s="53" t="str">
        <f>IF(L!B1560="","",L!B1560)</f>
        <v/>
      </c>
      <c r="D1559" s="53" t="str">
        <f>IF(L!C1560="","",L!C1560)</f>
        <v/>
      </c>
      <c r="E1559" s="51">
        <f t="shared" si="27"/>
        <v>1</v>
      </c>
      <c r="F1559" s="51">
        <f>SUM(E$2:E1559)+1</f>
        <v>688</v>
      </c>
      <c r="G1559" s="103" t="str">
        <f>IF(F1559=S!$C$2,S!$B$2,"")&amp;IF(F1559=S!$C$3,S!$B$3,"")&amp;IF(F1559=S!$C$4,S!$B$4,"")&amp;IF(F1559=S!$C$5,S!$B$5,"")&amp;IF(F1559=S!$C$6,S!$B$6,"")&amp;IF(F1559=S!$C$7,S!$B$7,"")&amp;IF(F1559=S!$C$8,S!$B$8,"")&amp;IF(F1559=S!$C$9,S!$B$9,"")&amp;IF(F1559=S!$C$10,S!$B$10,"")&amp;IF(F1559=S!$C$11,S!$B$11,"")&amp;IF(F1559=S!$C$12,S!$B$12,"")&amp;IF(F1559=S!$C$13,S!$B$13,"")&amp;IF(F1559=S!$C$14,S!$B$14,"")&amp;IF(F1559=S!$C$15,S!$B$15,"")&amp;IF(F1559=S!$C$16,S!$B$16,"")&amp;IF(F1559=S!$C$17,S!$B$17,"")&amp;IF(F1559=S!$C$18,S!$B$18,"")&amp;IF(F1559=S!$C$19,S!$B$19,"")&amp;IF(F1559=S!$C$20,S!$B$20,"")&amp;IF(F1559=S!$C$21,S!$B$21,"")&amp;IF(F1559=S!$C$22,S!$B$22,"")&amp;IF(F1559=S!$C$23,S!$B$23,"")&amp;IF(F1559=S!$C$24,S!$B$24,"")&amp;IF(F1559=S!$C$25,S!$B$25,"")&amp;IF(F1559=S!$C$26,S!$B$26,"")&amp;IF(F1559=S!$C$27,S!$B$27,"")&amp;IF(F1559=S!$C$28,S!$B$28,"")&amp;IF(F1559=S!$C$29,S!$B$29,"")&amp;IF(F1559=S!$C$30,S!$B$30,"")&amp;IF(F1559=S!$C$31,S!$B$31,"")&amp;IF(F1559=S!$C$32,S!$B$32,"")&amp;IF(F1559=S!$C$33,S!$B$33,"")&amp;IF(F1559=S!$C$34,S!$B$34,"")&amp;IF(F1559=S!$C$35,S!$B$35,"")&amp;IF(F1559=S!$C$36,S!$B$36,"")&amp;IF(F1559=S!$C$37,S!$B$37,"")&amp;IF(F1559=S!$C$38,S!$B$38,"")&amp;IF(F1559=S!$C$39,S!$B$39,"")&amp;IF(F1559=S!$C$40,S!$B$40,"")</f>
        <v/>
      </c>
      <c r="H1559" s="103"/>
      <c r="I1559" s="103"/>
    </row>
    <row r="1560" spans="1:9" ht="12.75" customHeight="1" x14ac:dyDescent="0.2">
      <c r="A1560" s="53" t="str">
        <f>IF(L!A1561="","",L!A1561)</f>
        <v/>
      </c>
      <c r="B1560" s="53" t="str">
        <f>IF(L!B1561="","",L!B1561)</f>
        <v/>
      </c>
      <c r="D1560" s="53" t="str">
        <f>IF(L!C1561="","",L!C1561)</f>
        <v/>
      </c>
      <c r="E1560" s="51">
        <f t="shared" si="27"/>
        <v>1</v>
      </c>
      <c r="F1560" s="51">
        <f>SUM(E$2:E1560)+1</f>
        <v>689</v>
      </c>
      <c r="G1560" s="103" t="str">
        <f>IF(F1560=S!$C$2,S!$B$2,"")&amp;IF(F1560=S!$C$3,S!$B$3,"")&amp;IF(F1560=S!$C$4,S!$B$4,"")&amp;IF(F1560=S!$C$5,S!$B$5,"")&amp;IF(F1560=S!$C$6,S!$B$6,"")&amp;IF(F1560=S!$C$7,S!$B$7,"")&amp;IF(F1560=S!$C$8,S!$B$8,"")&amp;IF(F1560=S!$C$9,S!$B$9,"")&amp;IF(F1560=S!$C$10,S!$B$10,"")&amp;IF(F1560=S!$C$11,S!$B$11,"")&amp;IF(F1560=S!$C$12,S!$B$12,"")&amp;IF(F1560=S!$C$13,S!$B$13,"")&amp;IF(F1560=S!$C$14,S!$B$14,"")&amp;IF(F1560=S!$C$15,S!$B$15,"")&amp;IF(F1560=S!$C$16,S!$B$16,"")&amp;IF(F1560=S!$C$17,S!$B$17,"")&amp;IF(F1560=S!$C$18,S!$B$18,"")&amp;IF(F1560=S!$C$19,S!$B$19,"")&amp;IF(F1560=S!$C$20,S!$B$20,"")&amp;IF(F1560=S!$C$21,S!$B$21,"")&amp;IF(F1560=S!$C$22,S!$B$22,"")&amp;IF(F1560=S!$C$23,S!$B$23,"")&amp;IF(F1560=S!$C$24,S!$B$24,"")&amp;IF(F1560=S!$C$25,S!$B$25,"")&amp;IF(F1560=S!$C$26,S!$B$26,"")&amp;IF(F1560=S!$C$27,S!$B$27,"")&amp;IF(F1560=S!$C$28,S!$B$28,"")&amp;IF(F1560=S!$C$29,S!$B$29,"")&amp;IF(F1560=S!$C$30,S!$B$30,"")&amp;IF(F1560=S!$C$31,S!$B$31,"")&amp;IF(F1560=S!$C$32,S!$B$32,"")&amp;IF(F1560=S!$C$33,S!$B$33,"")&amp;IF(F1560=S!$C$34,S!$B$34,"")&amp;IF(F1560=S!$C$35,S!$B$35,"")&amp;IF(F1560=S!$C$36,S!$B$36,"")&amp;IF(F1560=S!$C$37,S!$B$37,"")&amp;IF(F1560=S!$C$38,S!$B$38,"")&amp;IF(F1560=S!$C$39,S!$B$39,"")&amp;IF(F1560=S!$C$40,S!$B$40,"")</f>
        <v/>
      </c>
      <c r="H1560" s="103"/>
      <c r="I1560" s="103"/>
    </row>
    <row r="1561" spans="1:9" ht="12.75" customHeight="1" x14ac:dyDescent="0.2">
      <c r="A1561" s="53" t="str">
        <f>IF(L!A1562="","",L!A1562)</f>
        <v/>
      </c>
      <c r="B1561" s="53" t="str">
        <f>IF(L!B1562="","",L!B1562)</f>
        <v/>
      </c>
      <c r="D1561" s="53" t="str">
        <f>IF(L!C1562="","",L!C1562)</f>
        <v/>
      </c>
      <c r="E1561" s="51">
        <f t="shared" si="27"/>
        <v>1</v>
      </c>
      <c r="F1561" s="51">
        <f>SUM(E$2:E1561)+1</f>
        <v>690</v>
      </c>
      <c r="G1561" s="103" t="str">
        <f>IF(F1561=S!$C$2,S!$B$2,"")&amp;IF(F1561=S!$C$3,S!$B$3,"")&amp;IF(F1561=S!$C$4,S!$B$4,"")&amp;IF(F1561=S!$C$5,S!$B$5,"")&amp;IF(F1561=S!$C$6,S!$B$6,"")&amp;IF(F1561=S!$C$7,S!$B$7,"")&amp;IF(F1561=S!$C$8,S!$B$8,"")&amp;IF(F1561=S!$C$9,S!$B$9,"")&amp;IF(F1561=S!$C$10,S!$B$10,"")&amp;IF(F1561=S!$C$11,S!$B$11,"")&amp;IF(F1561=S!$C$12,S!$B$12,"")&amp;IF(F1561=S!$C$13,S!$B$13,"")&amp;IF(F1561=S!$C$14,S!$B$14,"")&amp;IF(F1561=S!$C$15,S!$B$15,"")&amp;IF(F1561=S!$C$16,S!$B$16,"")&amp;IF(F1561=S!$C$17,S!$B$17,"")&amp;IF(F1561=S!$C$18,S!$B$18,"")&amp;IF(F1561=S!$C$19,S!$B$19,"")&amp;IF(F1561=S!$C$20,S!$B$20,"")&amp;IF(F1561=S!$C$21,S!$B$21,"")&amp;IF(F1561=S!$C$22,S!$B$22,"")&amp;IF(F1561=S!$C$23,S!$B$23,"")&amp;IF(F1561=S!$C$24,S!$B$24,"")&amp;IF(F1561=S!$C$25,S!$B$25,"")&amp;IF(F1561=S!$C$26,S!$B$26,"")&amp;IF(F1561=S!$C$27,S!$B$27,"")&amp;IF(F1561=S!$C$28,S!$B$28,"")&amp;IF(F1561=S!$C$29,S!$B$29,"")&amp;IF(F1561=S!$C$30,S!$B$30,"")&amp;IF(F1561=S!$C$31,S!$B$31,"")&amp;IF(F1561=S!$C$32,S!$B$32,"")&amp;IF(F1561=S!$C$33,S!$B$33,"")&amp;IF(F1561=S!$C$34,S!$B$34,"")&amp;IF(F1561=S!$C$35,S!$B$35,"")&amp;IF(F1561=S!$C$36,S!$B$36,"")&amp;IF(F1561=S!$C$37,S!$B$37,"")&amp;IF(F1561=S!$C$38,S!$B$38,"")&amp;IF(F1561=S!$C$39,S!$B$39,"")&amp;IF(F1561=S!$C$40,S!$B$40,"")</f>
        <v/>
      </c>
      <c r="H1561" s="103"/>
      <c r="I1561" s="103"/>
    </row>
    <row r="1562" spans="1:9" ht="12.75" customHeight="1" x14ac:dyDescent="0.2">
      <c r="A1562" s="53" t="str">
        <f>IF(L!A1563="","",L!A1563)</f>
        <v/>
      </c>
      <c r="B1562" s="53" t="str">
        <f>IF(L!B1563="","",L!B1563)</f>
        <v/>
      </c>
      <c r="D1562" s="53" t="str">
        <f>IF(L!C1563="","",L!C1563)</f>
        <v/>
      </c>
      <c r="E1562" s="51">
        <f t="shared" si="27"/>
        <v>1</v>
      </c>
      <c r="F1562" s="51">
        <f>SUM(E$2:E1562)+1</f>
        <v>691</v>
      </c>
      <c r="G1562" s="103" t="str">
        <f>IF(F1562=S!$C$2,S!$B$2,"")&amp;IF(F1562=S!$C$3,S!$B$3,"")&amp;IF(F1562=S!$C$4,S!$B$4,"")&amp;IF(F1562=S!$C$5,S!$B$5,"")&amp;IF(F1562=S!$C$6,S!$B$6,"")&amp;IF(F1562=S!$C$7,S!$B$7,"")&amp;IF(F1562=S!$C$8,S!$B$8,"")&amp;IF(F1562=S!$C$9,S!$B$9,"")&amp;IF(F1562=S!$C$10,S!$B$10,"")&amp;IF(F1562=S!$C$11,S!$B$11,"")&amp;IF(F1562=S!$C$12,S!$B$12,"")&amp;IF(F1562=S!$C$13,S!$B$13,"")&amp;IF(F1562=S!$C$14,S!$B$14,"")&amp;IF(F1562=S!$C$15,S!$B$15,"")&amp;IF(F1562=S!$C$16,S!$B$16,"")&amp;IF(F1562=S!$C$17,S!$B$17,"")&amp;IF(F1562=S!$C$18,S!$B$18,"")&amp;IF(F1562=S!$C$19,S!$B$19,"")&amp;IF(F1562=S!$C$20,S!$B$20,"")&amp;IF(F1562=S!$C$21,S!$B$21,"")&amp;IF(F1562=S!$C$22,S!$B$22,"")&amp;IF(F1562=S!$C$23,S!$B$23,"")&amp;IF(F1562=S!$C$24,S!$B$24,"")&amp;IF(F1562=S!$C$25,S!$B$25,"")&amp;IF(F1562=S!$C$26,S!$B$26,"")&amp;IF(F1562=S!$C$27,S!$B$27,"")&amp;IF(F1562=S!$C$28,S!$B$28,"")&amp;IF(F1562=S!$C$29,S!$B$29,"")&amp;IF(F1562=S!$C$30,S!$B$30,"")&amp;IF(F1562=S!$C$31,S!$B$31,"")&amp;IF(F1562=S!$C$32,S!$B$32,"")&amp;IF(F1562=S!$C$33,S!$B$33,"")&amp;IF(F1562=S!$C$34,S!$B$34,"")&amp;IF(F1562=S!$C$35,S!$B$35,"")&amp;IF(F1562=S!$C$36,S!$B$36,"")&amp;IF(F1562=S!$C$37,S!$B$37,"")&amp;IF(F1562=S!$C$38,S!$B$38,"")&amp;IF(F1562=S!$C$39,S!$B$39,"")&amp;IF(F1562=S!$C$40,S!$B$40,"")</f>
        <v/>
      </c>
      <c r="H1562" s="103"/>
      <c r="I1562" s="103"/>
    </row>
    <row r="1563" spans="1:9" ht="12.75" customHeight="1" x14ac:dyDescent="0.2">
      <c r="A1563" s="53" t="str">
        <f>IF(L!A1564="","",L!A1564)</f>
        <v/>
      </c>
      <c r="B1563" s="53" t="str">
        <f>IF(L!B1564="","",L!B1564)</f>
        <v/>
      </c>
      <c r="D1563" s="53" t="str">
        <f>IF(L!C1564="","",L!C1564)</f>
        <v/>
      </c>
      <c r="E1563" s="51">
        <f t="shared" si="27"/>
        <v>1</v>
      </c>
      <c r="F1563" s="51">
        <f>SUM(E$2:E1563)+1</f>
        <v>692</v>
      </c>
      <c r="G1563" s="103" t="str">
        <f>IF(F1563=S!$C$2,S!$B$2,"")&amp;IF(F1563=S!$C$3,S!$B$3,"")&amp;IF(F1563=S!$C$4,S!$B$4,"")&amp;IF(F1563=S!$C$5,S!$B$5,"")&amp;IF(F1563=S!$C$6,S!$B$6,"")&amp;IF(F1563=S!$C$7,S!$B$7,"")&amp;IF(F1563=S!$C$8,S!$B$8,"")&amp;IF(F1563=S!$C$9,S!$B$9,"")&amp;IF(F1563=S!$C$10,S!$B$10,"")&amp;IF(F1563=S!$C$11,S!$B$11,"")&amp;IF(F1563=S!$C$12,S!$B$12,"")&amp;IF(F1563=S!$C$13,S!$B$13,"")&amp;IF(F1563=S!$C$14,S!$B$14,"")&amp;IF(F1563=S!$C$15,S!$B$15,"")&amp;IF(F1563=S!$C$16,S!$B$16,"")&amp;IF(F1563=S!$C$17,S!$B$17,"")&amp;IF(F1563=S!$C$18,S!$B$18,"")&amp;IF(F1563=S!$C$19,S!$B$19,"")&amp;IF(F1563=S!$C$20,S!$B$20,"")&amp;IF(F1563=S!$C$21,S!$B$21,"")&amp;IF(F1563=S!$C$22,S!$B$22,"")&amp;IF(F1563=S!$C$23,S!$B$23,"")&amp;IF(F1563=S!$C$24,S!$B$24,"")&amp;IF(F1563=S!$C$25,S!$B$25,"")&amp;IF(F1563=S!$C$26,S!$B$26,"")&amp;IF(F1563=S!$C$27,S!$B$27,"")&amp;IF(F1563=S!$C$28,S!$B$28,"")&amp;IF(F1563=S!$C$29,S!$B$29,"")&amp;IF(F1563=S!$C$30,S!$B$30,"")&amp;IF(F1563=S!$C$31,S!$B$31,"")&amp;IF(F1563=S!$C$32,S!$B$32,"")&amp;IF(F1563=S!$C$33,S!$B$33,"")&amp;IF(F1563=S!$C$34,S!$B$34,"")&amp;IF(F1563=S!$C$35,S!$B$35,"")&amp;IF(F1563=S!$C$36,S!$B$36,"")&amp;IF(F1563=S!$C$37,S!$B$37,"")&amp;IF(F1563=S!$C$38,S!$B$38,"")&amp;IF(F1563=S!$C$39,S!$B$39,"")&amp;IF(F1563=S!$C$40,S!$B$40,"")</f>
        <v/>
      </c>
      <c r="H1563" s="103"/>
      <c r="I1563" s="103"/>
    </row>
    <row r="1564" spans="1:9" ht="12.75" customHeight="1" x14ac:dyDescent="0.2">
      <c r="A1564" s="53" t="str">
        <f>IF(L!A1565="","",L!A1565)</f>
        <v/>
      </c>
      <c r="B1564" s="53" t="str">
        <f>IF(L!B1565="","",L!B1565)</f>
        <v/>
      </c>
      <c r="D1564" s="53" t="str">
        <f>IF(L!C1565="","",L!C1565)</f>
        <v/>
      </c>
      <c r="E1564" s="51">
        <f t="shared" si="27"/>
        <v>1</v>
      </c>
      <c r="F1564" s="51">
        <f>SUM(E$2:E1564)+1</f>
        <v>693</v>
      </c>
      <c r="G1564" s="103" t="str">
        <f>IF(F1564=S!$C$2,S!$B$2,"")&amp;IF(F1564=S!$C$3,S!$B$3,"")&amp;IF(F1564=S!$C$4,S!$B$4,"")&amp;IF(F1564=S!$C$5,S!$B$5,"")&amp;IF(F1564=S!$C$6,S!$B$6,"")&amp;IF(F1564=S!$C$7,S!$B$7,"")&amp;IF(F1564=S!$C$8,S!$B$8,"")&amp;IF(F1564=S!$C$9,S!$B$9,"")&amp;IF(F1564=S!$C$10,S!$B$10,"")&amp;IF(F1564=S!$C$11,S!$B$11,"")&amp;IF(F1564=S!$C$12,S!$B$12,"")&amp;IF(F1564=S!$C$13,S!$B$13,"")&amp;IF(F1564=S!$C$14,S!$B$14,"")&amp;IF(F1564=S!$C$15,S!$B$15,"")&amp;IF(F1564=S!$C$16,S!$B$16,"")&amp;IF(F1564=S!$C$17,S!$B$17,"")&amp;IF(F1564=S!$C$18,S!$B$18,"")&amp;IF(F1564=S!$C$19,S!$B$19,"")&amp;IF(F1564=S!$C$20,S!$B$20,"")&amp;IF(F1564=S!$C$21,S!$B$21,"")&amp;IF(F1564=S!$C$22,S!$B$22,"")&amp;IF(F1564=S!$C$23,S!$B$23,"")&amp;IF(F1564=S!$C$24,S!$B$24,"")&amp;IF(F1564=S!$C$25,S!$B$25,"")&amp;IF(F1564=S!$C$26,S!$B$26,"")&amp;IF(F1564=S!$C$27,S!$B$27,"")&amp;IF(F1564=S!$C$28,S!$B$28,"")&amp;IF(F1564=S!$C$29,S!$B$29,"")&amp;IF(F1564=S!$C$30,S!$B$30,"")&amp;IF(F1564=S!$C$31,S!$B$31,"")&amp;IF(F1564=S!$C$32,S!$B$32,"")&amp;IF(F1564=S!$C$33,S!$B$33,"")&amp;IF(F1564=S!$C$34,S!$B$34,"")&amp;IF(F1564=S!$C$35,S!$B$35,"")&amp;IF(F1564=S!$C$36,S!$B$36,"")&amp;IF(F1564=S!$C$37,S!$B$37,"")&amp;IF(F1564=S!$C$38,S!$B$38,"")&amp;IF(F1564=S!$C$39,S!$B$39,"")&amp;IF(F1564=S!$C$40,S!$B$40,"")</f>
        <v/>
      </c>
      <c r="H1564" s="103"/>
      <c r="I1564" s="103"/>
    </row>
    <row r="1565" spans="1:9" ht="12.75" customHeight="1" x14ac:dyDescent="0.2">
      <c r="A1565" s="53" t="str">
        <f>IF(L!A1566="","",L!A1566)</f>
        <v/>
      </c>
      <c r="B1565" s="53" t="str">
        <f>IF(L!B1566="","",L!B1566)</f>
        <v/>
      </c>
      <c r="D1565" s="53" t="str">
        <f>IF(L!C1566="","",L!C1566)</f>
        <v/>
      </c>
      <c r="E1565" s="51">
        <f t="shared" si="27"/>
        <v>1</v>
      </c>
      <c r="F1565" s="51">
        <f>SUM(E$2:E1565)+1</f>
        <v>694</v>
      </c>
      <c r="G1565" s="103" t="str">
        <f>IF(F1565=S!$C$2,S!$B$2,"")&amp;IF(F1565=S!$C$3,S!$B$3,"")&amp;IF(F1565=S!$C$4,S!$B$4,"")&amp;IF(F1565=S!$C$5,S!$B$5,"")&amp;IF(F1565=S!$C$6,S!$B$6,"")&amp;IF(F1565=S!$C$7,S!$B$7,"")&amp;IF(F1565=S!$C$8,S!$B$8,"")&amp;IF(F1565=S!$C$9,S!$B$9,"")&amp;IF(F1565=S!$C$10,S!$B$10,"")&amp;IF(F1565=S!$C$11,S!$B$11,"")&amp;IF(F1565=S!$C$12,S!$B$12,"")&amp;IF(F1565=S!$C$13,S!$B$13,"")&amp;IF(F1565=S!$C$14,S!$B$14,"")&amp;IF(F1565=S!$C$15,S!$B$15,"")&amp;IF(F1565=S!$C$16,S!$B$16,"")&amp;IF(F1565=S!$C$17,S!$B$17,"")&amp;IF(F1565=S!$C$18,S!$B$18,"")&amp;IF(F1565=S!$C$19,S!$B$19,"")&amp;IF(F1565=S!$C$20,S!$B$20,"")&amp;IF(F1565=S!$C$21,S!$B$21,"")&amp;IF(F1565=S!$C$22,S!$B$22,"")&amp;IF(F1565=S!$C$23,S!$B$23,"")&amp;IF(F1565=S!$C$24,S!$B$24,"")&amp;IF(F1565=S!$C$25,S!$B$25,"")&amp;IF(F1565=S!$C$26,S!$B$26,"")&amp;IF(F1565=S!$C$27,S!$B$27,"")&amp;IF(F1565=S!$C$28,S!$B$28,"")&amp;IF(F1565=S!$C$29,S!$B$29,"")&amp;IF(F1565=S!$C$30,S!$B$30,"")&amp;IF(F1565=S!$C$31,S!$B$31,"")&amp;IF(F1565=S!$C$32,S!$B$32,"")&amp;IF(F1565=S!$C$33,S!$B$33,"")&amp;IF(F1565=S!$C$34,S!$B$34,"")&amp;IF(F1565=S!$C$35,S!$B$35,"")&amp;IF(F1565=S!$C$36,S!$B$36,"")&amp;IF(F1565=S!$C$37,S!$B$37,"")&amp;IF(F1565=S!$C$38,S!$B$38,"")&amp;IF(F1565=S!$C$39,S!$B$39,"")&amp;IF(F1565=S!$C$40,S!$B$40,"")</f>
        <v/>
      </c>
      <c r="H1565" s="103"/>
      <c r="I1565" s="103"/>
    </row>
    <row r="1566" spans="1:9" ht="12.75" customHeight="1" x14ac:dyDescent="0.2">
      <c r="A1566" s="53" t="str">
        <f>IF(L!A1567="","",L!A1567)</f>
        <v/>
      </c>
      <c r="B1566" s="53" t="str">
        <f>IF(L!B1567="","",L!B1567)</f>
        <v/>
      </c>
      <c r="D1566" s="53" t="str">
        <f>IF(L!C1567="","",L!C1567)</f>
        <v/>
      </c>
      <c r="E1566" s="51">
        <f t="shared" si="27"/>
        <v>1</v>
      </c>
      <c r="F1566" s="51">
        <f>SUM(E$2:E1566)+1</f>
        <v>695</v>
      </c>
      <c r="G1566" s="103" t="str">
        <f>IF(F1566=S!$C$2,S!$B$2,"")&amp;IF(F1566=S!$C$3,S!$B$3,"")&amp;IF(F1566=S!$C$4,S!$B$4,"")&amp;IF(F1566=S!$C$5,S!$B$5,"")&amp;IF(F1566=S!$C$6,S!$B$6,"")&amp;IF(F1566=S!$C$7,S!$B$7,"")&amp;IF(F1566=S!$C$8,S!$B$8,"")&amp;IF(F1566=S!$C$9,S!$B$9,"")&amp;IF(F1566=S!$C$10,S!$B$10,"")&amp;IF(F1566=S!$C$11,S!$B$11,"")&amp;IF(F1566=S!$C$12,S!$B$12,"")&amp;IF(F1566=S!$C$13,S!$B$13,"")&amp;IF(F1566=S!$C$14,S!$B$14,"")&amp;IF(F1566=S!$C$15,S!$B$15,"")&amp;IF(F1566=S!$C$16,S!$B$16,"")&amp;IF(F1566=S!$C$17,S!$B$17,"")&amp;IF(F1566=S!$C$18,S!$B$18,"")&amp;IF(F1566=S!$C$19,S!$B$19,"")&amp;IF(F1566=S!$C$20,S!$B$20,"")&amp;IF(F1566=S!$C$21,S!$B$21,"")&amp;IF(F1566=S!$C$22,S!$B$22,"")&amp;IF(F1566=S!$C$23,S!$B$23,"")&amp;IF(F1566=S!$C$24,S!$B$24,"")&amp;IF(F1566=S!$C$25,S!$B$25,"")&amp;IF(F1566=S!$C$26,S!$B$26,"")&amp;IF(F1566=S!$C$27,S!$B$27,"")&amp;IF(F1566=S!$C$28,S!$B$28,"")&amp;IF(F1566=S!$C$29,S!$B$29,"")&amp;IF(F1566=S!$C$30,S!$B$30,"")&amp;IF(F1566=S!$C$31,S!$B$31,"")&amp;IF(F1566=S!$C$32,S!$B$32,"")&amp;IF(F1566=S!$C$33,S!$B$33,"")&amp;IF(F1566=S!$C$34,S!$B$34,"")&amp;IF(F1566=S!$C$35,S!$B$35,"")&amp;IF(F1566=S!$C$36,S!$B$36,"")&amp;IF(F1566=S!$C$37,S!$B$37,"")&amp;IF(F1566=S!$C$38,S!$B$38,"")&amp;IF(F1566=S!$C$39,S!$B$39,"")&amp;IF(F1566=S!$C$40,S!$B$40,"")</f>
        <v/>
      </c>
      <c r="H1566" s="103"/>
      <c r="I1566" s="103"/>
    </row>
    <row r="1567" spans="1:9" ht="12.75" customHeight="1" x14ac:dyDescent="0.2">
      <c r="A1567" s="53" t="str">
        <f>IF(L!A1568="","",L!A1568)</f>
        <v/>
      </c>
      <c r="B1567" s="53" t="str">
        <f>IF(L!B1568="","",L!B1568)</f>
        <v/>
      </c>
      <c r="D1567" s="53" t="str">
        <f>IF(L!C1568="","",L!C1568)</f>
        <v/>
      </c>
      <c r="E1567" s="51">
        <f t="shared" si="27"/>
        <v>1</v>
      </c>
      <c r="F1567" s="51">
        <f>SUM(E$2:E1567)+1</f>
        <v>696</v>
      </c>
      <c r="G1567" s="103" t="str">
        <f>IF(F1567=S!$C$2,S!$B$2,"")&amp;IF(F1567=S!$C$3,S!$B$3,"")&amp;IF(F1567=S!$C$4,S!$B$4,"")&amp;IF(F1567=S!$C$5,S!$B$5,"")&amp;IF(F1567=S!$C$6,S!$B$6,"")&amp;IF(F1567=S!$C$7,S!$B$7,"")&amp;IF(F1567=S!$C$8,S!$B$8,"")&amp;IF(F1567=S!$C$9,S!$B$9,"")&amp;IF(F1567=S!$C$10,S!$B$10,"")&amp;IF(F1567=S!$C$11,S!$B$11,"")&amp;IF(F1567=S!$C$12,S!$B$12,"")&amp;IF(F1567=S!$C$13,S!$B$13,"")&amp;IF(F1567=S!$C$14,S!$B$14,"")&amp;IF(F1567=S!$C$15,S!$B$15,"")&amp;IF(F1567=S!$C$16,S!$B$16,"")&amp;IF(F1567=S!$C$17,S!$B$17,"")&amp;IF(F1567=S!$C$18,S!$B$18,"")&amp;IF(F1567=S!$C$19,S!$B$19,"")&amp;IF(F1567=S!$C$20,S!$B$20,"")&amp;IF(F1567=S!$C$21,S!$B$21,"")&amp;IF(F1567=S!$C$22,S!$B$22,"")&amp;IF(F1567=S!$C$23,S!$B$23,"")&amp;IF(F1567=S!$C$24,S!$B$24,"")&amp;IF(F1567=S!$C$25,S!$B$25,"")&amp;IF(F1567=S!$C$26,S!$B$26,"")&amp;IF(F1567=S!$C$27,S!$B$27,"")&amp;IF(F1567=S!$C$28,S!$B$28,"")&amp;IF(F1567=S!$C$29,S!$B$29,"")&amp;IF(F1567=S!$C$30,S!$B$30,"")&amp;IF(F1567=S!$C$31,S!$B$31,"")&amp;IF(F1567=S!$C$32,S!$B$32,"")&amp;IF(F1567=S!$C$33,S!$B$33,"")&amp;IF(F1567=S!$C$34,S!$B$34,"")&amp;IF(F1567=S!$C$35,S!$B$35,"")&amp;IF(F1567=S!$C$36,S!$B$36,"")&amp;IF(F1567=S!$C$37,S!$B$37,"")&amp;IF(F1567=S!$C$38,S!$B$38,"")&amp;IF(F1567=S!$C$39,S!$B$39,"")&amp;IF(F1567=S!$C$40,S!$B$40,"")</f>
        <v/>
      </c>
      <c r="H1567" s="103"/>
      <c r="I1567" s="103"/>
    </row>
    <row r="1568" spans="1:9" ht="12.75" customHeight="1" x14ac:dyDescent="0.2">
      <c r="A1568" s="53" t="str">
        <f>IF(L!A1569="","",L!A1569)</f>
        <v/>
      </c>
      <c r="B1568" s="53" t="str">
        <f>IF(L!B1569="","",L!B1569)</f>
        <v/>
      </c>
      <c r="D1568" s="53" t="str">
        <f>IF(L!C1569="","",L!C1569)</f>
        <v/>
      </c>
      <c r="E1568" s="51">
        <f t="shared" si="27"/>
        <v>1</v>
      </c>
      <c r="F1568" s="51">
        <f>SUM(E$2:E1568)+1</f>
        <v>697</v>
      </c>
      <c r="G1568" s="103" t="str">
        <f>IF(F1568=S!$C$2,S!$B$2,"")&amp;IF(F1568=S!$C$3,S!$B$3,"")&amp;IF(F1568=S!$C$4,S!$B$4,"")&amp;IF(F1568=S!$C$5,S!$B$5,"")&amp;IF(F1568=S!$C$6,S!$B$6,"")&amp;IF(F1568=S!$C$7,S!$B$7,"")&amp;IF(F1568=S!$C$8,S!$B$8,"")&amp;IF(F1568=S!$C$9,S!$B$9,"")&amp;IF(F1568=S!$C$10,S!$B$10,"")&amp;IF(F1568=S!$C$11,S!$B$11,"")&amp;IF(F1568=S!$C$12,S!$B$12,"")&amp;IF(F1568=S!$C$13,S!$B$13,"")&amp;IF(F1568=S!$C$14,S!$B$14,"")&amp;IF(F1568=S!$C$15,S!$B$15,"")&amp;IF(F1568=S!$C$16,S!$B$16,"")&amp;IF(F1568=S!$C$17,S!$B$17,"")&amp;IF(F1568=S!$C$18,S!$B$18,"")&amp;IF(F1568=S!$C$19,S!$B$19,"")&amp;IF(F1568=S!$C$20,S!$B$20,"")&amp;IF(F1568=S!$C$21,S!$B$21,"")&amp;IF(F1568=S!$C$22,S!$B$22,"")&amp;IF(F1568=S!$C$23,S!$B$23,"")&amp;IF(F1568=S!$C$24,S!$B$24,"")&amp;IF(F1568=S!$C$25,S!$B$25,"")&amp;IF(F1568=S!$C$26,S!$B$26,"")&amp;IF(F1568=S!$C$27,S!$B$27,"")&amp;IF(F1568=S!$C$28,S!$B$28,"")&amp;IF(F1568=S!$C$29,S!$B$29,"")&amp;IF(F1568=S!$C$30,S!$B$30,"")&amp;IF(F1568=S!$C$31,S!$B$31,"")&amp;IF(F1568=S!$C$32,S!$B$32,"")&amp;IF(F1568=S!$C$33,S!$B$33,"")&amp;IF(F1568=S!$C$34,S!$B$34,"")&amp;IF(F1568=S!$C$35,S!$B$35,"")&amp;IF(F1568=S!$C$36,S!$B$36,"")&amp;IF(F1568=S!$C$37,S!$B$37,"")&amp;IF(F1568=S!$C$38,S!$B$38,"")&amp;IF(F1568=S!$C$39,S!$B$39,"")&amp;IF(F1568=S!$C$40,S!$B$40,"")</f>
        <v/>
      </c>
      <c r="H1568" s="103"/>
      <c r="I1568" s="103"/>
    </row>
    <row r="1569" spans="1:9" ht="12.75" customHeight="1" x14ac:dyDescent="0.2">
      <c r="A1569" s="53" t="str">
        <f>IF(L!A1570="","",L!A1570)</f>
        <v/>
      </c>
      <c r="B1569" s="53" t="str">
        <f>IF(L!B1570="","",L!B1570)</f>
        <v/>
      </c>
      <c r="D1569" s="53" t="str">
        <f>IF(L!C1570="","",L!C1570)</f>
        <v/>
      </c>
      <c r="E1569" s="51">
        <f t="shared" si="27"/>
        <v>1</v>
      </c>
      <c r="F1569" s="51">
        <f>SUM(E$2:E1569)+1</f>
        <v>698</v>
      </c>
      <c r="G1569" s="103" t="str">
        <f>IF(F1569=S!$C$2,S!$B$2,"")&amp;IF(F1569=S!$C$3,S!$B$3,"")&amp;IF(F1569=S!$C$4,S!$B$4,"")&amp;IF(F1569=S!$C$5,S!$B$5,"")&amp;IF(F1569=S!$C$6,S!$B$6,"")&amp;IF(F1569=S!$C$7,S!$B$7,"")&amp;IF(F1569=S!$C$8,S!$B$8,"")&amp;IF(F1569=S!$C$9,S!$B$9,"")&amp;IF(F1569=S!$C$10,S!$B$10,"")&amp;IF(F1569=S!$C$11,S!$B$11,"")&amp;IF(F1569=S!$C$12,S!$B$12,"")&amp;IF(F1569=S!$C$13,S!$B$13,"")&amp;IF(F1569=S!$C$14,S!$B$14,"")&amp;IF(F1569=S!$C$15,S!$B$15,"")&amp;IF(F1569=S!$C$16,S!$B$16,"")&amp;IF(F1569=S!$C$17,S!$B$17,"")&amp;IF(F1569=S!$C$18,S!$B$18,"")&amp;IF(F1569=S!$C$19,S!$B$19,"")&amp;IF(F1569=S!$C$20,S!$B$20,"")&amp;IF(F1569=S!$C$21,S!$B$21,"")&amp;IF(F1569=S!$C$22,S!$B$22,"")&amp;IF(F1569=S!$C$23,S!$B$23,"")&amp;IF(F1569=S!$C$24,S!$B$24,"")&amp;IF(F1569=S!$C$25,S!$B$25,"")&amp;IF(F1569=S!$C$26,S!$B$26,"")&amp;IF(F1569=S!$C$27,S!$B$27,"")&amp;IF(F1569=S!$C$28,S!$B$28,"")&amp;IF(F1569=S!$C$29,S!$B$29,"")&amp;IF(F1569=S!$C$30,S!$B$30,"")&amp;IF(F1569=S!$C$31,S!$B$31,"")&amp;IF(F1569=S!$C$32,S!$B$32,"")&amp;IF(F1569=S!$C$33,S!$B$33,"")&amp;IF(F1569=S!$C$34,S!$B$34,"")&amp;IF(F1569=S!$C$35,S!$B$35,"")&amp;IF(F1569=S!$C$36,S!$B$36,"")&amp;IF(F1569=S!$C$37,S!$B$37,"")&amp;IF(F1569=S!$C$38,S!$B$38,"")&amp;IF(F1569=S!$C$39,S!$B$39,"")&amp;IF(F1569=S!$C$40,S!$B$40,"")</f>
        <v/>
      </c>
      <c r="H1569" s="103"/>
      <c r="I1569" s="103"/>
    </row>
    <row r="1570" spans="1:9" ht="12.75" customHeight="1" x14ac:dyDescent="0.2">
      <c r="A1570" s="53" t="str">
        <f>IF(L!A1571="","",L!A1571)</f>
        <v/>
      </c>
      <c r="B1570" s="53" t="str">
        <f>IF(L!B1571="","",L!B1571)</f>
        <v/>
      </c>
      <c r="D1570" s="53" t="str">
        <f>IF(L!C1571="","",L!C1571)</f>
        <v/>
      </c>
      <c r="E1570" s="51">
        <f t="shared" si="27"/>
        <v>1</v>
      </c>
      <c r="F1570" s="51">
        <f>SUM(E$2:E1570)+1</f>
        <v>699</v>
      </c>
      <c r="G1570" s="103" t="str">
        <f>IF(F1570=S!$C$2,S!$B$2,"")&amp;IF(F1570=S!$C$3,S!$B$3,"")&amp;IF(F1570=S!$C$4,S!$B$4,"")&amp;IF(F1570=S!$C$5,S!$B$5,"")&amp;IF(F1570=S!$C$6,S!$B$6,"")&amp;IF(F1570=S!$C$7,S!$B$7,"")&amp;IF(F1570=S!$C$8,S!$B$8,"")&amp;IF(F1570=S!$C$9,S!$B$9,"")&amp;IF(F1570=S!$C$10,S!$B$10,"")&amp;IF(F1570=S!$C$11,S!$B$11,"")&amp;IF(F1570=S!$C$12,S!$B$12,"")&amp;IF(F1570=S!$C$13,S!$B$13,"")&amp;IF(F1570=S!$C$14,S!$B$14,"")&amp;IF(F1570=S!$C$15,S!$B$15,"")&amp;IF(F1570=S!$C$16,S!$B$16,"")&amp;IF(F1570=S!$C$17,S!$B$17,"")&amp;IF(F1570=S!$C$18,S!$B$18,"")&amp;IF(F1570=S!$C$19,S!$B$19,"")&amp;IF(F1570=S!$C$20,S!$B$20,"")&amp;IF(F1570=S!$C$21,S!$B$21,"")&amp;IF(F1570=S!$C$22,S!$B$22,"")&amp;IF(F1570=S!$C$23,S!$B$23,"")&amp;IF(F1570=S!$C$24,S!$B$24,"")&amp;IF(F1570=S!$C$25,S!$B$25,"")&amp;IF(F1570=S!$C$26,S!$B$26,"")&amp;IF(F1570=S!$C$27,S!$B$27,"")&amp;IF(F1570=S!$C$28,S!$B$28,"")&amp;IF(F1570=S!$C$29,S!$B$29,"")&amp;IF(F1570=S!$C$30,S!$B$30,"")&amp;IF(F1570=S!$C$31,S!$B$31,"")&amp;IF(F1570=S!$C$32,S!$B$32,"")&amp;IF(F1570=S!$C$33,S!$B$33,"")&amp;IF(F1570=S!$C$34,S!$B$34,"")&amp;IF(F1570=S!$C$35,S!$B$35,"")&amp;IF(F1570=S!$C$36,S!$B$36,"")&amp;IF(F1570=S!$C$37,S!$B$37,"")&amp;IF(F1570=S!$C$38,S!$B$38,"")&amp;IF(F1570=S!$C$39,S!$B$39,"")&amp;IF(F1570=S!$C$40,S!$B$40,"")</f>
        <v/>
      </c>
      <c r="H1570" s="103"/>
      <c r="I1570" s="103"/>
    </row>
    <row r="1571" spans="1:9" ht="12.75" customHeight="1" x14ac:dyDescent="0.2">
      <c r="A1571" s="53" t="str">
        <f>IF(L!A1572="","",L!A1572)</f>
        <v/>
      </c>
      <c r="B1571" s="53" t="str">
        <f>IF(L!B1572="","",L!B1572)</f>
        <v/>
      </c>
      <c r="D1571" s="53" t="str">
        <f>IF(L!C1572="","",L!C1572)</f>
        <v/>
      </c>
      <c r="E1571" s="51">
        <f t="shared" si="27"/>
        <v>1</v>
      </c>
      <c r="F1571" s="51">
        <f>SUM(E$2:E1571)+1</f>
        <v>700</v>
      </c>
      <c r="G1571" s="103" t="str">
        <f>IF(F1571=S!$C$2,S!$B$2,"")&amp;IF(F1571=S!$C$3,S!$B$3,"")&amp;IF(F1571=S!$C$4,S!$B$4,"")&amp;IF(F1571=S!$C$5,S!$B$5,"")&amp;IF(F1571=S!$C$6,S!$B$6,"")&amp;IF(F1571=S!$C$7,S!$B$7,"")&amp;IF(F1571=S!$C$8,S!$B$8,"")&amp;IF(F1571=S!$C$9,S!$B$9,"")&amp;IF(F1571=S!$C$10,S!$B$10,"")&amp;IF(F1571=S!$C$11,S!$B$11,"")&amp;IF(F1571=S!$C$12,S!$B$12,"")&amp;IF(F1571=S!$C$13,S!$B$13,"")&amp;IF(F1571=S!$C$14,S!$B$14,"")&amp;IF(F1571=S!$C$15,S!$B$15,"")&amp;IF(F1571=S!$C$16,S!$B$16,"")&amp;IF(F1571=S!$C$17,S!$B$17,"")&amp;IF(F1571=S!$C$18,S!$B$18,"")&amp;IF(F1571=S!$C$19,S!$B$19,"")&amp;IF(F1571=S!$C$20,S!$B$20,"")&amp;IF(F1571=S!$C$21,S!$B$21,"")&amp;IF(F1571=S!$C$22,S!$B$22,"")&amp;IF(F1571=S!$C$23,S!$B$23,"")&amp;IF(F1571=S!$C$24,S!$B$24,"")&amp;IF(F1571=S!$C$25,S!$B$25,"")&amp;IF(F1571=S!$C$26,S!$B$26,"")&amp;IF(F1571=S!$C$27,S!$B$27,"")&amp;IF(F1571=S!$C$28,S!$B$28,"")&amp;IF(F1571=S!$C$29,S!$B$29,"")&amp;IF(F1571=S!$C$30,S!$B$30,"")&amp;IF(F1571=S!$C$31,S!$B$31,"")&amp;IF(F1571=S!$C$32,S!$B$32,"")&amp;IF(F1571=S!$C$33,S!$B$33,"")&amp;IF(F1571=S!$C$34,S!$B$34,"")&amp;IF(F1571=S!$C$35,S!$B$35,"")&amp;IF(F1571=S!$C$36,S!$B$36,"")&amp;IF(F1571=S!$C$37,S!$B$37,"")&amp;IF(F1571=S!$C$38,S!$B$38,"")&amp;IF(F1571=S!$C$39,S!$B$39,"")&amp;IF(F1571=S!$C$40,S!$B$40,"")</f>
        <v/>
      </c>
      <c r="H1571" s="103"/>
      <c r="I1571" s="103"/>
    </row>
    <row r="1572" spans="1:9" ht="12.75" customHeight="1" x14ac:dyDescent="0.2">
      <c r="A1572" s="53" t="str">
        <f>IF(L!A1573="","",L!A1573)</f>
        <v/>
      </c>
      <c r="B1572" s="53" t="str">
        <f>IF(L!B1573="","",L!B1573)</f>
        <v/>
      </c>
      <c r="D1572" s="53" t="str">
        <f>IF(L!C1573="","",L!C1573)</f>
        <v/>
      </c>
      <c r="E1572" s="51">
        <f t="shared" si="27"/>
        <v>1</v>
      </c>
      <c r="F1572" s="51">
        <f>SUM(E$2:E1572)+1</f>
        <v>701</v>
      </c>
      <c r="G1572" s="103" t="str">
        <f>IF(F1572=S!$C$2,S!$B$2,"")&amp;IF(F1572=S!$C$3,S!$B$3,"")&amp;IF(F1572=S!$C$4,S!$B$4,"")&amp;IF(F1572=S!$C$5,S!$B$5,"")&amp;IF(F1572=S!$C$6,S!$B$6,"")&amp;IF(F1572=S!$C$7,S!$B$7,"")&amp;IF(F1572=S!$C$8,S!$B$8,"")&amp;IF(F1572=S!$C$9,S!$B$9,"")&amp;IF(F1572=S!$C$10,S!$B$10,"")&amp;IF(F1572=S!$C$11,S!$B$11,"")&amp;IF(F1572=S!$C$12,S!$B$12,"")&amp;IF(F1572=S!$C$13,S!$B$13,"")&amp;IF(F1572=S!$C$14,S!$B$14,"")&amp;IF(F1572=S!$C$15,S!$B$15,"")&amp;IF(F1572=S!$C$16,S!$B$16,"")&amp;IF(F1572=S!$C$17,S!$B$17,"")&amp;IF(F1572=S!$C$18,S!$B$18,"")&amp;IF(F1572=S!$C$19,S!$B$19,"")&amp;IF(F1572=S!$C$20,S!$B$20,"")&amp;IF(F1572=S!$C$21,S!$B$21,"")&amp;IF(F1572=S!$C$22,S!$B$22,"")&amp;IF(F1572=S!$C$23,S!$B$23,"")&amp;IF(F1572=S!$C$24,S!$B$24,"")&amp;IF(F1572=S!$C$25,S!$B$25,"")&amp;IF(F1572=S!$C$26,S!$B$26,"")&amp;IF(F1572=S!$C$27,S!$B$27,"")&amp;IF(F1572=S!$C$28,S!$B$28,"")&amp;IF(F1572=S!$C$29,S!$B$29,"")&amp;IF(F1572=S!$C$30,S!$B$30,"")&amp;IF(F1572=S!$C$31,S!$B$31,"")&amp;IF(F1572=S!$C$32,S!$B$32,"")&amp;IF(F1572=S!$C$33,S!$B$33,"")&amp;IF(F1572=S!$C$34,S!$B$34,"")&amp;IF(F1572=S!$C$35,S!$B$35,"")&amp;IF(F1572=S!$C$36,S!$B$36,"")&amp;IF(F1572=S!$C$37,S!$B$37,"")&amp;IF(F1572=S!$C$38,S!$B$38,"")&amp;IF(F1572=S!$C$39,S!$B$39,"")&amp;IF(F1572=S!$C$40,S!$B$40,"")</f>
        <v/>
      </c>
      <c r="H1572" s="103"/>
      <c r="I1572" s="103"/>
    </row>
    <row r="1573" spans="1:9" ht="12.75" customHeight="1" x14ac:dyDescent="0.2">
      <c r="A1573" s="53" t="str">
        <f>IF(L!A1574="","",L!A1574)</f>
        <v/>
      </c>
      <c r="B1573" s="53" t="str">
        <f>IF(L!B1574="","",L!B1574)</f>
        <v/>
      </c>
      <c r="D1573" s="53" t="str">
        <f>IF(L!C1574="","",L!C1574)</f>
        <v/>
      </c>
      <c r="E1573" s="51">
        <f t="shared" si="27"/>
        <v>1</v>
      </c>
      <c r="F1573" s="51">
        <f>SUM(E$2:E1573)+1</f>
        <v>702</v>
      </c>
      <c r="G1573" s="103" t="str">
        <f>IF(F1573=S!$C$2,S!$B$2,"")&amp;IF(F1573=S!$C$3,S!$B$3,"")&amp;IF(F1573=S!$C$4,S!$B$4,"")&amp;IF(F1573=S!$C$5,S!$B$5,"")&amp;IF(F1573=S!$C$6,S!$B$6,"")&amp;IF(F1573=S!$C$7,S!$B$7,"")&amp;IF(F1573=S!$C$8,S!$B$8,"")&amp;IF(F1573=S!$C$9,S!$B$9,"")&amp;IF(F1573=S!$C$10,S!$B$10,"")&amp;IF(F1573=S!$C$11,S!$B$11,"")&amp;IF(F1573=S!$C$12,S!$B$12,"")&amp;IF(F1573=S!$C$13,S!$B$13,"")&amp;IF(F1573=S!$C$14,S!$B$14,"")&amp;IF(F1573=S!$C$15,S!$B$15,"")&amp;IF(F1573=S!$C$16,S!$B$16,"")&amp;IF(F1573=S!$C$17,S!$B$17,"")&amp;IF(F1573=S!$C$18,S!$B$18,"")&amp;IF(F1573=S!$C$19,S!$B$19,"")&amp;IF(F1573=S!$C$20,S!$B$20,"")&amp;IF(F1573=S!$C$21,S!$B$21,"")&amp;IF(F1573=S!$C$22,S!$B$22,"")&amp;IF(F1573=S!$C$23,S!$B$23,"")&amp;IF(F1573=S!$C$24,S!$B$24,"")&amp;IF(F1573=S!$C$25,S!$B$25,"")&amp;IF(F1573=S!$C$26,S!$B$26,"")&amp;IF(F1573=S!$C$27,S!$B$27,"")&amp;IF(F1573=S!$C$28,S!$B$28,"")&amp;IF(F1573=S!$C$29,S!$B$29,"")&amp;IF(F1573=S!$C$30,S!$B$30,"")&amp;IF(F1573=S!$C$31,S!$B$31,"")&amp;IF(F1573=S!$C$32,S!$B$32,"")&amp;IF(F1573=S!$C$33,S!$B$33,"")&amp;IF(F1573=S!$C$34,S!$B$34,"")&amp;IF(F1573=S!$C$35,S!$B$35,"")&amp;IF(F1573=S!$C$36,S!$B$36,"")&amp;IF(F1573=S!$C$37,S!$B$37,"")&amp;IF(F1573=S!$C$38,S!$B$38,"")&amp;IF(F1573=S!$C$39,S!$B$39,"")&amp;IF(F1573=S!$C$40,S!$B$40,"")</f>
        <v/>
      </c>
      <c r="H1573" s="103"/>
      <c r="I1573" s="103"/>
    </row>
    <row r="1574" spans="1:9" ht="12.75" customHeight="1" x14ac:dyDescent="0.2">
      <c r="A1574" s="53" t="str">
        <f>IF(L!A1575="","",L!A1575)</f>
        <v/>
      </c>
      <c r="B1574" s="53" t="str">
        <f>IF(L!B1575="","",L!B1575)</f>
        <v/>
      </c>
      <c r="D1574" s="53" t="str">
        <f>IF(L!C1575="","",L!C1575)</f>
        <v/>
      </c>
      <c r="E1574" s="51">
        <f t="shared" si="27"/>
        <v>1</v>
      </c>
      <c r="F1574" s="51">
        <f>SUM(E$2:E1574)+1</f>
        <v>703</v>
      </c>
      <c r="G1574" s="103" t="str">
        <f>IF(F1574=S!$C$2,S!$B$2,"")&amp;IF(F1574=S!$C$3,S!$B$3,"")&amp;IF(F1574=S!$C$4,S!$B$4,"")&amp;IF(F1574=S!$C$5,S!$B$5,"")&amp;IF(F1574=S!$C$6,S!$B$6,"")&amp;IF(F1574=S!$C$7,S!$B$7,"")&amp;IF(F1574=S!$C$8,S!$B$8,"")&amp;IF(F1574=S!$C$9,S!$B$9,"")&amp;IF(F1574=S!$C$10,S!$B$10,"")&amp;IF(F1574=S!$C$11,S!$B$11,"")&amp;IF(F1574=S!$C$12,S!$B$12,"")&amp;IF(F1574=S!$C$13,S!$B$13,"")&amp;IF(F1574=S!$C$14,S!$B$14,"")&amp;IF(F1574=S!$C$15,S!$B$15,"")&amp;IF(F1574=S!$C$16,S!$B$16,"")&amp;IF(F1574=S!$C$17,S!$B$17,"")&amp;IF(F1574=S!$C$18,S!$B$18,"")&amp;IF(F1574=S!$C$19,S!$B$19,"")&amp;IF(F1574=S!$C$20,S!$B$20,"")&amp;IF(F1574=S!$C$21,S!$B$21,"")&amp;IF(F1574=S!$C$22,S!$B$22,"")&amp;IF(F1574=S!$C$23,S!$B$23,"")&amp;IF(F1574=S!$C$24,S!$B$24,"")&amp;IF(F1574=S!$C$25,S!$B$25,"")&amp;IF(F1574=S!$C$26,S!$B$26,"")&amp;IF(F1574=S!$C$27,S!$B$27,"")&amp;IF(F1574=S!$C$28,S!$B$28,"")&amp;IF(F1574=S!$C$29,S!$B$29,"")&amp;IF(F1574=S!$C$30,S!$B$30,"")&amp;IF(F1574=S!$C$31,S!$B$31,"")&amp;IF(F1574=S!$C$32,S!$B$32,"")&amp;IF(F1574=S!$C$33,S!$B$33,"")&amp;IF(F1574=S!$C$34,S!$B$34,"")&amp;IF(F1574=S!$C$35,S!$B$35,"")&amp;IF(F1574=S!$C$36,S!$B$36,"")&amp;IF(F1574=S!$C$37,S!$B$37,"")&amp;IF(F1574=S!$C$38,S!$B$38,"")&amp;IF(F1574=S!$C$39,S!$B$39,"")&amp;IF(F1574=S!$C$40,S!$B$40,"")</f>
        <v/>
      </c>
      <c r="H1574" s="103"/>
      <c r="I1574" s="103"/>
    </row>
    <row r="1575" spans="1:9" ht="12.75" customHeight="1" x14ac:dyDescent="0.2">
      <c r="A1575" s="53" t="str">
        <f>IF(L!A1576="","",L!A1576)</f>
        <v/>
      </c>
      <c r="B1575" s="53" t="str">
        <f>IF(L!B1576="","",L!B1576)</f>
        <v/>
      </c>
      <c r="D1575" s="53" t="str">
        <f>IF(L!C1576="","",L!C1576)</f>
        <v/>
      </c>
      <c r="E1575" s="51">
        <f t="shared" si="27"/>
        <v>1</v>
      </c>
      <c r="F1575" s="51">
        <f>SUM(E$2:E1575)+1</f>
        <v>704</v>
      </c>
      <c r="G1575" s="103" t="str">
        <f>IF(F1575=S!$C$2,S!$B$2,"")&amp;IF(F1575=S!$C$3,S!$B$3,"")&amp;IF(F1575=S!$C$4,S!$B$4,"")&amp;IF(F1575=S!$C$5,S!$B$5,"")&amp;IF(F1575=S!$C$6,S!$B$6,"")&amp;IF(F1575=S!$C$7,S!$B$7,"")&amp;IF(F1575=S!$C$8,S!$B$8,"")&amp;IF(F1575=S!$C$9,S!$B$9,"")&amp;IF(F1575=S!$C$10,S!$B$10,"")&amp;IF(F1575=S!$C$11,S!$B$11,"")&amp;IF(F1575=S!$C$12,S!$B$12,"")&amp;IF(F1575=S!$C$13,S!$B$13,"")&amp;IF(F1575=S!$C$14,S!$B$14,"")&amp;IF(F1575=S!$C$15,S!$B$15,"")&amp;IF(F1575=S!$C$16,S!$B$16,"")&amp;IF(F1575=S!$C$17,S!$B$17,"")&amp;IF(F1575=S!$C$18,S!$B$18,"")&amp;IF(F1575=S!$C$19,S!$B$19,"")&amp;IF(F1575=S!$C$20,S!$B$20,"")&amp;IF(F1575=S!$C$21,S!$B$21,"")&amp;IF(F1575=S!$C$22,S!$B$22,"")&amp;IF(F1575=S!$C$23,S!$B$23,"")&amp;IF(F1575=S!$C$24,S!$B$24,"")&amp;IF(F1575=S!$C$25,S!$B$25,"")&amp;IF(F1575=S!$C$26,S!$B$26,"")&amp;IF(F1575=S!$C$27,S!$B$27,"")&amp;IF(F1575=S!$C$28,S!$B$28,"")&amp;IF(F1575=S!$C$29,S!$B$29,"")&amp;IF(F1575=S!$C$30,S!$B$30,"")&amp;IF(F1575=S!$C$31,S!$B$31,"")&amp;IF(F1575=S!$C$32,S!$B$32,"")&amp;IF(F1575=S!$C$33,S!$B$33,"")&amp;IF(F1575=S!$C$34,S!$B$34,"")&amp;IF(F1575=S!$C$35,S!$B$35,"")&amp;IF(F1575=S!$C$36,S!$B$36,"")&amp;IF(F1575=S!$C$37,S!$B$37,"")&amp;IF(F1575=S!$C$38,S!$B$38,"")&amp;IF(F1575=S!$C$39,S!$B$39,"")&amp;IF(F1575=S!$C$40,S!$B$40,"")</f>
        <v/>
      </c>
      <c r="H1575" s="103"/>
      <c r="I1575" s="103"/>
    </row>
    <row r="1576" spans="1:9" ht="12.75" customHeight="1" x14ac:dyDescent="0.2">
      <c r="A1576" s="53" t="str">
        <f>IF(L!A1577="","",L!A1577)</f>
        <v/>
      </c>
      <c r="B1576" s="53" t="str">
        <f>IF(L!B1577="","",L!B1577)</f>
        <v/>
      </c>
      <c r="D1576" s="53" t="str">
        <f>IF(L!C1577="","",L!C1577)</f>
        <v/>
      </c>
      <c r="E1576" s="51">
        <f t="shared" si="27"/>
        <v>1</v>
      </c>
      <c r="F1576" s="51">
        <f>SUM(E$2:E1576)+1</f>
        <v>705</v>
      </c>
      <c r="G1576" s="103" t="str">
        <f>IF(F1576=S!$C$2,S!$B$2,"")&amp;IF(F1576=S!$C$3,S!$B$3,"")&amp;IF(F1576=S!$C$4,S!$B$4,"")&amp;IF(F1576=S!$C$5,S!$B$5,"")&amp;IF(F1576=S!$C$6,S!$B$6,"")&amp;IF(F1576=S!$C$7,S!$B$7,"")&amp;IF(F1576=S!$C$8,S!$B$8,"")&amp;IF(F1576=S!$C$9,S!$B$9,"")&amp;IF(F1576=S!$C$10,S!$B$10,"")&amp;IF(F1576=S!$C$11,S!$B$11,"")&amp;IF(F1576=S!$C$12,S!$B$12,"")&amp;IF(F1576=S!$C$13,S!$B$13,"")&amp;IF(F1576=S!$C$14,S!$B$14,"")&amp;IF(F1576=S!$C$15,S!$B$15,"")&amp;IF(F1576=S!$C$16,S!$B$16,"")&amp;IF(F1576=S!$C$17,S!$B$17,"")&amp;IF(F1576=S!$C$18,S!$B$18,"")&amp;IF(F1576=S!$C$19,S!$B$19,"")&amp;IF(F1576=S!$C$20,S!$B$20,"")&amp;IF(F1576=S!$C$21,S!$B$21,"")&amp;IF(F1576=S!$C$22,S!$B$22,"")&amp;IF(F1576=S!$C$23,S!$B$23,"")&amp;IF(F1576=S!$C$24,S!$B$24,"")&amp;IF(F1576=S!$C$25,S!$B$25,"")&amp;IF(F1576=S!$C$26,S!$B$26,"")&amp;IF(F1576=S!$C$27,S!$B$27,"")&amp;IF(F1576=S!$C$28,S!$B$28,"")&amp;IF(F1576=S!$C$29,S!$B$29,"")&amp;IF(F1576=S!$C$30,S!$B$30,"")&amp;IF(F1576=S!$C$31,S!$B$31,"")&amp;IF(F1576=S!$C$32,S!$B$32,"")&amp;IF(F1576=S!$C$33,S!$B$33,"")&amp;IF(F1576=S!$C$34,S!$B$34,"")&amp;IF(F1576=S!$C$35,S!$B$35,"")&amp;IF(F1576=S!$C$36,S!$B$36,"")&amp;IF(F1576=S!$C$37,S!$B$37,"")&amp;IF(F1576=S!$C$38,S!$B$38,"")&amp;IF(F1576=S!$C$39,S!$B$39,"")&amp;IF(F1576=S!$C$40,S!$B$40,"")</f>
        <v/>
      </c>
      <c r="H1576" s="103"/>
      <c r="I1576" s="103"/>
    </row>
    <row r="1577" spans="1:9" ht="12.75" customHeight="1" x14ac:dyDescent="0.2">
      <c r="A1577" s="53" t="str">
        <f>IF(L!A1578="","",L!A1578)</f>
        <v/>
      </c>
      <c r="B1577" s="53" t="str">
        <f>IF(L!B1578="","",L!B1578)</f>
        <v/>
      </c>
      <c r="D1577" s="53" t="str">
        <f>IF(L!C1578="","",L!C1578)</f>
        <v/>
      </c>
      <c r="E1577" s="51">
        <f t="shared" si="27"/>
        <v>1</v>
      </c>
      <c r="F1577" s="51">
        <f>SUM(E$2:E1577)+1</f>
        <v>706</v>
      </c>
      <c r="G1577" s="103" t="str">
        <f>IF(F1577=S!$C$2,S!$B$2,"")&amp;IF(F1577=S!$C$3,S!$B$3,"")&amp;IF(F1577=S!$C$4,S!$B$4,"")&amp;IF(F1577=S!$C$5,S!$B$5,"")&amp;IF(F1577=S!$C$6,S!$B$6,"")&amp;IF(F1577=S!$C$7,S!$B$7,"")&amp;IF(F1577=S!$C$8,S!$B$8,"")&amp;IF(F1577=S!$C$9,S!$B$9,"")&amp;IF(F1577=S!$C$10,S!$B$10,"")&amp;IF(F1577=S!$C$11,S!$B$11,"")&amp;IF(F1577=S!$C$12,S!$B$12,"")&amp;IF(F1577=S!$C$13,S!$B$13,"")&amp;IF(F1577=S!$C$14,S!$B$14,"")&amp;IF(F1577=S!$C$15,S!$B$15,"")&amp;IF(F1577=S!$C$16,S!$B$16,"")&amp;IF(F1577=S!$C$17,S!$B$17,"")&amp;IF(F1577=S!$C$18,S!$B$18,"")&amp;IF(F1577=S!$C$19,S!$B$19,"")&amp;IF(F1577=S!$C$20,S!$B$20,"")&amp;IF(F1577=S!$C$21,S!$B$21,"")&amp;IF(F1577=S!$C$22,S!$B$22,"")&amp;IF(F1577=S!$C$23,S!$B$23,"")&amp;IF(F1577=S!$C$24,S!$B$24,"")&amp;IF(F1577=S!$C$25,S!$B$25,"")&amp;IF(F1577=S!$C$26,S!$B$26,"")&amp;IF(F1577=S!$C$27,S!$B$27,"")&amp;IF(F1577=S!$C$28,S!$B$28,"")&amp;IF(F1577=S!$C$29,S!$B$29,"")&amp;IF(F1577=S!$C$30,S!$B$30,"")&amp;IF(F1577=S!$C$31,S!$B$31,"")&amp;IF(F1577=S!$C$32,S!$B$32,"")&amp;IF(F1577=S!$C$33,S!$B$33,"")&amp;IF(F1577=S!$C$34,S!$B$34,"")&amp;IF(F1577=S!$C$35,S!$B$35,"")&amp;IF(F1577=S!$C$36,S!$B$36,"")&amp;IF(F1577=S!$C$37,S!$B$37,"")&amp;IF(F1577=S!$C$38,S!$B$38,"")&amp;IF(F1577=S!$C$39,S!$B$39,"")&amp;IF(F1577=S!$C$40,S!$B$40,"")</f>
        <v/>
      </c>
      <c r="H1577" s="103"/>
      <c r="I1577" s="103"/>
    </row>
    <row r="1578" spans="1:9" ht="12.75" customHeight="1" x14ac:dyDescent="0.2">
      <c r="A1578" s="53" t="str">
        <f>IF(L!A1579="","",L!A1579)</f>
        <v/>
      </c>
      <c r="B1578" s="53" t="str">
        <f>IF(L!B1579="","",L!B1579)</f>
        <v/>
      </c>
      <c r="D1578" s="53" t="str">
        <f>IF(L!C1579="","",L!C1579)</f>
        <v/>
      </c>
      <c r="E1578" s="51">
        <f t="shared" si="27"/>
        <v>1</v>
      </c>
      <c r="F1578" s="51">
        <f>SUM(E$2:E1578)+1</f>
        <v>707</v>
      </c>
      <c r="G1578" s="103" t="str">
        <f>IF(F1578=S!$C$2,S!$B$2,"")&amp;IF(F1578=S!$C$3,S!$B$3,"")&amp;IF(F1578=S!$C$4,S!$B$4,"")&amp;IF(F1578=S!$C$5,S!$B$5,"")&amp;IF(F1578=S!$C$6,S!$B$6,"")&amp;IF(F1578=S!$C$7,S!$B$7,"")&amp;IF(F1578=S!$C$8,S!$B$8,"")&amp;IF(F1578=S!$C$9,S!$B$9,"")&amp;IF(F1578=S!$C$10,S!$B$10,"")&amp;IF(F1578=S!$C$11,S!$B$11,"")&amp;IF(F1578=S!$C$12,S!$B$12,"")&amp;IF(F1578=S!$C$13,S!$B$13,"")&amp;IF(F1578=S!$C$14,S!$B$14,"")&amp;IF(F1578=S!$C$15,S!$B$15,"")&amp;IF(F1578=S!$C$16,S!$B$16,"")&amp;IF(F1578=S!$C$17,S!$B$17,"")&amp;IF(F1578=S!$C$18,S!$B$18,"")&amp;IF(F1578=S!$C$19,S!$B$19,"")&amp;IF(F1578=S!$C$20,S!$B$20,"")&amp;IF(F1578=S!$C$21,S!$B$21,"")&amp;IF(F1578=S!$C$22,S!$B$22,"")&amp;IF(F1578=S!$C$23,S!$B$23,"")&amp;IF(F1578=S!$C$24,S!$B$24,"")&amp;IF(F1578=S!$C$25,S!$B$25,"")&amp;IF(F1578=S!$C$26,S!$B$26,"")&amp;IF(F1578=S!$C$27,S!$B$27,"")&amp;IF(F1578=S!$C$28,S!$B$28,"")&amp;IF(F1578=S!$C$29,S!$B$29,"")&amp;IF(F1578=S!$C$30,S!$B$30,"")&amp;IF(F1578=S!$C$31,S!$B$31,"")&amp;IF(F1578=S!$C$32,S!$B$32,"")&amp;IF(F1578=S!$C$33,S!$B$33,"")&amp;IF(F1578=S!$C$34,S!$B$34,"")&amp;IF(F1578=S!$C$35,S!$B$35,"")&amp;IF(F1578=S!$C$36,S!$B$36,"")&amp;IF(F1578=S!$C$37,S!$B$37,"")&amp;IF(F1578=S!$C$38,S!$B$38,"")&amp;IF(F1578=S!$C$39,S!$B$39,"")&amp;IF(F1578=S!$C$40,S!$B$40,"")</f>
        <v/>
      </c>
      <c r="H1578" s="103"/>
      <c r="I1578" s="103"/>
    </row>
    <row r="1579" spans="1:9" ht="12.75" customHeight="1" x14ac:dyDescent="0.2">
      <c r="A1579" s="53" t="str">
        <f>IF(L!A1580="","",L!A1580)</f>
        <v/>
      </c>
      <c r="B1579" s="53" t="str">
        <f>IF(L!B1580="","",L!B1580)</f>
        <v/>
      </c>
      <c r="D1579" s="53" t="str">
        <f>IF(L!C1580="","",L!C1580)</f>
        <v/>
      </c>
      <c r="E1579" s="51">
        <f t="shared" si="27"/>
        <v>1</v>
      </c>
      <c r="F1579" s="51">
        <f>SUM(E$2:E1579)+1</f>
        <v>708</v>
      </c>
      <c r="G1579" s="103" t="str">
        <f>IF(F1579=S!$C$2,S!$B$2,"")&amp;IF(F1579=S!$C$3,S!$B$3,"")&amp;IF(F1579=S!$C$4,S!$B$4,"")&amp;IF(F1579=S!$C$5,S!$B$5,"")&amp;IF(F1579=S!$C$6,S!$B$6,"")&amp;IF(F1579=S!$C$7,S!$B$7,"")&amp;IF(F1579=S!$C$8,S!$B$8,"")&amp;IF(F1579=S!$C$9,S!$B$9,"")&amp;IF(F1579=S!$C$10,S!$B$10,"")&amp;IF(F1579=S!$C$11,S!$B$11,"")&amp;IF(F1579=S!$C$12,S!$B$12,"")&amp;IF(F1579=S!$C$13,S!$B$13,"")&amp;IF(F1579=S!$C$14,S!$B$14,"")&amp;IF(F1579=S!$C$15,S!$B$15,"")&amp;IF(F1579=S!$C$16,S!$B$16,"")&amp;IF(F1579=S!$C$17,S!$B$17,"")&amp;IF(F1579=S!$C$18,S!$B$18,"")&amp;IF(F1579=S!$C$19,S!$B$19,"")&amp;IF(F1579=S!$C$20,S!$B$20,"")&amp;IF(F1579=S!$C$21,S!$B$21,"")&amp;IF(F1579=S!$C$22,S!$B$22,"")&amp;IF(F1579=S!$C$23,S!$B$23,"")&amp;IF(F1579=S!$C$24,S!$B$24,"")&amp;IF(F1579=S!$C$25,S!$B$25,"")&amp;IF(F1579=S!$C$26,S!$B$26,"")&amp;IF(F1579=S!$C$27,S!$B$27,"")&amp;IF(F1579=S!$C$28,S!$B$28,"")&amp;IF(F1579=S!$C$29,S!$B$29,"")&amp;IF(F1579=S!$C$30,S!$B$30,"")&amp;IF(F1579=S!$C$31,S!$B$31,"")&amp;IF(F1579=S!$C$32,S!$B$32,"")&amp;IF(F1579=S!$C$33,S!$B$33,"")&amp;IF(F1579=S!$C$34,S!$B$34,"")&amp;IF(F1579=S!$C$35,S!$B$35,"")&amp;IF(F1579=S!$C$36,S!$B$36,"")&amp;IF(F1579=S!$C$37,S!$B$37,"")&amp;IF(F1579=S!$C$38,S!$B$38,"")&amp;IF(F1579=S!$C$39,S!$B$39,"")&amp;IF(F1579=S!$C$40,S!$B$40,"")</f>
        <v/>
      </c>
      <c r="H1579" s="103"/>
      <c r="I1579" s="103"/>
    </row>
    <row r="1580" spans="1:9" ht="12.75" customHeight="1" x14ac:dyDescent="0.2">
      <c r="A1580" s="53" t="str">
        <f>IF(L!A1581="","",L!A1581)</f>
        <v/>
      </c>
      <c r="B1580" s="53" t="str">
        <f>IF(L!B1581="","",L!B1581)</f>
        <v/>
      </c>
      <c r="D1580" s="53" t="str">
        <f>IF(L!C1581="","",L!C1581)</f>
        <v/>
      </c>
      <c r="E1580" s="51">
        <f t="shared" si="27"/>
        <v>1</v>
      </c>
      <c r="F1580" s="51">
        <f>SUM(E$2:E1580)+1</f>
        <v>709</v>
      </c>
      <c r="G1580" s="103" t="str">
        <f>IF(F1580=S!$C$2,S!$B$2,"")&amp;IF(F1580=S!$C$3,S!$B$3,"")&amp;IF(F1580=S!$C$4,S!$B$4,"")&amp;IF(F1580=S!$C$5,S!$B$5,"")&amp;IF(F1580=S!$C$6,S!$B$6,"")&amp;IF(F1580=S!$C$7,S!$B$7,"")&amp;IF(F1580=S!$C$8,S!$B$8,"")&amp;IF(F1580=S!$C$9,S!$B$9,"")&amp;IF(F1580=S!$C$10,S!$B$10,"")&amp;IF(F1580=S!$C$11,S!$B$11,"")&amp;IF(F1580=S!$C$12,S!$B$12,"")&amp;IF(F1580=S!$C$13,S!$B$13,"")&amp;IF(F1580=S!$C$14,S!$B$14,"")&amp;IF(F1580=S!$C$15,S!$B$15,"")&amp;IF(F1580=S!$C$16,S!$B$16,"")&amp;IF(F1580=S!$C$17,S!$B$17,"")&amp;IF(F1580=S!$C$18,S!$B$18,"")&amp;IF(F1580=S!$C$19,S!$B$19,"")&amp;IF(F1580=S!$C$20,S!$B$20,"")&amp;IF(F1580=S!$C$21,S!$B$21,"")&amp;IF(F1580=S!$C$22,S!$B$22,"")&amp;IF(F1580=S!$C$23,S!$B$23,"")&amp;IF(F1580=S!$C$24,S!$B$24,"")&amp;IF(F1580=S!$C$25,S!$B$25,"")&amp;IF(F1580=S!$C$26,S!$B$26,"")&amp;IF(F1580=S!$C$27,S!$B$27,"")&amp;IF(F1580=S!$C$28,S!$B$28,"")&amp;IF(F1580=S!$C$29,S!$B$29,"")&amp;IF(F1580=S!$C$30,S!$B$30,"")&amp;IF(F1580=S!$C$31,S!$B$31,"")&amp;IF(F1580=S!$C$32,S!$B$32,"")&amp;IF(F1580=S!$C$33,S!$B$33,"")&amp;IF(F1580=S!$C$34,S!$B$34,"")&amp;IF(F1580=S!$C$35,S!$B$35,"")&amp;IF(F1580=S!$C$36,S!$B$36,"")&amp;IF(F1580=S!$C$37,S!$B$37,"")&amp;IF(F1580=S!$C$38,S!$B$38,"")&amp;IF(F1580=S!$C$39,S!$B$39,"")&amp;IF(F1580=S!$C$40,S!$B$40,"")</f>
        <v/>
      </c>
      <c r="H1580" s="103"/>
      <c r="I1580" s="103"/>
    </row>
    <row r="1581" spans="1:9" ht="12.75" customHeight="1" x14ac:dyDescent="0.2">
      <c r="A1581" s="53" t="str">
        <f>IF(L!A1582="","",L!A1582)</f>
        <v/>
      </c>
      <c r="B1581" s="53" t="str">
        <f>IF(L!B1582="","",L!B1582)</f>
        <v/>
      </c>
      <c r="D1581" s="53" t="str">
        <f>IF(L!C1582="","",L!C1582)</f>
        <v/>
      </c>
      <c r="E1581" s="51">
        <f t="shared" si="27"/>
        <v>1</v>
      </c>
      <c r="F1581" s="51">
        <f>SUM(E$2:E1581)+1</f>
        <v>710</v>
      </c>
      <c r="G1581" s="103" t="str">
        <f>IF(F1581=S!$C$2,S!$B$2,"")&amp;IF(F1581=S!$C$3,S!$B$3,"")&amp;IF(F1581=S!$C$4,S!$B$4,"")&amp;IF(F1581=S!$C$5,S!$B$5,"")&amp;IF(F1581=S!$C$6,S!$B$6,"")&amp;IF(F1581=S!$C$7,S!$B$7,"")&amp;IF(F1581=S!$C$8,S!$B$8,"")&amp;IF(F1581=S!$C$9,S!$B$9,"")&amp;IF(F1581=S!$C$10,S!$B$10,"")&amp;IF(F1581=S!$C$11,S!$B$11,"")&amp;IF(F1581=S!$C$12,S!$B$12,"")&amp;IF(F1581=S!$C$13,S!$B$13,"")&amp;IF(F1581=S!$C$14,S!$B$14,"")&amp;IF(F1581=S!$C$15,S!$B$15,"")&amp;IF(F1581=S!$C$16,S!$B$16,"")&amp;IF(F1581=S!$C$17,S!$B$17,"")&amp;IF(F1581=S!$C$18,S!$B$18,"")&amp;IF(F1581=S!$C$19,S!$B$19,"")&amp;IF(F1581=S!$C$20,S!$B$20,"")&amp;IF(F1581=S!$C$21,S!$B$21,"")&amp;IF(F1581=S!$C$22,S!$B$22,"")&amp;IF(F1581=S!$C$23,S!$B$23,"")&amp;IF(F1581=S!$C$24,S!$B$24,"")&amp;IF(F1581=S!$C$25,S!$B$25,"")&amp;IF(F1581=S!$C$26,S!$B$26,"")&amp;IF(F1581=S!$C$27,S!$B$27,"")&amp;IF(F1581=S!$C$28,S!$B$28,"")&amp;IF(F1581=S!$C$29,S!$B$29,"")&amp;IF(F1581=S!$C$30,S!$B$30,"")&amp;IF(F1581=S!$C$31,S!$B$31,"")&amp;IF(F1581=S!$C$32,S!$B$32,"")&amp;IF(F1581=S!$C$33,S!$B$33,"")&amp;IF(F1581=S!$C$34,S!$B$34,"")&amp;IF(F1581=S!$C$35,S!$B$35,"")&amp;IF(F1581=S!$C$36,S!$B$36,"")&amp;IF(F1581=S!$C$37,S!$B$37,"")&amp;IF(F1581=S!$C$38,S!$B$38,"")&amp;IF(F1581=S!$C$39,S!$B$39,"")&amp;IF(F1581=S!$C$40,S!$B$40,"")</f>
        <v/>
      </c>
      <c r="H1581" s="103"/>
      <c r="I1581" s="103"/>
    </row>
    <row r="1582" spans="1:9" ht="12.75" customHeight="1" x14ac:dyDescent="0.2">
      <c r="A1582" s="53" t="str">
        <f>IF(L!A1583="","",L!A1583)</f>
        <v/>
      </c>
      <c r="B1582" s="53" t="str">
        <f>IF(L!B1583="","",L!B1583)</f>
        <v/>
      </c>
      <c r="D1582" s="53" t="str">
        <f>IF(L!C1583="","",L!C1583)</f>
        <v/>
      </c>
      <c r="E1582" s="51">
        <f t="shared" si="27"/>
        <v>1</v>
      </c>
      <c r="F1582" s="51">
        <f>SUM(E$2:E1582)+1</f>
        <v>711</v>
      </c>
      <c r="G1582" s="103" t="str">
        <f>IF(F1582=S!$C$2,S!$B$2,"")&amp;IF(F1582=S!$C$3,S!$B$3,"")&amp;IF(F1582=S!$C$4,S!$B$4,"")&amp;IF(F1582=S!$C$5,S!$B$5,"")&amp;IF(F1582=S!$C$6,S!$B$6,"")&amp;IF(F1582=S!$C$7,S!$B$7,"")&amp;IF(F1582=S!$C$8,S!$B$8,"")&amp;IF(F1582=S!$C$9,S!$B$9,"")&amp;IF(F1582=S!$C$10,S!$B$10,"")&amp;IF(F1582=S!$C$11,S!$B$11,"")&amp;IF(F1582=S!$C$12,S!$B$12,"")&amp;IF(F1582=S!$C$13,S!$B$13,"")&amp;IF(F1582=S!$C$14,S!$B$14,"")&amp;IF(F1582=S!$C$15,S!$B$15,"")&amp;IF(F1582=S!$C$16,S!$B$16,"")&amp;IF(F1582=S!$C$17,S!$B$17,"")&amp;IF(F1582=S!$C$18,S!$B$18,"")&amp;IF(F1582=S!$C$19,S!$B$19,"")&amp;IF(F1582=S!$C$20,S!$B$20,"")&amp;IF(F1582=S!$C$21,S!$B$21,"")&amp;IF(F1582=S!$C$22,S!$B$22,"")&amp;IF(F1582=S!$C$23,S!$B$23,"")&amp;IF(F1582=S!$C$24,S!$B$24,"")&amp;IF(F1582=S!$C$25,S!$B$25,"")&amp;IF(F1582=S!$C$26,S!$B$26,"")&amp;IF(F1582=S!$C$27,S!$B$27,"")&amp;IF(F1582=S!$C$28,S!$B$28,"")&amp;IF(F1582=S!$C$29,S!$B$29,"")&amp;IF(F1582=S!$C$30,S!$B$30,"")&amp;IF(F1582=S!$C$31,S!$B$31,"")&amp;IF(F1582=S!$C$32,S!$B$32,"")&amp;IF(F1582=S!$C$33,S!$B$33,"")&amp;IF(F1582=S!$C$34,S!$B$34,"")&amp;IF(F1582=S!$C$35,S!$B$35,"")&amp;IF(F1582=S!$C$36,S!$B$36,"")&amp;IF(F1582=S!$C$37,S!$B$37,"")&amp;IF(F1582=S!$C$38,S!$B$38,"")&amp;IF(F1582=S!$C$39,S!$B$39,"")&amp;IF(F1582=S!$C$40,S!$B$40,"")</f>
        <v/>
      </c>
      <c r="H1582" s="103"/>
      <c r="I1582" s="103"/>
    </row>
    <row r="1583" spans="1:9" ht="12.75" customHeight="1" x14ac:dyDescent="0.2">
      <c r="A1583" s="53" t="str">
        <f>IF(L!A1584="","",L!A1584)</f>
        <v/>
      </c>
      <c r="B1583" s="53" t="str">
        <f>IF(L!B1584="","",L!B1584)</f>
        <v/>
      </c>
      <c r="D1583" s="53" t="str">
        <f>IF(L!C1584="","",L!C1584)</f>
        <v/>
      </c>
      <c r="E1583" s="51">
        <f t="shared" si="27"/>
        <v>1</v>
      </c>
      <c r="F1583" s="51">
        <f>SUM(E$2:E1583)+1</f>
        <v>712</v>
      </c>
      <c r="G1583" s="103" t="str">
        <f>IF(F1583=S!$C$2,S!$B$2,"")&amp;IF(F1583=S!$C$3,S!$B$3,"")&amp;IF(F1583=S!$C$4,S!$B$4,"")&amp;IF(F1583=S!$C$5,S!$B$5,"")&amp;IF(F1583=S!$C$6,S!$B$6,"")&amp;IF(F1583=S!$C$7,S!$B$7,"")&amp;IF(F1583=S!$C$8,S!$B$8,"")&amp;IF(F1583=S!$C$9,S!$B$9,"")&amp;IF(F1583=S!$C$10,S!$B$10,"")&amp;IF(F1583=S!$C$11,S!$B$11,"")&amp;IF(F1583=S!$C$12,S!$B$12,"")&amp;IF(F1583=S!$C$13,S!$B$13,"")&amp;IF(F1583=S!$C$14,S!$B$14,"")&amp;IF(F1583=S!$C$15,S!$B$15,"")&amp;IF(F1583=S!$C$16,S!$B$16,"")&amp;IF(F1583=S!$C$17,S!$B$17,"")&amp;IF(F1583=S!$C$18,S!$B$18,"")&amp;IF(F1583=S!$C$19,S!$B$19,"")&amp;IF(F1583=S!$C$20,S!$B$20,"")&amp;IF(F1583=S!$C$21,S!$B$21,"")&amp;IF(F1583=S!$C$22,S!$B$22,"")&amp;IF(F1583=S!$C$23,S!$B$23,"")&amp;IF(F1583=S!$C$24,S!$B$24,"")&amp;IF(F1583=S!$C$25,S!$B$25,"")&amp;IF(F1583=S!$C$26,S!$B$26,"")&amp;IF(F1583=S!$C$27,S!$B$27,"")&amp;IF(F1583=S!$C$28,S!$B$28,"")&amp;IF(F1583=S!$C$29,S!$B$29,"")&amp;IF(F1583=S!$C$30,S!$B$30,"")&amp;IF(F1583=S!$C$31,S!$B$31,"")&amp;IF(F1583=S!$C$32,S!$B$32,"")&amp;IF(F1583=S!$C$33,S!$B$33,"")&amp;IF(F1583=S!$C$34,S!$B$34,"")&amp;IF(F1583=S!$C$35,S!$B$35,"")&amp;IF(F1583=S!$C$36,S!$B$36,"")&amp;IF(F1583=S!$C$37,S!$B$37,"")&amp;IF(F1583=S!$C$38,S!$B$38,"")&amp;IF(F1583=S!$C$39,S!$B$39,"")&amp;IF(F1583=S!$C$40,S!$B$40,"")</f>
        <v/>
      </c>
      <c r="H1583" s="103"/>
      <c r="I1583" s="103"/>
    </row>
    <row r="1584" spans="1:9" ht="12.75" customHeight="1" x14ac:dyDescent="0.2">
      <c r="A1584" s="53" t="str">
        <f>IF(L!A1585="","",L!A1585)</f>
        <v/>
      </c>
      <c r="B1584" s="53" t="str">
        <f>IF(L!B1585="","",L!B1585)</f>
        <v/>
      </c>
      <c r="D1584" s="53" t="str">
        <f>IF(L!C1585="","",L!C1585)</f>
        <v/>
      </c>
      <c r="E1584" s="51">
        <f t="shared" si="27"/>
        <v>1</v>
      </c>
      <c r="F1584" s="51">
        <f>SUM(E$2:E1584)+1</f>
        <v>713</v>
      </c>
      <c r="G1584" s="103" t="str">
        <f>IF(F1584=S!$C$2,S!$B$2,"")&amp;IF(F1584=S!$C$3,S!$B$3,"")&amp;IF(F1584=S!$C$4,S!$B$4,"")&amp;IF(F1584=S!$C$5,S!$B$5,"")&amp;IF(F1584=S!$C$6,S!$B$6,"")&amp;IF(F1584=S!$C$7,S!$B$7,"")&amp;IF(F1584=S!$C$8,S!$B$8,"")&amp;IF(F1584=S!$C$9,S!$B$9,"")&amp;IF(F1584=S!$C$10,S!$B$10,"")&amp;IF(F1584=S!$C$11,S!$B$11,"")&amp;IF(F1584=S!$C$12,S!$B$12,"")&amp;IF(F1584=S!$C$13,S!$B$13,"")&amp;IF(F1584=S!$C$14,S!$B$14,"")&amp;IF(F1584=S!$C$15,S!$B$15,"")&amp;IF(F1584=S!$C$16,S!$B$16,"")&amp;IF(F1584=S!$C$17,S!$B$17,"")&amp;IF(F1584=S!$C$18,S!$B$18,"")&amp;IF(F1584=S!$C$19,S!$B$19,"")&amp;IF(F1584=S!$C$20,S!$B$20,"")&amp;IF(F1584=S!$C$21,S!$B$21,"")&amp;IF(F1584=S!$C$22,S!$B$22,"")&amp;IF(F1584=S!$C$23,S!$B$23,"")&amp;IF(F1584=S!$C$24,S!$B$24,"")&amp;IF(F1584=S!$C$25,S!$B$25,"")&amp;IF(F1584=S!$C$26,S!$B$26,"")&amp;IF(F1584=S!$C$27,S!$B$27,"")&amp;IF(F1584=S!$C$28,S!$B$28,"")&amp;IF(F1584=S!$C$29,S!$B$29,"")&amp;IF(F1584=S!$C$30,S!$B$30,"")&amp;IF(F1584=S!$C$31,S!$B$31,"")&amp;IF(F1584=S!$C$32,S!$B$32,"")&amp;IF(F1584=S!$C$33,S!$B$33,"")&amp;IF(F1584=S!$C$34,S!$B$34,"")&amp;IF(F1584=S!$C$35,S!$B$35,"")&amp;IF(F1584=S!$C$36,S!$B$36,"")&amp;IF(F1584=S!$C$37,S!$B$37,"")&amp;IF(F1584=S!$C$38,S!$B$38,"")&amp;IF(F1584=S!$C$39,S!$B$39,"")&amp;IF(F1584=S!$C$40,S!$B$40,"")</f>
        <v/>
      </c>
      <c r="H1584" s="103"/>
      <c r="I1584" s="103"/>
    </row>
    <row r="1585" spans="1:9" ht="12.75" customHeight="1" x14ac:dyDescent="0.2">
      <c r="A1585" s="53" t="str">
        <f>IF(L!A1586="","",L!A1586)</f>
        <v/>
      </c>
      <c r="B1585" s="53" t="str">
        <f>IF(L!B1586="","",L!B1586)</f>
        <v/>
      </c>
      <c r="D1585" s="53" t="str">
        <f>IF(L!C1586="","",L!C1586)</f>
        <v/>
      </c>
      <c r="E1585" s="51">
        <f t="shared" si="27"/>
        <v>1</v>
      </c>
      <c r="F1585" s="51">
        <f>SUM(E$2:E1585)+1</f>
        <v>714</v>
      </c>
      <c r="G1585" s="103" t="str">
        <f>IF(F1585=S!$C$2,S!$B$2,"")&amp;IF(F1585=S!$C$3,S!$B$3,"")&amp;IF(F1585=S!$C$4,S!$B$4,"")&amp;IF(F1585=S!$C$5,S!$B$5,"")&amp;IF(F1585=S!$C$6,S!$B$6,"")&amp;IF(F1585=S!$C$7,S!$B$7,"")&amp;IF(F1585=S!$C$8,S!$B$8,"")&amp;IF(F1585=S!$C$9,S!$B$9,"")&amp;IF(F1585=S!$C$10,S!$B$10,"")&amp;IF(F1585=S!$C$11,S!$B$11,"")&amp;IF(F1585=S!$C$12,S!$B$12,"")&amp;IF(F1585=S!$C$13,S!$B$13,"")&amp;IF(F1585=S!$C$14,S!$B$14,"")&amp;IF(F1585=S!$C$15,S!$B$15,"")&amp;IF(F1585=S!$C$16,S!$B$16,"")&amp;IF(F1585=S!$C$17,S!$B$17,"")&amp;IF(F1585=S!$C$18,S!$B$18,"")&amp;IF(F1585=S!$C$19,S!$B$19,"")&amp;IF(F1585=S!$C$20,S!$B$20,"")&amp;IF(F1585=S!$C$21,S!$B$21,"")&amp;IF(F1585=S!$C$22,S!$B$22,"")&amp;IF(F1585=S!$C$23,S!$B$23,"")&amp;IF(F1585=S!$C$24,S!$B$24,"")&amp;IF(F1585=S!$C$25,S!$B$25,"")&amp;IF(F1585=S!$C$26,S!$B$26,"")&amp;IF(F1585=S!$C$27,S!$B$27,"")&amp;IF(F1585=S!$C$28,S!$B$28,"")&amp;IF(F1585=S!$C$29,S!$B$29,"")&amp;IF(F1585=S!$C$30,S!$B$30,"")&amp;IF(F1585=S!$C$31,S!$B$31,"")&amp;IF(F1585=S!$C$32,S!$B$32,"")&amp;IF(F1585=S!$C$33,S!$B$33,"")&amp;IF(F1585=S!$C$34,S!$B$34,"")&amp;IF(F1585=S!$C$35,S!$B$35,"")&amp;IF(F1585=S!$C$36,S!$B$36,"")&amp;IF(F1585=S!$C$37,S!$B$37,"")&amp;IF(F1585=S!$C$38,S!$B$38,"")&amp;IF(F1585=S!$C$39,S!$B$39,"")&amp;IF(F1585=S!$C$40,S!$B$40,"")</f>
        <v/>
      </c>
      <c r="H1585" s="103"/>
      <c r="I1585" s="103"/>
    </row>
    <row r="1586" spans="1:9" ht="12.75" customHeight="1" x14ac:dyDescent="0.2">
      <c r="A1586" s="53" t="str">
        <f>IF(L!A1587="","",L!A1587)</f>
        <v/>
      </c>
      <c r="B1586" s="53" t="str">
        <f>IF(L!B1587="","",L!B1587)</f>
        <v/>
      </c>
      <c r="D1586" s="53" t="str">
        <f>IF(L!C1587="","",L!C1587)</f>
        <v/>
      </c>
      <c r="E1586" s="51">
        <f t="shared" si="27"/>
        <v>1</v>
      </c>
      <c r="F1586" s="51">
        <f>SUM(E$2:E1586)+1</f>
        <v>715</v>
      </c>
      <c r="G1586" s="103" t="str">
        <f>IF(F1586=S!$C$2,S!$B$2,"")&amp;IF(F1586=S!$C$3,S!$B$3,"")&amp;IF(F1586=S!$C$4,S!$B$4,"")&amp;IF(F1586=S!$C$5,S!$B$5,"")&amp;IF(F1586=S!$C$6,S!$B$6,"")&amp;IF(F1586=S!$C$7,S!$B$7,"")&amp;IF(F1586=S!$C$8,S!$B$8,"")&amp;IF(F1586=S!$C$9,S!$B$9,"")&amp;IF(F1586=S!$C$10,S!$B$10,"")&amp;IF(F1586=S!$C$11,S!$B$11,"")&amp;IF(F1586=S!$C$12,S!$B$12,"")&amp;IF(F1586=S!$C$13,S!$B$13,"")&amp;IF(F1586=S!$C$14,S!$B$14,"")&amp;IF(F1586=S!$C$15,S!$B$15,"")&amp;IF(F1586=S!$C$16,S!$B$16,"")&amp;IF(F1586=S!$C$17,S!$B$17,"")&amp;IF(F1586=S!$C$18,S!$B$18,"")&amp;IF(F1586=S!$C$19,S!$B$19,"")&amp;IF(F1586=S!$C$20,S!$B$20,"")&amp;IF(F1586=S!$C$21,S!$B$21,"")&amp;IF(F1586=S!$C$22,S!$B$22,"")&amp;IF(F1586=S!$C$23,S!$B$23,"")&amp;IF(F1586=S!$C$24,S!$B$24,"")&amp;IF(F1586=S!$C$25,S!$B$25,"")&amp;IF(F1586=S!$C$26,S!$B$26,"")&amp;IF(F1586=S!$C$27,S!$B$27,"")&amp;IF(F1586=S!$C$28,S!$B$28,"")&amp;IF(F1586=S!$C$29,S!$B$29,"")&amp;IF(F1586=S!$C$30,S!$B$30,"")&amp;IF(F1586=S!$C$31,S!$B$31,"")&amp;IF(F1586=S!$C$32,S!$B$32,"")&amp;IF(F1586=S!$C$33,S!$B$33,"")&amp;IF(F1586=S!$C$34,S!$B$34,"")&amp;IF(F1586=S!$C$35,S!$B$35,"")&amp;IF(F1586=S!$C$36,S!$B$36,"")&amp;IF(F1586=S!$C$37,S!$B$37,"")&amp;IF(F1586=S!$C$38,S!$B$38,"")&amp;IF(F1586=S!$C$39,S!$B$39,"")&amp;IF(F1586=S!$C$40,S!$B$40,"")</f>
        <v/>
      </c>
      <c r="H1586" s="103"/>
      <c r="I1586" s="103"/>
    </row>
    <row r="1587" spans="1:9" ht="12.75" customHeight="1" x14ac:dyDescent="0.2">
      <c r="A1587" s="53" t="str">
        <f>IF(L!A1588="","",L!A1588)</f>
        <v/>
      </c>
      <c r="B1587" s="53" t="str">
        <f>IF(L!B1588="","",L!B1588)</f>
        <v/>
      </c>
      <c r="D1587" s="53" t="str">
        <f>IF(L!C1588="","",L!C1588)</f>
        <v/>
      </c>
      <c r="E1587" s="51">
        <f t="shared" si="27"/>
        <v>1</v>
      </c>
      <c r="F1587" s="51">
        <f>SUM(E$2:E1587)+1</f>
        <v>716</v>
      </c>
      <c r="G1587" s="103" t="str">
        <f>IF(F1587=S!$C$2,S!$B$2,"")&amp;IF(F1587=S!$C$3,S!$B$3,"")&amp;IF(F1587=S!$C$4,S!$B$4,"")&amp;IF(F1587=S!$C$5,S!$B$5,"")&amp;IF(F1587=S!$C$6,S!$B$6,"")&amp;IF(F1587=S!$C$7,S!$B$7,"")&amp;IF(F1587=S!$C$8,S!$B$8,"")&amp;IF(F1587=S!$C$9,S!$B$9,"")&amp;IF(F1587=S!$C$10,S!$B$10,"")&amp;IF(F1587=S!$C$11,S!$B$11,"")&amp;IF(F1587=S!$C$12,S!$B$12,"")&amp;IF(F1587=S!$C$13,S!$B$13,"")&amp;IF(F1587=S!$C$14,S!$B$14,"")&amp;IF(F1587=S!$C$15,S!$B$15,"")&amp;IF(F1587=S!$C$16,S!$B$16,"")&amp;IF(F1587=S!$C$17,S!$B$17,"")&amp;IF(F1587=S!$C$18,S!$B$18,"")&amp;IF(F1587=S!$C$19,S!$B$19,"")&amp;IF(F1587=S!$C$20,S!$B$20,"")&amp;IF(F1587=S!$C$21,S!$B$21,"")&amp;IF(F1587=S!$C$22,S!$B$22,"")&amp;IF(F1587=S!$C$23,S!$B$23,"")&amp;IF(F1587=S!$C$24,S!$B$24,"")&amp;IF(F1587=S!$C$25,S!$B$25,"")&amp;IF(F1587=S!$C$26,S!$B$26,"")&amp;IF(F1587=S!$C$27,S!$B$27,"")&amp;IF(F1587=S!$C$28,S!$B$28,"")&amp;IF(F1587=S!$C$29,S!$B$29,"")&amp;IF(F1587=S!$C$30,S!$B$30,"")&amp;IF(F1587=S!$C$31,S!$B$31,"")&amp;IF(F1587=S!$C$32,S!$B$32,"")&amp;IF(F1587=S!$C$33,S!$B$33,"")&amp;IF(F1587=S!$C$34,S!$B$34,"")&amp;IF(F1587=S!$C$35,S!$B$35,"")&amp;IF(F1587=S!$C$36,S!$B$36,"")&amp;IF(F1587=S!$C$37,S!$B$37,"")&amp;IF(F1587=S!$C$38,S!$B$38,"")&amp;IF(F1587=S!$C$39,S!$B$39,"")&amp;IF(F1587=S!$C$40,S!$B$40,"")</f>
        <v/>
      </c>
      <c r="H1587" s="103"/>
      <c r="I1587" s="103"/>
    </row>
    <row r="1588" spans="1:9" ht="12.75" customHeight="1" x14ac:dyDescent="0.2">
      <c r="A1588" s="53" t="str">
        <f>IF(L!A1589="","",L!A1589)</f>
        <v/>
      </c>
      <c r="B1588" s="53" t="str">
        <f>IF(L!B1589="","",L!B1589)</f>
        <v/>
      </c>
      <c r="D1588" s="53" t="str">
        <f>IF(L!C1589="","",L!C1589)</f>
        <v/>
      </c>
      <c r="E1588" s="51">
        <f t="shared" si="27"/>
        <v>1</v>
      </c>
      <c r="F1588" s="51">
        <f>SUM(E$2:E1588)+1</f>
        <v>717</v>
      </c>
      <c r="G1588" s="103" t="str">
        <f>IF(F1588=S!$C$2,S!$B$2,"")&amp;IF(F1588=S!$C$3,S!$B$3,"")&amp;IF(F1588=S!$C$4,S!$B$4,"")&amp;IF(F1588=S!$C$5,S!$B$5,"")&amp;IF(F1588=S!$C$6,S!$B$6,"")&amp;IF(F1588=S!$C$7,S!$B$7,"")&amp;IF(F1588=S!$C$8,S!$B$8,"")&amp;IF(F1588=S!$C$9,S!$B$9,"")&amp;IF(F1588=S!$C$10,S!$B$10,"")&amp;IF(F1588=S!$C$11,S!$B$11,"")&amp;IF(F1588=S!$C$12,S!$B$12,"")&amp;IF(F1588=S!$C$13,S!$B$13,"")&amp;IF(F1588=S!$C$14,S!$B$14,"")&amp;IF(F1588=S!$C$15,S!$B$15,"")&amp;IF(F1588=S!$C$16,S!$B$16,"")&amp;IF(F1588=S!$C$17,S!$B$17,"")&amp;IF(F1588=S!$C$18,S!$B$18,"")&amp;IF(F1588=S!$C$19,S!$B$19,"")&amp;IF(F1588=S!$C$20,S!$B$20,"")&amp;IF(F1588=S!$C$21,S!$B$21,"")&amp;IF(F1588=S!$C$22,S!$B$22,"")&amp;IF(F1588=S!$C$23,S!$B$23,"")&amp;IF(F1588=S!$C$24,S!$B$24,"")&amp;IF(F1588=S!$C$25,S!$B$25,"")&amp;IF(F1588=S!$C$26,S!$B$26,"")&amp;IF(F1588=S!$C$27,S!$B$27,"")&amp;IF(F1588=S!$C$28,S!$B$28,"")&amp;IF(F1588=S!$C$29,S!$B$29,"")&amp;IF(F1588=S!$C$30,S!$B$30,"")&amp;IF(F1588=S!$C$31,S!$B$31,"")&amp;IF(F1588=S!$C$32,S!$B$32,"")&amp;IF(F1588=S!$C$33,S!$B$33,"")&amp;IF(F1588=S!$C$34,S!$B$34,"")&amp;IF(F1588=S!$C$35,S!$B$35,"")&amp;IF(F1588=S!$C$36,S!$B$36,"")&amp;IF(F1588=S!$C$37,S!$B$37,"")&amp;IF(F1588=S!$C$38,S!$B$38,"")&amp;IF(F1588=S!$C$39,S!$B$39,"")&amp;IF(F1588=S!$C$40,S!$B$40,"")</f>
        <v/>
      </c>
      <c r="H1588" s="103"/>
      <c r="I1588" s="103"/>
    </row>
    <row r="1589" spans="1:9" ht="12.75" customHeight="1" x14ac:dyDescent="0.2">
      <c r="A1589" s="53" t="str">
        <f>IF(L!A1590="","",L!A1590)</f>
        <v/>
      </c>
      <c r="B1589" s="53" t="str">
        <f>IF(L!B1590="","",L!B1590)</f>
        <v/>
      </c>
      <c r="D1589" s="53" t="str">
        <f>IF(L!C1590="","",L!C1590)</f>
        <v/>
      </c>
      <c r="E1589" s="51">
        <f t="shared" si="27"/>
        <v>1</v>
      </c>
      <c r="F1589" s="51">
        <f>SUM(E$2:E1589)+1</f>
        <v>718</v>
      </c>
      <c r="G1589" s="103" t="str">
        <f>IF(F1589=S!$C$2,S!$B$2,"")&amp;IF(F1589=S!$C$3,S!$B$3,"")&amp;IF(F1589=S!$C$4,S!$B$4,"")&amp;IF(F1589=S!$C$5,S!$B$5,"")&amp;IF(F1589=S!$C$6,S!$B$6,"")&amp;IF(F1589=S!$C$7,S!$B$7,"")&amp;IF(F1589=S!$C$8,S!$B$8,"")&amp;IF(F1589=S!$C$9,S!$B$9,"")&amp;IF(F1589=S!$C$10,S!$B$10,"")&amp;IF(F1589=S!$C$11,S!$B$11,"")&amp;IF(F1589=S!$C$12,S!$B$12,"")&amp;IF(F1589=S!$C$13,S!$B$13,"")&amp;IF(F1589=S!$C$14,S!$B$14,"")&amp;IF(F1589=S!$C$15,S!$B$15,"")&amp;IF(F1589=S!$C$16,S!$B$16,"")&amp;IF(F1589=S!$C$17,S!$B$17,"")&amp;IF(F1589=S!$C$18,S!$B$18,"")&amp;IF(F1589=S!$C$19,S!$B$19,"")&amp;IF(F1589=S!$C$20,S!$B$20,"")&amp;IF(F1589=S!$C$21,S!$B$21,"")&amp;IF(F1589=S!$C$22,S!$B$22,"")&amp;IF(F1589=S!$C$23,S!$B$23,"")&amp;IF(F1589=S!$C$24,S!$B$24,"")&amp;IF(F1589=S!$C$25,S!$B$25,"")&amp;IF(F1589=S!$C$26,S!$B$26,"")&amp;IF(F1589=S!$C$27,S!$B$27,"")&amp;IF(F1589=S!$C$28,S!$B$28,"")&amp;IF(F1589=S!$C$29,S!$B$29,"")&amp;IF(F1589=S!$C$30,S!$B$30,"")&amp;IF(F1589=S!$C$31,S!$B$31,"")&amp;IF(F1589=S!$C$32,S!$B$32,"")&amp;IF(F1589=S!$C$33,S!$B$33,"")&amp;IF(F1589=S!$C$34,S!$B$34,"")&amp;IF(F1589=S!$C$35,S!$B$35,"")&amp;IF(F1589=S!$C$36,S!$B$36,"")&amp;IF(F1589=S!$C$37,S!$B$37,"")&amp;IF(F1589=S!$C$38,S!$B$38,"")&amp;IF(F1589=S!$C$39,S!$B$39,"")&amp;IF(F1589=S!$C$40,S!$B$40,"")</f>
        <v/>
      </c>
      <c r="H1589" s="103"/>
      <c r="I1589" s="103"/>
    </row>
    <row r="1590" spans="1:9" ht="12.75" customHeight="1" x14ac:dyDescent="0.2">
      <c r="A1590" s="53" t="str">
        <f>IF(L!A1591="","",L!A1591)</f>
        <v/>
      </c>
      <c r="B1590" s="53" t="str">
        <f>IF(L!B1591="","",L!B1591)</f>
        <v/>
      </c>
      <c r="D1590" s="53" t="str">
        <f>IF(L!C1591="","",L!C1591)</f>
        <v/>
      </c>
      <c r="E1590" s="51">
        <f t="shared" si="27"/>
        <v>1</v>
      </c>
      <c r="F1590" s="51">
        <f>SUM(E$2:E1590)+1</f>
        <v>719</v>
      </c>
      <c r="G1590" s="103" t="str">
        <f>IF(F1590=S!$C$2,S!$B$2,"")&amp;IF(F1590=S!$C$3,S!$B$3,"")&amp;IF(F1590=S!$C$4,S!$B$4,"")&amp;IF(F1590=S!$C$5,S!$B$5,"")&amp;IF(F1590=S!$C$6,S!$B$6,"")&amp;IF(F1590=S!$C$7,S!$B$7,"")&amp;IF(F1590=S!$C$8,S!$B$8,"")&amp;IF(F1590=S!$C$9,S!$B$9,"")&amp;IF(F1590=S!$C$10,S!$B$10,"")&amp;IF(F1590=S!$C$11,S!$B$11,"")&amp;IF(F1590=S!$C$12,S!$B$12,"")&amp;IF(F1590=S!$C$13,S!$B$13,"")&amp;IF(F1590=S!$C$14,S!$B$14,"")&amp;IF(F1590=S!$C$15,S!$B$15,"")&amp;IF(F1590=S!$C$16,S!$B$16,"")&amp;IF(F1590=S!$C$17,S!$B$17,"")&amp;IF(F1590=S!$C$18,S!$B$18,"")&amp;IF(F1590=S!$C$19,S!$B$19,"")&amp;IF(F1590=S!$C$20,S!$B$20,"")&amp;IF(F1590=S!$C$21,S!$B$21,"")&amp;IF(F1590=S!$C$22,S!$B$22,"")&amp;IF(F1590=S!$C$23,S!$B$23,"")&amp;IF(F1590=S!$C$24,S!$B$24,"")&amp;IF(F1590=S!$C$25,S!$B$25,"")&amp;IF(F1590=S!$C$26,S!$B$26,"")&amp;IF(F1590=S!$C$27,S!$B$27,"")&amp;IF(F1590=S!$C$28,S!$B$28,"")&amp;IF(F1590=S!$C$29,S!$B$29,"")&amp;IF(F1590=S!$C$30,S!$B$30,"")&amp;IF(F1590=S!$C$31,S!$B$31,"")&amp;IF(F1590=S!$C$32,S!$B$32,"")&amp;IF(F1590=S!$C$33,S!$B$33,"")&amp;IF(F1590=S!$C$34,S!$B$34,"")&amp;IF(F1590=S!$C$35,S!$B$35,"")&amp;IF(F1590=S!$C$36,S!$B$36,"")&amp;IF(F1590=S!$C$37,S!$B$37,"")&amp;IF(F1590=S!$C$38,S!$B$38,"")&amp;IF(F1590=S!$C$39,S!$B$39,"")&amp;IF(F1590=S!$C$40,S!$B$40,"")</f>
        <v/>
      </c>
      <c r="H1590" s="103"/>
      <c r="I1590" s="103"/>
    </row>
    <row r="1591" spans="1:9" ht="12.75" customHeight="1" x14ac:dyDescent="0.2">
      <c r="A1591" s="53" t="str">
        <f>IF(L!A1592="","",L!A1592)</f>
        <v/>
      </c>
      <c r="B1591" s="53" t="str">
        <f>IF(L!B1592="","",L!B1592)</f>
        <v/>
      </c>
      <c r="D1591" s="53" t="str">
        <f>IF(L!C1592="","",L!C1592)</f>
        <v/>
      </c>
      <c r="E1591" s="51">
        <f t="shared" si="27"/>
        <v>1</v>
      </c>
      <c r="F1591" s="51">
        <f>SUM(E$2:E1591)+1</f>
        <v>720</v>
      </c>
      <c r="G1591" s="103" t="str">
        <f>IF(F1591=S!$C$2,S!$B$2,"")&amp;IF(F1591=S!$C$3,S!$B$3,"")&amp;IF(F1591=S!$C$4,S!$B$4,"")&amp;IF(F1591=S!$C$5,S!$B$5,"")&amp;IF(F1591=S!$C$6,S!$B$6,"")&amp;IF(F1591=S!$C$7,S!$B$7,"")&amp;IF(F1591=S!$C$8,S!$B$8,"")&amp;IF(F1591=S!$C$9,S!$B$9,"")&amp;IF(F1591=S!$C$10,S!$B$10,"")&amp;IF(F1591=S!$C$11,S!$B$11,"")&amp;IF(F1591=S!$C$12,S!$B$12,"")&amp;IF(F1591=S!$C$13,S!$B$13,"")&amp;IF(F1591=S!$C$14,S!$B$14,"")&amp;IF(F1591=S!$C$15,S!$B$15,"")&amp;IF(F1591=S!$C$16,S!$B$16,"")&amp;IF(F1591=S!$C$17,S!$B$17,"")&amp;IF(F1591=S!$C$18,S!$B$18,"")&amp;IF(F1591=S!$C$19,S!$B$19,"")&amp;IF(F1591=S!$C$20,S!$B$20,"")&amp;IF(F1591=S!$C$21,S!$B$21,"")&amp;IF(F1591=S!$C$22,S!$B$22,"")&amp;IF(F1591=S!$C$23,S!$B$23,"")&amp;IF(F1591=S!$C$24,S!$B$24,"")&amp;IF(F1591=S!$C$25,S!$B$25,"")&amp;IF(F1591=S!$C$26,S!$B$26,"")&amp;IF(F1591=S!$C$27,S!$B$27,"")&amp;IF(F1591=S!$C$28,S!$B$28,"")&amp;IF(F1591=S!$C$29,S!$B$29,"")&amp;IF(F1591=S!$C$30,S!$B$30,"")&amp;IF(F1591=S!$C$31,S!$B$31,"")&amp;IF(F1591=S!$C$32,S!$B$32,"")&amp;IF(F1591=S!$C$33,S!$B$33,"")&amp;IF(F1591=S!$C$34,S!$B$34,"")&amp;IF(F1591=S!$C$35,S!$B$35,"")&amp;IF(F1591=S!$C$36,S!$B$36,"")&amp;IF(F1591=S!$C$37,S!$B$37,"")&amp;IF(F1591=S!$C$38,S!$B$38,"")&amp;IF(F1591=S!$C$39,S!$B$39,"")&amp;IF(F1591=S!$C$40,S!$B$40,"")</f>
        <v/>
      </c>
      <c r="H1591" s="103"/>
      <c r="I1591" s="103"/>
    </row>
    <row r="1592" spans="1:9" ht="12.75" customHeight="1" x14ac:dyDescent="0.2">
      <c r="A1592" s="53" t="str">
        <f>IF(L!A1593="","",L!A1593)</f>
        <v/>
      </c>
      <c r="B1592" s="53" t="str">
        <f>IF(L!B1593="","",L!B1593)</f>
        <v/>
      </c>
      <c r="D1592" s="53" t="str">
        <f>IF(L!C1593="","",L!C1593)</f>
        <v/>
      </c>
      <c r="E1592" s="51">
        <f t="shared" si="27"/>
        <v>1</v>
      </c>
      <c r="F1592" s="51">
        <f>SUM(E$2:E1592)+1</f>
        <v>721</v>
      </c>
      <c r="G1592" s="103" t="str">
        <f>IF(F1592=S!$C$2,S!$B$2,"")&amp;IF(F1592=S!$C$3,S!$B$3,"")&amp;IF(F1592=S!$C$4,S!$B$4,"")&amp;IF(F1592=S!$C$5,S!$B$5,"")&amp;IF(F1592=S!$C$6,S!$B$6,"")&amp;IF(F1592=S!$C$7,S!$B$7,"")&amp;IF(F1592=S!$C$8,S!$B$8,"")&amp;IF(F1592=S!$C$9,S!$B$9,"")&amp;IF(F1592=S!$C$10,S!$B$10,"")&amp;IF(F1592=S!$C$11,S!$B$11,"")&amp;IF(F1592=S!$C$12,S!$B$12,"")&amp;IF(F1592=S!$C$13,S!$B$13,"")&amp;IF(F1592=S!$C$14,S!$B$14,"")&amp;IF(F1592=S!$C$15,S!$B$15,"")&amp;IF(F1592=S!$C$16,S!$B$16,"")&amp;IF(F1592=S!$C$17,S!$B$17,"")&amp;IF(F1592=S!$C$18,S!$B$18,"")&amp;IF(F1592=S!$C$19,S!$B$19,"")&amp;IF(F1592=S!$C$20,S!$B$20,"")&amp;IF(F1592=S!$C$21,S!$B$21,"")&amp;IF(F1592=S!$C$22,S!$B$22,"")&amp;IF(F1592=S!$C$23,S!$B$23,"")&amp;IF(F1592=S!$C$24,S!$B$24,"")&amp;IF(F1592=S!$C$25,S!$B$25,"")&amp;IF(F1592=S!$C$26,S!$B$26,"")&amp;IF(F1592=S!$C$27,S!$B$27,"")&amp;IF(F1592=S!$C$28,S!$B$28,"")&amp;IF(F1592=S!$C$29,S!$B$29,"")&amp;IF(F1592=S!$C$30,S!$B$30,"")&amp;IF(F1592=S!$C$31,S!$B$31,"")&amp;IF(F1592=S!$C$32,S!$B$32,"")&amp;IF(F1592=S!$C$33,S!$B$33,"")&amp;IF(F1592=S!$C$34,S!$B$34,"")&amp;IF(F1592=S!$C$35,S!$B$35,"")&amp;IF(F1592=S!$C$36,S!$B$36,"")&amp;IF(F1592=S!$C$37,S!$B$37,"")&amp;IF(F1592=S!$C$38,S!$B$38,"")&amp;IF(F1592=S!$C$39,S!$B$39,"")&amp;IF(F1592=S!$C$40,S!$B$40,"")</f>
        <v/>
      </c>
      <c r="H1592" s="103"/>
      <c r="I1592" s="103"/>
    </row>
    <row r="1593" spans="1:9" ht="12.75" customHeight="1" x14ac:dyDescent="0.2">
      <c r="A1593" s="53" t="str">
        <f>IF(L!A1594="","",L!A1594)</f>
        <v/>
      </c>
      <c r="B1593" s="53" t="str">
        <f>IF(L!B1594="","",L!B1594)</f>
        <v/>
      </c>
      <c r="D1593" s="53" t="str">
        <f>IF(L!C1594="","",L!C1594)</f>
        <v/>
      </c>
      <c r="E1593" s="51">
        <f t="shared" si="27"/>
        <v>1</v>
      </c>
      <c r="F1593" s="51">
        <f>SUM(E$2:E1593)+1</f>
        <v>722</v>
      </c>
      <c r="G1593" s="103" t="str">
        <f>IF(F1593=S!$C$2,S!$B$2,"")&amp;IF(F1593=S!$C$3,S!$B$3,"")&amp;IF(F1593=S!$C$4,S!$B$4,"")&amp;IF(F1593=S!$C$5,S!$B$5,"")&amp;IF(F1593=S!$C$6,S!$B$6,"")&amp;IF(F1593=S!$C$7,S!$B$7,"")&amp;IF(F1593=S!$C$8,S!$B$8,"")&amp;IF(F1593=S!$C$9,S!$B$9,"")&amp;IF(F1593=S!$C$10,S!$B$10,"")&amp;IF(F1593=S!$C$11,S!$B$11,"")&amp;IF(F1593=S!$C$12,S!$B$12,"")&amp;IF(F1593=S!$C$13,S!$B$13,"")&amp;IF(F1593=S!$C$14,S!$B$14,"")&amp;IF(F1593=S!$C$15,S!$B$15,"")&amp;IF(F1593=S!$C$16,S!$B$16,"")&amp;IF(F1593=S!$C$17,S!$B$17,"")&amp;IF(F1593=S!$C$18,S!$B$18,"")&amp;IF(F1593=S!$C$19,S!$B$19,"")&amp;IF(F1593=S!$C$20,S!$B$20,"")&amp;IF(F1593=S!$C$21,S!$B$21,"")&amp;IF(F1593=S!$C$22,S!$B$22,"")&amp;IF(F1593=S!$C$23,S!$B$23,"")&amp;IF(F1593=S!$C$24,S!$B$24,"")&amp;IF(F1593=S!$C$25,S!$B$25,"")&amp;IF(F1593=S!$C$26,S!$B$26,"")&amp;IF(F1593=S!$C$27,S!$B$27,"")&amp;IF(F1593=S!$C$28,S!$B$28,"")&amp;IF(F1593=S!$C$29,S!$B$29,"")&amp;IF(F1593=S!$C$30,S!$B$30,"")&amp;IF(F1593=S!$C$31,S!$B$31,"")&amp;IF(F1593=S!$C$32,S!$B$32,"")&amp;IF(F1593=S!$C$33,S!$B$33,"")&amp;IF(F1593=S!$C$34,S!$B$34,"")&amp;IF(F1593=S!$C$35,S!$B$35,"")&amp;IF(F1593=S!$C$36,S!$B$36,"")&amp;IF(F1593=S!$C$37,S!$B$37,"")&amp;IF(F1593=S!$C$38,S!$B$38,"")&amp;IF(F1593=S!$C$39,S!$B$39,"")&amp;IF(F1593=S!$C$40,S!$B$40,"")</f>
        <v/>
      </c>
      <c r="H1593" s="103"/>
      <c r="I1593" s="103"/>
    </row>
    <row r="1594" spans="1:9" ht="12.75" customHeight="1" x14ac:dyDescent="0.2">
      <c r="A1594" s="53" t="str">
        <f>IF(L!A1595="","",L!A1595)</f>
        <v/>
      </c>
      <c r="B1594" s="53" t="str">
        <f>IF(L!B1595="","",L!B1595)</f>
        <v/>
      </c>
      <c r="D1594" s="53" t="str">
        <f>IF(L!C1595="","",L!C1595)</f>
        <v/>
      </c>
      <c r="E1594" s="51">
        <f t="shared" si="27"/>
        <v>1</v>
      </c>
      <c r="F1594" s="51">
        <f>SUM(E$2:E1594)+1</f>
        <v>723</v>
      </c>
      <c r="G1594" s="103" t="str">
        <f>IF(F1594=S!$C$2,S!$B$2,"")&amp;IF(F1594=S!$C$3,S!$B$3,"")&amp;IF(F1594=S!$C$4,S!$B$4,"")&amp;IF(F1594=S!$C$5,S!$B$5,"")&amp;IF(F1594=S!$C$6,S!$B$6,"")&amp;IF(F1594=S!$C$7,S!$B$7,"")&amp;IF(F1594=S!$C$8,S!$B$8,"")&amp;IF(F1594=S!$C$9,S!$B$9,"")&amp;IF(F1594=S!$C$10,S!$B$10,"")&amp;IF(F1594=S!$C$11,S!$B$11,"")&amp;IF(F1594=S!$C$12,S!$B$12,"")&amp;IF(F1594=S!$C$13,S!$B$13,"")&amp;IF(F1594=S!$C$14,S!$B$14,"")&amp;IF(F1594=S!$C$15,S!$B$15,"")&amp;IF(F1594=S!$C$16,S!$B$16,"")&amp;IF(F1594=S!$C$17,S!$B$17,"")&amp;IF(F1594=S!$C$18,S!$B$18,"")&amp;IF(F1594=S!$C$19,S!$B$19,"")&amp;IF(F1594=S!$C$20,S!$B$20,"")&amp;IF(F1594=S!$C$21,S!$B$21,"")&amp;IF(F1594=S!$C$22,S!$B$22,"")&amp;IF(F1594=S!$C$23,S!$B$23,"")&amp;IF(F1594=S!$C$24,S!$B$24,"")&amp;IF(F1594=S!$C$25,S!$B$25,"")&amp;IF(F1594=S!$C$26,S!$B$26,"")&amp;IF(F1594=S!$C$27,S!$B$27,"")&amp;IF(F1594=S!$C$28,S!$B$28,"")&amp;IF(F1594=S!$C$29,S!$B$29,"")&amp;IF(F1594=S!$C$30,S!$B$30,"")&amp;IF(F1594=S!$C$31,S!$B$31,"")&amp;IF(F1594=S!$C$32,S!$B$32,"")&amp;IF(F1594=S!$C$33,S!$B$33,"")&amp;IF(F1594=S!$C$34,S!$B$34,"")&amp;IF(F1594=S!$C$35,S!$B$35,"")&amp;IF(F1594=S!$C$36,S!$B$36,"")&amp;IF(F1594=S!$C$37,S!$B$37,"")&amp;IF(F1594=S!$C$38,S!$B$38,"")&amp;IF(F1594=S!$C$39,S!$B$39,"")&amp;IF(F1594=S!$C$40,S!$B$40,"")</f>
        <v/>
      </c>
      <c r="H1594" s="103"/>
      <c r="I1594" s="103"/>
    </row>
    <row r="1595" spans="1:9" ht="12.75" customHeight="1" x14ac:dyDescent="0.2">
      <c r="A1595" s="53" t="str">
        <f>IF(L!A1596="","",L!A1596)</f>
        <v/>
      </c>
      <c r="B1595" s="53" t="str">
        <f>IF(L!B1596="","",L!B1596)</f>
        <v/>
      </c>
      <c r="D1595" s="53" t="str">
        <f>IF(L!C1596="","",L!C1596)</f>
        <v/>
      </c>
      <c r="E1595" s="51">
        <f t="shared" si="27"/>
        <v>1</v>
      </c>
      <c r="F1595" s="51">
        <f>SUM(E$2:E1595)+1</f>
        <v>724</v>
      </c>
      <c r="G1595" s="103" t="str">
        <f>IF(F1595=S!$C$2,S!$B$2,"")&amp;IF(F1595=S!$C$3,S!$B$3,"")&amp;IF(F1595=S!$C$4,S!$B$4,"")&amp;IF(F1595=S!$C$5,S!$B$5,"")&amp;IF(F1595=S!$C$6,S!$B$6,"")&amp;IF(F1595=S!$C$7,S!$B$7,"")&amp;IF(F1595=S!$C$8,S!$B$8,"")&amp;IF(F1595=S!$C$9,S!$B$9,"")&amp;IF(F1595=S!$C$10,S!$B$10,"")&amp;IF(F1595=S!$C$11,S!$B$11,"")&amp;IF(F1595=S!$C$12,S!$B$12,"")&amp;IF(F1595=S!$C$13,S!$B$13,"")&amp;IF(F1595=S!$C$14,S!$B$14,"")&amp;IF(F1595=S!$C$15,S!$B$15,"")&amp;IF(F1595=S!$C$16,S!$B$16,"")&amp;IF(F1595=S!$C$17,S!$B$17,"")&amp;IF(F1595=S!$C$18,S!$B$18,"")&amp;IF(F1595=S!$C$19,S!$B$19,"")&amp;IF(F1595=S!$C$20,S!$B$20,"")&amp;IF(F1595=S!$C$21,S!$B$21,"")&amp;IF(F1595=S!$C$22,S!$B$22,"")&amp;IF(F1595=S!$C$23,S!$B$23,"")&amp;IF(F1595=S!$C$24,S!$B$24,"")&amp;IF(F1595=S!$C$25,S!$B$25,"")&amp;IF(F1595=S!$C$26,S!$B$26,"")&amp;IF(F1595=S!$C$27,S!$B$27,"")&amp;IF(F1595=S!$C$28,S!$B$28,"")&amp;IF(F1595=S!$C$29,S!$B$29,"")&amp;IF(F1595=S!$C$30,S!$B$30,"")&amp;IF(F1595=S!$C$31,S!$B$31,"")&amp;IF(F1595=S!$C$32,S!$B$32,"")&amp;IF(F1595=S!$C$33,S!$B$33,"")&amp;IF(F1595=S!$C$34,S!$B$34,"")&amp;IF(F1595=S!$C$35,S!$B$35,"")&amp;IF(F1595=S!$C$36,S!$B$36,"")&amp;IF(F1595=S!$C$37,S!$B$37,"")&amp;IF(F1595=S!$C$38,S!$B$38,"")&amp;IF(F1595=S!$C$39,S!$B$39,"")&amp;IF(F1595=S!$C$40,S!$B$40,"")</f>
        <v/>
      </c>
      <c r="H1595" s="103"/>
      <c r="I1595" s="103"/>
    </row>
    <row r="1596" spans="1:9" ht="12.75" customHeight="1" x14ac:dyDescent="0.2">
      <c r="A1596" s="53" t="str">
        <f>IF(L!A1597="","",L!A1597)</f>
        <v/>
      </c>
      <c r="B1596" s="53" t="str">
        <f>IF(L!B1597="","",L!B1597)</f>
        <v/>
      </c>
      <c r="D1596" s="53" t="str">
        <f>IF(L!C1597="","",L!C1597)</f>
        <v/>
      </c>
      <c r="E1596" s="51">
        <f t="shared" si="27"/>
        <v>1</v>
      </c>
      <c r="F1596" s="51">
        <f>SUM(E$2:E1596)+1</f>
        <v>725</v>
      </c>
      <c r="G1596" s="103" t="str">
        <f>IF(F1596=S!$C$2,S!$B$2,"")&amp;IF(F1596=S!$C$3,S!$B$3,"")&amp;IF(F1596=S!$C$4,S!$B$4,"")&amp;IF(F1596=S!$C$5,S!$B$5,"")&amp;IF(F1596=S!$C$6,S!$B$6,"")&amp;IF(F1596=S!$C$7,S!$B$7,"")&amp;IF(F1596=S!$C$8,S!$B$8,"")&amp;IF(F1596=S!$C$9,S!$B$9,"")&amp;IF(F1596=S!$C$10,S!$B$10,"")&amp;IF(F1596=S!$C$11,S!$B$11,"")&amp;IF(F1596=S!$C$12,S!$B$12,"")&amp;IF(F1596=S!$C$13,S!$B$13,"")&amp;IF(F1596=S!$C$14,S!$B$14,"")&amp;IF(F1596=S!$C$15,S!$B$15,"")&amp;IF(F1596=S!$C$16,S!$B$16,"")&amp;IF(F1596=S!$C$17,S!$B$17,"")&amp;IF(F1596=S!$C$18,S!$B$18,"")&amp;IF(F1596=S!$C$19,S!$B$19,"")&amp;IF(F1596=S!$C$20,S!$B$20,"")&amp;IF(F1596=S!$C$21,S!$B$21,"")&amp;IF(F1596=S!$C$22,S!$B$22,"")&amp;IF(F1596=S!$C$23,S!$B$23,"")&amp;IF(F1596=S!$C$24,S!$B$24,"")&amp;IF(F1596=S!$C$25,S!$B$25,"")&amp;IF(F1596=S!$C$26,S!$B$26,"")&amp;IF(F1596=S!$C$27,S!$B$27,"")&amp;IF(F1596=S!$C$28,S!$B$28,"")&amp;IF(F1596=S!$C$29,S!$B$29,"")&amp;IF(F1596=S!$C$30,S!$B$30,"")&amp;IF(F1596=S!$C$31,S!$B$31,"")&amp;IF(F1596=S!$C$32,S!$B$32,"")&amp;IF(F1596=S!$C$33,S!$B$33,"")&amp;IF(F1596=S!$C$34,S!$B$34,"")&amp;IF(F1596=S!$C$35,S!$B$35,"")&amp;IF(F1596=S!$C$36,S!$B$36,"")&amp;IF(F1596=S!$C$37,S!$B$37,"")&amp;IF(F1596=S!$C$38,S!$B$38,"")&amp;IF(F1596=S!$C$39,S!$B$39,"")&amp;IF(F1596=S!$C$40,S!$B$40,"")</f>
        <v/>
      </c>
      <c r="H1596" s="103"/>
      <c r="I1596" s="103"/>
    </row>
    <row r="1597" spans="1:9" ht="12.75" customHeight="1" x14ac:dyDescent="0.2">
      <c r="A1597" s="53" t="str">
        <f>IF(L!A1598="","",L!A1598)</f>
        <v/>
      </c>
      <c r="B1597" s="53" t="str">
        <f>IF(L!B1598="","",L!B1598)</f>
        <v/>
      </c>
      <c r="D1597" s="53" t="str">
        <f>IF(L!C1598="","",L!C1598)</f>
        <v/>
      </c>
      <c r="E1597" s="51">
        <f t="shared" si="27"/>
        <v>1</v>
      </c>
      <c r="F1597" s="51">
        <f>SUM(E$2:E1597)+1</f>
        <v>726</v>
      </c>
      <c r="G1597" s="103" t="str">
        <f>IF(F1597=S!$C$2,S!$B$2,"")&amp;IF(F1597=S!$C$3,S!$B$3,"")&amp;IF(F1597=S!$C$4,S!$B$4,"")&amp;IF(F1597=S!$C$5,S!$B$5,"")&amp;IF(F1597=S!$C$6,S!$B$6,"")&amp;IF(F1597=S!$C$7,S!$B$7,"")&amp;IF(F1597=S!$C$8,S!$B$8,"")&amp;IF(F1597=S!$C$9,S!$B$9,"")&amp;IF(F1597=S!$C$10,S!$B$10,"")&amp;IF(F1597=S!$C$11,S!$B$11,"")&amp;IF(F1597=S!$C$12,S!$B$12,"")&amp;IF(F1597=S!$C$13,S!$B$13,"")&amp;IF(F1597=S!$C$14,S!$B$14,"")&amp;IF(F1597=S!$C$15,S!$B$15,"")&amp;IF(F1597=S!$C$16,S!$B$16,"")&amp;IF(F1597=S!$C$17,S!$B$17,"")&amp;IF(F1597=S!$C$18,S!$B$18,"")&amp;IF(F1597=S!$C$19,S!$B$19,"")&amp;IF(F1597=S!$C$20,S!$B$20,"")&amp;IF(F1597=S!$C$21,S!$B$21,"")&amp;IF(F1597=S!$C$22,S!$B$22,"")&amp;IF(F1597=S!$C$23,S!$B$23,"")&amp;IF(F1597=S!$C$24,S!$B$24,"")&amp;IF(F1597=S!$C$25,S!$B$25,"")&amp;IF(F1597=S!$C$26,S!$B$26,"")&amp;IF(F1597=S!$C$27,S!$B$27,"")&amp;IF(F1597=S!$C$28,S!$B$28,"")&amp;IF(F1597=S!$C$29,S!$B$29,"")&amp;IF(F1597=S!$C$30,S!$B$30,"")&amp;IF(F1597=S!$C$31,S!$B$31,"")&amp;IF(F1597=S!$C$32,S!$B$32,"")&amp;IF(F1597=S!$C$33,S!$B$33,"")&amp;IF(F1597=S!$C$34,S!$B$34,"")&amp;IF(F1597=S!$C$35,S!$B$35,"")&amp;IF(F1597=S!$C$36,S!$B$36,"")&amp;IF(F1597=S!$C$37,S!$B$37,"")&amp;IF(F1597=S!$C$38,S!$B$38,"")&amp;IF(F1597=S!$C$39,S!$B$39,"")&amp;IF(F1597=S!$C$40,S!$B$40,"")</f>
        <v/>
      </c>
      <c r="H1597" s="103"/>
      <c r="I1597" s="103"/>
    </row>
    <row r="1598" spans="1:9" ht="12.75" customHeight="1" x14ac:dyDescent="0.2">
      <c r="A1598" s="53" t="str">
        <f>IF(L!A1599="","",L!A1599)</f>
        <v/>
      </c>
      <c r="B1598" s="53" t="str">
        <f>IF(L!B1599="","",L!B1599)</f>
        <v/>
      </c>
      <c r="D1598" s="53" t="str">
        <f>IF(L!C1599="","",L!C1599)</f>
        <v/>
      </c>
      <c r="E1598" s="51">
        <f t="shared" si="27"/>
        <v>1</v>
      </c>
      <c r="F1598" s="51">
        <f>SUM(E$2:E1598)+1</f>
        <v>727</v>
      </c>
      <c r="G1598" s="103" t="str">
        <f>IF(F1598=S!$C$2,S!$B$2,"")&amp;IF(F1598=S!$C$3,S!$B$3,"")&amp;IF(F1598=S!$C$4,S!$B$4,"")&amp;IF(F1598=S!$C$5,S!$B$5,"")&amp;IF(F1598=S!$C$6,S!$B$6,"")&amp;IF(F1598=S!$C$7,S!$B$7,"")&amp;IF(F1598=S!$C$8,S!$B$8,"")&amp;IF(F1598=S!$C$9,S!$B$9,"")&amp;IF(F1598=S!$C$10,S!$B$10,"")&amp;IF(F1598=S!$C$11,S!$B$11,"")&amp;IF(F1598=S!$C$12,S!$B$12,"")&amp;IF(F1598=S!$C$13,S!$B$13,"")&amp;IF(F1598=S!$C$14,S!$B$14,"")&amp;IF(F1598=S!$C$15,S!$B$15,"")&amp;IF(F1598=S!$C$16,S!$B$16,"")&amp;IF(F1598=S!$C$17,S!$B$17,"")&amp;IF(F1598=S!$C$18,S!$B$18,"")&amp;IF(F1598=S!$C$19,S!$B$19,"")&amp;IF(F1598=S!$C$20,S!$B$20,"")&amp;IF(F1598=S!$C$21,S!$B$21,"")&amp;IF(F1598=S!$C$22,S!$B$22,"")&amp;IF(F1598=S!$C$23,S!$B$23,"")&amp;IF(F1598=S!$C$24,S!$B$24,"")&amp;IF(F1598=S!$C$25,S!$B$25,"")&amp;IF(F1598=S!$C$26,S!$B$26,"")&amp;IF(F1598=S!$C$27,S!$B$27,"")&amp;IF(F1598=S!$C$28,S!$B$28,"")&amp;IF(F1598=S!$C$29,S!$B$29,"")&amp;IF(F1598=S!$C$30,S!$B$30,"")&amp;IF(F1598=S!$C$31,S!$B$31,"")&amp;IF(F1598=S!$C$32,S!$B$32,"")&amp;IF(F1598=S!$C$33,S!$B$33,"")&amp;IF(F1598=S!$C$34,S!$B$34,"")&amp;IF(F1598=S!$C$35,S!$B$35,"")&amp;IF(F1598=S!$C$36,S!$B$36,"")&amp;IF(F1598=S!$C$37,S!$B$37,"")&amp;IF(F1598=S!$C$38,S!$B$38,"")&amp;IF(F1598=S!$C$39,S!$B$39,"")&amp;IF(F1598=S!$C$40,S!$B$40,"")</f>
        <v/>
      </c>
      <c r="H1598" s="103"/>
      <c r="I1598" s="103"/>
    </row>
    <row r="1599" spans="1:9" ht="12.75" customHeight="1" x14ac:dyDescent="0.2">
      <c r="A1599" s="53" t="str">
        <f>IF(L!A1600="","",L!A1600)</f>
        <v/>
      </c>
      <c r="B1599" s="53" t="str">
        <f>IF(L!B1600="","",L!B1600)</f>
        <v/>
      </c>
      <c r="D1599" s="53" t="str">
        <f>IF(L!C1600="","",L!C1600)</f>
        <v/>
      </c>
      <c r="E1599" s="51">
        <f t="shared" si="27"/>
        <v>1</v>
      </c>
      <c r="F1599" s="51">
        <f>SUM(E$2:E1599)+1</f>
        <v>728</v>
      </c>
      <c r="G1599" s="103" t="str">
        <f>IF(F1599=S!$C$2,S!$B$2,"")&amp;IF(F1599=S!$C$3,S!$B$3,"")&amp;IF(F1599=S!$C$4,S!$B$4,"")&amp;IF(F1599=S!$C$5,S!$B$5,"")&amp;IF(F1599=S!$C$6,S!$B$6,"")&amp;IF(F1599=S!$C$7,S!$B$7,"")&amp;IF(F1599=S!$C$8,S!$B$8,"")&amp;IF(F1599=S!$C$9,S!$B$9,"")&amp;IF(F1599=S!$C$10,S!$B$10,"")&amp;IF(F1599=S!$C$11,S!$B$11,"")&amp;IF(F1599=S!$C$12,S!$B$12,"")&amp;IF(F1599=S!$C$13,S!$B$13,"")&amp;IF(F1599=S!$C$14,S!$B$14,"")&amp;IF(F1599=S!$C$15,S!$B$15,"")&amp;IF(F1599=S!$C$16,S!$B$16,"")&amp;IF(F1599=S!$C$17,S!$B$17,"")&amp;IF(F1599=S!$C$18,S!$B$18,"")&amp;IF(F1599=S!$C$19,S!$B$19,"")&amp;IF(F1599=S!$C$20,S!$B$20,"")&amp;IF(F1599=S!$C$21,S!$B$21,"")&amp;IF(F1599=S!$C$22,S!$B$22,"")&amp;IF(F1599=S!$C$23,S!$B$23,"")&amp;IF(F1599=S!$C$24,S!$B$24,"")&amp;IF(F1599=S!$C$25,S!$B$25,"")&amp;IF(F1599=S!$C$26,S!$B$26,"")&amp;IF(F1599=S!$C$27,S!$B$27,"")&amp;IF(F1599=S!$C$28,S!$B$28,"")&amp;IF(F1599=S!$C$29,S!$B$29,"")&amp;IF(F1599=S!$C$30,S!$B$30,"")&amp;IF(F1599=S!$C$31,S!$B$31,"")&amp;IF(F1599=S!$C$32,S!$B$32,"")&amp;IF(F1599=S!$C$33,S!$B$33,"")&amp;IF(F1599=S!$C$34,S!$B$34,"")&amp;IF(F1599=S!$C$35,S!$B$35,"")&amp;IF(F1599=S!$C$36,S!$B$36,"")&amp;IF(F1599=S!$C$37,S!$B$37,"")&amp;IF(F1599=S!$C$38,S!$B$38,"")&amp;IF(F1599=S!$C$39,S!$B$39,"")&amp;IF(F1599=S!$C$40,S!$B$40,"")</f>
        <v/>
      </c>
      <c r="H1599" s="103"/>
      <c r="I1599" s="103"/>
    </row>
    <row r="1600" spans="1:9" ht="12.75" customHeight="1" x14ac:dyDescent="0.2">
      <c r="A1600" s="53" t="str">
        <f>IF(L!A1601="","",L!A1601)</f>
        <v/>
      </c>
      <c r="B1600" s="53" t="str">
        <f>IF(L!B1601="","",L!B1601)</f>
        <v/>
      </c>
      <c r="D1600" s="53" t="str">
        <f>IF(L!C1601="","",L!C1601)</f>
        <v/>
      </c>
      <c r="E1600" s="51">
        <f t="shared" si="27"/>
        <v>1</v>
      </c>
      <c r="F1600" s="51">
        <f>SUM(E$2:E1600)+1</f>
        <v>729</v>
      </c>
      <c r="G1600" s="103" t="str">
        <f>IF(F1600=S!$C$2,S!$B$2,"")&amp;IF(F1600=S!$C$3,S!$B$3,"")&amp;IF(F1600=S!$C$4,S!$B$4,"")&amp;IF(F1600=S!$C$5,S!$B$5,"")&amp;IF(F1600=S!$C$6,S!$B$6,"")&amp;IF(F1600=S!$C$7,S!$B$7,"")&amp;IF(F1600=S!$C$8,S!$B$8,"")&amp;IF(F1600=S!$C$9,S!$B$9,"")&amp;IF(F1600=S!$C$10,S!$B$10,"")&amp;IF(F1600=S!$C$11,S!$B$11,"")&amp;IF(F1600=S!$C$12,S!$B$12,"")&amp;IF(F1600=S!$C$13,S!$B$13,"")&amp;IF(F1600=S!$C$14,S!$B$14,"")&amp;IF(F1600=S!$C$15,S!$B$15,"")&amp;IF(F1600=S!$C$16,S!$B$16,"")&amp;IF(F1600=S!$C$17,S!$B$17,"")&amp;IF(F1600=S!$C$18,S!$B$18,"")&amp;IF(F1600=S!$C$19,S!$B$19,"")&amp;IF(F1600=S!$C$20,S!$B$20,"")&amp;IF(F1600=S!$C$21,S!$B$21,"")&amp;IF(F1600=S!$C$22,S!$B$22,"")&amp;IF(F1600=S!$C$23,S!$B$23,"")&amp;IF(F1600=S!$C$24,S!$B$24,"")&amp;IF(F1600=S!$C$25,S!$B$25,"")&amp;IF(F1600=S!$C$26,S!$B$26,"")&amp;IF(F1600=S!$C$27,S!$B$27,"")&amp;IF(F1600=S!$C$28,S!$B$28,"")&amp;IF(F1600=S!$C$29,S!$B$29,"")&amp;IF(F1600=S!$C$30,S!$B$30,"")&amp;IF(F1600=S!$C$31,S!$B$31,"")&amp;IF(F1600=S!$C$32,S!$B$32,"")&amp;IF(F1600=S!$C$33,S!$B$33,"")&amp;IF(F1600=S!$C$34,S!$B$34,"")&amp;IF(F1600=S!$C$35,S!$B$35,"")&amp;IF(F1600=S!$C$36,S!$B$36,"")&amp;IF(F1600=S!$C$37,S!$B$37,"")&amp;IF(F1600=S!$C$38,S!$B$38,"")&amp;IF(F1600=S!$C$39,S!$B$39,"")&amp;IF(F1600=S!$C$40,S!$B$40,"")</f>
        <v/>
      </c>
      <c r="H1600" s="103"/>
      <c r="I1600" s="103"/>
    </row>
    <row r="1601" spans="1:9" ht="12.75" customHeight="1" x14ac:dyDescent="0.2">
      <c r="A1601" s="53" t="str">
        <f>IF(L!A1602="","",L!A1602)</f>
        <v/>
      </c>
      <c r="B1601" s="53" t="str">
        <f>IF(L!B1602="","",L!B1602)</f>
        <v/>
      </c>
      <c r="D1601" s="53" t="str">
        <f>IF(L!C1602="","",L!C1602)</f>
        <v/>
      </c>
      <c r="E1601" s="51">
        <f t="shared" si="27"/>
        <v>1</v>
      </c>
      <c r="F1601" s="51">
        <f>SUM(E$2:E1601)+1</f>
        <v>730</v>
      </c>
      <c r="G1601" s="103" t="str">
        <f>IF(F1601=S!$C$2,S!$B$2,"")&amp;IF(F1601=S!$C$3,S!$B$3,"")&amp;IF(F1601=S!$C$4,S!$B$4,"")&amp;IF(F1601=S!$C$5,S!$B$5,"")&amp;IF(F1601=S!$C$6,S!$B$6,"")&amp;IF(F1601=S!$C$7,S!$B$7,"")&amp;IF(F1601=S!$C$8,S!$B$8,"")&amp;IF(F1601=S!$C$9,S!$B$9,"")&amp;IF(F1601=S!$C$10,S!$B$10,"")&amp;IF(F1601=S!$C$11,S!$B$11,"")&amp;IF(F1601=S!$C$12,S!$B$12,"")&amp;IF(F1601=S!$C$13,S!$B$13,"")&amp;IF(F1601=S!$C$14,S!$B$14,"")&amp;IF(F1601=S!$C$15,S!$B$15,"")&amp;IF(F1601=S!$C$16,S!$B$16,"")&amp;IF(F1601=S!$C$17,S!$B$17,"")&amp;IF(F1601=S!$C$18,S!$B$18,"")&amp;IF(F1601=S!$C$19,S!$B$19,"")&amp;IF(F1601=S!$C$20,S!$B$20,"")&amp;IF(F1601=S!$C$21,S!$B$21,"")&amp;IF(F1601=S!$C$22,S!$B$22,"")&amp;IF(F1601=S!$C$23,S!$B$23,"")&amp;IF(F1601=S!$C$24,S!$B$24,"")&amp;IF(F1601=S!$C$25,S!$B$25,"")&amp;IF(F1601=S!$C$26,S!$B$26,"")&amp;IF(F1601=S!$C$27,S!$B$27,"")&amp;IF(F1601=S!$C$28,S!$B$28,"")&amp;IF(F1601=S!$C$29,S!$B$29,"")&amp;IF(F1601=S!$C$30,S!$B$30,"")&amp;IF(F1601=S!$C$31,S!$B$31,"")&amp;IF(F1601=S!$C$32,S!$B$32,"")&amp;IF(F1601=S!$C$33,S!$B$33,"")&amp;IF(F1601=S!$C$34,S!$B$34,"")&amp;IF(F1601=S!$C$35,S!$B$35,"")&amp;IF(F1601=S!$C$36,S!$B$36,"")&amp;IF(F1601=S!$C$37,S!$B$37,"")&amp;IF(F1601=S!$C$38,S!$B$38,"")&amp;IF(F1601=S!$C$39,S!$B$39,"")&amp;IF(F1601=S!$C$40,S!$B$40,"")</f>
        <v/>
      </c>
      <c r="H1601" s="103"/>
      <c r="I1601" s="103"/>
    </row>
    <row r="1602" spans="1:9" ht="12.75" customHeight="1" x14ac:dyDescent="0.2">
      <c r="A1602" s="53" t="str">
        <f>IF(L!A1603="","",L!A1603)</f>
        <v/>
      </c>
      <c r="B1602" s="53" t="str">
        <f>IF(L!B1603="","",L!B1603)</f>
        <v/>
      </c>
      <c r="D1602" s="53" t="str">
        <f>IF(L!C1603="","",L!C1603)</f>
        <v/>
      </c>
      <c r="E1602" s="51">
        <f t="shared" si="27"/>
        <v>1</v>
      </c>
      <c r="F1602" s="51">
        <f>SUM(E$2:E1602)+1</f>
        <v>731</v>
      </c>
      <c r="G1602" s="103" t="str">
        <f>IF(F1602=S!$C$2,S!$B$2,"")&amp;IF(F1602=S!$C$3,S!$B$3,"")&amp;IF(F1602=S!$C$4,S!$B$4,"")&amp;IF(F1602=S!$C$5,S!$B$5,"")&amp;IF(F1602=S!$C$6,S!$B$6,"")&amp;IF(F1602=S!$C$7,S!$B$7,"")&amp;IF(F1602=S!$C$8,S!$B$8,"")&amp;IF(F1602=S!$C$9,S!$B$9,"")&amp;IF(F1602=S!$C$10,S!$B$10,"")&amp;IF(F1602=S!$C$11,S!$B$11,"")&amp;IF(F1602=S!$C$12,S!$B$12,"")&amp;IF(F1602=S!$C$13,S!$B$13,"")&amp;IF(F1602=S!$C$14,S!$B$14,"")&amp;IF(F1602=S!$C$15,S!$B$15,"")&amp;IF(F1602=S!$C$16,S!$B$16,"")&amp;IF(F1602=S!$C$17,S!$B$17,"")&amp;IF(F1602=S!$C$18,S!$B$18,"")&amp;IF(F1602=S!$C$19,S!$B$19,"")&amp;IF(F1602=S!$C$20,S!$B$20,"")&amp;IF(F1602=S!$C$21,S!$B$21,"")&amp;IF(F1602=S!$C$22,S!$B$22,"")&amp;IF(F1602=S!$C$23,S!$B$23,"")&amp;IF(F1602=S!$C$24,S!$B$24,"")&amp;IF(F1602=S!$C$25,S!$B$25,"")&amp;IF(F1602=S!$C$26,S!$B$26,"")&amp;IF(F1602=S!$C$27,S!$B$27,"")&amp;IF(F1602=S!$C$28,S!$B$28,"")&amp;IF(F1602=S!$C$29,S!$B$29,"")&amp;IF(F1602=S!$C$30,S!$B$30,"")&amp;IF(F1602=S!$C$31,S!$B$31,"")&amp;IF(F1602=S!$C$32,S!$B$32,"")&amp;IF(F1602=S!$C$33,S!$B$33,"")&amp;IF(F1602=S!$C$34,S!$B$34,"")&amp;IF(F1602=S!$C$35,S!$B$35,"")&amp;IF(F1602=S!$C$36,S!$B$36,"")&amp;IF(F1602=S!$C$37,S!$B$37,"")&amp;IF(F1602=S!$C$38,S!$B$38,"")&amp;IF(F1602=S!$C$39,S!$B$39,"")&amp;IF(F1602=S!$C$40,S!$B$40,"")</f>
        <v/>
      </c>
      <c r="H1602" s="103"/>
      <c r="I1602" s="103"/>
    </row>
    <row r="1603" spans="1:9" ht="12.75" customHeight="1" x14ac:dyDescent="0.2">
      <c r="A1603" s="53" t="str">
        <f>IF(L!A1604="","",L!A1604)</f>
        <v/>
      </c>
      <c r="B1603" s="53" t="str">
        <f>IF(L!B1604="","",L!B1604)</f>
        <v/>
      </c>
      <c r="D1603" s="53" t="str">
        <f>IF(L!C1604="","",L!C1604)</f>
        <v/>
      </c>
      <c r="E1603" s="51">
        <f t="shared" ref="E1603:E1666" si="28">IF(A1603="",1,0)</f>
        <v>1</v>
      </c>
      <c r="F1603" s="51">
        <f>SUM(E$2:E1603)+1</f>
        <v>732</v>
      </c>
      <c r="G1603" s="103" t="str">
        <f>IF(F1603=S!$C$2,S!$B$2,"")&amp;IF(F1603=S!$C$3,S!$B$3,"")&amp;IF(F1603=S!$C$4,S!$B$4,"")&amp;IF(F1603=S!$C$5,S!$B$5,"")&amp;IF(F1603=S!$C$6,S!$B$6,"")&amp;IF(F1603=S!$C$7,S!$B$7,"")&amp;IF(F1603=S!$C$8,S!$B$8,"")&amp;IF(F1603=S!$C$9,S!$B$9,"")&amp;IF(F1603=S!$C$10,S!$B$10,"")&amp;IF(F1603=S!$C$11,S!$B$11,"")&amp;IF(F1603=S!$C$12,S!$B$12,"")&amp;IF(F1603=S!$C$13,S!$B$13,"")&amp;IF(F1603=S!$C$14,S!$B$14,"")&amp;IF(F1603=S!$C$15,S!$B$15,"")&amp;IF(F1603=S!$C$16,S!$B$16,"")&amp;IF(F1603=S!$C$17,S!$B$17,"")&amp;IF(F1603=S!$C$18,S!$B$18,"")&amp;IF(F1603=S!$C$19,S!$B$19,"")&amp;IF(F1603=S!$C$20,S!$B$20,"")&amp;IF(F1603=S!$C$21,S!$B$21,"")&amp;IF(F1603=S!$C$22,S!$B$22,"")&amp;IF(F1603=S!$C$23,S!$B$23,"")&amp;IF(F1603=S!$C$24,S!$B$24,"")&amp;IF(F1603=S!$C$25,S!$B$25,"")&amp;IF(F1603=S!$C$26,S!$B$26,"")&amp;IF(F1603=S!$C$27,S!$B$27,"")&amp;IF(F1603=S!$C$28,S!$B$28,"")&amp;IF(F1603=S!$C$29,S!$B$29,"")&amp;IF(F1603=S!$C$30,S!$B$30,"")&amp;IF(F1603=S!$C$31,S!$B$31,"")&amp;IF(F1603=S!$C$32,S!$B$32,"")&amp;IF(F1603=S!$C$33,S!$B$33,"")&amp;IF(F1603=S!$C$34,S!$B$34,"")&amp;IF(F1603=S!$C$35,S!$B$35,"")&amp;IF(F1603=S!$C$36,S!$B$36,"")&amp;IF(F1603=S!$C$37,S!$B$37,"")&amp;IF(F1603=S!$C$38,S!$B$38,"")&amp;IF(F1603=S!$C$39,S!$B$39,"")&amp;IF(F1603=S!$C$40,S!$B$40,"")</f>
        <v/>
      </c>
      <c r="H1603" s="103"/>
      <c r="I1603" s="103"/>
    </row>
    <row r="1604" spans="1:9" ht="12.75" customHeight="1" x14ac:dyDescent="0.2">
      <c r="A1604" s="53" t="str">
        <f>IF(L!A1605="","",L!A1605)</f>
        <v/>
      </c>
      <c r="B1604" s="53" t="str">
        <f>IF(L!B1605="","",L!B1605)</f>
        <v/>
      </c>
      <c r="D1604" s="53" t="str">
        <f>IF(L!C1605="","",L!C1605)</f>
        <v/>
      </c>
      <c r="E1604" s="51">
        <f t="shared" si="28"/>
        <v>1</v>
      </c>
      <c r="F1604" s="51">
        <f>SUM(E$2:E1604)+1</f>
        <v>733</v>
      </c>
      <c r="G1604" s="103" t="str">
        <f>IF(F1604=S!$C$2,S!$B$2,"")&amp;IF(F1604=S!$C$3,S!$B$3,"")&amp;IF(F1604=S!$C$4,S!$B$4,"")&amp;IF(F1604=S!$C$5,S!$B$5,"")&amp;IF(F1604=S!$C$6,S!$B$6,"")&amp;IF(F1604=S!$C$7,S!$B$7,"")&amp;IF(F1604=S!$C$8,S!$B$8,"")&amp;IF(F1604=S!$C$9,S!$B$9,"")&amp;IF(F1604=S!$C$10,S!$B$10,"")&amp;IF(F1604=S!$C$11,S!$B$11,"")&amp;IF(F1604=S!$C$12,S!$B$12,"")&amp;IF(F1604=S!$C$13,S!$B$13,"")&amp;IF(F1604=S!$C$14,S!$B$14,"")&amp;IF(F1604=S!$C$15,S!$B$15,"")&amp;IF(F1604=S!$C$16,S!$B$16,"")&amp;IF(F1604=S!$C$17,S!$B$17,"")&amp;IF(F1604=S!$C$18,S!$B$18,"")&amp;IF(F1604=S!$C$19,S!$B$19,"")&amp;IF(F1604=S!$C$20,S!$B$20,"")&amp;IF(F1604=S!$C$21,S!$B$21,"")&amp;IF(F1604=S!$C$22,S!$B$22,"")&amp;IF(F1604=S!$C$23,S!$B$23,"")&amp;IF(F1604=S!$C$24,S!$B$24,"")&amp;IF(F1604=S!$C$25,S!$B$25,"")&amp;IF(F1604=S!$C$26,S!$B$26,"")&amp;IF(F1604=S!$C$27,S!$B$27,"")&amp;IF(F1604=S!$C$28,S!$B$28,"")&amp;IF(F1604=S!$C$29,S!$B$29,"")&amp;IF(F1604=S!$C$30,S!$B$30,"")&amp;IF(F1604=S!$C$31,S!$B$31,"")&amp;IF(F1604=S!$C$32,S!$B$32,"")&amp;IF(F1604=S!$C$33,S!$B$33,"")&amp;IF(F1604=S!$C$34,S!$B$34,"")&amp;IF(F1604=S!$C$35,S!$B$35,"")&amp;IF(F1604=S!$C$36,S!$B$36,"")&amp;IF(F1604=S!$C$37,S!$B$37,"")&amp;IF(F1604=S!$C$38,S!$B$38,"")&amp;IF(F1604=S!$C$39,S!$B$39,"")&amp;IF(F1604=S!$C$40,S!$B$40,"")</f>
        <v/>
      </c>
      <c r="H1604" s="103"/>
      <c r="I1604" s="103"/>
    </row>
    <row r="1605" spans="1:9" ht="12.75" customHeight="1" x14ac:dyDescent="0.2">
      <c r="A1605" s="53" t="str">
        <f>IF(L!A1606="","",L!A1606)</f>
        <v/>
      </c>
      <c r="B1605" s="53" t="str">
        <f>IF(L!B1606="","",L!B1606)</f>
        <v/>
      </c>
      <c r="D1605" s="53" t="str">
        <f>IF(L!C1606="","",L!C1606)</f>
        <v/>
      </c>
      <c r="E1605" s="51">
        <f t="shared" si="28"/>
        <v>1</v>
      </c>
      <c r="F1605" s="51">
        <f>SUM(E$2:E1605)+1</f>
        <v>734</v>
      </c>
      <c r="G1605" s="103" t="str">
        <f>IF(F1605=S!$C$2,S!$B$2,"")&amp;IF(F1605=S!$C$3,S!$B$3,"")&amp;IF(F1605=S!$C$4,S!$B$4,"")&amp;IF(F1605=S!$C$5,S!$B$5,"")&amp;IF(F1605=S!$C$6,S!$B$6,"")&amp;IF(F1605=S!$C$7,S!$B$7,"")&amp;IF(F1605=S!$C$8,S!$B$8,"")&amp;IF(F1605=S!$C$9,S!$B$9,"")&amp;IF(F1605=S!$C$10,S!$B$10,"")&amp;IF(F1605=S!$C$11,S!$B$11,"")&amp;IF(F1605=S!$C$12,S!$B$12,"")&amp;IF(F1605=S!$C$13,S!$B$13,"")&amp;IF(F1605=S!$C$14,S!$B$14,"")&amp;IF(F1605=S!$C$15,S!$B$15,"")&amp;IF(F1605=S!$C$16,S!$B$16,"")&amp;IF(F1605=S!$C$17,S!$B$17,"")&amp;IF(F1605=S!$C$18,S!$B$18,"")&amp;IF(F1605=S!$C$19,S!$B$19,"")&amp;IF(F1605=S!$C$20,S!$B$20,"")&amp;IF(F1605=S!$C$21,S!$B$21,"")&amp;IF(F1605=S!$C$22,S!$B$22,"")&amp;IF(F1605=S!$C$23,S!$B$23,"")&amp;IF(F1605=S!$C$24,S!$B$24,"")&amp;IF(F1605=S!$C$25,S!$B$25,"")&amp;IF(F1605=S!$C$26,S!$B$26,"")&amp;IF(F1605=S!$C$27,S!$B$27,"")&amp;IF(F1605=S!$C$28,S!$B$28,"")&amp;IF(F1605=S!$C$29,S!$B$29,"")&amp;IF(F1605=S!$C$30,S!$B$30,"")&amp;IF(F1605=S!$C$31,S!$B$31,"")&amp;IF(F1605=S!$C$32,S!$B$32,"")&amp;IF(F1605=S!$C$33,S!$B$33,"")&amp;IF(F1605=S!$C$34,S!$B$34,"")&amp;IF(F1605=S!$C$35,S!$B$35,"")&amp;IF(F1605=S!$C$36,S!$B$36,"")&amp;IF(F1605=S!$C$37,S!$B$37,"")&amp;IF(F1605=S!$C$38,S!$B$38,"")&amp;IF(F1605=S!$C$39,S!$B$39,"")&amp;IF(F1605=S!$C$40,S!$B$40,"")</f>
        <v/>
      </c>
      <c r="H1605" s="103"/>
      <c r="I1605" s="103"/>
    </row>
    <row r="1606" spans="1:9" ht="12.75" customHeight="1" x14ac:dyDescent="0.2">
      <c r="A1606" s="53" t="str">
        <f>IF(L!A1607="","",L!A1607)</f>
        <v/>
      </c>
      <c r="B1606" s="53" t="str">
        <f>IF(L!B1607="","",L!B1607)</f>
        <v/>
      </c>
      <c r="D1606" s="53" t="str">
        <f>IF(L!C1607="","",L!C1607)</f>
        <v/>
      </c>
      <c r="E1606" s="51">
        <f t="shared" si="28"/>
        <v>1</v>
      </c>
      <c r="F1606" s="51">
        <f>SUM(E$2:E1606)+1</f>
        <v>735</v>
      </c>
      <c r="G1606" s="103" t="str">
        <f>IF(F1606=S!$C$2,S!$B$2,"")&amp;IF(F1606=S!$C$3,S!$B$3,"")&amp;IF(F1606=S!$C$4,S!$B$4,"")&amp;IF(F1606=S!$C$5,S!$B$5,"")&amp;IF(F1606=S!$C$6,S!$B$6,"")&amp;IF(F1606=S!$C$7,S!$B$7,"")&amp;IF(F1606=S!$C$8,S!$B$8,"")&amp;IF(F1606=S!$C$9,S!$B$9,"")&amp;IF(F1606=S!$C$10,S!$B$10,"")&amp;IF(F1606=S!$C$11,S!$B$11,"")&amp;IF(F1606=S!$C$12,S!$B$12,"")&amp;IF(F1606=S!$C$13,S!$B$13,"")&amp;IF(F1606=S!$C$14,S!$B$14,"")&amp;IF(F1606=S!$C$15,S!$B$15,"")&amp;IF(F1606=S!$C$16,S!$B$16,"")&amp;IF(F1606=S!$C$17,S!$B$17,"")&amp;IF(F1606=S!$C$18,S!$B$18,"")&amp;IF(F1606=S!$C$19,S!$B$19,"")&amp;IF(F1606=S!$C$20,S!$B$20,"")&amp;IF(F1606=S!$C$21,S!$B$21,"")&amp;IF(F1606=S!$C$22,S!$B$22,"")&amp;IF(F1606=S!$C$23,S!$B$23,"")&amp;IF(F1606=S!$C$24,S!$B$24,"")&amp;IF(F1606=S!$C$25,S!$B$25,"")&amp;IF(F1606=S!$C$26,S!$B$26,"")&amp;IF(F1606=S!$C$27,S!$B$27,"")&amp;IF(F1606=S!$C$28,S!$B$28,"")&amp;IF(F1606=S!$C$29,S!$B$29,"")&amp;IF(F1606=S!$C$30,S!$B$30,"")&amp;IF(F1606=S!$C$31,S!$B$31,"")&amp;IF(F1606=S!$C$32,S!$B$32,"")&amp;IF(F1606=S!$C$33,S!$B$33,"")&amp;IF(F1606=S!$C$34,S!$B$34,"")&amp;IF(F1606=S!$C$35,S!$B$35,"")&amp;IF(F1606=S!$C$36,S!$B$36,"")&amp;IF(F1606=S!$C$37,S!$B$37,"")&amp;IF(F1606=S!$C$38,S!$B$38,"")&amp;IF(F1606=S!$C$39,S!$B$39,"")&amp;IF(F1606=S!$C$40,S!$B$40,"")</f>
        <v/>
      </c>
      <c r="H1606" s="103"/>
      <c r="I1606" s="103"/>
    </row>
    <row r="1607" spans="1:9" ht="12.75" customHeight="1" x14ac:dyDescent="0.2">
      <c r="A1607" s="53" t="str">
        <f>IF(L!A1608="","",L!A1608)</f>
        <v/>
      </c>
      <c r="B1607" s="53" t="str">
        <f>IF(L!B1608="","",L!B1608)</f>
        <v/>
      </c>
      <c r="D1607" s="53" t="str">
        <f>IF(L!C1608="","",L!C1608)</f>
        <v/>
      </c>
      <c r="E1607" s="51">
        <f t="shared" si="28"/>
        <v>1</v>
      </c>
      <c r="F1607" s="51">
        <f>SUM(E$2:E1607)+1</f>
        <v>736</v>
      </c>
      <c r="G1607" s="103" t="str">
        <f>IF(F1607=S!$C$2,S!$B$2,"")&amp;IF(F1607=S!$C$3,S!$B$3,"")&amp;IF(F1607=S!$C$4,S!$B$4,"")&amp;IF(F1607=S!$C$5,S!$B$5,"")&amp;IF(F1607=S!$C$6,S!$B$6,"")&amp;IF(F1607=S!$C$7,S!$B$7,"")&amp;IF(F1607=S!$C$8,S!$B$8,"")&amp;IF(F1607=S!$C$9,S!$B$9,"")&amp;IF(F1607=S!$C$10,S!$B$10,"")&amp;IF(F1607=S!$C$11,S!$B$11,"")&amp;IF(F1607=S!$C$12,S!$B$12,"")&amp;IF(F1607=S!$C$13,S!$B$13,"")&amp;IF(F1607=S!$C$14,S!$B$14,"")&amp;IF(F1607=S!$C$15,S!$B$15,"")&amp;IF(F1607=S!$C$16,S!$B$16,"")&amp;IF(F1607=S!$C$17,S!$B$17,"")&amp;IF(F1607=S!$C$18,S!$B$18,"")&amp;IF(F1607=S!$C$19,S!$B$19,"")&amp;IF(F1607=S!$C$20,S!$B$20,"")&amp;IF(F1607=S!$C$21,S!$B$21,"")&amp;IF(F1607=S!$C$22,S!$B$22,"")&amp;IF(F1607=S!$C$23,S!$B$23,"")&amp;IF(F1607=S!$C$24,S!$B$24,"")&amp;IF(F1607=S!$C$25,S!$B$25,"")&amp;IF(F1607=S!$C$26,S!$B$26,"")&amp;IF(F1607=S!$C$27,S!$B$27,"")&amp;IF(F1607=S!$C$28,S!$B$28,"")&amp;IF(F1607=S!$C$29,S!$B$29,"")&amp;IF(F1607=S!$C$30,S!$B$30,"")&amp;IF(F1607=S!$C$31,S!$B$31,"")&amp;IF(F1607=S!$C$32,S!$B$32,"")&amp;IF(F1607=S!$C$33,S!$B$33,"")&amp;IF(F1607=S!$C$34,S!$B$34,"")&amp;IF(F1607=S!$C$35,S!$B$35,"")&amp;IF(F1607=S!$C$36,S!$B$36,"")&amp;IF(F1607=S!$C$37,S!$B$37,"")&amp;IF(F1607=S!$C$38,S!$B$38,"")&amp;IF(F1607=S!$C$39,S!$B$39,"")&amp;IF(F1607=S!$C$40,S!$B$40,"")</f>
        <v/>
      </c>
      <c r="H1607" s="103"/>
      <c r="I1607" s="103"/>
    </row>
    <row r="1608" spans="1:9" ht="12.75" customHeight="1" x14ac:dyDescent="0.2">
      <c r="A1608" s="53" t="str">
        <f>IF(L!A1609="","",L!A1609)</f>
        <v/>
      </c>
      <c r="B1608" s="53" t="str">
        <f>IF(L!B1609="","",L!B1609)</f>
        <v/>
      </c>
      <c r="D1608" s="53" t="str">
        <f>IF(L!C1609="","",L!C1609)</f>
        <v/>
      </c>
      <c r="E1608" s="51">
        <f t="shared" si="28"/>
        <v>1</v>
      </c>
      <c r="F1608" s="51">
        <f>SUM(E$2:E1608)+1</f>
        <v>737</v>
      </c>
      <c r="G1608" s="103" t="str">
        <f>IF(F1608=S!$C$2,S!$B$2,"")&amp;IF(F1608=S!$C$3,S!$B$3,"")&amp;IF(F1608=S!$C$4,S!$B$4,"")&amp;IF(F1608=S!$C$5,S!$B$5,"")&amp;IF(F1608=S!$C$6,S!$B$6,"")&amp;IF(F1608=S!$C$7,S!$B$7,"")&amp;IF(F1608=S!$C$8,S!$B$8,"")&amp;IF(F1608=S!$C$9,S!$B$9,"")&amp;IF(F1608=S!$C$10,S!$B$10,"")&amp;IF(F1608=S!$C$11,S!$B$11,"")&amp;IF(F1608=S!$C$12,S!$B$12,"")&amp;IF(F1608=S!$C$13,S!$B$13,"")&amp;IF(F1608=S!$C$14,S!$B$14,"")&amp;IF(F1608=S!$C$15,S!$B$15,"")&amp;IF(F1608=S!$C$16,S!$B$16,"")&amp;IF(F1608=S!$C$17,S!$B$17,"")&amp;IF(F1608=S!$C$18,S!$B$18,"")&amp;IF(F1608=S!$C$19,S!$B$19,"")&amp;IF(F1608=S!$C$20,S!$B$20,"")&amp;IF(F1608=S!$C$21,S!$B$21,"")&amp;IF(F1608=S!$C$22,S!$B$22,"")&amp;IF(F1608=S!$C$23,S!$B$23,"")&amp;IF(F1608=S!$C$24,S!$B$24,"")&amp;IF(F1608=S!$C$25,S!$B$25,"")&amp;IF(F1608=S!$C$26,S!$B$26,"")&amp;IF(F1608=S!$C$27,S!$B$27,"")&amp;IF(F1608=S!$C$28,S!$B$28,"")&amp;IF(F1608=S!$C$29,S!$B$29,"")&amp;IF(F1608=S!$C$30,S!$B$30,"")&amp;IF(F1608=S!$C$31,S!$B$31,"")&amp;IF(F1608=S!$C$32,S!$B$32,"")&amp;IF(F1608=S!$C$33,S!$B$33,"")&amp;IF(F1608=S!$C$34,S!$B$34,"")&amp;IF(F1608=S!$C$35,S!$B$35,"")&amp;IF(F1608=S!$C$36,S!$B$36,"")&amp;IF(F1608=S!$C$37,S!$B$37,"")&amp;IF(F1608=S!$C$38,S!$B$38,"")&amp;IF(F1608=S!$C$39,S!$B$39,"")&amp;IF(F1608=S!$C$40,S!$B$40,"")</f>
        <v/>
      </c>
      <c r="H1608" s="103"/>
      <c r="I1608" s="103"/>
    </row>
    <row r="1609" spans="1:9" ht="12.75" customHeight="1" x14ac:dyDescent="0.2">
      <c r="A1609" s="53" t="str">
        <f>IF(L!A1610="","",L!A1610)</f>
        <v/>
      </c>
      <c r="B1609" s="53" t="str">
        <f>IF(L!B1610="","",L!B1610)</f>
        <v/>
      </c>
      <c r="D1609" s="53" t="str">
        <f>IF(L!C1610="","",L!C1610)</f>
        <v/>
      </c>
      <c r="E1609" s="51">
        <f t="shared" si="28"/>
        <v>1</v>
      </c>
      <c r="F1609" s="51">
        <f>SUM(E$2:E1609)+1</f>
        <v>738</v>
      </c>
      <c r="G1609" s="103" t="str">
        <f>IF(F1609=S!$C$2,S!$B$2,"")&amp;IF(F1609=S!$C$3,S!$B$3,"")&amp;IF(F1609=S!$C$4,S!$B$4,"")&amp;IF(F1609=S!$C$5,S!$B$5,"")&amp;IF(F1609=S!$C$6,S!$B$6,"")&amp;IF(F1609=S!$C$7,S!$B$7,"")&amp;IF(F1609=S!$C$8,S!$B$8,"")&amp;IF(F1609=S!$C$9,S!$B$9,"")&amp;IF(F1609=S!$C$10,S!$B$10,"")&amp;IF(F1609=S!$C$11,S!$B$11,"")&amp;IF(F1609=S!$C$12,S!$B$12,"")&amp;IF(F1609=S!$C$13,S!$B$13,"")&amp;IF(F1609=S!$C$14,S!$B$14,"")&amp;IF(F1609=S!$C$15,S!$B$15,"")&amp;IF(F1609=S!$C$16,S!$B$16,"")&amp;IF(F1609=S!$C$17,S!$B$17,"")&amp;IF(F1609=S!$C$18,S!$B$18,"")&amp;IF(F1609=S!$C$19,S!$B$19,"")&amp;IF(F1609=S!$C$20,S!$B$20,"")&amp;IF(F1609=S!$C$21,S!$B$21,"")&amp;IF(F1609=S!$C$22,S!$B$22,"")&amp;IF(F1609=S!$C$23,S!$B$23,"")&amp;IF(F1609=S!$C$24,S!$B$24,"")&amp;IF(F1609=S!$C$25,S!$B$25,"")&amp;IF(F1609=S!$C$26,S!$B$26,"")&amp;IF(F1609=S!$C$27,S!$B$27,"")&amp;IF(F1609=S!$C$28,S!$B$28,"")&amp;IF(F1609=S!$C$29,S!$B$29,"")&amp;IF(F1609=S!$C$30,S!$B$30,"")&amp;IF(F1609=S!$C$31,S!$B$31,"")&amp;IF(F1609=S!$C$32,S!$B$32,"")&amp;IF(F1609=S!$C$33,S!$B$33,"")&amp;IF(F1609=S!$C$34,S!$B$34,"")&amp;IF(F1609=S!$C$35,S!$B$35,"")&amp;IF(F1609=S!$C$36,S!$B$36,"")&amp;IF(F1609=S!$C$37,S!$B$37,"")&amp;IF(F1609=S!$C$38,S!$B$38,"")&amp;IF(F1609=S!$C$39,S!$B$39,"")&amp;IF(F1609=S!$C$40,S!$B$40,"")</f>
        <v/>
      </c>
      <c r="H1609" s="103"/>
      <c r="I1609" s="103"/>
    </row>
    <row r="1610" spans="1:9" ht="12.75" customHeight="1" x14ac:dyDescent="0.2">
      <c r="A1610" s="53" t="str">
        <f>IF(L!A1611="","",L!A1611)</f>
        <v/>
      </c>
      <c r="B1610" s="53" t="str">
        <f>IF(L!B1611="","",L!B1611)</f>
        <v/>
      </c>
      <c r="D1610" s="53" t="str">
        <f>IF(L!C1611="","",L!C1611)</f>
        <v/>
      </c>
      <c r="E1610" s="51">
        <f t="shared" si="28"/>
        <v>1</v>
      </c>
      <c r="F1610" s="51">
        <f>SUM(E$2:E1610)+1</f>
        <v>739</v>
      </c>
      <c r="G1610" s="103" t="str">
        <f>IF(F1610=S!$C$2,S!$B$2,"")&amp;IF(F1610=S!$C$3,S!$B$3,"")&amp;IF(F1610=S!$C$4,S!$B$4,"")&amp;IF(F1610=S!$C$5,S!$B$5,"")&amp;IF(F1610=S!$C$6,S!$B$6,"")&amp;IF(F1610=S!$C$7,S!$B$7,"")&amp;IF(F1610=S!$C$8,S!$B$8,"")&amp;IF(F1610=S!$C$9,S!$B$9,"")&amp;IF(F1610=S!$C$10,S!$B$10,"")&amp;IF(F1610=S!$C$11,S!$B$11,"")&amp;IF(F1610=S!$C$12,S!$B$12,"")&amp;IF(F1610=S!$C$13,S!$B$13,"")&amp;IF(F1610=S!$C$14,S!$B$14,"")&amp;IF(F1610=S!$C$15,S!$B$15,"")&amp;IF(F1610=S!$C$16,S!$B$16,"")&amp;IF(F1610=S!$C$17,S!$B$17,"")&amp;IF(F1610=S!$C$18,S!$B$18,"")&amp;IF(F1610=S!$C$19,S!$B$19,"")&amp;IF(F1610=S!$C$20,S!$B$20,"")&amp;IF(F1610=S!$C$21,S!$B$21,"")&amp;IF(F1610=S!$C$22,S!$B$22,"")&amp;IF(F1610=S!$C$23,S!$B$23,"")&amp;IF(F1610=S!$C$24,S!$B$24,"")&amp;IF(F1610=S!$C$25,S!$B$25,"")&amp;IF(F1610=S!$C$26,S!$B$26,"")&amp;IF(F1610=S!$C$27,S!$B$27,"")&amp;IF(F1610=S!$C$28,S!$B$28,"")&amp;IF(F1610=S!$C$29,S!$B$29,"")&amp;IF(F1610=S!$C$30,S!$B$30,"")&amp;IF(F1610=S!$C$31,S!$B$31,"")&amp;IF(F1610=S!$C$32,S!$B$32,"")&amp;IF(F1610=S!$C$33,S!$B$33,"")&amp;IF(F1610=S!$C$34,S!$B$34,"")&amp;IF(F1610=S!$C$35,S!$B$35,"")&amp;IF(F1610=S!$C$36,S!$B$36,"")&amp;IF(F1610=S!$C$37,S!$B$37,"")&amp;IF(F1610=S!$C$38,S!$B$38,"")&amp;IF(F1610=S!$C$39,S!$B$39,"")&amp;IF(F1610=S!$C$40,S!$B$40,"")</f>
        <v/>
      </c>
      <c r="H1610" s="103"/>
      <c r="I1610" s="103"/>
    </row>
    <row r="1611" spans="1:9" ht="12.75" customHeight="1" x14ac:dyDescent="0.2">
      <c r="A1611" s="53" t="str">
        <f>IF(L!A1612="","",L!A1612)</f>
        <v/>
      </c>
      <c r="B1611" s="53" t="str">
        <f>IF(L!B1612="","",L!B1612)</f>
        <v/>
      </c>
      <c r="D1611" s="53" t="str">
        <f>IF(L!C1612="","",L!C1612)</f>
        <v/>
      </c>
      <c r="E1611" s="51">
        <f t="shared" si="28"/>
        <v>1</v>
      </c>
      <c r="F1611" s="51">
        <f>SUM(E$2:E1611)+1</f>
        <v>740</v>
      </c>
      <c r="G1611" s="103" t="str">
        <f>IF(F1611=S!$C$2,S!$B$2,"")&amp;IF(F1611=S!$C$3,S!$B$3,"")&amp;IF(F1611=S!$C$4,S!$B$4,"")&amp;IF(F1611=S!$C$5,S!$B$5,"")&amp;IF(F1611=S!$C$6,S!$B$6,"")&amp;IF(F1611=S!$C$7,S!$B$7,"")&amp;IF(F1611=S!$C$8,S!$B$8,"")&amp;IF(F1611=S!$C$9,S!$B$9,"")&amp;IF(F1611=S!$C$10,S!$B$10,"")&amp;IF(F1611=S!$C$11,S!$B$11,"")&amp;IF(F1611=S!$C$12,S!$B$12,"")&amp;IF(F1611=S!$C$13,S!$B$13,"")&amp;IF(F1611=S!$C$14,S!$B$14,"")&amp;IF(F1611=S!$C$15,S!$B$15,"")&amp;IF(F1611=S!$C$16,S!$B$16,"")&amp;IF(F1611=S!$C$17,S!$B$17,"")&amp;IF(F1611=S!$C$18,S!$B$18,"")&amp;IF(F1611=S!$C$19,S!$B$19,"")&amp;IF(F1611=S!$C$20,S!$B$20,"")&amp;IF(F1611=S!$C$21,S!$B$21,"")&amp;IF(F1611=S!$C$22,S!$B$22,"")&amp;IF(F1611=S!$C$23,S!$B$23,"")&amp;IF(F1611=S!$C$24,S!$B$24,"")&amp;IF(F1611=S!$C$25,S!$B$25,"")&amp;IF(F1611=S!$C$26,S!$B$26,"")&amp;IF(F1611=S!$C$27,S!$B$27,"")&amp;IF(F1611=S!$C$28,S!$B$28,"")&amp;IF(F1611=S!$C$29,S!$B$29,"")&amp;IF(F1611=S!$C$30,S!$B$30,"")&amp;IF(F1611=S!$C$31,S!$B$31,"")&amp;IF(F1611=S!$C$32,S!$B$32,"")&amp;IF(F1611=S!$C$33,S!$B$33,"")&amp;IF(F1611=S!$C$34,S!$B$34,"")&amp;IF(F1611=S!$C$35,S!$B$35,"")&amp;IF(F1611=S!$C$36,S!$B$36,"")&amp;IF(F1611=S!$C$37,S!$B$37,"")&amp;IF(F1611=S!$C$38,S!$B$38,"")&amp;IF(F1611=S!$C$39,S!$B$39,"")&amp;IF(F1611=S!$C$40,S!$B$40,"")</f>
        <v/>
      </c>
      <c r="H1611" s="103"/>
      <c r="I1611" s="103"/>
    </row>
    <row r="1612" spans="1:9" ht="12.75" customHeight="1" x14ac:dyDescent="0.2">
      <c r="A1612" s="53" t="str">
        <f>IF(L!A1613="","",L!A1613)</f>
        <v/>
      </c>
      <c r="B1612" s="53" t="str">
        <f>IF(L!B1613="","",L!B1613)</f>
        <v/>
      </c>
      <c r="D1612" s="53" t="str">
        <f>IF(L!C1613="","",L!C1613)</f>
        <v/>
      </c>
      <c r="E1612" s="51">
        <f t="shared" si="28"/>
        <v>1</v>
      </c>
      <c r="F1612" s="51">
        <f>SUM(E$2:E1612)+1</f>
        <v>741</v>
      </c>
      <c r="G1612" s="103" t="str">
        <f>IF(F1612=S!$C$2,S!$B$2,"")&amp;IF(F1612=S!$C$3,S!$B$3,"")&amp;IF(F1612=S!$C$4,S!$B$4,"")&amp;IF(F1612=S!$C$5,S!$B$5,"")&amp;IF(F1612=S!$C$6,S!$B$6,"")&amp;IF(F1612=S!$C$7,S!$B$7,"")&amp;IF(F1612=S!$C$8,S!$B$8,"")&amp;IF(F1612=S!$C$9,S!$B$9,"")&amp;IF(F1612=S!$C$10,S!$B$10,"")&amp;IF(F1612=S!$C$11,S!$B$11,"")&amp;IF(F1612=S!$C$12,S!$B$12,"")&amp;IF(F1612=S!$C$13,S!$B$13,"")&amp;IF(F1612=S!$C$14,S!$B$14,"")&amp;IF(F1612=S!$C$15,S!$B$15,"")&amp;IF(F1612=S!$C$16,S!$B$16,"")&amp;IF(F1612=S!$C$17,S!$B$17,"")&amp;IF(F1612=S!$C$18,S!$B$18,"")&amp;IF(F1612=S!$C$19,S!$B$19,"")&amp;IF(F1612=S!$C$20,S!$B$20,"")&amp;IF(F1612=S!$C$21,S!$B$21,"")&amp;IF(F1612=S!$C$22,S!$B$22,"")&amp;IF(F1612=S!$C$23,S!$B$23,"")&amp;IF(F1612=S!$C$24,S!$B$24,"")&amp;IF(F1612=S!$C$25,S!$B$25,"")&amp;IF(F1612=S!$C$26,S!$B$26,"")&amp;IF(F1612=S!$C$27,S!$B$27,"")&amp;IF(F1612=S!$C$28,S!$B$28,"")&amp;IF(F1612=S!$C$29,S!$B$29,"")&amp;IF(F1612=S!$C$30,S!$B$30,"")&amp;IF(F1612=S!$C$31,S!$B$31,"")&amp;IF(F1612=S!$C$32,S!$B$32,"")&amp;IF(F1612=S!$C$33,S!$B$33,"")&amp;IF(F1612=S!$C$34,S!$B$34,"")&amp;IF(F1612=S!$C$35,S!$B$35,"")&amp;IF(F1612=S!$C$36,S!$B$36,"")&amp;IF(F1612=S!$C$37,S!$B$37,"")&amp;IF(F1612=S!$C$38,S!$B$38,"")&amp;IF(F1612=S!$C$39,S!$B$39,"")&amp;IF(F1612=S!$C$40,S!$B$40,"")</f>
        <v/>
      </c>
      <c r="H1612" s="103"/>
      <c r="I1612" s="103"/>
    </row>
    <row r="1613" spans="1:9" ht="12.75" customHeight="1" x14ac:dyDescent="0.2">
      <c r="A1613" s="53" t="str">
        <f>IF(L!A1614="","",L!A1614)</f>
        <v/>
      </c>
      <c r="B1613" s="53" t="str">
        <f>IF(L!B1614="","",L!B1614)</f>
        <v/>
      </c>
      <c r="D1613" s="53" t="str">
        <f>IF(L!C1614="","",L!C1614)</f>
        <v/>
      </c>
      <c r="E1613" s="51">
        <f t="shared" si="28"/>
        <v>1</v>
      </c>
      <c r="F1613" s="51">
        <f>SUM(E$2:E1613)+1</f>
        <v>742</v>
      </c>
      <c r="G1613" s="103" t="str">
        <f>IF(F1613=S!$C$2,S!$B$2,"")&amp;IF(F1613=S!$C$3,S!$B$3,"")&amp;IF(F1613=S!$C$4,S!$B$4,"")&amp;IF(F1613=S!$C$5,S!$B$5,"")&amp;IF(F1613=S!$C$6,S!$B$6,"")&amp;IF(F1613=S!$C$7,S!$B$7,"")&amp;IF(F1613=S!$C$8,S!$B$8,"")&amp;IF(F1613=S!$C$9,S!$B$9,"")&amp;IF(F1613=S!$C$10,S!$B$10,"")&amp;IF(F1613=S!$C$11,S!$B$11,"")&amp;IF(F1613=S!$C$12,S!$B$12,"")&amp;IF(F1613=S!$C$13,S!$B$13,"")&amp;IF(F1613=S!$C$14,S!$B$14,"")&amp;IF(F1613=S!$C$15,S!$B$15,"")&amp;IF(F1613=S!$C$16,S!$B$16,"")&amp;IF(F1613=S!$C$17,S!$B$17,"")&amp;IF(F1613=S!$C$18,S!$B$18,"")&amp;IF(F1613=S!$C$19,S!$B$19,"")&amp;IF(F1613=S!$C$20,S!$B$20,"")&amp;IF(F1613=S!$C$21,S!$B$21,"")&amp;IF(F1613=S!$C$22,S!$B$22,"")&amp;IF(F1613=S!$C$23,S!$B$23,"")&amp;IF(F1613=S!$C$24,S!$B$24,"")&amp;IF(F1613=S!$C$25,S!$B$25,"")&amp;IF(F1613=S!$C$26,S!$B$26,"")&amp;IF(F1613=S!$C$27,S!$B$27,"")&amp;IF(F1613=S!$C$28,S!$B$28,"")&amp;IF(F1613=S!$C$29,S!$B$29,"")&amp;IF(F1613=S!$C$30,S!$B$30,"")&amp;IF(F1613=S!$C$31,S!$B$31,"")&amp;IF(F1613=S!$C$32,S!$B$32,"")&amp;IF(F1613=S!$C$33,S!$B$33,"")&amp;IF(F1613=S!$C$34,S!$B$34,"")&amp;IF(F1613=S!$C$35,S!$B$35,"")&amp;IF(F1613=S!$C$36,S!$B$36,"")&amp;IF(F1613=S!$C$37,S!$B$37,"")&amp;IF(F1613=S!$C$38,S!$B$38,"")&amp;IF(F1613=S!$C$39,S!$B$39,"")&amp;IF(F1613=S!$C$40,S!$B$40,"")</f>
        <v/>
      </c>
      <c r="H1613" s="103"/>
      <c r="I1613" s="103"/>
    </row>
    <row r="1614" spans="1:9" ht="12.75" customHeight="1" x14ac:dyDescent="0.2">
      <c r="A1614" s="53" t="str">
        <f>IF(L!A1615="","",L!A1615)</f>
        <v/>
      </c>
      <c r="B1614" s="53" t="str">
        <f>IF(L!B1615="","",L!B1615)</f>
        <v/>
      </c>
      <c r="D1614" s="53" t="str">
        <f>IF(L!C1615="","",L!C1615)</f>
        <v/>
      </c>
      <c r="E1614" s="51">
        <f t="shared" si="28"/>
        <v>1</v>
      </c>
      <c r="F1614" s="51">
        <f>SUM(E$2:E1614)+1</f>
        <v>743</v>
      </c>
      <c r="G1614" s="103" t="str">
        <f>IF(F1614=S!$C$2,S!$B$2,"")&amp;IF(F1614=S!$C$3,S!$B$3,"")&amp;IF(F1614=S!$C$4,S!$B$4,"")&amp;IF(F1614=S!$C$5,S!$B$5,"")&amp;IF(F1614=S!$C$6,S!$B$6,"")&amp;IF(F1614=S!$C$7,S!$B$7,"")&amp;IF(F1614=S!$C$8,S!$B$8,"")&amp;IF(F1614=S!$C$9,S!$B$9,"")&amp;IF(F1614=S!$C$10,S!$B$10,"")&amp;IF(F1614=S!$C$11,S!$B$11,"")&amp;IF(F1614=S!$C$12,S!$B$12,"")&amp;IF(F1614=S!$C$13,S!$B$13,"")&amp;IF(F1614=S!$C$14,S!$B$14,"")&amp;IF(F1614=S!$C$15,S!$B$15,"")&amp;IF(F1614=S!$C$16,S!$B$16,"")&amp;IF(F1614=S!$C$17,S!$B$17,"")&amp;IF(F1614=S!$C$18,S!$B$18,"")&amp;IF(F1614=S!$C$19,S!$B$19,"")&amp;IF(F1614=S!$C$20,S!$B$20,"")&amp;IF(F1614=S!$C$21,S!$B$21,"")&amp;IF(F1614=S!$C$22,S!$B$22,"")&amp;IF(F1614=S!$C$23,S!$B$23,"")&amp;IF(F1614=S!$C$24,S!$B$24,"")&amp;IF(F1614=S!$C$25,S!$B$25,"")&amp;IF(F1614=S!$C$26,S!$B$26,"")&amp;IF(F1614=S!$C$27,S!$B$27,"")&amp;IF(F1614=S!$C$28,S!$B$28,"")&amp;IF(F1614=S!$C$29,S!$B$29,"")&amp;IF(F1614=S!$C$30,S!$B$30,"")&amp;IF(F1614=S!$C$31,S!$B$31,"")&amp;IF(F1614=S!$C$32,S!$B$32,"")&amp;IF(F1614=S!$C$33,S!$B$33,"")&amp;IF(F1614=S!$C$34,S!$B$34,"")&amp;IF(F1614=S!$C$35,S!$B$35,"")&amp;IF(F1614=S!$C$36,S!$B$36,"")&amp;IF(F1614=S!$C$37,S!$B$37,"")&amp;IF(F1614=S!$C$38,S!$B$38,"")&amp;IF(F1614=S!$C$39,S!$B$39,"")&amp;IF(F1614=S!$C$40,S!$B$40,"")</f>
        <v/>
      </c>
      <c r="H1614" s="103"/>
      <c r="I1614" s="103"/>
    </row>
    <row r="1615" spans="1:9" ht="12.75" customHeight="1" x14ac:dyDescent="0.2">
      <c r="A1615" s="53" t="str">
        <f>IF(L!A1616="","",L!A1616)</f>
        <v/>
      </c>
      <c r="B1615" s="53" t="str">
        <f>IF(L!B1616="","",L!B1616)</f>
        <v/>
      </c>
      <c r="D1615" s="53" t="str">
        <f>IF(L!C1616="","",L!C1616)</f>
        <v/>
      </c>
      <c r="E1615" s="51">
        <f t="shared" si="28"/>
        <v>1</v>
      </c>
      <c r="F1615" s="51">
        <f>SUM(E$2:E1615)+1</f>
        <v>744</v>
      </c>
      <c r="G1615" s="103" t="str">
        <f>IF(F1615=S!$C$2,S!$B$2,"")&amp;IF(F1615=S!$C$3,S!$B$3,"")&amp;IF(F1615=S!$C$4,S!$B$4,"")&amp;IF(F1615=S!$C$5,S!$B$5,"")&amp;IF(F1615=S!$C$6,S!$B$6,"")&amp;IF(F1615=S!$C$7,S!$B$7,"")&amp;IF(F1615=S!$C$8,S!$B$8,"")&amp;IF(F1615=S!$C$9,S!$B$9,"")&amp;IF(F1615=S!$C$10,S!$B$10,"")&amp;IF(F1615=S!$C$11,S!$B$11,"")&amp;IF(F1615=S!$C$12,S!$B$12,"")&amp;IF(F1615=S!$C$13,S!$B$13,"")&amp;IF(F1615=S!$C$14,S!$B$14,"")&amp;IF(F1615=S!$C$15,S!$B$15,"")&amp;IF(F1615=S!$C$16,S!$B$16,"")&amp;IF(F1615=S!$C$17,S!$B$17,"")&amp;IF(F1615=S!$C$18,S!$B$18,"")&amp;IF(F1615=S!$C$19,S!$B$19,"")&amp;IF(F1615=S!$C$20,S!$B$20,"")&amp;IF(F1615=S!$C$21,S!$B$21,"")&amp;IF(F1615=S!$C$22,S!$B$22,"")&amp;IF(F1615=S!$C$23,S!$B$23,"")&amp;IF(F1615=S!$C$24,S!$B$24,"")&amp;IF(F1615=S!$C$25,S!$B$25,"")&amp;IF(F1615=S!$C$26,S!$B$26,"")&amp;IF(F1615=S!$C$27,S!$B$27,"")&amp;IF(F1615=S!$C$28,S!$B$28,"")&amp;IF(F1615=S!$C$29,S!$B$29,"")&amp;IF(F1615=S!$C$30,S!$B$30,"")&amp;IF(F1615=S!$C$31,S!$B$31,"")&amp;IF(F1615=S!$C$32,S!$B$32,"")&amp;IF(F1615=S!$C$33,S!$B$33,"")&amp;IF(F1615=S!$C$34,S!$B$34,"")&amp;IF(F1615=S!$C$35,S!$B$35,"")&amp;IF(F1615=S!$C$36,S!$B$36,"")&amp;IF(F1615=S!$C$37,S!$B$37,"")&amp;IF(F1615=S!$C$38,S!$B$38,"")&amp;IF(F1615=S!$C$39,S!$B$39,"")&amp;IF(F1615=S!$C$40,S!$B$40,"")</f>
        <v/>
      </c>
      <c r="H1615" s="103"/>
      <c r="I1615" s="103"/>
    </row>
    <row r="1616" spans="1:9" ht="12.75" customHeight="1" x14ac:dyDescent="0.2">
      <c r="A1616" s="53" t="str">
        <f>IF(L!A1617="","",L!A1617)</f>
        <v/>
      </c>
      <c r="B1616" s="53" t="str">
        <f>IF(L!B1617="","",L!B1617)</f>
        <v/>
      </c>
      <c r="D1616" s="53" t="str">
        <f>IF(L!C1617="","",L!C1617)</f>
        <v/>
      </c>
      <c r="E1616" s="51">
        <f t="shared" si="28"/>
        <v>1</v>
      </c>
      <c r="F1616" s="51">
        <f>SUM(E$2:E1616)+1</f>
        <v>745</v>
      </c>
      <c r="G1616" s="103" t="str">
        <f>IF(F1616=S!$C$2,S!$B$2,"")&amp;IF(F1616=S!$C$3,S!$B$3,"")&amp;IF(F1616=S!$C$4,S!$B$4,"")&amp;IF(F1616=S!$C$5,S!$B$5,"")&amp;IF(F1616=S!$C$6,S!$B$6,"")&amp;IF(F1616=S!$C$7,S!$B$7,"")&amp;IF(F1616=S!$C$8,S!$B$8,"")&amp;IF(F1616=S!$C$9,S!$B$9,"")&amp;IF(F1616=S!$C$10,S!$B$10,"")&amp;IF(F1616=S!$C$11,S!$B$11,"")&amp;IF(F1616=S!$C$12,S!$B$12,"")&amp;IF(F1616=S!$C$13,S!$B$13,"")&amp;IF(F1616=S!$C$14,S!$B$14,"")&amp;IF(F1616=S!$C$15,S!$B$15,"")&amp;IF(F1616=S!$C$16,S!$B$16,"")&amp;IF(F1616=S!$C$17,S!$B$17,"")&amp;IF(F1616=S!$C$18,S!$B$18,"")&amp;IF(F1616=S!$C$19,S!$B$19,"")&amp;IF(F1616=S!$C$20,S!$B$20,"")&amp;IF(F1616=S!$C$21,S!$B$21,"")&amp;IF(F1616=S!$C$22,S!$B$22,"")&amp;IF(F1616=S!$C$23,S!$B$23,"")&amp;IF(F1616=S!$C$24,S!$B$24,"")&amp;IF(F1616=S!$C$25,S!$B$25,"")&amp;IF(F1616=S!$C$26,S!$B$26,"")&amp;IF(F1616=S!$C$27,S!$B$27,"")&amp;IF(F1616=S!$C$28,S!$B$28,"")&amp;IF(F1616=S!$C$29,S!$B$29,"")&amp;IF(F1616=S!$C$30,S!$B$30,"")&amp;IF(F1616=S!$C$31,S!$B$31,"")&amp;IF(F1616=S!$C$32,S!$B$32,"")&amp;IF(F1616=S!$C$33,S!$B$33,"")&amp;IF(F1616=S!$C$34,S!$B$34,"")&amp;IF(F1616=S!$C$35,S!$B$35,"")&amp;IF(F1616=S!$C$36,S!$B$36,"")&amp;IF(F1616=S!$C$37,S!$B$37,"")&amp;IF(F1616=S!$C$38,S!$B$38,"")&amp;IF(F1616=S!$C$39,S!$B$39,"")&amp;IF(F1616=S!$C$40,S!$B$40,"")</f>
        <v/>
      </c>
      <c r="H1616" s="103"/>
      <c r="I1616" s="103"/>
    </row>
    <row r="1617" spans="1:9" ht="12.75" customHeight="1" x14ac:dyDescent="0.2">
      <c r="A1617" s="53" t="str">
        <f>IF(L!A1618="","",L!A1618)</f>
        <v/>
      </c>
      <c r="B1617" s="53" t="str">
        <f>IF(L!B1618="","",L!B1618)</f>
        <v/>
      </c>
      <c r="D1617" s="53" t="str">
        <f>IF(L!C1618="","",L!C1618)</f>
        <v/>
      </c>
      <c r="E1617" s="51">
        <f t="shared" si="28"/>
        <v>1</v>
      </c>
      <c r="F1617" s="51">
        <f>SUM(E$2:E1617)+1</f>
        <v>746</v>
      </c>
      <c r="G1617" s="103" t="str">
        <f>IF(F1617=S!$C$2,S!$B$2,"")&amp;IF(F1617=S!$C$3,S!$B$3,"")&amp;IF(F1617=S!$C$4,S!$B$4,"")&amp;IF(F1617=S!$C$5,S!$B$5,"")&amp;IF(F1617=S!$C$6,S!$B$6,"")&amp;IF(F1617=S!$C$7,S!$B$7,"")&amp;IF(F1617=S!$C$8,S!$B$8,"")&amp;IF(F1617=S!$C$9,S!$B$9,"")&amp;IF(F1617=S!$C$10,S!$B$10,"")&amp;IF(F1617=S!$C$11,S!$B$11,"")&amp;IF(F1617=S!$C$12,S!$B$12,"")&amp;IF(F1617=S!$C$13,S!$B$13,"")&amp;IF(F1617=S!$C$14,S!$B$14,"")&amp;IF(F1617=S!$C$15,S!$B$15,"")&amp;IF(F1617=S!$C$16,S!$B$16,"")&amp;IF(F1617=S!$C$17,S!$B$17,"")&amp;IF(F1617=S!$C$18,S!$B$18,"")&amp;IF(F1617=S!$C$19,S!$B$19,"")&amp;IF(F1617=S!$C$20,S!$B$20,"")&amp;IF(F1617=S!$C$21,S!$B$21,"")&amp;IF(F1617=S!$C$22,S!$B$22,"")&amp;IF(F1617=S!$C$23,S!$B$23,"")&amp;IF(F1617=S!$C$24,S!$B$24,"")&amp;IF(F1617=S!$C$25,S!$B$25,"")&amp;IF(F1617=S!$C$26,S!$B$26,"")&amp;IF(F1617=S!$C$27,S!$B$27,"")&amp;IF(F1617=S!$C$28,S!$B$28,"")&amp;IF(F1617=S!$C$29,S!$B$29,"")&amp;IF(F1617=S!$C$30,S!$B$30,"")&amp;IF(F1617=S!$C$31,S!$B$31,"")&amp;IF(F1617=S!$C$32,S!$B$32,"")&amp;IF(F1617=S!$C$33,S!$B$33,"")&amp;IF(F1617=S!$C$34,S!$B$34,"")&amp;IF(F1617=S!$C$35,S!$B$35,"")&amp;IF(F1617=S!$C$36,S!$B$36,"")&amp;IF(F1617=S!$C$37,S!$B$37,"")&amp;IF(F1617=S!$C$38,S!$B$38,"")&amp;IF(F1617=S!$C$39,S!$B$39,"")&amp;IF(F1617=S!$C$40,S!$B$40,"")</f>
        <v/>
      </c>
      <c r="H1617" s="103"/>
      <c r="I1617" s="103"/>
    </row>
    <row r="1618" spans="1:9" ht="12.75" customHeight="1" x14ac:dyDescent="0.2">
      <c r="A1618" s="53" t="str">
        <f>IF(L!A1619="","",L!A1619)</f>
        <v/>
      </c>
      <c r="B1618" s="53" t="str">
        <f>IF(L!B1619="","",L!B1619)</f>
        <v/>
      </c>
      <c r="D1618" s="53" t="str">
        <f>IF(L!C1619="","",L!C1619)</f>
        <v/>
      </c>
      <c r="E1618" s="51">
        <f t="shared" si="28"/>
        <v>1</v>
      </c>
      <c r="F1618" s="51">
        <f>SUM(E$2:E1618)+1</f>
        <v>747</v>
      </c>
      <c r="G1618" s="103" t="str">
        <f>IF(F1618=S!$C$2,S!$B$2,"")&amp;IF(F1618=S!$C$3,S!$B$3,"")&amp;IF(F1618=S!$C$4,S!$B$4,"")&amp;IF(F1618=S!$C$5,S!$B$5,"")&amp;IF(F1618=S!$C$6,S!$B$6,"")&amp;IF(F1618=S!$C$7,S!$B$7,"")&amp;IF(F1618=S!$C$8,S!$B$8,"")&amp;IF(F1618=S!$C$9,S!$B$9,"")&amp;IF(F1618=S!$C$10,S!$B$10,"")&amp;IF(F1618=S!$C$11,S!$B$11,"")&amp;IF(F1618=S!$C$12,S!$B$12,"")&amp;IF(F1618=S!$C$13,S!$B$13,"")&amp;IF(F1618=S!$C$14,S!$B$14,"")&amp;IF(F1618=S!$C$15,S!$B$15,"")&amp;IF(F1618=S!$C$16,S!$B$16,"")&amp;IF(F1618=S!$C$17,S!$B$17,"")&amp;IF(F1618=S!$C$18,S!$B$18,"")&amp;IF(F1618=S!$C$19,S!$B$19,"")&amp;IF(F1618=S!$C$20,S!$B$20,"")&amp;IF(F1618=S!$C$21,S!$B$21,"")&amp;IF(F1618=S!$C$22,S!$B$22,"")&amp;IF(F1618=S!$C$23,S!$B$23,"")&amp;IF(F1618=S!$C$24,S!$B$24,"")&amp;IF(F1618=S!$C$25,S!$B$25,"")&amp;IF(F1618=S!$C$26,S!$B$26,"")&amp;IF(F1618=S!$C$27,S!$B$27,"")&amp;IF(F1618=S!$C$28,S!$B$28,"")&amp;IF(F1618=S!$C$29,S!$B$29,"")&amp;IF(F1618=S!$C$30,S!$B$30,"")&amp;IF(F1618=S!$C$31,S!$B$31,"")&amp;IF(F1618=S!$C$32,S!$B$32,"")&amp;IF(F1618=S!$C$33,S!$B$33,"")&amp;IF(F1618=S!$C$34,S!$B$34,"")&amp;IF(F1618=S!$C$35,S!$B$35,"")&amp;IF(F1618=S!$C$36,S!$B$36,"")&amp;IF(F1618=S!$C$37,S!$B$37,"")&amp;IF(F1618=S!$C$38,S!$B$38,"")&amp;IF(F1618=S!$C$39,S!$B$39,"")&amp;IF(F1618=S!$C$40,S!$B$40,"")</f>
        <v/>
      </c>
      <c r="H1618" s="103"/>
      <c r="I1618" s="103"/>
    </row>
    <row r="1619" spans="1:9" ht="12.75" customHeight="1" x14ac:dyDescent="0.2">
      <c r="A1619" s="53" t="str">
        <f>IF(L!A1620="","",L!A1620)</f>
        <v/>
      </c>
      <c r="B1619" s="53" t="str">
        <f>IF(L!B1620="","",L!B1620)</f>
        <v/>
      </c>
      <c r="D1619" s="53" t="str">
        <f>IF(L!C1620="","",L!C1620)</f>
        <v/>
      </c>
      <c r="E1619" s="51">
        <f t="shared" si="28"/>
        <v>1</v>
      </c>
      <c r="F1619" s="51">
        <f>SUM(E$2:E1619)+1</f>
        <v>748</v>
      </c>
      <c r="G1619" s="103" t="str">
        <f>IF(F1619=S!$C$2,S!$B$2,"")&amp;IF(F1619=S!$C$3,S!$B$3,"")&amp;IF(F1619=S!$C$4,S!$B$4,"")&amp;IF(F1619=S!$C$5,S!$B$5,"")&amp;IF(F1619=S!$C$6,S!$B$6,"")&amp;IF(F1619=S!$C$7,S!$B$7,"")&amp;IF(F1619=S!$C$8,S!$B$8,"")&amp;IF(F1619=S!$C$9,S!$B$9,"")&amp;IF(F1619=S!$C$10,S!$B$10,"")&amp;IF(F1619=S!$C$11,S!$B$11,"")&amp;IF(F1619=S!$C$12,S!$B$12,"")&amp;IF(F1619=S!$C$13,S!$B$13,"")&amp;IF(F1619=S!$C$14,S!$B$14,"")&amp;IF(F1619=S!$C$15,S!$B$15,"")&amp;IF(F1619=S!$C$16,S!$B$16,"")&amp;IF(F1619=S!$C$17,S!$B$17,"")&amp;IF(F1619=S!$C$18,S!$B$18,"")&amp;IF(F1619=S!$C$19,S!$B$19,"")&amp;IF(F1619=S!$C$20,S!$B$20,"")&amp;IF(F1619=S!$C$21,S!$B$21,"")&amp;IF(F1619=S!$C$22,S!$B$22,"")&amp;IF(F1619=S!$C$23,S!$B$23,"")&amp;IF(F1619=S!$C$24,S!$B$24,"")&amp;IF(F1619=S!$C$25,S!$B$25,"")&amp;IF(F1619=S!$C$26,S!$B$26,"")&amp;IF(F1619=S!$C$27,S!$B$27,"")&amp;IF(F1619=S!$C$28,S!$B$28,"")&amp;IF(F1619=S!$C$29,S!$B$29,"")&amp;IF(F1619=S!$C$30,S!$B$30,"")&amp;IF(F1619=S!$C$31,S!$B$31,"")&amp;IF(F1619=S!$C$32,S!$B$32,"")&amp;IF(F1619=S!$C$33,S!$B$33,"")&amp;IF(F1619=S!$C$34,S!$B$34,"")&amp;IF(F1619=S!$C$35,S!$B$35,"")&amp;IF(F1619=S!$C$36,S!$B$36,"")&amp;IF(F1619=S!$C$37,S!$B$37,"")&amp;IF(F1619=S!$C$38,S!$B$38,"")&amp;IF(F1619=S!$C$39,S!$B$39,"")&amp;IF(F1619=S!$C$40,S!$B$40,"")</f>
        <v/>
      </c>
      <c r="H1619" s="103"/>
      <c r="I1619" s="103"/>
    </row>
    <row r="1620" spans="1:9" ht="12.75" customHeight="1" x14ac:dyDescent="0.2">
      <c r="A1620" s="53" t="str">
        <f>IF(L!A1621="","",L!A1621)</f>
        <v/>
      </c>
      <c r="B1620" s="53" t="str">
        <f>IF(L!B1621="","",L!B1621)</f>
        <v/>
      </c>
      <c r="D1620" s="53" t="str">
        <f>IF(L!C1621="","",L!C1621)</f>
        <v/>
      </c>
      <c r="E1620" s="51">
        <f t="shared" si="28"/>
        <v>1</v>
      </c>
      <c r="F1620" s="51">
        <f>SUM(E$2:E1620)+1</f>
        <v>749</v>
      </c>
      <c r="G1620" s="103" t="str">
        <f>IF(F1620=S!$C$2,S!$B$2,"")&amp;IF(F1620=S!$C$3,S!$B$3,"")&amp;IF(F1620=S!$C$4,S!$B$4,"")&amp;IF(F1620=S!$C$5,S!$B$5,"")&amp;IF(F1620=S!$C$6,S!$B$6,"")&amp;IF(F1620=S!$C$7,S!$B$7,"")&amp;IF(F1620=S!$C$8,S!$B$8,"")&amp;IF(F1620=S!$C$9,S!$B$9,"")&amp;IF(F1620=S!$C$10,S!$B$10,"")&amp;IF(F1620=S!$C$11,S!$B$11,"")&amp;IF(F1620=S!$C$12,S!$B$12,"")&amp;IF(F1620=S!$C$13,S!$B$13,"")&amp;IF(F1620=S!$C$14,S!$B$14,"")&amp;IF(F1620=S!$C$15,S!$B$15,"")&amp;IF(F1620=S!$C$16,S!$B$16,"")&amp;IF(F1620=S!$C$17,S!$B$17,"")&amp;IF(F1620=S!$C$18,S!$B$18,"")&amp;IF(F1620=S!$C$19,S!$B$19,"")&amp;IF(F1620=S!$C$20,S!$B$20,"")&amp;IF(F1620=S!$C$21,S!$B$21,"")&amp;IF(F1620=S!$C$22,S!$B$22,"")&amp;IF(F1620=S!$C$23,S!$B$23,"")&amp;IF(F1620=S!$C$24,S!$B$24,"")&amp;IF(F1620=S!$C$25,S!$B$25,"")&amp;IF(F1620=S!$C$26,S!$B$26,"")&amp;IF(F1620=S!$C$27,S!$B$27,"")&amp;IF(F1620=S!$C$28,S!$B$28,"")&amp;IF(F1620=S!$C$29,S!$B$29,"")&amp;IF(F1620=S!$C$30,S!$B$30,"")&amp;IF(F1620=S!$C$31,S!$B$31,"")&amp;IF(F1620=S!$C$32,S!$B$32,"")&amp;IF(F1620=S!$C$33,S!$B$33,"")&amp;IF(F1620=S!$C$34,S!$B$34,"")&amp;IF(F1620=S!$C$35,S!$B$35,"")&amp;IF(F1620=S!$C$36,S!$B$36,"")&amp;IF(F1620=S!$C$37,S!$B$37,"")&amp;IF(F1620=S!$C$38,S!$B$38,"")&amp;IF(F1620=S!$C$39,S!$B$39,"")&amp;IF(F1620=S!$C$40,S!$B$40,"")</f>
        <v/>
      </c>
      <c r="H1620" s="103"/>
      <c r="I1620" s="103"/>
    </row>
    <row r="1621" spans="1:9" ht="12.75" customHeight="1" x14ac:dyDescent="0.2">
      <c r="A1621" s="53" t="str">
        <f>IF(L!A1622="","",L!A1622)</f>
        <v/>
      </c>
      <c r="B1621" s="53" t="str">
        <f>IF(L!B1622="","",L!B1622)</f>
        <v/>
      </c>
      <c r="D1621" s="53" t="str">
        <f>IF(L!C1622="","",L!C1622)</f>
        <v/>
      </c>
      <c r="E1621" s="51">
        <f t="shared" si="28"/>
        <v>1</v>
      </c>
      <c r="F1621" s="51">
        <f>SUM(E$2:E1621)+1</f>
        <v>750</v>
      </c>
      <c r="G1621" s="103" t="str">
        <f>IF(F1621=S!$C$2,S!$B$2,"")&amp;IF(F1621=S!$C$3,S!$B$3,"")&amp;IF(F1621=S!$C$4,S!$B$4,"")&amp;IF(F1621=S!$C$5,S!$B$5,"")&amp;IF(F1621=S!$C$6,S!$B$6,"")&amp;IF(F1621=S!$C$7,S!$B$7,"")&amp;IF(F1621=S!$C$8,S!$B$8,"")&amp;IF(F1621=S!$C$9,S!$B$9,"")&amp;IF(F1621=S!$C$10,S!$B$10,"")&amp;IF(F1621=S!$C$11,S!$B$11,"")&amp;IF(F1621=S!$C$12,S!$B$12,"")&amp;IF(F1621=S!$C$13,S!$B$13,"")&amp;IF(F1621=S!$C$14,S!$B$14,"")&amp;IF(F1621=S!$C$15,S!$B$15,"")&amp;IF(F1621=S!$C$16,S!$B$16,"")&amp;IF(F1621=S!$C$17,S!$B$17,"")&amp;IF(F1621=S!$C$18,S!$B$18,"")&amp;IF(F1621=S!$C$19,S!$B$19,"")&amp;IF(F1621=S!$C$20,S!$B$20,"")&amp;IF(F1621=S!$C$21,S!$B$21,"")&amp;IF(F1621=S!$C$22,S!$B$22,"")&amp;IF(F1621=S!$C$23,S!$B$23,"")&amp;IF(F1621=S!$C$24,S!$B$24,"")&amp;IF(F1621=S!$C$25,S!$B$25,"")&amp;IF(F1621=S!$C$26,S!$B$26,"")&amp;IF(F1621=S!$C$27,S!$B$27,"")&amp;IF(F1621=S!$C$28,S!$B$28,"")&amp;IF(F1621=S!$C$29,S!$B$29,"")&amp;IF(F1621=S!$C$30,S!$B$30,"")&amp;IF(F1621=S!$C$31,S!$B$31,"")&amp;IF(F1621=S!$C$32,S!$B$32,"")&amp;IF(F1621=S!$C$33,S!$B$33,"")&amp;IF(F1621=S!$C$34,S!$B$34,"")&amp;IF(F1621=S!$C$35,S!$B$35,"")&amp;IF(F1621=S!$C$36,S!$B$36,"")&amp;IF(F1621=S!$C$37,S!$B$37,"")&amp;IF(F1621=S!$C$38,S!$B$38,"")&amp;IF(F1621=S!$C$39,S!$B$39,"")&amp;IF(F1621=S!$C$40,S!$B$40,"")</f>
        <v/>
      </c>
      <c r="H1621" s="103"/>
      <c r="I1621" s="103"/>
    </row>
    <row r="1622" spans="1:9" ht="12.75" customHeight="1" x14ac:dyDescent="0.2">
      <c r="A1622" s="53" t="str">
        <f>IF(L!A1623="","",L!A1623)</f>
        <v/>
      </c>
      <c r="B1622" s="53" t="str">
        <f>IF(L!B1623="","",L!B1623)</f>
        <v/>
      </c>
      <c r="D1622" s="53" t="str">
        <f>IF(L!C1623="","",L!C1623)</f>
        <v/>
      </c>
      <c r="E1622" s="51">
        <f t="shared" si="28"/>
        <v>1</v>
      </c>
      <c r="F1622" s="51">
        <f>SUM(E$2:E1622)+1</f>
        <v>751</v>
      </c>
      <c r="G1622" s="103" t="str">
        <f>IF(F1622=S!$C$2,S!$B$2,"")&amp;IF(F1622=S!$C$3,S!$B$3,"")&amp;IF(F1622=S!$C$4,S!$B$4,"")&amp;IF(F1622=S!$C$5,S!$B$5,"")&amp;IF(F1622=S!$C$6,S!$B$6,"")&amp;IF(F1622=S!$C$7,S!$B$7,"")&amp;IF(F1622=S!$C$8,S!$B$8,"")&amp;IF(F1622=S!$C$9,S!$B$9,"")&amp;IF(F1622=S!$C$10,S!$B$10,"")&amp;IF(F1622=S!$C$11,S!$B$11,"")&amp;IF(F1622=S!$C$12,S!$B$12,"")&amp;IF(F1622=S!$C$13,S!$B$13,"")&amp;IF(F1622=S!$C$14,S!$B$14,"")&amp;IF(F1622=S!$C$15,S!$B$15,"")&amp;IF(F1622=S!$C$16,S!$B$16,"")&amp;IF(F1622=S!$C$17,S!$B$17,"")&amp;IF(F1622=S!$C$18,S!$B$18,"")&amp;IF(F1622=S!$C$19,S!$B$19,"")&amp;IF(F1622=S!$C$20,S!$B$20,"")&amp;IF(F1622=S!$C$21,S!$B$21,"")&amp;IF(F1622=S!$C$22,S!$B$22,"")&amp;IF(F1622=S!$C$23,S!$B$23,"")&amp;IF(F1622=S!$C$24,S!$B$24,"")&amp;IF(F1622=S!$C$25,S!$B$25,"")&amp;IF(F1622=S!$C$26,S!$B$26,"")&amp;IF(F1622=S!$C$27,S!$B$27,"")&amp;IF(F1622=S!$C$28,S!$B$28,"")&amp;IF(F1622=S!$C$29,S!$B$29,"")&amp;IF(F1622=S!$C$30,S!$B$30,"")&amp;IF(F1622=S!$C$31,S!$B$31,"")&amp;IF(F1622=S!$C$32,S!$B$32,"")&amp;IF(F1622=S!$C$33,S!$B$33,"")&amp;IF(F1622=S!$C$34,S!$B$34,"")&amp;IF(F1622=S!$C$35,S!$B$35,"")&amp;IF(F1622=S!$C$36,S!$B$36,"")&amp;IF(F1622=S!$C$37,S!$B$37,"")&amp;IF(F1622=S!$C$38,S!$B$38,"")&amp;IF(F1622=S!$C$39,S!$B$39,"")&amp;IF(F1622=S!$C$40,S!$B$40,"")</f>
        <v/>
      </c>
      <c r="H1622" s="103"/>
      <c r="I1622" s="103"/>
    </row>
    <row r="1623" spans="1:9" ht="12.75" customHeight="1" x14ac:dyDescent="0.2">
      <c r="A1623" s="53" t="str">
        <f>IF(L!A1624="","",L!A1624)</f>
        <v/>
      </c>
      <c r="B1623" s="53" t="str">
        <f>IF(L!B1624="","",L!B1624)</f>
        <v/>
      </c>
      <c r="D1623" s="53" t="str">
        <f>IF(L!C1624="","",L!C1624)</f>
        <v/>
      </c>
      <c r="E1623" s="51">
        <f t="shared" si="28"/>
        <v>1</v>
      </c>
      <c r="F1623" s="51">
        <f>SUM(E$2:E1623)+1</f>
        <v>752</v>
      </c>
      <c r="G1623" s="103" t="str">
        <f>IF(F1623=S!$C$2,S!$B$2,"")&amp;IF(F1623=S!$C$3,S!$B$3,"")&amp;IF(F1623=S!$C$4,S!$B$4,"")&amp;IF(F1623=S!$C$5,S!$B$5,"")&amp;IF(F1623=S!$C$6,S!$B$6,"")&amp;IF(F1623=S!$C$7,S!$B$7,"")&amp;IF(F1623=S!$C$8,S!$B$8,"")&amp;IF(F1623=S!$C$9,S!$B$9,"")&amp;IF(F1623=S!$C$10,S!$B$10,"")&amp;IF(F1623=S!$C$11,S!$B$11,"")&amp;IF(F1623=S!$C$12,S!$B$12,"")&amp;IF(F1623=S!$C$13,S!$B$13,"")&amp;IF(F1623=S!$C$14,S!$B$14,"")&amp;IF(F1623=S!$C$15,S!$B$15,"")&amp;IF(F1623=S!$C$16,S!$B$16,"")&amp;IF(F1623=S!$C$17,S!$B$17,"")&amp;IF(F1623=S!$C$18,S!$B$18,"")&amp;IF(F1623=S!$C$19,S!$B$19,"")&amp;IF(F1623=S!$C$20,S!$B$20,"")&amp;IF(F1623=S!$C$21,S!$B$21,"")&amp;IF(F1623=S!$C$22,S!$B$22,"")&amp;IF(F1623=S!$C$23,S!$B$23,"")&amp;IF(F1623=S!$C$24,S!$B$24,"")&amp;IF(F1623=S!$C$25,S!$B$25,"")&amp;IF(F1623=S!$C$26,S!$B$26,"")&amp;IF(F1623=S!$C$27,S!$B$27,"")&amp;IF(F1623=S!$C$28,S!$B$28,"")&amp;IF(F1623=S!$C$29,S!$B$29,"")&amp;IF(F1623=S!$C$30,S!$B$30,"")&amp;IF(F1623=S!$C$31,S!$B$31,"")&amp;IF(F1623=S!$C$32,S!$B$32,"")&amp;IF(F1623=S!$C$33,S!$B$33,"")&amp;IF(F1623=S!$C$34,S!$B$34,"")&amp;IF(F1623=S!$C$35,S!$B$35,"")&amp;IF(F1623=S!$C$36,S!$B$36,"")&amp;IF(F1623=S!$C$37,S!$B$37,"")&amp;IF(F1623=S!$C$38,S!$B$38,"")&amp;IF(F1623=S!$C$39,S!$B$39,"")&amp;IF(F1623=S!$C$40,S!$B$40,"")</f>
        <v/>
      </c>
      <c r="H1623" s="103"/>
      <c r="I1623" s="103"/>
    </row>
    <row r="1624" spans="1:9" ht="12.75" customHeight="1" x14ac:dyDescent="0.2">
      <c r="A1624" s="53" t="str">
        <f>IF(L!A1625="","",L!A1625)</f>
        <v/>
      </c>
      <c r="B1624" s="53" t="str">
        <f>IF(L!B1625="","",L!B1625)</f>
        <v/>
      </c>
      <c r="D1624" s="53" t="str">
        <f>IF(L!C1625="","",L!C1625)</f>
        <v/>
      </c>
      <c r="E1624" s="51">
        <f t="shared" si="28"/>
        <v>1</v>
      </c>
      <c r="F1624" s="51">
        <f>SUM(E$2:E1624)+1</f>
        <v>753</v>
      </c>
      <c r="G1624" s="103" t="str">
        <f>IF(F1624=S!$C$2,S!$B$2,"")&amp;IF(F1624=S!$C$3,S!$B$3,"")&amp;IF(F1624=S!$C$4,S!$B$4,"")&amp;IF(F1624=S!$C$5,S!$B$5,"")&amp;IF(F1624=S!$C$6,S!$B$6,"")&amp;IF(F1624=S!$C$7,S!$B$7,"")&amp;IF(F1624=S!$C$8,S!$B$8,"")&amp;IF(F1624=S!$C$9,S!$B$9,"")&amp;IF(F1624=S!$C$10,S!$B$10,"")&amp;IF(F1624=S!$C$11,S!$B$11,"")&amp;IF(F1624=S!$C$12,S!$B$12,"")&amp;IF(F1624=S!$C$13,S!$B$13,"")&amp;IF(F1624=S!$C$14,S!$B$14,"")&amp;IF(F1624=S!$C$15,S!$B$15,"")&amp;IF(F1624=S!$C$16,S!$B$16,"")&amp;IF(F1624=S!$C$17,S!$B$17,"")&amp;IF(F1624=S!$C$18,S!$B$18,"")&amp;IF(F1624=S!$C$19,S!$B$19,"")&amp;IF(F1624=S!$C$20,S!$B$20,"")&amp;IF(F1624=S!$C$21,S!$B$21,"")&amp;IF(F1624=S!$C$22,S!$B$22,"")&amp;IF(F1624=S!$C$23,S!$B$23,"")&amp;IF(F1624=S!$C$24,S!$B$24,"")&amp;IF(F1624=S!$C$25,S!$B$25,"")&amp;IF(F1624=S!$C$26,S!$B$26,"")&amp;IF(F1624=S!$C$27,S!$B$27,"")&amp;IF(F1624=S!$C$28,S!$B$28,"")&amp;IF(F1624=S!$C$29,S!$B$29,"")&amp;IF(F1624=S!$C$30,S!$B$30,"")&amp;IF(F1624=S!$C$31,S!$B$31,"")&amp;IF(F1624=S!$C$32,S!$B$32,"")&amp;IF(F1624=S!$C$33,S!$B$33,"")&amp;IF(F1624=S!$C$34,S!$B$34,"")&amp;IF(F1624=S!$C$35,S!$B$35,"")&amp;IF(F1624=S!$C$36,S!$B$36,"")&amp;IF(F1624=S!$C$37,S!$B$37,"")&amp;IF(F1624=S!$C$38,S!$B$38,"")&amp;IF(F1624=S!$C$39,S!$B$39,"")&amp;IF(F1624=S!$C$40,S!$B$40,"")</f>
        <v/>
      </c>
      <c r="H1624" s="103"/>
      <c r="I1624" s="103"/>
    </row>
    <row r="1625" spans="1:9" ht="12.75" customHeight="1" x14ac:dyDescent="0.2">
      <c r="A1625" s="53" t="str">
        <f>IF(L!A1626="","",L!A1626)</f>
        <v/>
      </c>
      <c r="B1625" s="53" t="str">
        <f>IF(L!B1626="","",L!B1626)</f>
        <v/>
      </c>
      <c r="D1625" s="53" t="str">
        <f>IF(L!C1626="","",L!C1626)</f>
        <v/>
      </c>
      <c r="E1625" s="51">
        <f t="shared" si="28"/>
        <v>1</v>
      </c>
      <c r="F1625" s="51">
        <f>SUM(E$2:E1625)+1</f>
        <v>754</v>
      </c>
      <c r="G1625" s="103" t="str">
        <f>IF(F1625=S!$C$2,S!$B$2,"")&amp;IF(F1625=S!$C$3,S!$B$3,"")&amp;IF(F1625=S!$C$4,S!$B$4,"")&amp;IF(F1625=S!$C$5,S!$B$5,"")&amp;IF(F1625=S!$C$6,S!$B$6,"")&amp;IF(F1625=S!$C$7,S!$B$7,"")&amp;IF(F1625=S!$C$8,S!$B$8,"")&amp;IF(F1625=S!$C$9,S!$B$9,"")&amp;IF(F1625=S!$C$10,S!$B$10,"")&amp;IF(F1625=S!$C$11,S!$B$11,"")&amp;IF(F1625=S!$C$12,S!$B$12,"")&amp;IF(F1625=S!$C$13,S!$B$13,"")&amp;IF(F1625=S!$C$14,S!$B$14,"")&amp;IF(F1625=S!$C$15,S!$B$15,"")&amp;IF(F1625=S!$C$16,S!$B$16,"")&amp;IF(F1625=S!$C$17,S!$B$17,"")&amp;IF(F1625=S!$C$18,S!$B$18,"")&amp;IF(F1625=S!$C$19,S!$B$19,"")&amp;IF(F1625=S!$C$20,S!$B$20,"")&amp;IF(F1625=S!$C$21,S!$B$21,"")&amp;IF(F1625=S!$C$22,S!$B$22,"")&amp;IF(F1625=S!$C$23,S!$B$23,"")&amp;IF(F1625=S!$C$24,S!$B$24,"")&amp;IF(F1625=S!$C$25,S!$B$25,"")&amp;IF(F1625=S!$C$26,S!$B$26,"")&amp;IF(F1625=S!$C$27,S!$B$27,"")&amp;IF(F1625=S!$C$28,S!$B$28,"")&amp;IF(F1625=S!$C$29,S!$B$29,"")&amp;IF(F1625=S!$C$30,S!$B$30,"")&amp;IF(F1625=S!$C$31,S!$B$31,"")&amp;IF(F1625=S!$C$32,S!$B$32,"")&amp;IF(F1625=S!$C$33,S!$B$33,"")&amp;IF(F1625=S!$C$34,S!$B$34,"")&amp;IF(F1625=S!$C$35,S!$B$35,"")&amp;IF(F1625=S!$C$36,S!$B$36,"")&amp;IF(F1625=S!$C$37,S!$B$37,"")&amp;IF(F1625=S!$C$38,S!$B$38,"")&amp;IF(F1625=S!$C$39,S!$B$39,"")&amp;IF(F1625=S!$C$40,S!$B$40,"")</f>
        <v/>
      </c>
      <c r="H1625" s="103"/>
      <c r="I1625" s="103"/>
    </row>
    <row r="1626" spans="1:9" ht="12.75" customHeight="1" x14ac:dyDescent="0.2">
      <c r="A1626" s="53" t="str">
        <f>IF(L!A1627="","",L!A1627)</f>
        <v/>
      </c>
      <c r="B1626" s="53" t="str">
        <f>IF(L!B1627="","",L!B1627)</f>
        <v/>
      </c>
      <c r="D1626" s="53" t="str">
        <f>IF(L!C1627="","",L!C1627)</f>
        <v/>
      </c>
      <c r="E1626" s="51">
        <f t="shared" si="28"/>
        <v>1</v>
      </c>
      <c r="F1626" s="51">
        <f>SUM(E$2:E1626)+1</f>
        <v>755</v>
      </c>
      <c r="G1626" s="103" t="str">
        <f>IF(F1626=S!$C$2,S!$B$2,"")&amp;IF(F1626=S!$C$3,S!$B$3,"")&amp;IF(F1626=S!$C$4,S!$B$4,"")&amp;IF(F1626=S!$C$5,S!$B$5,"")&amp;IF(F1626=S!$C$6,S!$B$6,"")&amp;IF(F1626=S!$C$7,S!$B$7,"")&amp;IF(F1626=S!$C$8,S!$B$8,"")&amp;IF(F1626=S!$C$9,S!$B$9,"")&amp;IF(F1626=S!$C$10,S!$B$10,"")&amp;IF(F1626=S!$C$11,S!$B$11,"")&amp;IF(F1626=S!$C$12,S!$B$12,"")&amp;IF(F1626=S!$C$13,S!$B$13,"")&amp;IF(F1626=S!$C$14,S!$B$14,"")&amp;IF(F1626=S!$C$15,S!$B$15,"")&amp;IF(F1626=S!$C$16,S!$B$16,"")&amp;IF(F1626=S!$C$17,S!$B$17,"")&amp;IF(F1626=S!$C$18,S!$B$18,"")&amp;IF(F1626=S!$C$19,S!$B$19,"")&amp;IF(F1626=S!$C$20,S!$B$20,"")&amp;IF(F1626=S!$C$21,S!$B$21,"")&amp;IF(F1626=S!$C$22,S!$B$22,"")&amp;IF(F1626=S!$C$23,S!$B$23,"")&amp;IF(F1626=S!$C$24,S!$B$24,"")&amp;IF(F1626=S!$C$25,S!$B$25,"")&amp;IF(F1626=S!$C$26,S!$B$26,"")&amp;IF(F1626=S!$C$27,S!$B$27,"")&amp;IF(F1626=S!$C$28,S!$B$28,"")&amp;IF(F1626=S!$C$29,S!$B$29,"")&amp;IF(F1626=S!$C$30,S!$B$30,"")&amp;IF(F1626=S!$C$31,S!$B$31,"")&amp;IF(F1626=S!$C$32,S!$B$32,"")&amp;IF(F1626=S!$C$33,S!$B$33,"")&amp;IF(F1626=S!$C$34,S!$B$34,"")&amp;IF(F1626=S!$C$35,S!$B$35,"")&amp;IF(F1626=S!$C$36,S!$B$36,"")&amp;IF(F1626=S!$C$37,S!$B$37,"")&amp;IF(F1626=S!$C$38,S!$B$38,"")&amp;IF(F1626=S!$C$39,S!$B$39,"")&amp;IF(F1626=S!$C$40,S!$B$40,"")</f>
        <v/>
      </c>
      <c r="H1626" s="103"/>
      <c r="I1626" s="103"/>
    </row>
    <row r="1627" spans="1:9" ht="12.75" customHeight="1" x14ac:dyDescent="0.2">
      <c r="A1627" s="53" t="str">
        <f>IF(L!A1628="","",L!A1628)</f>
        <v/>
      </c>
      <c r="B1627" s="53" t="str">
        <f>IF(L!B1628="","",L!B1628)</f>
        <v/>
      </c>
      <c r="D1627" s="53" t="str">
        <f>IF(L!C1628="","",L!C1628)</f>
        <v/>
      </c>
      <c r="E1627" s="51">
        <f t="shared" si="28"/>
        <v>1</v>
      </c>
      <c r="F1627" s="51">
        <f>SUM(E$2:E1627)+1</f>
        <v>756</v>
      </c>
      <c r="G1627" s="103" t="str">
        <f>IF(F1627=S!$C$2,S!$B$2,"")&amp;IF(F1627=S!$C$3,S!$B$3,"")&amp;IF(F1627=S!$C$4,S!$B$4,"")&amp;IF(F1627=S!$C$5,S!$B$5,"")&amp;IF(F1627=S!$C$6,S!$B$6,"")&amp;IF(F1627=S!$C$7,S!$B$7,"")&amp;IF(F1627=S!$C$8,S!$B$8,"")&amp;IF(F1627=S!$C$9,S!$B$9,"")&amp;IF(F1627=S!$C$10,S!$B$10,"")&amp;IF(F1627=S!$C$11,S!$B$11,"")&amp;IF(F1627=S!$C$12,S!$B$12,"")&amp;IF(F1627=S!$C$13,S!$B$13,"")&amp;IF(F1627=S!$C$14,S!$B$14,"")&amp;IF(F1627=S!$C$15,S!$B$15,"")&amp;IF(F1627=S!$C$16,S!$B$16,"")&amp;IF(F1627=S!$C$17,S!$B$17,"")&amp;IF(F1627=S!$C$18,S!$B$18,"")&amp;IF(F1627=S!$C$19,S!$B$19,"")&amp;IF(F1627=S!$C$20,S!$B$20,"")&amp;IF(F1627=S!$C$21,S!$B$21,"")&amp;IF(F1627=S!$C$22,S!$B$22,"")&amp;IF(F1627=S!$C$23,S!$B$23,"")&amp;IF(F1627=S!$C$24,S!$B$24,"")&amp;IF(F1627=S!$C$25,S!$B$25,"")&amp;IF(F1627=S!$C$26,S!$B$26,"")&amp;IF(F1627=S!$C$27,S!$B$27,"")&amp;IF(F1627=S!$C$28,S!$B$28,"")&amp;IF(F1627=S!$C$29,S!$B$29,"")&amp;IF(F1627=S!$C$30,S!$B$30,"")&amp;IF(F1627=S!$C$31,S!$B$31,"")&amp;IF(F1627=S!$C$32,S!$B$32,"")&amp;IF(F1627=S!$C$33,S!$B$33,"")&amp;IF(F1627=S!$C$34,S!$B$34,"")&amp;IF(F1627=S!$C$35,S!$B$35,"")&amp;IF(F1627=S!$C$36,S!$B$36,"")&amp;IF(F1627=S!$C$37,S!$B$37,"")&amp;IF(F1627=S!$C$38,S!$B$38,"")&amp;IF(F1627=S!$C$39,S!$B$39,"")&amp;IF(F1627=S!$C$40,S!$B$40,"")</f>
        <v/>
      </c>
      <c r="H1627" s="103"/>
      <c r="I1627" s="103"/>
    </row>
    <row r="1628" spans="1:9" ht="12.75" customHeight="1" x14ac:dyDescent="0.2">
      <c r="A1628" s="53" t="str">
        <f>IF(L!A1629="","",L!A1629)</f>
        <v/>
      </c>
      <c r="B1628" s="53" t="str">
        <f>IF(L!B1629="","",L!B1629)</f>
        <v/>
      </c>
      <c r="D1628" s="53" t="str">
        <f>IF(L!C1629="","",L!C1629)</f>
        <v/>
      </c>
      <c r="E1628" s="51">
        <f t="shared" si="28"/>
        <v>1</v>
      </c>
      <c r="F1628" s="51">
        <f>SUM(E$2:E1628)+1</f>
        <v>757</v>
      </c>
      <c r="G1628" s="103" t="str">
        <f>IF(F1628=S!$C$2,S!$B$2,"")&amp;IF(F1628=S!$C$3,S!$B$3,"")&amp;IF(F1628=S!$C$4,S!$B$4,"")&amp;IF(F1628=S!$C$5,S!$B$5,"")&amp;IF(F1628=S!$C$6,S!$B$6,"")&amp;IF(F1628=S!$C$7,S!$B$7,"")&amp;IF(F1628=S!$C$8,S!$B$8,"")&amp;IF(F1628=S!$C$9,S!$B$9,"")&amp;IF(F1628=S!$C$10,S!$B$10,"")&amp;IF(F1628=S!$C$11,S!$B$11,"")&amp;IF(F1628=S!$C$12,S!$B$12,"")&amp;IF(F1628=S!$C$13,S!$B$13,"")&amp;IF(F1628=S!$C$14,S!$B$14,"")&amp;IF(F1628=S!$C$15,S!$B$15,"")&amp;IF(F1628=S!$C$16,S!$B$16,"")&amp;IF(F1628=S!$C$17,S!$B$17,"")&amp;IF(F1628=S!$C$18,S!$B$18,"")&amp;IF(F1628=S!$C$19,S!$B$19,"")&amp;IF(F1628=S!$C$20,S!$B$20,"")&amp;IF(F1628=S!$C$21,S!$B$21,"")&amp;IF(F1628=S!$C$22,S!$B$22,"")&amp;IF(F1628=S!$C$23,S!$B$23,"")&amp;IF(F1628=S!$C$24,S!$B$24,"")&amp;IF(F1628=S!$C$25,S!$B$25,"")&amp;IF(F1628=S!$C$26,S!$B$26,"")&amp;IF(F1628=S!$C$27,S!$B$27,"")&amp;IF(F1628=S!$C$28,S!$B$28,"")&amp;IF(F1628=S!$C$29,S!$B$29,"")&amp;IF(F1628=S!$C$30,S!$B$30,"")&amp;IF(F1628=S!$C$31,S!$B$31,"")&amp;IF(F1628=S!$C$32,S!$B$32,"")&amp;IF(F1628=S!$C$33,S!$B$33,"")&amp;IF(F1628=S!$C$34,S!$B$34,"")&amp;IF(F1628=S!$C$35,S!$B$35,"")&amp;IF(F1628=S!$C$36,S!$B$36,"")&amp;IF(F1628=S!$C$37,S!$B$37,"")&amp;IF(F1628=S!$C$38,S!$B$38,"")&amp;IF(F1628=S!$C$39,S!$B$39,"")&amp;IF(F1628=S!$C$40,S!$B$40,"")</f>
        <v/>
      </c>
      <c r="H1628" s="103"/>
      <c r="I1628" s="103"/>
    </row>
    <row r="1629" spans="1:9" ht="12.75" customHeight="1" x14ac:dyDescent="0.2">
      <c r="A1629" s="53" t="str">
        <f>IF(L!A1630="","",L!A1630)</f>
        <v/>
      </c>
      <c r="B1629" s="53" t="str">
        <f>IF(L!B1630="","",L!B1630)</f>
        <v/>
      </c>
      <c r="D1629" s="53" t="str">
        <f>IF(L!C1630="","",L!C1630)</f>
        <v/>
      </c>
      <c r="E1629" s="51">
        <f t="shared" si="28"/>
        <v>1</v>
      </c>
      <c r="F1629" s="51">
        <f>SUM(E$2:E1629)+1</f>
        <v>758</v>
      </c>
      <c r="G1629" s="103" t="str">
        <f>IF(F1629=S!$C$2,S!$B$2,"")&amp;IF(F1629=S!$C$3,S!$B$3,"")&amp;IF(F1629=S!$C$4,S!$B$4,"")&amp;IF(F1629=S!$C$5,S!$B$5,"")&amp;IF(F1629=S!$C$6,S!$B$6,"")&amp;IF(F1629=S!$C$7,S!$B$7,"")&amp;IF(F1629=S!$C$8,S!$B$8,"")&amp;IF(F1629=S!$C$9,S!$B$9,"")&amp;IF(F1629=S!$C$10,S!$B$10,"")&amp;IF(F1629=S!$C$11,S!$B$11,"")&amp;IF(F1629=S!$C$12,S!$B$12,"")&amp;IF(F1629=S!$C$13,S!$B$13,"")&amp;IF(F1629=S!$C$14,S!$B$14,"")&amp;IF(F1629=S!$C$15,S!$B$15,"")&amp;IF(F1629=S!$C$16,S!$B$16,"")&amp;IF(F1629=S!$C$17,S!$B$17,"")&amp;IF(F1629=S!$C$18,S!$B$18,"")&amp;IF(F1629=S!$C$19,S!$B$19,"")&amp;IF(F1629=S!$C$20,S!$B$20,"")&amp;IF(F1629=S!$C$21,S!$B$21,"")&amp;IF(F1629=S!$C$22,S!$B$22,"")&amp;IF(F1629=S!$C$23,S!$B$23,"")&amp;IF(F1629=S!$C$24,S!$B$24,"")&amp;IF(F1629=S!$C$25,S!$B$25,"")&amp;IF(F1629=S!$C$26,S!$B$26,"")&amp;IF(F1629=S!$C$27,S!$B$27,"")&amp;IF(F1629=S!$C$28,S!$B$28,"")&amp;IF(F1629=S!$C$29,S!$B$29,"")&amp;IF(F1629=S!$C$30,S!$B$30,"")&amp;IF(F1629=S!$C$31,S!$B$31,"")&amp;IF(F1629=S!$C$32,S!$B$32,"")&amp;IF(F1629=S!$C$33,S!$B$33,"")&amp;IF(F1629=S!$C$34,S!$B$34,"")&amp;IF(F1629=S!$C$35,S!$B$35,"")&amp;IF(F1629=S!$C$36,S!$B$36,"")&amp;IF(F1629=S!$C$37,S!$B$37,"")&amp;IF(F1629=S!$C$38,S!$B$38,"")&amp;IF(F1629=S!$C$39,S!$B$39,"")&amp;IF(F1629=S!$C$40,S!$B$40,"")</f>
        <v/>
      </c>
      <c r="H1629" s="103"/>
      <c r="I1629" s="103"/>
    </row>
    <row r="1630" spans="1:9" ht="12.75" customHeight="1" x14ac:dyDescent="0.2">
      <c r="A1630" s="53" t="str">
        <f>IF(L!A1631="","",L!A1631)</f>
        <v/>
      </c>
      <c r="B1630" s="53" t="str">
        <f>IF(L!B1631="","",L!B1631)</f>
        <v/>
      </c>
      <c r="D1630" s="53" t="str">
        <f>IF(L!C1631="","",L!C1631)</f>
        <v/>
      </c>
      <c r="E1630" s="51">
        <f t="shared" si="28"/>
        <v>1</v>
      </c>
      <c r="F1630" s="51">
        <f>SUM(E$2:E1630)+1</f>
        <v>759</v>
      </c>
      <c r="G1630" s="103" t="str">
        <f>IF(F1630=S!$C$2,S!$B$2,"")&amp;IF(F1630=S!$C$3,S!$B$3,"")&amp;IF(F1630=S!$C$4,S!$B$4,"")&amp;IF(F1630=S!$C$5,S!$B$5,"")&amp;IF(F1630=S!$C$6,S!$B$6,"")&amp;IF(F1630=S!$C$7,S!$B$7,"")&amp;IF(F1630=S!$C$8,S!$B$8,"")&amp;IF(F1630=S!$C$9,S!$B$9,"")&amp;IF(F1630=S!$C$10,S!$B$10,"")&amp;IF(F1630=S!$C$11,S!$B$11,"")&amp;IF(F1630=S!$C$12,S!$B$12,"")&amp;IF(F1630=S!$C$13,S!$B$13,"")&amp;IF(F1630=S!$C$14,S!$B$14,"")&amp;IF(F1630=S!$C$15,S!$B$15,"")&amp;IF(F1630=S!$C$16,S!$B$16,"")&amp;IF(F1630=S!$C$17,S!$B$17,"")&amp;IF(F1630=S!$C$18,S!$B$18,"")&amp;IF(F1630=S!$C$19,S!$B$19,"")&amp;IF(F1630=S!$C$20,S!$B$20,"")&amp;IF(F1630=S!$C$21,S!$B$21,"")&amp;IF(F1630=S!$C$22,S!$B$22,"")&amp;IF(F1630=S!$C$23,S!$B$23,"")&amp;IF(F1630=S!$C$24,S!$B$24,"")&amp;IF(F1630=S!$C$25,S!$B$25,"")&amp;IF(F1630=S!$C$26,S!$B$26,"")&amp;IF(F1630=S!$C$27,S!$B$27,"")&amp;IF(F1630=S!$C$28,S!$B$28,"")&amp;IF(F1630=S!$C$29,S!$B$29,"")&amp;IF(F1630=S!$C$30,S!$B$30,"")&amp;IF(F1630=S!$C$31,S!$B$31,"")&amp;IF(F1630=S!$C$32,S!$B$32,"")&amp;IF(F1630=S!$C$33,S!$B$33,"")&amp;IF(F1630=S!$C$34,S!$B$34,"")&amp;IF(F1630=S!$C$35,S!$B$35,"")&amp;IF(F1630=S!$C$36,S!$B$36,"")&amp;IF(F1630=S!$C$37,S!$B$37,"")&amp;IF(F1630=S!$C$38,S!$B$38,"")&amp;IF(F1630=S!$C$39,S!$B$39,"")&amp;IF(F1630=S!$C$40,S!$B$40,"")</f>
        <v/>
      </c>
      <c r="H1630" s="103"/>
      <c r="I1630" s="103"/>
    </row>
    <row r="1631" spans="1:9" ht="12.75" customHeight="1" x14ac:dyDescent="0.2">
      <c r="A1631" s="53" t="str">
        <f>IF(L!A1632="","",L!A1632)</f>
        <v/>
      </c>
      <c r="B1631" s="53" t="str">
        <f>IF(L!B1632="","",L!B1632)</f>
        <v/>
      </c>
      <c r="D1631" s="53" t="str">
        <f>IF(L!C1632="","",L!C1632)</f>
        <v/>
      </c>
      <c r="E1631" s="51">
        <f t="shared" si="28"/>
        <v>1</v>
      </c>
      <c r="F1631" s="51">
        <f>SUM(E$2:E1631)+1</f>
        <v>760</v>
      </c>
      <c r="G1631" s="103" t="str">
        <f>IF(F1631=S!$C$2,S!$B$2,"")&amp;IF(F1631=S!$C$3,S!$B$3,"")&amp;IF(F1631=S!$C$4,S!$B$4,"")&amp;IF(F1631=S!$C$5,S!$B$5,"")&amp;IF(F1631=S!$C$6,S!$B$6,"")&amp;IF(F1631=S!$C$7,S!$B$7,"")&amp;IF(F1631=S!$C$8,S!$B$8,"")&amp;IF(F1631=S!$C$9,S!$B$9,"")&amp;IF(F1631=S!$C$10,S!$B$10,"")&amp;IF(F1631=S!$C$11,S!$B$11,"")&amp;IF(F1631=S!$C$12,S!$B$12,"")&amp;IF(F1631=S!$C$13,S!$B$13,"")&amp;IF(F1631=S!$C$14,S!$B$14,"")&amp;IF(F1631=S!$C$15,S!$B$15,"")&amp;IF(F1631=S!$C$16,S!$B$16,"")&amp;IF(F1631=S!$C$17,S!$B$17,"")&amp;IF(F1631=S!$C$18,S!$B$18,"")&amp;IF(F1631=S!$C$19,S!$B$19,"")&amp;IF(F1631=S!$C$20,S!$B$20,"")&amp;IF(F1631=S!$C$21,S!$B$21,"")&amp;IF(F1631=S!$C$22,S!$B$22,"")&amp;IF(F1631=S!$C$23,S!$B$23,"")&amp;IF(F1631=S!$C$24,S!$B$24,"")&amp;IF(F1631=S!$C$25,S!$B$25,"")&amp;IF(F1631=S!$C$26,S!$B$26,"")&amp;IF(F1631=S!$C$27,S!$B$27,"")&amp;IF(F1631=S!$C$28,S!$B$28,"")&amp;IF(F1631=S!$C$29,S!$B$29,"")&amp;IF(F1631=S!$C$30,S!$B$30,"")&amp;IF(F1631=S!$C$31,S!$B$31,"")&amp;IF(F1631=S!$C$32,S!$B$32,"")&amp;IF(F1631=S!$C$33,S!$B$33,"")&amp;IF(F1631=S!$C$34,S!$B$34,"")&amp;IF(F1631=S!$C$35,S!$B$35,"")&amp;IF(F1631=S!$C$36,S!$B$36,"")&amp;IF(F1631=S!$C$37,S!$B$37,"")&amp;IF(F1631=S!$C$38,S!$B$38,"")&amp;IF(F1631=S!$C$39,S!$B$39,"")&amp;IF(F1631=S!$C$40,S!$B$40,"")</f>
        <v/>
      </c>
      <c r="H1631" s="103"/>
      <c r="I1631" s="103"/>
    </row>
    <row r="1632" spans="1:9" ht="12.75" customHeight="1" x14ac:dyDescent="0.2">
      <c r="A1632" s="53" t="str">
        <f>IF(L!A1633="","",L!A1633)</f>
        <v/>
      </c>
      <c r="B1632" s="53" t="str">
        <f>IF(L!B1633="","",L!B1633)</f>
        <v/>
      </c>
      <c r="D1632" s="53" t="str">
        <f>IF(L!C1633="","",L!C1633)</f>
        <v/>
      </c>
      <c r="E1632" s="51">
        <f t="shared" si="28"/>
        <v>1</v>
      </c>
      <c r="F1632" s="51">
        <f>SUM(E$2:E1632)+1</f>
        <v>761</v>
      </c>
      <c r="G1632" s="103" t="str">
        <f>IF(F1632=S!$C$2,S!$B$2,"")&amp;IF(F1632=S!$C$3,S!$B$3,"")&amp;IF(F1632=S!$C$4,S!$B$4,"")&amp;IF(F1632=S!$C$5,S!$B$5,"")&amp;IF(F1632=S!$C$6,S!$B$6,"")&amp;IF(F1632=S!$C$7,S!$B$7,"")&amp;IF(F1632=S!$C$8,S!$B$8,"")&amp;IF(F1632=S!$C$9,S!$B$9,"")&amp;IF(F1632=S!$C$10,S!$B$10,"")&amp;IF(F1632=S!$C$11,S!$B$11,"")&amp;IF(F1632=S!$C$12,S!$B$12,"")&amp;IF(F1632=S!$C$13,S!$B$13,"")&amp;IF(F1632=S!$C$14,S!$B$14,"")&amp;IF(F1632=S!$C$15,S!$B$15,"")&amp;IF(F1632=S!$C$16,S!$B$16,"")&amp;IF(F1632=S!$C$17,S!$B$17,"")&amp;IF(F1632=S!$C$18,S!$B$18,"")&amp;IF(F1632=S!$C$19,S!$B$19,"")&amp;IF(F1632=S!$C$20,S!$B$20,"")&amp;IF(F1632=S!$C$21,S!$B$21,"")&amp;IF(F1632=S!$C$22,S!$B$22,"")&amp;IF(F1632=S!$C$23,S!$B$23,"")&amp;IF(F1632=S!$C$24,S!$B$24,"")&amp;IF(F1632=S!$C$25,S!$B$25,"")&amp;IF(F1632=S!$C$26,S!$B$26,"")&amp;IF(F1632=S!$C$27,S!$B$27,"")&amp;IF(F1632=S!$C$28,S!$B$28,"")&amp;IF(F1632=S!$C$29,S!$B$29,"")&amp;IF(F1632=S!$C$30,S!$B$30,"")&amp;IF(F1632=S!$C$31,S!$B$31,"")&amp;IF(F1632=S!$C$32,S!$B$32,"")&amp;IF(F1632=S!$C$33,S!$B$33,"")&amp;IF(F1632=S!$C$34,S!$B$34,"")&amp;IF(F1632=S!$C$35,S!$B$35,"")&amp;IF(F1632=S!$C$36,S!$B$36,"")&amp;IF(F1632=S!$C$37,S!$B$37,"")&amp;IF(F1632=S!$C$38,S!$B$38,"")&amp;IF(F1632=S!$C$39,S!$B$39,"")&amp;IF(F1632=S!$C$40,S!$B$40,"")</f>
        <v/>
      </c>
      <c r="H1632" s="103"/>
      <c r="I1632" s="103"/>
    </row>
    <row r="1633" spans="1:9" ht="12.75" customHeight="1" x14ac:dyDescent="0.2">
      <c r="A1633" s="53" t="str">
        <f>IF(L!A1634="","",L!A1634)</f>
        <v/>
      </c>
      <c r="B1633" s="53" t="str">
        <f>IF(L!B1634="","",L!B1634)</f>
        <v/>
      </c>
      <c r="D1633" s="53" t="str">
        <f>IF(L!C1634="","",L!C1634)</f>
        <v/>
      </c>
      <c r="E1633" s="51">
        <f t="shared" si="28"/>
        <v>1</v>
      </c>
      <c r="F1633" s="51">
        <f>SUM(E$2:E1633)+1</f>
        <v>762</v>
      </c>
      <c r="G1633" s="103" t="str">
        <f>IF(F1633=S!$C$2,S!$B$2,"")&amp;IF(F1633=S!$C$3,S!$B$3,"")&amp;IF(F1633=S!$C$4,S!$B$4,"")&amp;IF(F1633=S!$C$5,S!$B$5,"")&amp;IF(F1633=S!$C$6,S!$B$6,"")&amp;IF(F1633=S!$C$7,S!$B$7,"")&amp;IF(F1633=S!$C$8,S!$B$8,"")&amp;IF(F1633=S!$C$9,S!$B$9,"")&amp;IF(F1633=S!$C$10,S!$B$10,"")&amp;IF(F1633=S!$C$11,S!$B$11,"")&amp;IF(F1633=S!$C$12,S!$B$12,"")&amp;IF(F1633=S!$C$13,S!$B$13,"")&amp;IF(F1633=S!$C$14,S!$B$14,"")&amp;IF(F1633=S!$C$15,S!$B$15,"")&amp;IF(F1633=S!$C$16,S!$B$16,"")&amp;IF(F1633=S!$C$17,S!$B$17,"")&amp;IF(F1633=S!$C$18,S!$B$18,"")&amp;IF(F1633=S!$C$19,S!$B$19,"")&amp;IF(F1633=S!$C$20,S!$B$20,"")&amp;IF(F1633=S!$C$21,S!$B$21,"")&amp;IF(F1633=S!$C$22,S!$B$22,"")&amp;IF(F1633=S!$C$23,S!$B$23,"")&amp;IF(F1633=S!$C$24,S!$B$24,"")&amp;IF(F1633=S!$C$25,S!$B$25,"")&amp;IF(F1633=S!$C$26,S!$B$26,"")&amp;IF(F1633=S!$C$27,S!$B$27,"")&amp;IF(F1633=S!$C$28,S!$B$28,"")&amp;IF(F1633=S!$C$29,S!$B$29,"")&amp;IF(F1633=S!$C$30,S!$B$30,"")&amp;IF(F1633=S!$C$31,S!$B$31,"")&amp;IF(F1633=S!$C$32,S!$B$32,"")&amp;IF(F1633=S!$C$33,S!$B$33,"")&amp;IF(F1633=S!$C$34,S!$B$34,"")&amp;IF(F1633=S!$C$35,S!$B$35,"")&amp;IF(F1633=S!$C$36,S!$B$36,"")&amp;IF(F1633=S!$C$37,S!$B$37,"")&amp;IF(F1633=S!$C$38,S!$B$38,"")&amp;IF(F1633=S!$C$39,S!$B$39,"")&amp;IF(F1633=S!$C$40,S!$B$40,"")</f>
        <v/>
      </c>
      <c r="H1633" s="103"/>
      <c r="I1633" s="103"/>
    </row>
    <row r="1634" spans="1:9" ht="12.75" customHeight="1" x14ac:dyDescent="0.2">
      <c r="A1634" s="53" t="str">
        <f>IF(L!A1635="","",L!A1635)</f>
        <v/>
      </c>
      <c r="B1634" s="53" t="str">
        <f>IF(L!B1635="","",L!B1635)</f>
        <v/>
      </c>
      <c r="D1634" s="53" t="str">
        <f>IF(L!C1635="","",L!C1635)</f>
        <v/>
      </c>
      <c r="E1634" s="51">
        <f t="shared" si="28"/>
        <v>1</v>
      </c>
      <c r="F1634" s="51">
        <f>SUM(E$2:E1634)+1</f>
        <v>763</v>
      </c>
      <c r="G1634" s="103" t="str">
        <f>IF(F1634=S!$C$2,S!$B$2,"")&amp;IF(F1634=S!$C$3,S!$B$3,"")&amp;IF(F1634=S!$C$4,S!$B$4,"")&amp;IF(F1634=S!$C$5,S!$B$5,"")&amp;IF(F1634=S!$C$6,S!$B$6,"")&amp;IF(F1634=S!$C$7,S!$B$7,"")&amp;IF(F1634=S!$C$8,S!$B$8,"")&amp;IF(F1634=S!$C$9,S!$B$9,"")&amp;IF(F1634=S!$C$10,S!$B$10,"")&amp;IF(F1634=S!$C$11,S!$B$11,"")&amp;IF(F1634=S!$C$12,S!$B$12,"")&amp;IF(F1634=S!$C$13,S!$B$13,"")&amp;IF(F1634=S!$C$14,S!$B$14,"")&amp;IF(F1634=S!$C$15,S!$B$15,"")&amp;IF(F1634=S!$C$16,S!$B$16,"")&amp;IF(F1634=S!$C$17,S!$B$17,"")&amp;IF(F1634=S!$C$18,S!$B$18,"")&amp;IF(F1634=S!$C$19,S!$B$19,"")&amp;IF(F1634=S!$C$20,S!$B$20,"")&amp;IF(F1634=S!$C$21,S!$B$21,"")&amp;IF(F1634=S!$C$22,S!$B$22,"")&amp;IF(F1634=S!$C$23,S!$B$23,"")&amp;IF(F1634=S!$C$24,S!$B$24,"")&amp;IF(F1634=S!$C$25,S!$B$25,"")&amp;IF(F1634=S!$C$26,S!$B$26,"")&amp;IF(F1634=S!$C$27,S!$B$27,"")&amp;IF(F1634=S!$C$28,S!$B$28,"")&amp;IF(F1634=S!$C$29,S!$B$29,"")&amp;IF(F1634=S!$C$30,S!$B$30,"")&amp;IF(F1634=S!$C$31,S!$B$31,"")&amp;IF(F1634=S!$C$32,S!$B$32,"")&amp;IF(F1634=S!$C$33,S!$B$33,"")&amp;IF(F1634=S!$C$34,S!$B$34,"")&amp;IF(F1634=S!$C$35,S!$B$35,"")&amp;IF(F1634=S!$C$36,S!$B$36,"")&amp;IF(F1634=S!$C$37,S!$B$37,"")&amp;IF(F1634=S!$C$38,S!$B$38,"")&amp;IF(F1634=S!$C$39,S!$B$39,"")&amp;IF(F1634=S!$C$40,S!$B$40,"")</f>
        <v/>
      </c>
      <c r="H1634" s="103"/>
      <c r="I1634" s="103"/>
    </row>
    <row r="1635" spans="1:9" ht="12.75" customHeight="1" x14ac:dyDescent="0.2">
      <c r="A1635" s="53" t="str">
        <f>IF(L!A1636="","",L!A1636)</f>
        <v/>
      </c>
      <c r="B1635" s="53" t="str">
        <f>IF(L!B1636="","",L!B1636)</f>
        <v/>
      </c>
      <c r="D1635" s="53" t="str">
        <f>IF(L!C1636="","",L!C1636)</f>
        <v/>
      </c>
      <c r="E1635" s="51">
        <f t="shared" si="28"/>
        <v>1</v>
      </c>
      <c r="F1635" s="51">
        <f>SUM(E$2:E1635)+1</f>
        <v>764</v>
      </c>
      <c r="G1635" s="103" t="str">
        <f>IF(F1635=S!$C$2,S!$B$2,"")&amp;IF(F1635=S!$C$3,S!$B$3,"")&amp;IF(F1635=S!$C$4,S!$B$4,"")&amp;IF(F1635=S!$C$5,S!$B$5,"")&amp;IF(F1635=S!$C$6,S!$B$6,"")&amp;IF(F1635=S!$C$7,S!$B$7,"")&amp;IF(F1635=S!$C$8,S!$B$8,"")&amp;IF(F1635=S!$C$9,S!$B$9,"")&amp;IF(F1635=S!$C$10,S!$B$10,"")&amp;IF(F1635=S!$C$11,S!$B$11,"")&amp;IF(F1635=S!$C$12,S!$B$12,"")&amp;IF(F1635=S!$C$13,S!$B$13,"")&amp;IF(F1635=S!$C$14,S!$B$14,"")&amp;IF(F1635=S!$C$15,S!$B$15,"")&amp;IF(F1635=S!$C$16,S!$B$16,"")&amp;IF(F1635=S!$C$17,S!$B$17,"")&amp;IF(F1635=S!$C$18,S!$B$18,"")&amp;IF(F1635=S!$C$19,S!$B$19,"")&amp;IF(F1635=S!$C$20,S!$B$20,"")&amp;IF(F1635=S!$C$21,S!$B$21,"")&amp;IF(F1635=S!$C$22,S!$B$22,"")&amp;IF(F1635=S!$C$23,S!$B$23,"")&amp;IF(F1635=S!$C$24,S!$B$24,"")&amp;IF(F1635=S!$C$25,S!$B$25,"")&amp;IF(F1635=S!$C$26,S!$B$26,"")&amp;IF(F1635=S!$C$27,S!$B$27,"")&amp;IF(F1635=S!$C$28,S!$B$28,"")&amp;IF(F1635=S!$C$29,S!$B$29,"")&amp;IF(F1635=S!$C$30,S!$B$30,"")&amp;IF(F1635=S!$C$31,S!$B$31,"")&amp;IF(F1635=S!$C$32,S!$B$32,"")&amp;IF(F1635=S!$C$33,S!$B$33,"")&amp;IF(F1635=S!$C$34,S!$B$34,"")&amp;IF(F1635=S!$C$35,S!$B$35,"")&amp;IF(F1635=S!$C$36,S!$B$36,"")&amp;IF(F1635=S!$C$37,S!$B$37,"")&amp;IF(F1635=S!$C$38,S!$B$38,"")&amp;IF(F1635=S!$C$39,S!$B$39,"")&amp;IF(F1635=S!$C$40,S!$B$40,"")</f>
        <v/>
      </c>
      <c r="H1635" s="103"/>
      <c r="I1635" s="103"/>
    </row>
    <row r="1636" spans="1:9" ht="12.75" customHeight="1" x14ac:dyDescent="0.2">
      <c r="A1636" s="53" t="str">
        <f>IF(L!A1637="","",L!A1637)</f>
        <v/>
      </c>
      <c r="B1636" s="53" t="str">
        <f>IF(L!B1637="","",L!B1637)</f>
        <v/>
      </c>
      <c r="D1636" s="53" t="str">
        <f>IF(L!C1637="","",L!C1637)</f>
        <v/>
      </c>
      <c r="E1636" s="51">
        <f t="shared" si="28"/>
        <v>1</v>
      </c>
      <c r="F1636" s="51">
        <f>SUM(E$2:E1636)+1</f>
        <v>765</v>
      </c>
      <c r="G1636" s="103" t="str">
        <f>IF(F1636=S!$C$2,S!$B$2,"")&amp;IF(F1636=S!$C$3,S!$B$3,"")&amp;IF(F1636=S!$C$4,S!$B$4,"")&amp;IF(F1636=S!$C$5,S!$B$5,"")&amp;IF(F1636=S!$C$6,S!$B$6,"")&amp;IF(F1636=S!$C$7,S!$B$7,"")&amp;IF(F1636=S!$C$8,S!$B$8,"")&amp;IF(F1636=S!$C$9,S!$B$9,"")&amp;IF(F1636=S!$C$10,S!$B$10,"")&amp;IF(F1636=S!$C$11,S!$B$11,"")&amp;IF(F1636=S!$C$12,S!$B$12,"")&amp;IF(F1636=S!$C$13,S!$B$13,"")&amp;IF(F1636=S!$C$14,S!$B$14,"")&amp;IF(F1636=S!$C$15,S!$B$15,"")&amp;IF(F1636=S!$C$16,S!$B$16,"")&amp;IF(F1636=S!$C$17,S!$B$17,"")&amp;IF(F1636=S!$C$18,S!$B$18,"")&amp;IF(F1636=S!$C$19,S!$B$19,"")&amp;IF(F1636=S!$C$20,S!$B$20,"")&amp;IF(F1636=S!$C$21,S!$B$21,"")&amp;IF(F1636=S!$C$22,S!$B$22,"")&amp;IF(F1636=S!$C$23,S!$B$23,"")&amp;IF(F1636=S!$C$24,S!$B$24,"")&amp;IF(F1636=S!$C$25,S!$B$25,"")&amp;IF(F1636=S!$C$26,S!$B$26,"")&amp;IF(F1636=S!$C$27,S!$B$27,"")&amp;IF(F1636=S!$C$28,S!$B$28,"")&amp;IF(F1636=S!$C$29,S!$B$29,"")&amp;IF(F1636=S!$C$30,S!$B$30,"")&amp;IF(F1636=S!$C$31,S!$B$31,"")&amp;IF(F1636=S!$C$32,S!$B$32,"")&amp;IF(F1636=S!$C$33,S!$B$33,"")&amp;IF(F1636=S!$C$34,S!$B$34,"")&amp;IF(F1636=S!$C$35,S!$B$35,"")&amp;IF(F1636=S!$C$36,S!$B$36,"")&amp;IF(F1636=S!$C$37,S!$B$37,"")&amp;IF(F1636=S!$C$38,S!$B$38,"")&amp;IF(F1636=S!$C$39,S!$B$39,"")&amp;IF(F1636=S!$C$40,S!$B$40,"")</f>
        <v/>
      </c>
      <c r="H1636" s="103"/>
      <c r="I1636" s="103"/>
    </row>
    <row r="1637" spans="1:9" ht="12.75" customHeight="1" x14ac:dyDescent="0.2">
      <c r="A1637" s="53" t="str">
        <f>IF(L!A1638="","",L!A1638)</f>
        <v/>
      </c>
      <c r="B1637" s="53" t="str">
        <f>IF(L!B1638="","",L!B1638)</f>
        <v/>
      </c>
      <c r="D1637" s="53" t="str">
        <f>IF(L!C1638="","",L!C1638)</f>
        <v/>
      </c>
      <c r="E1637" s="51">
        <f t="shared" si="28"/>
        <v>1</v>
      </c>
      <c r="F1637" s="51">
        <f>SUM(E$2:E1637)+1</f>
        <v>766</v>
      </c>
      <c r="G1637" s="103" t="str">
        <f>IF(F1637=S!$C$2,S!$B$2,"")&amp;IF(F1637=S!$C$3,S!$B$3,"")&amp;IF(F1637=S!$C$4,S!$B$4,"")&amp;IF(F1637=S!$C$5,S!$B$5,"")&amp;IF(F1637=S!$C$6,S!$B$6,"")&amp;IF(F1637=S!$C$7,S!$B$7,"")&amp;IF(F1637=S!$C$8,S!$B$8,"")&amp;IF(F1637=S!$C$9,S!$B$9,"")&amp;IF(F1637=S!$C$10,S!$B$10,"")&amp;IF(F1637=S!$C$11,S!$B$11,"")&amp;IF(F1637=S!$C$12,S!$B$12,"")&amp;IF(F1637=S!$C$13,S!$B$13,"")&amp;IF(F1637=S!$C$14,S!$B$14,"")&amp;IF(F1637=S!$C$15,S!$B$15,"")&amp;IF(F1637=S!$C$16,S!$B$16,"")&amp;IF(F1637=S!$C$17,S!$B$17,"")&amp;IF(F1637=S!$C$18,S!$B$18,"")&amp;IF(F1637=S!$C$19,S!$B$19,"")&amp;IF(F1637=S!$C$20,S!$B$20,"")&amp;IF(F1637=S!$C$21,S!$B$21,"")&amp;IF(F1637=S!$C$22,S!$B$22,"")&amp;IF(F1637=S!$C$23,S!$B$23,"")&amp;IF(F1637=S!$C$24,S!$B$24,"")&amp;IF(F1637=S!$C$25,S!$B$25,"")&amp;IF(F1637=S!$C$26,S!$B$26,"")&amp;IF(F1637=S!$C$27,S!$B$27,"")&amp;IF(F1637=S!$C$28,S!$B$28,"")&amp;IF(F1637=S!$C$29,S!$B$29,"")&amp;IF(F1637=S!$C$30,S!$B$30,"")&amp;IF(F1637=S!$C$31,S!$B$31,"")&amp;IF(F1637=S!$C$32,S!$B$32,"")&amp;IF(F1637=S!$C$33,S!$B$33,"")&amp;IF(F1637=S!$C$34,S!$B$34,"")&amp;IF(F1637=S!$C$35,S!$B$35,"")&amp;IF(F1637=S!$C$36,S!$B$36,"")&amp;IF(F1637=S!$C$37,S!$B$37,"")&amp;IF(F1637=S!$C$38,S!$B$38,"")&amp;IF(F1637=S!$C$39,S!$B$39,"")&amp;IF(F1637=S!$C$40,S!$B$40,"")</f>
        <v/>
      </c>
      <c r="H1637" s="103"/>
      <c r="I1637" s="103"/>
    </row>
    <row r="1638" spans="1:9" ht="12.75" customHeight="1" x14ac:dyDescent="0.2">
      <c r="A1638" s="53" t="str">
        <f>IF(L!A1639="","",L!A1639)</f>
        <v/>
      </c>
      <c r="B1638" s="53" t="str">
        <f>IF(L!B1639="","",L!B1639)</f>
        <v/>
      </c>
      <c r="D1638" s="53" t="str">
        <f>IF(L!C1639="","",L!C1639)</f>
        <v/>
      </c>
      <c r="E1638" s="51">
        <f t="shared" si="28"/>
        <v>1</v>
      </c>
      <c r="F1638" s="51">
        <f>SUM(E$2:E1638)+1</f>
        <v>767</v>
      </c>
      <c r="G1638" s="103" t="str">
        <f>IF(F1638=S!$C$2,S!$B$2,"")&amp;IF(F1638=S!$C$3,S!$B$3,"")&amp;IF(F1638=S!$C$4,S!$B$4,"")&amp;IF(F1638=S!$C$5,S!$B$5,"")&amp;IF(F1638=S!$C$6,S!$B$6,"")&amp;IF(F1638=S!$C$7,S!$B$7,"")&amp;IF(F1638=S!$C$8,S!$B$8,"")&amp;IF(F1638=S!$C$9,S!$B$9,"")&amp;IF(F1638=S!$C$10,S!$B$10,"")&amp;IF(F1638=S!$C$11,S!$B$11,"")&amp;IF(F1638=S!$C$12,S!$B$12,"")&amp;IF(F1638=S!$C$13,S!$B$13,"")&amp;IF(F1638=S!$C$14,S!$B$14,"")&amp;IF(F1638=S!$C$15,S!$B$15,"")&amp;IF(F1638=S!$C$16,S!$B$16,"")&amp;IF(F1638=S!$C$17,S!$B$17,"")&amp;IF(F1638=S!$C$18,S!$B$18,"")&amp;IF(F1638=S!$C$19,S!$B$19,"")&amp;IF(F1638=S!$C$20,S!$B$20,"")&amp;IF(F1638=S!$C$21,S!$B$21,"")&amp;IF(F1638=S!$C$22,S!$B$22,"")&amp;IF(F1638=S!$C$23,S!$B$23,"")&amp;IF(F1638=S!$C$24,S!$B$24,"")&amp;IF(F1638=S!$C$25,S!$B$25,"")&amp;IF(F1638=S!$C$26,S!$B$26,"")&amp;IF(F1638=S!$C$27,S!$B$27,"")&amp;IF(F1638=S!$C$28,S!$B$28,"")&amp;IF(F1638=S!$C$29,S!$B$29,"")&amp;IF(F1638=S!$C$30,S!$B$30,"")&amp;IF(F1638=S!$C$31,S!$B$31,"")&amp;IF(F1638=S!$C$32,S!$B$32,"")&amp;IF(F1638=S!$C$33,S!$B$33,"")&amp;IF(F1638=S!$C$34,S!$B$34,"")&amp;IF(F1638=S!$C$35,S!$B$35,"")&amp;IF(F1638=S!$C$36,S!$B$36,"")&amp;IF(F1638=S!$C$37,S!$B$37,"")&amp;IF(F1638=S!$C$38,S!$B$38,"")&amp;IF(F1638=S!$C$39,S!$B$39,"")&amp;IF(F1638=S!$C$40,S!$B$40,"")</f>
        <v/>
      </c>
      <c r="H1638" s="103"/>
      <c r="I1638" s="103"/>
    </row>
    <row r="1639" spans="1:9" ht="12.75" customHeight="1" x14ac:dyDescent="0.2">
      <c r="A1639" s="53" t="str">
        <f>IF(L!A1640="","",L!A1640)</f>
        <v/>
      </c>
      <c r="B1639" s="53" t="str">
        <f>IF(L!B1640="","",L!B1640)</f>
        <v/>
      </c>
      <c r="D1639" s="53" t="str">
        <f>IF(L!C1640="","",L!C1640)</f>
        <v/>
      </c>
      <c r="E1639" s="51">
        <f t="shared" si="28"/>
        <v>1</v>
      </c>
      <c r="F1639" s="51">
        <f>SUM(E$2:E1639)+1</f>
        <v>768</v>
      </c>
      <c r="G1639" s="103" t="str">
        <f>IF(F1639=S!$C$2,S!$B$2,"")&amp;IF(F1639=S!$C$3,S!$B$3,"")&amp;IF(F1639=S!$C$4,S!$B$4,"")&amp;IF(F1639=S!$C$5,S!$B$5,"")&amp;IF(F1639=S!$C$6,S!$B$6,"")&amp;IF(F1639=S!$C$7,S!$B$7,"")&amp;IF(F1639=S!$C$8,S!$B$8,"")&amp;IF(F1639=S!$C$9,S!$B$9,"")&amp;IF(F1639=S!$C$10,S!$B$10,"")&amp;IF(F1639=S!$C$11,S!$B$11,"")&amp;IF(F1639=S!$C$12,S!$B$12,"")&amp;IF(F1639=S!$C$13,S!$B$13,"")&amp;IF(F1639=S!$C$14,S!$B$14,"")&amp;IF(F1639=S!$C$15,S!$B$15,"")&amp;IF(F1639=S!$C$16,S!$B$16,"")&amp;IF(F1639=S!$C$17,S!$B$17,"")&amp;IF(F1639=S!$C$18,S!$B$18,"")&amp;IF(F1639=S!$C$19,S!$B$19,"")&amp;IF(F1639=S!$C$20,S!$B$20,"")&amp;IF(F1639=S!$C$21,S!$B$21,"")&amp;IF(F1639=S!$C$22,S!$B$22,"")&amp;IF(F1639=S!$C$23,S!$B$23,"")&amp;IF(F1639=S!$C$24,S!$B$24,"")&amp;IF(F1639=S!$C$25,S!$B$25,"")&amp;IF(F1639=S!$C$26,S!$B$26,"")&amp;IF(F1639=S!$C$27,S!$B$27,"")&amp;IF(F1639=S!$C$28,S!$B$28,"")&amp;IF(F1639=S!$C$29,S!$B$29,"")&amp;IF(F1639=S!$C$30,S!$B$30,"")&amp;IF(F1639=S!$C$31,S!$B$31,"")&amp;IF(F1639=S!$C$32,S!$B$32,"")&amp;IF(F1639=S!$C$33,S!$B$33,"")&amp;IF(F1639=S!$C$34,S!$B$34,"")&amp;IF(F1639=S!$C$35,S!$B$35,"")&amp;IF(F1639=S!$C$36,S!$B$36,"")&amp;IF(F1639=S!$C$37,S!$B$37,"")&amp;IF(F1639=S!$C$38,S!$B$38,"")&amp;IF(F1639=S!$C$39,S!$B$39,"")&amp;IF(F1639=S!$C$40,S!$B$40,"")</f>
        <v/>
      </c>
      <c r="H1639" s="103"/>
      <c r="I1639" s="103"/>
    </row>
    <row r="1640" spans="1:9" ht="12.75" customHeight="1" x14ac:dyDescent="0.2">
      <c r="A1640" s="53" t="str">
        <f>IF(L!A1641="","",L!A1641)</f>
        <v/>
      </c>
      <c r="B1640" s="53" t="str">
        <f>IF(L!B1641="","",L!B1641)</f>
        <v/>
      </c>
      <c r="D1640" s="53" t="str">
        <f>IF(L!C1641="","",L!C1641)</f>
        <v/>
      </c>
      <c r="E1640" s="51">
        <f t="shared" si="28"/>
        <v>1</v>
      </c>
      <c r="F1640" s="51">
        <f>SUM(E$2:E1640)+1</f>
        <v>769</v>
      </c>
      <c r="G1640" s="103" t="str">
        <f>IF(F1640=S!$C$2,S!$B$2,"")&amp;IF(F1640=S!$C$3,S!$B$3,"")&amp;IF(F1640=S!$C$4,S!$B$4,"")&amp;IF(F1640=S!$C$5,S!$B$5,"")&amp;IF(F1640=S!$C$6,S!$B$6,"")&amp;IF(F1640=S!$C$7,S!$B$7,"")&amp;IF(F1640=S!$C$8,S!$B$8,"")&amp;IF(F1640=S!$C$9,S!$B$9,"")&amp;IF(F1640=S!$C$10,S!$B$10,"")&amp;IF(F1640=S!$C$11,S!$B$11,"")&amp;IF(F1640=S!$C$12,S!$B$12,"")&amp;IF(F1640=S!$C$13,S!$B$13,"")&amp;IF(F1640=S!$C$14,S!$B$14,"")&amp;IF(F1640=S!$C$15,S!$B$15,"")&amp;IF(F1640=S!$C$16,S!$B$16,"")&amp;IF(F1640=S!$C$17,S!$B$17,"")&amp;IF(F1640=S!$C$18,S!$B$18,"")&amp;IF(F1640=S!$C$19,S!$B$19,"")&amp;IF(F1640=S!$C$20,S!$B$20,"")&amp;IF(F1640=S!$C$21,S!$B$21,"")&amp;IF(F1640=S!$C$22,S!$B$22,"")&amp;IF(F1640=S!$C$23,S!$B$23,"")&amp;IF(F1640=S!$C$24,S!$B$24,"")&amp;IF(F1640=S!$C$25,S!$B$25,"")&amp;IF(F1640=S!$C$26,S!$B$26,"")&amp;IF(F1640=S!$C$27,S!$B$27,"")&amp;IF(F1640=S!$C$28,S!$B$28,"")&amp;IF(F1640=S!$C$29,S!$B$29,"")&amp;IF(F1640=S!$C$30,S!$B$30,"")&amp;IF(F1640=S!$C$31,S!$B$31,"")&amp;IF(F1640=S!$C$32,S!$B$32,"")&amp;IF(F1640=S!$C$33,S!$B$33,"")&amp;IF(F1640=S!$C$34,S!$B$34,"")&amp;IF(F1640=S!$C$35,S!$B$35,"")&amp;IF(F1640=S!$C$36,S!$B$36,"")&amp;IF(F1640=S!$C$37,S!$B$37,"")&amp;IF(F1640=S!$C$38,S!$B$38,"")&amp;IF(F1640=S!$C$39,S!$B$39,"")&amp;IF(F1640=S!$C$40,S!$B$40,"")</f>
        <v/>
      </c>
      <c r="H1640" s="103"/>
      <c r="I1640" s="103"/>
    </row>
    <row r="1641" spans="1:9" ht="12.75" customHeight="1" x14ac:dyDescent="0.2">
      <c r="A1641" s="53" t="str">
        <f>IF(L!A1642="","",L!A1642)</f>
        <v/>
      </c>
      <c r="B1641" s="53" t="str">
        <f>IF(L!B1642="","",L!B1642)</f>
        <v/>
      </c>
      <c r="D1641" s="53" t="str">
        <f>IF(L!C1642="","",L!C1642)</f>
        <v/>
      </c>
      <c r="E1641" s="51">
        <f t="shared" si="28"/>
        <v>1</v>
      </c>
      <c r="F1641" s="51">
        <f>SUM(E$2:E1641)+1</f>
        <v>770</v>
      </c>
      <c r="G1641" s="103" t="str">
        <f>IF(F1641=S!$C$2,S!$B$2,"")&amp;IF(F1641=S!$C$3,S!$B$3,"")&amp;IF(F1641=S!$C$4,S!$B$4,"")&amp;IF(F1641=S!$C$5,S!$B$5,"")&amp;IF(F1641=S!$C$6,S!$B$6,"")&amp;IF(F1641=S!$C$7,S!$B$7,"")&amp;IF(F1641=S!$C$8,S!$B$8,"")&amp;IF(F1641=S!$C$9,S!$B$9,"")&amp;IF(F1641=S!$C$10,S!$B$10,"")&amp;IF(F1641=S!$C$11,S!$B$11,"")&amp;IF(F1641=S!$C$12,S!$B$12,"")&amp;IF(F1641=S!$C$13,S!$B$13,"")&amp;IF(F1641=S!$C$14,S!$B$14,"")&amp;IF(F1641=S!$C$15,S!$B$15,"")&amp;IF(F1641=S!$C$16,S!$B$16,"")&amp;IF(F1641=S!$C$17,S!$B$17,"")&amp;IF(F1641=S!$C$18,S!$B$18,"")&amp;IF(F1641=S!$C$19,S!$B$19,"")&amp;IF(F1641=S!$C$20,S!$B$20,"")&amp;IF(F1641=S!$C$21,S!$B$21,"")&amp;IF(F1641=S!$C$22,S!$B$22,"")&amp;IF(F1641=S!$C$23,S!$B$23,"")&amp;IF(F1641=S!$C$24,S!$B$24,"")&amp;IF(F1641=S!$C$25,S!$B$25,"")&amp;IF(F1641=S!$C$26,S!$B$26,"")&amp;IF(F1641=S!$C$27,S!$B$27,"")&amp;IF(F1641=S!$C$28,S!$B$28,"")&amp;IF(F1641=S!$C$29,S!$B$29,"")&amp;IF(F1641=S!$C$30,S!$B$30,"")&amp;IF(F1641=S!$C$31,S!$B$31,"")&amp;IF(F1641=S!$C$32,S!$B$32,"")&amp;IF(F1641=S!$C$33,S!$B$33,"")&amp;IF(F1641=S!$C$34,S!$B$34,"")&amp;IF(F1641=S!$C$35,S!$B$35,"")&amp;IF(F1641=S!$C$36,S!$B$36,"")&amp;IF(F1641=S!$C$37,S!$B$37,"")&amp;IF(F1641=S!$C$38,S!$B$38,"")&amp;IF(F1641=S!$C$39,S!$B$39,"")&amp;IF(F1641=S!$C$40,S!$B$40,"")</f>
        <v/>
      </c>
      <c r="H1641" s="103"/>
      <c r="I1641" s="103"/>
    </row>
    <row r="1642" spans="1:9" ht="12.75" customHeight="1" x14ac:dyDescent="0.2">
      <c r="A1642" s="53" t="str">
        <f>IF(L!A1643="","",L!A1643)</f>
        <v/>
      </c>
      <c r="B1642" s="53" t="str">
        <f>IF(L!B1643="","",L!B1643)</f>
        <v/>
      </c>
      <c r="D1642" s="53" t="str">
        <f>IF(L!C1643="","",L!C1643)</f>
        <v/>
      </c>
      <c r="E1642" s="51">
        <f t="shared" si="28"/>
        <v>1</v>
      </c>
      <c r="F1642" s="51">
        <f>SUM(E$2:E1642)+1</f>
        <v>771</v>
      </c>
      <c r="G1642" s="103" t="str">
        <f>IF(F1642=S!$C$2,S!$B$2,"")&amp;IF(F1642=S!$C$3,S!$B$3,"")&amp;IF(F1642=S!$C$4,S!$B$4,"")&amp;IF(F1642=S!$C$5,S!$B$5,"")&amp;IF(F1642=S!$C$6,S!$B$6,"")&amp;IF(F1642=S!$C$7,S!$B$7,"")&amp;IF(F1642=S!$C$8,S!$B$8,"")&amp;IF(F1642=S!$C$9,S!$B$9,"")&amp;IF(F1642=S!$C$10,S!$B$10,"")&amp;IF(F1642=S!$C$11,S!$B$11,"")&amp;IF(F1642=S!$C$12,S!$B$12,"")&amp;IF(F1642=S!$C$13,S!$B$13,"")&amp;IF(F1642=S!$C$14,S!$B$14,"")&amp;IF(F1642=S!$C$15,S!$B$15,"")&amp;IF(F1642=S!$C$16,S!$B$16,"")&amp;IF(F1642=S!$C$17,S!$B$17,"")&amp;IF(F1642=S!$C$18,S!$B$18,"")&amp;IF(F1642=S!$C$19,S!$B$19,"")&amp;IF(F1642=S!$C$20,S!$B$20,"")&amp;IF(F1642=S!$C$21,S!$B$21,"")&amp;IF(F1642=S!$C$22,S!$B$22,"")&amp;IF(F1642=S!$C$23,S!$B$23,"")&amp;IF(F1642=S!$C$24,S!$B$24,"")&amp;IF(F1642=S!$C$25,S!$B$25,"")&amp;IF(F1642=S!$C$26,S!$B$26,"")&amp;IF(F1642=S!$C$27,S!$B$27,"")&amp;IF(F1642=S!$C$28,S!$B$28,"")&amp;IF(F1642=S!$C$29,S!$B$29,"")&amp;IF(F1642=S!$C$30,S!$B$30,"")&amp;IF(F1642=S!$C$31,S!$B$31,"")&amp;IF(F1642=S!$C$32,S!$B$32,"")&amp;IF(F1642=S!$C$33,S!$B$33,"")&amp;IF(F1642=S!$C$34,S!$B$34,"")&amp;IF(F1642=S!$C$35,S!$B$35,"")&amp;IF(F1642=S!$C$36,S!$B$36,"")&amp;IF(F1642=S!$C$37,S!$B$37,"")&amp;IF(F1642=S!$C$38,S!$B$38,"")&amp;IF(F1642=S!$C$39,S!$B$39,"")&amp;IF(F1642=S!$C$40,S!$B$40,"")</f>
        <v/>
      </c>
      <c r="H1642" s="103"/>
      <c r="I1642" s="103"/>
    </row>
    <row r="1643" spans="1:9" ht="12.75" customHeight="1" x14ac:dyDescent="0.2">
      <c r="A1643" s="53" t="str">
        <f>IF(L!A1644="","",L!A1644)</f>
        <v/>
      </c>
      <c r="B1643" s="53" t="str">
        <f>IF(L!B1644="","",L!B1644)</f>
        <v/>
      </c>
      <c r="D1643" s="53" t="str">
        <f>IF(L!C1644="","",L!C1644)</f>
        <v/>
      </c>
      <c r="E1643" s="51">
        <f t="shared" si="28"/>
        <v>1</v>
      </c>
      <c r="F1643" s="51">
        <f>SUM(E$2:E1643)+1</f>
        <v>772</v>
      </c>
      <c r="G1643" s="103" t="str">
        <f>IF(F1643=S!$C$2,S!$B$2,"")&amp;IF(F1643=S!$C$3,S!$B$3,"")&amp;IF(F1643=S!$C$4,S!$B$4,"")&amp;IF(F1643=S!$C$5,S!$B$5,"")&amp;IF(F1643=S!$C$6,S!$B$6,"")&amp;IF(F1643=S!$C$7,S!$B$7,"")&amp;IF(F1643=S!$C$8,S!$B$8,"")&amp;IF(F1643=S!$C$9,S!$B$9,"")&amp;IF(F1643=S!$C$10,S!$B$10,"")&amp;IF(F1643=S!$C$11,S!$B$11,"")&amp;IF(F1643=S!$C$12,S!$B$12,"")&amp;IF(F1643=S!$C$13,S!$B$13,"")&amp;IF(F1643=S!$C$14,S!$B$14,"")&amp;IF(F1643=S!$C$15,S!$B$15,"")&amp;IF(F1643=S!$C$16,S!$B$16,"")&amp;IF(F1643=S!$C$17,S!$B$17,"")&amp;IF(F1643=S!$C$18,S!$B$18,"")&amp;IF(F1643=S!$C$19,S!$B$19,"")&amp;IF(F1643=S!$C$20,S!$B$20,"")&amp;IF(F1643=S!$C$21,S!$B$21,"")&amp;IF(F1643=S!$C$22,S!$B$22,"")&amp;IF(F1643=S!$C$23,S!$B$23,"")&amp;IF(F1643=S!$C$24,S!$B$24,"")&amp;IF(F1643=S!$C$25,S!$B$25,"")&amp;IF(F1643=S!$C$26,S!$B$26,"")&amp;IF(F1643=S!$C$27,S!$B$27,"")&amp;IF(F1643=S!$C$28,S!$B$28,"")&amp;IF(F1643=S!$C$29,S!$B$29,"")&amp;IF(F1643=S!$C$30,S!$B$30,"")&amp;IF(F1643=S!$C$31,S!$B$31,"")&amp;IF(F1643=S!$C$32,S!$B$32,"")&amp;IF(F1643=S!$C$33,S!$B$33,"")&amp;IF(F1643=S!$C$34,S!$B$34,"")&amp;IF(F1643=S!$C$35,S!$B$35,"")&amp;IF(F1643=S!$C$36,S!$B$36,"")&amp;IF(F1643=S!$C$37,S!$B$37,"")&amp;IF(F1643=S!$C$38,S!$B$38,"")&amp;IF(F1643=S!$C$39,S!$B$39,"")&amp;IF(F1643=S!$C$40,S!$B$40,"")</f>
        <v/>
      </c>
      <c r="H1643" s="103"/>
      <c r="I1643" s="103"/>
    </row>
    <row r="1644" spans="1:9" ht="12.75" customHeight="1" x14ac:dyDescent="0.2">
      <c r="A1644" s="53" t="str">
        <f>IF(L!A1645="","",L!A1645)</f>
        <v/>
      </c>
      <c r="B1644" s="53" t="str">
        <f>IF(L!B1645="","",L!B1645)</f>
        <v/>
      </c>
      <c r="D1644" s="53" t="str">
        <f>IF(L!C1645="","",L!C1645)</f>
        <v/>
      </c>
      <c r="E1644" s="51">
        <f t="shared" si="28"/>
        <v>1</v>
      </c>
      <c r="F1644" s="51">
        <f>SUM(E$2:E1644)+1</f>
        <v>773</v>
      </c>
      <c r="G1644" s="103" t="str">
        <f>IF(F1644=S!$C$2,S!$B$2,"")&amp;IF(F1644=S!$C$3,S!$B$3,"")&amp;IF(F1644=S!$C$4,S!$B$4,"")&amp;IF(F1644=S!$C$5,S!$B$5,"")&amp;IF(F1644=S!$C$6,S!$B$6,"")&amp;IF(F1644=S!$C$7,S!$B$7,"")&amp;IF(F1644=S!$C$8,S!$B$8,"")&amp;IF(F1644=S!$C$9,S!$B$9,"")&amp;IF(F1644=S!$C$10,S!$B$10,"")&amp;IF(F1644=S!$C$11,S!$B$11,"")&amp;IF(F1644=S!$C$12,S!$B$12,"")&amp;IF(F1644=S!$C$13,S!$B$13,"")&amp;IF(F1644=S!$C$14,S!$B$14,"")&amp;IF(F1644=S!$C$15,S!$B$15,"")&amp;IF(F1644=S!$C$16,S!$B$16,"")&amp;IF(F1644=S!$C$17,S!$B$17,"")&amp;IF(F1644=S!$C$18,S!$B$18,"")&amp;IF(F1644=S!$C$19,S!$B$19,"")&amp;IF(F1644=S!$C$20,S!$B$20,"")&amp;IF(F1644=S!$C$21,S!$B$21,"")&amp;IF(F1644=S!$C$22,S!$B$22,"")&amp;IF(F1644=S!$C$23,S!$B$23,"")&amp;IF(F1644=S!$C$24,S!$B$24,"")&amp;IF(F1644=S!$C$25,S!$B$25,"")&amp;IF(F1644=S!$C$26,S!$B$26,"")&amp;IF(F1644=S!$C$27,S!$B$27,"")&amp;IF(F1644=S!$C$28,S!$B$28,"")&amp;IF(F1644=S!$C$29,S!$B$29,"")&amp;IF(F1644=S!$C$30,S!$B$30,"")&amp;IF(F1644=S!$C$31,S!$B$31,"")&amp;IF(F1644=S!$C$32,S!$B$32,"")&amp;IF(F1644=S!$C$33,S!$B$33,"")&amp;IF(F1644=S!$C$34,S!$B$34,"")&amp;IF(F1644=S!$C$35,S!$B$35,"")&amp;IF(F1644=S!$C$36,S!$B$36,"")&amp;IF(F1644=S!$C$37,S!$B$37,"")&amp;IF(F1644=S!$C$38,S!$B$38,"")&amp;IF(F1644=S!$C$39,S!$B$39,"")&amp;IF(F1644=S!$C$40,S!$B$40,"")</f>
        <v/>
      </c>
      <c r="H1644" s="103"/>
      <c r="I1644" s="103"/>
    </row>
    <row r="1645" spans="1:9" ht="12.75" customHeight="1" x14ac:dyDescent="0.2">
      <c r="A1645" s="53" t="str">
        <f>IF(L!A1646="","",L!A1646)</f>
        <v/>
      </c>
      <c r="B1645" s="53" t="str">
        <f>IF(L!B1646="","",L!B1646)</f>
        <v/>
      </c>
      <c r="D1645" s="53" t="str">
        <f>IF(L!C1646="","",L!C1646)</f>
        <v/>
      </c>
      <c r="E1645" s="51">
        <f t="shared" si="28"/>
        <v>1</v>
      </c>
      <c r="F1645" s="51">
        <f>SUM(E$2:E1645)+1</f>
        <v>774</v>
      </c>
      <c r="G1645" s="103" t="str">
        <f>IF(F1645=S!$C$2,S!$B$2,"")&amp;IF(F1645=S!$C$3,S!$B$3,"")&amp;IF(F1645=S!$C$4,S!$B$4,"")&amp;IF(F1645=S!$C$5,S!$B$5,"")&amp;IF(F1645=S!$C$6,S!$B$6,"")&amp;IF(F1645=S!$C$7,S!$B$7,"")&amp;IF(F1645=S!$C$8,S!$B$8,"")&amp;IF(F1645=S!$C$9,S!$B$9,"")&amp;IF(F1645=S!$C$10,S!$B$10,"")&amp;IF(F1645=S!$C$11,S!$B$11,"")&amp;IF(F1645=S!$C$12,S!$B$12,"")&amp;IF(F1645=S!$C$13,S!$B$13,"")&amp;IF(F1645=S!$C$14,S!$B$14,"")&amp;IF(F1645=S!$C$15,S!$B$15,"")&amp;IF(F1645=S!$C$16,S!$B$16,"")&amp;IF(F1645=S!$C$17,S!$B$17,"")&amp;IF(F1645=S!$C$18,S!$B$18,"")&amp;IF(F1645=S!$C$19,S!$B$19,"")&amp;IF(F1645=S!$C$20,S!$B$20,"")&amp;IF(F1645=S!$C$21,S!$B$21,"")&amp;IF(F1645=S!$C$22,S!$B$22,"")&amp;IF(F1645=S!$C$23,S!$B$23,"")&amp;IF(F1645=S!$C$24,S!$B$24,"")&amp;IF(F1645=S!$C$25,S!$B$25,"")&amp;IF(F1645=S!$C$26,S!$B$26,"")&amp;IF(F1645=S!$C$27,S!$B$27,"")&amp;IF(F1645=S!$C$28,S!$B$28,"")&amp;IF(F1645=S!$C$29,S!$B$29,"")&amp;IF(F1645=S!$C$30,S!$B$30,"")&amp;IF(F1645=S!$C$31,S!$B$31,"")&amp;IF(F1645=S!$C$32,S!$B$32,"")&amp;IF(F1645=S!$C$33,S!$B$33,"")&amp;IF(F1645=S!$C$34,S!$B$34,"")&amp;IF(F1645=S!$C$35,S!$B$35,"")&amp;IF(F1645=S!$C$36,S!$B$36,"")&amp;IF(F1645=S!$C$37,S!$B$37,"")&amp;IF(F1645=S!$C$38,S!$B$38,"")&amp;IF(F1645=S!$C$39,S!$B$39,"")&amp;IF(F1645=S!$C$40,S!$B$40,"")</f>
        <v/>
      </c>
      <c r="H1645" s="103"/>
      <c r="I1645" s="103"/>
    </row>
    <row r="1646" spans="1:9" ht="12.75" customHeight="1" x14ac:dyDescent="0.2">
      <c r="A1646" s="53" t="str">
        <f>IF(L!A1647="","",L!A1647)</f>
        <v/>
      </c>
      <c r="B1646" s="53" t="str">
        <f>IF(L!B1647="","",L!B1647)</f>
        <v/>
      </c>
      <c r="D1646" s="53" t="str">
        <f>IF(L!C1647="","",L!C1647)</f>
        <v/>
      </c>
      <c r="E1646" s="51">
        <f t="shared" si="28"/>
        <v>1</v>
      </c>
      <c r="F1646" s="51">
        <f>SUM(E$2:E1646)+1</f>
        <v>775</v>
      </c>
      <c r="G1646" s="103" t="str">
        <f>IF(F1646=S!$C$2,S!$B$2,"")&amp;IF(F1646=S!$C$3,S!$B$3,"")&amp;IF(F1646=S!$C$4,S!$B$4,"")&amp;IF(F1646=S!$C$5,S!$B$5,"")&amp;IF(F1646=S!$C$6,S!$B$6,"")&amp;IF(F1646=S!$C$7,S!$B$7,"")&amp;IF(F1646=S!$C$8,S!$B$8,"")&amp;IF(F1646=S!$C$9,S!$B$9,"")&amp;IF(F1646=S!$C$10,S!$B$10,"")&amp;IF(F1646=S!$C$11,S!$B$11,"")&amp;IF(F1646=S!$C$12,S!$B$12,"")&amp;IF(F1646=S!$C$13,S!$B$13,"")&amp;IF(F1646=S!$C$14,S!$B$14,"")&amp;IF(F1646=S!$C$15,S!$B$15,"")&amp;IF(F1646=S!$C$16,S!$B$16,"")&amp;IF(F1646=S!$C$17,S!$B$17,"")&amp;IF(F1646=S!$C$18,S!$B$18,"")&amp;IF(F1646=S!$C$19,S!$B$19,"")&amp;IF(F1646=S!$C$20,S!$B$20,"")&amp;IF(F1646=S!$C$21,S!$B$21,"")&amp;IF(F1646=S!$C$22,S!$B$22,"")&amp;IF(F1646=S!$C$23,S!$B$23,"")&amp;IF(F1646=S!$C$24,S!$B$24,"")&amp;IF(F1646=S!$C$25,S!$B$25,"")&amp;IF(F1646=S!$C$26,S!$B$26,"")&amp;IF(F1646=S!$C$27,S!$B$27,"")&amp;IF(F1646=S!$C$28,S!$B$28,"")&amp;IF(F1646=S!$C$29,S!$B$29,"")&amp;IF(F1646=S!$C$30,S!$B$30,"")&amp;IF(F1646=S!$C$31,S!$B$31,"")&amp;IF(F1646=S!$C$32,S!$B$32,"")&amp;IF(F1646=S!$C$33,S!$B$33,"")&amp;IF(F1646=S!$C$34,S!$B$34,"")&amp;IF(F1646=S!$C$35,S!$B$35,"")&amp;IF(F1646=S!$C$36,S!$B$36,"")&amp;IF(F1646=S!$C$37,S!$B$37,"")&amp;IF(F1646=S!$C$38,S!$B$38,"")&amp;IF(F1646=S!$C$39,S!$B$39,"")&amp;IF(F1646=S!$C$40,S!$B$40,"")</f>
        <v/>
      </c>
      <c r="H1646" s="103"/>
      <c r="I1646" s="103"/>
    </row>
    <row r="1647" spans="1:9" ht="12.75" customHeight="1" x14ac:dyDescent="0.2">
      <c r="A1647" s="53" t="str">
        <f>IF(L!A1648="","",L!A1648)</f>
        <v/>
      </c>
      <c r="B1647" s="53" t="str">
        <f>IF(L!B1648="","",L!B1648)</f>
        <v/>
      </c>
      <c r="D1647" s="53" t="str">
        <f>IF(L!C1648="","",L!C1648)</f>
        <v/>
      </c>
      <c r="E1647" s="51">
        <f t="shared" si="28"/>
        <v>1</v>
      </c>
      <c r="F1647" s="51">
        <f>SUM(E$2:E1647)+1</f>
        <v>776</v>
      </c>
      <c r="G1647" s="103" t="str">
        <f>IF(F1647=S!$C$2,S!$B$2,"")&amp;IF(F1647=S!$C$3,S!$B$3,"")&amp;IF(F1647=S!$C$4,S!$B$4,"")&amp;IF(F1647=S!$C$5,S!$B$5,"")&amp;IF(F1647=S!$C$6,S!$B$6,"")&amp;IF(F1647=S!$C$7,S!$B$7,"")&amp;IF(F1647=S!$C$8,S!$B$8,"")&amp;IF(F1647=S!$C$9,S!$B$9,"")&amp;IF(F1647=S!$C$10,S!$B$10,"")&amp;IF(F1647=S!$C$11,S!$B$11,"")&amp;IF(F1647=S!$C$12,S!$B$12,"")&amp;IF(F1647=S!$C$13,S!$B$13,"")&amp;IF(F1647=S!$C$14,S!$B$14,"")&amp;IF(F1647=S!$C$15,S!$B$15,"")&amp;IF(F1647=S!$C$16,S!$B$16,"")&amp;IF(F1647=S!$C$17,S!$B$17,"")&amp;IF(F1647=S!$C$18,S!$B$18,"")&amp;IF(F1647=S!$C$19,S!$B$19,"")&amp;IF(F1647=S!$C$20,S!$B$20,"")&amp;IF(F1647=S!$C$21,S!$B$21,"")&amp;IF(F1647=S!$C$22,S!$B$22,"")&amp;IF(F1647=S!$C$23,S!$B$23,"")&amp;IF(F1647=S!$C$24,S!$B$24,"")&amp;IF(F1647=S!$C$25,S!$B$25,"")&amp;IF(F1647=S!$C$26,S!$B$26,"")&amp;IF(F1647=S!$C$27,S!$B$27,"")&amp;IF(F1647=S!$C$28,S!$B$28,"")&amp;IF(F1647=S!$C$29,S!$B$29,"")&amp;IF(F1647=S!$C$30,S!$B$30,"")&amp;IF(F1647=S!$C$31,S!$B$31,"")&amp;IF(F1647=S!$C$32,S!$B$32,"")&amp;IF(F1647=S!$C$33,S!$B$33,"")&amp;IF(F1647=S!$C$34,S!$B$34,"")&amp;IF(F1647=S!$C$35,S!$B$35,"")&amp;IF(F1647=S!$C$36,S!$B$36,"")&amp;IF(F1647=S!$C$37,S!$B$37,"")&amp;IF(F1647=S!$C$38,S!$B$38,"")&amp;IF(F1647=S!$C$39,S!$B$39,"")&amp;IF(F1647=S!$C$40,S!$B$40,"")</f>
        <v/>
      </c>
      <c r="H1647" s="103"/>
      <c r="I1647" s="103"/>
    </row>
    <row r="1648" spans="1:9" ht="12.75" customHeight="1" x14ac:dyDescent="0.2">
      <c r="A1648" s="53" t="str">
        <f>IF(L!A1649="","",L!A1649)</f>
        <v/>
      </c>
      <c r="B1648" s="53" t="str">
        <f>IF(L!B1649="","",L!B1649)</f>
        <v/>
      </c>
      <c r="D1648" s="53" t="str">
        <f>IF(L!C1649="","",L!C1649)</f>
        <v/>
      </c>
      <c r="E1648" s="51">
        <f t="shared" si="28"/>
        <v>1</v>
      </c>
      <c r="F1648" s="51">
        <f>SUM(E$2:E1648)+1</f>
        <v>777</v>
      </c>
      <c r="G1648" s="103" t="str">
        <f>IF(F1648=S!$C$2,S!$B$2,"")&amp;IF(F1648=S!$C$3,S!$B$3,"")&amp;IF(F1648=S!$C$4,S!$B$4,"")&amp;IF(F1648=S!$C$5,S!$B$5,"")&amp;IF(F1648=S!$C$6,S!$B$6,"")&amp;IF(F1648=S!$C$7,S!$B$7,"")&amp;IF(F1648=S!$C$8,S!$B$8,"")&amp;IF(F1648=S!$C$9,S!$B$9,"")&amp;IF(F1648=S!$C$10,S!$B$10,"")&amp;IF(F1648=S!$C$11,S!$B$11,"")&amp;IF(F1648=S!$C$12,S!$B$12,"")&amp;IF(F1648=S!$C$13,S!$B$13,"")&amp;IF(F1648=S!$C$14,S!$B$14,"")&amp;IF(F1648=S!$C$15,S!$B$15,"")&amp;IF(F1648=S!$C$16,S!$B$16,"")&amp;IF(F1648=S!$C$17,S!$B$17,"")&amp;IF(F1648=S!$C$18,S!$B$18,"")&amp;IF(F1648=S!$C$19,S!$B$19,"")&amp;IF(F1648=S!$C$20,S!$B$20,"")&amp;IF(F1648=S!$C$21,S!$B$21,"")&amp;IF(F1648=S!$C$22,S!$B$22,"")&amp;IF(F1648=S!$C$23,S!$B$23,"")&amp;IF(F1648=S!$C$24,S!$B$24,"")&amp;IF(F1648=S!$C$25,S!$B$25,"")&amp;IF(F1648=S!$C$26,S!$B$26,"")&amp;IF(F1648=S!$C$27,S!$B$27,"")&amp;IF(F1648=S!$C$28,S!$B$28,"")&amp;IF(F1648=S!$C$29,S!$B$29,"")&amp;IF(F1648=S!$C$30,S!$B$30,"")&amp;IF(F1648=S!$C$31,S!$B$31,"")&amp;IF(F1648=S!$C$32,S!$B$32,"")&amp;IF(F1648=S!$C$33,S!$B$33,"")&amp;IF(F1648=S!$C$34,S!$B$34,"")&amp;IF(F1648=S!$C$35,S!$B$35,"")&amp;IF(F1648=S!$C$36,S!$B$36,"")&amp;IF(F1648=S!$C$37,S!$B$37,"")&amp;IF(F1648=S!$C$38,S!$B$38,"")&amp;IF(F1648=S!$C$39,S!$B$39,"")&amp;IF(F1648=S!$C$40,S!$B$40,"")</f>
        <v/>
      </c>
      <c r="H1648" s="103"/>
      <c r="I1648" s="103"/>
    </row>
    <row r="1649" spans="1:9" ht="12.75" customHeight="1" x14ac:dyDescent="0.2">
      <c r="A1649" s="53" t="str">
        <f>IF(L!A1650="","",L!A1650)</f>
        <v/>
      </c>
      <c r="B1649" s="53" t="str">
        <f>IF(L!B1650="","",L!B1650)</f>
        <v/>
      </c>
      <c r="D1649" s="53" t="str">
        <f>IF(L!C1650="","",L!C1650)</f>
        <v/>
      </c>
      <c r="E1649" s="51">
        <f t="shared" si="28"/>
        <v>1</v>
      </c>
      <c r="F1649" s="51">
        <f>SUM(E$2:E1649)+1</f>
        <v>778</v>
      </c>
      <c r="G1649" s="103" t="str">
        <f>IF(F1649=S!$C$2,S!$B$2,"")&amp;IF(F1649=S!$C$3,S!$B$3,"")&amp;IF(F1649=S!$C$4,S!$B$4,"")&amp;IF(F1649=S!$C$5,S!$B$5,"")&amp;IF(F1649=S!$C$6,S!$B$6,"")&amp;IF(F1649=S!$C$7,S!$B$7,"")&amp;IF(F1649=S!$C$8,S!$B$8,"")&amp;IF(F1649=S!$C$9,S!$B$9,"")&amp;IF(F1649=S!$C$10,S!$B$10,"")&amp;IF(F1649=S!$C$11,S!$B$11,"")&amp;IF(F1649=S!$C$12,S!$B$12,"")&amp;IF(F1649=S!$C$13,S!$B$13,"")&amp;IF(F1649=S!$C$14,S!$B$14,"")&amp;IF(F1649=S!$C$15,S!$B$15,"")&amp;IF(F1649=S!$C$16,S!$B$16,"")&amp;IF(F1649=S!$C$17,S!$B$17,"")&amp;IF(F1649=S!$C$18,S!$B$18,"")&amp;IF(F1649=S!$C$19,S!$B$19,"")&amp;IF(F1649=S!$C$20,S!$B$20,"")&amp;IF(F1649=S!$C$21,S!$B$21,"")&amp;IF(F1649=S!$C$22,S!$B$22,"")&amp;IF(F1649=S!$C$23,S!$B$23,"")&amp;IF(F1649=S!$C$24,S!$B$24,"")&amp;IF(F1649=S!$C$25,S!$B$25,"")&amp;IF(F1649=S!$C$26,S!$B$26,"")&amp;IF(F1649=S!$C$27,S!$B$27,"")&amp;IF(F1649=S!$C$28,S!$B$28,"")&amp;IF(F1649=S!$C$29,S!$B$29,"")&amp;IF(F1649=S!$C$30,S!$B$30,"")&amp;IF(F1649=S!$C$31,S!$B$31,"")&amp;IF(F1649=S!$C$32,S!$B$32,"")&amp;IF(F1649=S!$C$33,S!$B$33,"")&amp;IF(F1649=S!$C$34,S!$B$34,"")&amp;IF(F1649=S!$C$35,S!$B$35,"")&amp;IF(F1649=S!$C$36,S!$B$36,"")&amp;IF(F1649=S!$C$37,S!$B$37,"")&amp;IF(F1649=S!$C$38,S!$B$38,"")&amp;IF(F1649=S!$C$39,S!$B$39,"")&amp;IF(F1649=S!$C$40,S!$B$40,"")</f>
        <v/>
      </c>
      <c r="H1649" s="103"/>
      <c r="I1649" s="103"/>
    </row>
    <row r="1650" spans="1:9" ht="12.75" customHeight="1" x14ac:dyDescent="0.2">
      <c r="A1650" s="53" t="str">
        <f>IF(L!A1651="","",L!A1651)</f>
        <v/>
      </c>
      <c r="B1650" s="53" t="str">
        <f>IF(L!B1651="","",L!B1651)</f>
        <v/>
      </c>
      <c r="D1650" s="53" t="str">
        <f>IF(L!C1651="","",L!C1651)</f>
        <v/>
      </c>
      <c r="E1650" s="51">
        <f t="shared" si="28"/>
        <v>1</v>
      </c>
      <c r="F1650" s="51">
        <f>SUM(E$2:E1650)+1</f>
        <v>779</v>
      </c>
      <c r="G1650" s="103" t="str">
        <f>IF(F1650=S!$C$2,S!$B$2,"")&amp;IF(F1650=S!$C$3,S!$B$3,"")&amp;IF(F1650=S!$C$4,S!$B$4,"")&amp;IF(F1650=S!$C$5,S!$B$5,"")&amp;IF(F1650=S!$C$6,S!$B$6,"")&amp;IF(F1650=S!$C$7,S!$B$7,"")&amp;IF(F1650=S!$C$8,S!$B$8,"")&amp;IF(F1650=S!$C$9,S!$B$9,"")&amp;IF(F1650=S!$C$10,S!$B$10,"")&amp;IF(F1650=S!$C$11,S!$B$11,"")&amp;IF(F1650=S!$C$12,S!$B$12,"")&amp;IF(F1650=S!$C$13,S!$B$13,"")&amp;IF(F1650=S!$C$14,S!$B$14,"")&amp;IF(F1650=S!$C$15,S!$B$15,"")&amp;IF(F1650=S!$C$16,S!$B$16,"")&amp;IF(F1650=S!$C$17,S!$B$17,"")&amp;IF(F1650=S!$C$18,S!$B$18,"")&amp;IF(F1650=S!$C$19,S!$B$19,"")&amp;IF(F1650=S!$C$20,S!$B$20,"")&amp;IF(F1650=S!$C$21,S!$B$21,"")&amp;IF(F1650=S!$C$22,S!$B$22,"")&amp;IF(F1650=S!$C$23,S!$B$23,"")&amp;IF(F1650=S!$C$24,S!$B$24,"")&amp;IF(F1650=S!$C$25,S!$B$25,"")&amp;IF(F1650=S!$C$26,S!$B$26,"")&amp;IF(F1650=S!$C$27,S!$B$27,"")&amp;IF(F1650=S!$C$28,S!$B$28,"")&amp;IF(F1650=S!$C$29,S!$B$29,"")&amp;IF(F1650=S!$C$30,S!$B$30,"")&amp;IF(F1650=S!$C$31,S!$B$31,"")&amp;IF(F1650=S!$C$32,S!$B$32,"")&amp;IF(F1650=S!$C$33,S!$B$33,"")&amp;IF(F1650=S!$C$34,S!$B$34,"")&amp;IF(F1650=S!$C$35,S!$B$35,"")&amp;IF(F1650=S!$C$36,S!$B$36,"")&amp;IF(F1650=S!$C$37,S!$B$37,"")&amp;IF(F1650=S!$C$38,S!$B$38,"")&amp;IF(F1650=S!$C$39,S!$B$39,"")&amp;IF(F1650=S!$C$40,S!$B$40,"")</f>
        <v/>
      </c>
      <c r="H1650" s="103"/>
      <c r="I1650" s="103"/>
    </row>
    <row r="1651" spans="1:9" ht="12.75" customHeight="1" x14ac:dyDescent="0.2">
      <c r="A1651" s="53" t="str">
        <f>IF(L!A1652="","",L!A1652)</f>
        <v/>
      </c>
      <c r="B1651" s="53" t="str">
        <f>IF(L!B1652="","",L!B1652)</f>
        <v/>
      </c>
      <c r="D1651" s="53" t="str">
        <f>IF(L!C1652="","",L!C1652)</f>
        <v/>
      </c>
      <c r="E1651" s="51">
        <f t="shared" si="28"/>
        <v>1</v>
      </c>
      <c r="F1651" s="51">
        <f>SUM(E$2:E1651)+1</f>
        <v>780</v>
      </c>
      <c r="G1651" s="103" t="str">
        <f>IF(F1651=S!$C$2,S!$B$2,"")&amp;IF(F1651=S!$C$3,S!$B$3,"")&amp;IF(F1651=S!$C$4,S!$B$4,"")&amp;IF(F1651=S!$C$5,S!$B$5,"")&amp;IF(F1651=S!$C$6,S!$B$6,"")&amp;IF(F1651=S!$C$7,S!$B$7,"")&amp;IF(F1651=S!$C$8,S!$B$8,"")&amp;IF(F1651=S!$C$9,S!$B$9,"")&amp;IF(F1651=S!$C$10,S!$B$10,"")&amp;IF(F1651=S!$C$11,S!$B$11,"")&amp;IF(F1651=S!$C$12,S!$B$12,"")&amp;IF(F1651=S!$C$13,S!$B$13,"")&amp;IF(F1651=S!$C$14,S!$B$14,"")&amp;IF(F1651=S!$C$15,S!$B$15,"")&amp;IF(F1651=S!$C$16,S!$B$16,"")&amp;IF(F1651=S!$C$17,S!$B$17,"")&amp;IF(F1651=S!$C$18,S!$B$18,"")&amp;IF(F1651=S!$C$19,S!$B$19,"")&amp;IF(F1651=S!$C$20,S!$B$20,"")&amp;IF(F1651=S!$C$21,S!$B$21,"")&amp;IF(F1651=S!$C$22,S!$B$22,"")&amp;IF(F1651=S!$C$23,S!$B$23,"")&amp;IF(F1651=S!$C$24,S!$B$24,"")&amp;IF(F1651=S!$C$25,S!$B$25,"")&amp;IF(F1651=S!$C$26,S!$B$26,"")&amp;IF(F1651=S!$C$27,S!$B$27,"")&amp;IF(F1651=S!$C$28,S!$B$28,"")&amp;IF(F1651=S!$C$29,S!$B$29,"")&amp;IF(F1651=S!$C$30,S!$B$30,"")&amp;IF(F1651=S!$C$31,S!$B$31,"")&amp;IF(F1651=S!$C$32,S!$B$32,"")&amp;IF(F1651=S!$C$33,S!$B$33,"")&amp;IF(F1651=S!$C$34,S!$B$34,"")&amp;IF(F1651=S!$C$35,S!$B$35,"")&amp;IF(F1651=S!$C$36,S!$B$36,"")&amp;IF(F1651=S!$C$37,S!$B$37,"")&amp;IF(F1651=S!$C$38,S!$B$38,"")&amp;IF(F1651=S!$C$39,S!$B$39,"")&amp;IF(F1651=S!$C$40,S!$B$40,"")</f>
        <v/>
      </c>
      <c r="H1651" s="103"/>
      <c r="I1651" s="103"/>
    </row>
    <row r="1652" spans="1:9" ht="12.75" customHeight="1" x14ac:dyDescent="0.2">
      <c r="A1652" s="53" t="str">
        <f>IF(L!A1653="","",L!A1653)</f>
        <v/>
      </c>
      <c r="B1652" s="53" t="str">
        <f>IF(L!B1653="","",L!B1653)</f>
        <v/>
      </c>
      <c r="D1652" s="53" t="str">
        <f>IF(L!C1653="","",L!C1653)</f>
        <v/>
      </c>
      <c r="E1652" s="51">
        <f t="shared" si="28"/>
        <v>1</v>
      </c>
      <c r="F1652" s="51">
        <f>SUM(E$2:E1652)+1</f>
        <v>781</v>
      </c>
      <c r="G1652" s="103" t="str">
        <f>IF(F1652=S!$C$2,S!$B$2,"")&amp;IF(F1652=S!$C$3,S!$B$3,"")&amp;IF(F1652=S!$C$4,S!$B$4,"")&amp;IF(F1652=S!$C$5,S!$B$5,"")&amp;IF(F1652=S!$C$6,S!$B$6,"")&amp;IF(F1652=S!$C$7,S!$B$7,"")&amp;IF(F1652=S!$C$8,S!$B$8,"")&amp;IF(F1652=S!$C$9,S!$B$9,"")&amp;IF(F1652=S!$C$10,S!$B$10,"")&amp;IF(F1652=S!$C$11,S!$B$11,"")&amp;IF(F1652=S!$C$12,S!$B$12,"")&amp;IF(F1652=S!$C$13,S!$B$13,"")&amp;IF(F1652=S!$C$14,S!$B$14,"")&amp;IF(F1652=S!$C$15,S!$B$15,"")&amp;IF(F1652=S!$C$16,S!$B$16,"")&amp;IF(F1652=S!$C$17,S!$B$17,"")&amp;IF(F1652=S!$C$18,S!$B$18,"")&amp;IF(F1652=S!$C$19,S!$B$19,"")&amp;IF(F1652=S!$C$20,S!$B$20,"")&amp;IF(F1652=S!$C$21,S!$B$21,"")&amp;IF(F1652=S!$C$22,S!$B$22,"")&amp;IF(F1652=S!$C$23,S!$B$23,"")&amp;IF(F1652=S!$C$24,S!$B$24,"")&amp;IF(F1652=S!$C$25,S!$B$25,"")&amp;IF(F1652=S!$C$26,S!$B$26,"")&amp;IF(F1652=S!$C$27,S!$B$27,"")&amp;IF(F1652=S!$C$28,S!$B$28,"")&amp;IF(F1652=S!$C$29,S!$B$29,"")&amp;IF(F1652=S!$C$30,S!$B$30,"")&amp;IF(F1652=S!$C$31,S!$B$31,"")&amp;IF(F1652=S!$C$32,S!$B$32,"")&amp;IF(F1652=S!$C$33,S!$B$33,"")&amp;IF(F1652=S!$C$34,S!$B$34,"")&amp;IF(F1652=S!$C$35,S!$B$35,"")&amp;IF(F1652=S!$C$36,S!$B$36,"")&amp;IF(F1652=S!$C$37,S!$B$37,"")&amp;IF(F1652=S!$C$38,S!$B$38,"")&amp;IF(F1652=S!$C$39,S!$B$39,"")&amp;IF(F1652=S!$C$40,S!$B$40,"")</f>
        <v/>
      </c>
      <c r="H1652" s="103"/>
      <c r="I1652" s="103"/>
    </row>
    <row r="1653" spans="1:9" ht="12.75" customHeight="1" x14ac:dyDescent="0.2">
      <c r="A1653" s="53" t="str">
        <f>IF(L!A1654="","",L!A1654)</f>
        <v/>
      </c>
      <c r="B1653" s="53" t="str">
        <f>IF(L!B1654="","",L!B1654)</f>
        <v/>
      </c>
      <c r="D1653" s="53" t="str">
        <f>IF(L!C1654="","",L!C1654)</f>
        <v/>
      </c>
      <c r="E1653" s="51">
        <f t="shared" si="28"/>
        <v>1</v>
      </c>
      <c r="F1653" s="51">
        <f>SUM(E$2:E1653)+1</f>
        <v>782</v>
      </c>
      <c r="G1653" s="103" t="str">
        <f>IF(F1653=S!$C$2,S!$B$2,"")&amp;IF(F1653=S!$C$3,S!$B$3,"")&amp;IF(F1653=S!$C$4,S!$B$4,"")&amp;IF(F1653=S!$C$5,S!$B$5,"")&amp;IF(F1653=S!$C$6,S!$B$6,"")&amp;IF(F1653=S!$C$7,S!$B$7,"")&amp;IF(F1653=S!$C$8,S!$B$8,"")&amp;IF(F1653=S!$C$9,S!$B$9,"")&amp;IF(F1653=S!$C$10,S!$B$10,"")&amp;IF(F1653=S!$C$11,S!$B$11,"")&amp;IF(F1653=S!$C$12,S!$B$12,"")&amp;IF(F1653=S!$C$13,S!$B$13,"")&amp;IF(F1653=S!$C$14,S!$B$14,"")&amp;IF(F1653=S!$C$15,S!$B$15,"")&amp;IF(F1653=S!$C$16,S!$B$16,"")&amp;IF(F1653=S!$C$17,S!$B$17,"")&amp;IF(F1653=S!$C$18,S!$B$18,"")&amp;IF(F1653=S!$C$19,S!$B$19,"")&amp;IF(F1653=S!$C$20,S!$B$20,"")&amp;IF(F1653=S!$C$21,S!$B$21,"")&amp;IF(F1653=S!$C$22,S!$B$22,"")&amp;IF(F1653=S!$C$23,S!$B$23,"")&amp;IF(F1653=S!$C$24,S!$B$24,"")&amp;IF(F1653=S!$C$25,S!$B$25,"")&amp;IF(F1653=S!$C$26,S!$B$26,"")&amp;IF(F1653=S!$C$27,S!$B$27,"")&amp;IF(F1653=S!$C$28,S!$B$28,"")&amp;IF(F1653=S!$C$29,S!$B$29,"")&amp;IF(F1653=S!$C$30,S!$B$30,"")&amp;IF(F1653=S!$C$31,S!$B$31,"")&amp;IF(F1653=S!$C$32,S!$B$32,"")&amp;IF(F1653=S!$C$33,S!$B$33,"")&amp;IF(F1653=S!$C$34,S!$B$34,"")&amp;IF(F1653=S!$C$35,S!$B$35,"")&amp;IF(F1653=S!$C$36,S!$B$36,"")&amp;IF(F1653=S!$C$37,S!$B$37,"")&amp;IF(F1653=S!$C$38,S!$B$38,"")&amp;IF(F1653=S!$C$39,S!$B$39,"")&amp;IF(F1653=S!$C$40,S!$B$40,"")</f>
        <v/>
      </c>
      <c r="H1653" s="103"/>
      <c r="I1653" s="103"/>
    </row>
    <row r="1654" spans="1:9" ht="12.75" customHeight="1" x14ac:dyDescent="0.2">
      <c r="A1654" s="53" t="str">
        <f>IF(L!A1655="","",L!A1655)</f>
        <v/>
      </c>
      <c r="B1654" s="53" t="str">
        <f>IF(L!B1655="","",L!B1655)</f>
        <v/>
      </c>
      <c r="D1654" s="53" t="str">
        <f>IF(L!C1655="","",L!C1655)</f>
        <v/>
      </c>
      <c r="E1654" s="51">
        <f t="shared" si="28"/>
        <v>1</v>
      </c>
      <c r="F1654" s="51">
        <f>SUM(E$2:E1654)+1</f>
        <v>783</v>
      </c>
      <c r="G1654" s="103" t="str">
        <f>IF(F1654=S!$C$2,S!$B$2,"")&amp;IF(F1654=S!$C$3,S!$B$3,"")&amp;IF(F1654=S!$C$4,S!$B$4,"")&amp;IF(F1654=S!$C$5,S!$B$5,"")&amp;IF(F1654=S!$C$6,S!$B$6,"")&amp;IF(F1654=S!$C$7,S!$B$7,"")&amp;IF(F1654=S!$C$8,S!$B$8,"")&amp;IF(F1654=S!$C$9,S!$B$9,"")&amp;IF(F1654=S!$C$10,S!$B$10,"")&amp;IF(F1654=S!$C$11,S!$B$11,"")&amp;IF(F1654=S!$C$12,S!$B$12,"")&amp;IF(F1654=S!$C$13,S!$B$13,"")&amp;IF(F1654=S!$C$14,S!$B$14,"")&amp;IF(F1654=S!$C$15,S!$B$15,"")&amp;IF(F1654=S!$C$16,S!$B$16,"")&amp;IF(F1654=S!$C$17,S!$B$17,"")&amp;IF(F1654=S!$C$18,S!$B$18,"")&amp;IF(F1654=S!$C$19,S!$B$19,"")&amp;IF(F1654=S!$C$20,S!$B$20,"")&amp;IF(F1654=S!$C$21,S!$B$21,"")&amp;IF(F1654=S!$C$22,S!$B$22,"")&amp;IF(F1654=S!$C$23,S!$B$23,"")&amp;IF(F1654=S!$C$24,S!$B$24,"")&amp;IF(F1654=S!$C$25,S!$B$25,"")&amp;IF(F1654=S!$C$26,S!$B$26,"")&amp;IF(F1654=S!$C$27,S!$B$27,"")&amp;IF(F1654=S!$C$28,S!$B$28,"")&amp;IF(F1654=S!$C$29,S!$B$29,"")&amp;IF(F1654=S!$C$30,S!$B$30,"")&amp;IF(F1654=S!$C$31,S!$B$31,"")&amp;IF(F1654=S!$C$32,S!$B$32,"")&amp;IF(F1654=S!$C$33,S!$B$33,"")&amp;IF(F1654=S!$C$34,S!$B$34,"")&amp;IF(F1654=S!$C$35,S!$B$35,"")&amp;IF(F1654=S!$C$36,S!$B$36,"")&amp;IF(F1654=S!$C$37,S!$B$37,"")&amp;IF(F1654=S!$C$38,S!$B$38,"")&amp;IF(F1654=S!$C$39,S!$B$39,"")&amp;IF(F1654=S!$C$40,S!$B$40,"")</f>
        <v/>
      </c>
      <c r="H1654" s="103"/>
      <c r="I1654" s="103"/>
    </row>
    <row r="1655" spans="1:9" ht="12.75" customHeight="1" x14ac:dyDescent="0.2">
      <c r="A1655" s="53" t="str">
        <f>IF(L!A1656="","",L!A1656)</f>
        <v/>
      </c>
      <c r="B1655" s="53" t="str">
        <f>IF(L!B1656="","",L!B1656)</f>
        <v/>
      </c>
      <c r="D1655" s="53" t="str">
        <f>IF(L!C1656="","",L!C1656)</f>
        <v/>
      </c>
      <c r="E1655" s="51">
        <f t="shared" si="28"/>
        <v>1</v>
      </c>
      <c r="F1655" s="51">
        <f>SUM(E$2:E1655)+1</f>
        <v>784</v>
      </c>
      <c r="G1655" s="103" t="str">
        <f>IF(F1655=S!$C$2,S!$B$2,"")&amp;IF(F1655=S!$C$3,S!$B$3,"")&amp;IF(F1655=S!$C$4,S!$B$4,"")&amp;IF(F1655=S!$C$5,S!$B$5,"")&amp;IF(F1655=S!$C$6,S!$B$6,"")&amp;IF(F1655=S!$C$7,S!$B$7,"")&amp;IF(F1655=S!$C$8,S!$B$8,"")&amp;IF(F1655=S!$C$9,S!$B$9,"")&amp;IF(F1655=S!$C$10,S!$B$10,"")&amp;IF(F1655=S!$C$11,S!$B$11,"")&amp;IF(F1655=S!$C$12,S!$B$12,"")&amp;IF(F1655=S!$C$13,S!$B$13,"")&amp;IF(F1655=S!$C$14,S!$B$14,"")&amp;IF(F1655=S!$C$15,S!$B$15,"")&amp;IF(F1655=S!$C$16,S!$B$16,"")&amp;IF(F1655=S!$C$17,S!$B$17,"")&amp;IF(F1655=S!$C$18,S!$B$18,"")&amp;IF(F1655=S!$C$19,S!$B$19,"")&amp;IF(F1655=S!$C$20,S!$B$20,"")&amp;IF(F1655=S!$C$21,S!$B$21,"")&amp;IF(F1655=S!$C$22,S!$B$22,"")&amp;IF(F1655=S!$C$23,S!$B$23,"")&amp;IF(F1655=S!$C$24,S!$B$24,"")&amp;IF(F1655=S!$C$25,S!$B$25,"")&amp;IF(F1655=S!$C$26,S!$B$26,"")&amp;IF(F1655=S!$C$27,S!$B$27,"")&amp;IF(F1655=S!$C$28,S!$B$28,"")&amp;IF(F1655=S!$C$29,S!$B$29,"")&amp;IF(F1655=S!$C$30,S!$B$30,"")&amp;IF(F1655=S!$C$31,S!$B$31,"")&amp;IF(F1655=S!$C$32,S!$B$32,"")&amp;IF(F1655=S!$C$33,S!$B$33,"")&amp;IF(F1655=S!$C$34,S!$B$34,"")&amp;IF(F1655=S!$C$35,S!$B$35,"")&amp;IF(F1655=S!$C$36,S!$B$36,"")&amp;IF(F1655=S!$C$37,S!$B$37,"")&amp;IF(F1655=S!$C$38,S!$B$38,"")&amp;IF(F1655=S!$C$39,S!$B$39,"")&amp;IF(F1655=S!$C$40,S!$B$40,"")</f>
        <v/>
      </c>
      <c r="H1655" s="103"/>
      <c r="I1655" s="103"/>
    </row>
    <row r="1656" spans="1:9" ht="12.75" customHeight="1" x14ac:dyDescent="0.2">
      <c r="A1656" s="53" t="str">
        <f>IF(L!A1657="","",L!A1657)</f>
        <v/>
      </c>
      <c r="B1656" s="53" t="str">
        <f>IF(L!B1657="","",L!B1657)</f>
        <v/>
      </c>
      <c r="D1656" s="53" t="str">
        <f>IF(L!C1657="","",L!C1657)</f>
        <v/>
      </c>
      <c r="E1656" s="51">
        <f t="shared" si="28"/>
        <v>1</v>
      </c>
      <c r="F1656" s="51">
        <f>SUM(E$2:E1656)+1</f>
        <v>785</v>
      </c>
      <c r="G1656" s="103" t="str">
        <f>IF(F1656=S!$C$2,S!$B$2,"")&amp;IF(F1656=S!$C$3,S!$B$3,"")&amp;IF(F1656=S!$C$4,S!$B$4,"")&amp;IF(F1656=S!$C$5,S!$B$5,"")&amp;IF(F1656=S!$C$6,S!$B$6,"")&amp;IF(F1656=S!$C$7,S!$B$7,"")&amp;IF(F1656=S!$C$8,S!$B$8,"")&amp;IF(F1656=S!$C$9,S!$B$9,"")&amp;IF(F1656=S!$C$10,S!$B$10,"")&amp;IF(F1656=S!$C$11,S!$B$11,"")&amp;IF(F1656=S!$C$12,S!$B$12,"")&amp;IF(F1656=S!$C$13,S!$B$13,"")&amp;IF(F1656=S!$C$14,S!$B$14,"")&amp;IF(F1656=S!$C$15,S!$B$15,"")&amp;IF(F1656=S!$C$16,S!$B$16,"")&amp;IF(F1656=S!$C$17,S!$B$17,"")&amp;IF(F1656=S!$C$18,S!$B$18,"")&amp;IF(F1656=S!$C$19,S!$B$19,"")&amp;IF(F1656=S!$C$20,S!$B$20,"")&amp;IF(F1656=S!$C$21,S!$B$21,"")&amp;IF(F1656=S!$C$22,S!$B$22,"")&amp;IF(F1656=S!$C$23,S!$B$23,"")&amp;IF(F1656=S!$C$24,S!$B$24,"")&amp;IF(F1656=S!$C$25,S!$B$25,"")&amp;IF(F1656=S!$C$26,S!$B$26,"")&amp;IF(F1656=S!$C$27,S!$B$27,"")&amp;IF(F1656=S!$C$28,S!$B$28,"")&amp;IF(F1656=S!$C$29,S!$B$29,"")&amp;IF(F1656=S!$C$30,S!$B$30,"")&amp;IF(F1656=S!$C$31,S!$B$31,"")&amp;IF(F1656=S!$C$32,S!$B$32,"")&amp;IF(F1656=S!$C$33,S!$B$33,"")&amp;IF(F1656=S!$C$34,S!$B$34,"")&amp;IF(F1656=S!$C$35,S!$B$35,"")&amp;IF(F1656=S!$C$36,S!$B$36,"")&amp;IF(F1656=S!$C$37,S!$B$37,"")&amp;IF(F1656=S!$C$38,S!$B$38,"")&amp;IF(F1656=S!$C$39,S!$B$39,"")&amp;IF(F1656=S!$C$40,S!$B$40,"")</f>
        <v/>
      </c>
      <c r="H1656" s="103"/>
      <c r="I1656" s="103"/>
    </row>
    <row r="1657" spans="1:9" ht="12.75" customHeight="1" x14ac:dyDescent="0.2">
      <c r="A1657" s="53" t="str">
        <f>IF(L!A1658="","",L!A1658)</f>
        <v/>
      </c>
      <c r="B1657" s="53" t="str">
        <f>IF(L!B1658="","",L!B1658)</f>
        <v/>
      </c>
      <c r="D1657" s="53" t="str">
        <f>IF(L!C1658="","",L!C1658)</f>
        <v/>
      </c>
      <c r="E1657" s="51">
        <f t="shared" si="28"/>
        <v>1</v>
      </c>
      <c r="F1657" s="51">
        <f>SUM(E$2:E1657)+1</f>
        <v>786</v>
      </c>
      <c r="G1657" s="103" t="str">
        <f>IF(F1657=S!$C$2,S!$B$2,"")&amp;IF(F1657=S!$C$3,S!$B$3,"")&amp;IF(F1657=S!$C$4,S!$B$4,"")&amp;IF(F1657=S!$C$5,S!$B$5,"")&amp;IF(F1657=S!$C$6,S!$B$6,"")&amp;IF(F1657=S!$C$7,S!$B$7,"")&amp;IF(F1657=S!$C$8,S!$B$8,"")&amp;IF(F1657=S!$C$9,S!$B$9,"")&amp;IF(F1657=S!$C$10,S!$B$10,"")&amp;IF(F1657=S!$C$11,S!$B$11,"")&amp;IF(F1657=S!$C$12,S!$B$12,"")&amp;IF(F1657=S!$C$13,S!$B$13,"")&amp;IF(F1657=S!$C$14,S!$B$14,"")&amp;IF(F1657=S!$C$15,S!$B$15,"")&amp;IF(F1657=S!$C$16,S!$B$16,"")&amp;IF(F1657=S!$C$17,S!$B$17,"")&amp;IF(F1657=S!$C$18,S!$B$18,"")&amp;IF(F1657=S!$C$19,S!$B$19,"")&amp;IF(F1657=S!$C$20,S!$B$20,"")&amp;IF(F1657=S!$C$21,S!$B$21,"")&amp;IF(F1657=S!$C$22,S!$B$22,"")&amp;IF(F1657=S!$C$23,S!$B$23,"")&amp;IF(F1657=S!$C$24,S!$B$24,"")&amp;IF(F1657=S!$C$25,S!$B$25,"")&amp;IF(F1657=S!$C$26,S!$B$26,"")&amp;IF(F1657=S!$C$27,S!$B$27,"")&amp;IF(F1657=S!$C$28,S!$B$28,"")&amp;IF(F1657=S!$C$29,S!$B$29,"")&amp;IF(F1657=S!$C$30,S!$B$30,"")&amp;IF(F1657=S!$C$31,S!$B$31,"")&amp;IF(F1657=S!$C$32,S!$B$32,"")&amp;IF(F1657=S!$C$33,S!$B$33,"")&amp;IF(F1657=S!$C$34,S!$B$34,"")&amp;IF(F1657=S!$C$35,S!$B$35,"")&amp;IF(F1657=S!$C$36,S!$B$36,"")&amp;IF(F1657=S!$C$37,S!$B$37,"")&amp;IF(F1657=S!$C$38,S!$B$38,"")&amp;IF(F1657=S!$C$39,S!$B$39,"")&amp;IF(F1657=S!$C$40,S!$B$40,"")</f>
        <v/>
      </c>
      <c r="H1657" s="103"/>
      <c r="I1657" s="103"/>
    </row>
    <row r="1658" spans="1:9" ht="12.75" customHeight="1" x14ac:dyDescent="0.2">
      <c r="A1658" s="53" t="str">
        <f>IF(L!A1659="","",L!A1659)</f>
        <v/>
      </c>
      <c r="B1658" s="53" t="str">
        <f>IF(L!B1659="","",L!B1659)</f>
        <v/>
      </c>
      <c r="D1658" s="53" t="str">
        <f>IF(L!C1659="","",L!C1659)</f>
        <v/>
      </c>
      <c r="E1658" s="51">
        <f t="shared" si="28"/>
        <v>1</v>
      </c>
      <c r="F1658" s="51">
        <f>SUM(E$2:E1658)+1</f>
        <v>787</v>
      </c>
      <c r="G1658" s="103" t="str">
        <f>IF(F1658=S!$C$2,S!$B$2,"")&amp;IF(F1658=S!$C$3,S!$B$3,"")&amp;IF(F1658=S!$C$4,S!$B$4,"")&amp;IF(F1658=S!$C$5,S!$B$5,"")&amp;IF(F1658=S!$C$6,S!$B$6,"")&amp;IF(F1658=S!$C$7,S!$B$7,"")&amp;IF(F1658=S!$C$8,S!$B$8,"")&amp;IF(F1658=S!$C$9,S!$B$9,"")&amp;IF(F1658=S!$C$10,S!$B$10,"")&amp;IF(F1658=S!$C$11,S!$B$11,"")&amp;IF(F1658=S!$C$12,S!$B$12,"")&amp;IF(F1658=S!$C$13,S!$B$13,"")&amp;IF(F1658=S!$C$14,S!$B$14,"")&amp;IF(F1658=S!$C$15,S!$B$15,"")&amp;IF(F1658=S!$C$16,S!$B$16,"")&amp;IF(F1658=S!$C$17,S!$B$17,"")&amp;IF(F1658=S!$C$18,S!$B$18,"")&amp;IF(F1658=S!$C$19,S!$B$19,"")&amp;IF(F1658=S!$C$20,S!$B$20,"")&amp;IF(F1658=S!$C$21,S!$B$21,"")&amp;IF(F1658=S!$C$22,S!$B$22,"")&amp;IF(F1658=S!$C$23,S!$B$23,"")&amp;IF(F1658=S!$C$24,S!$B$24,"")&amp;IF(F1658=S!$C$25,S!$B$25,"")&amp;IF(F1658=S!$C$26,S!$B$26,"")&amp;IF(F1658=S!$C$27,S!$B$27,"")&amp;IF(F1658=S!$C$28,S!$B$28,"")&amp;IF(F1658=S!$C$29,S!$B$29,"")&amp;IF(F1658=S!$C$30,S!$B$30,"")&amp;IF(F1658=S!$C$31,S!$B$31,"")&amp;IF(F1658=S!$C$32,S!$B$32,"")&amp;IF(F1658=S!$C$33,S!$B$33,"")&amp;IF(F1658=S!$C$34,S!$B$34,"")&amp;IF(F1658=S!$C$35,S!$B$35,"")&amp;IF(F1658=S!$C$36,S!$B$36,"")&amp;IF(F1658=S!$C$37,S!$B$37,"")&amp;IF(F1658=S!$C$38,S!$B$38,"")&amp;IF(F1658=S!$C$39,S!$B$39,"")&amp;IF(F1658=S!$C$40,S!$B$40,"")</f>
        <v/>
      </c>
      <c r="H1658" s="103"/>
      <c r="I1658" s="103"/>
    </row>
    <row r="1659" spans="1:9" ht="12.75" customHeight="1" x14ac:dyDescent="0.2">
      <c r="A1659" s="53" t="str">
        <f>IF(L!A1660="","",L!A1660)</f>
        <v/>
      </c>
      <c r="B1659" s="53" t="str">
        <f>IF(L!B1660="","",L!B1660)</f>
        <v/>
      </c>
      <c r="D1659" s="53" t="str">
        <f>IF(L!C1660="","",L!C1660)</f>
        <v/>
      </c>
      <c r="E1659" s="51">
        <f t="shared" si="28"/>
        <v>1</v>
      </c>
      <c r="F1659" s="51">
        <f>SUM(E$2:E1659)+1</f>
        <v>788</v>
      </c>
      <c r="G1659" s="103" t="str">
        <f>IF(F1659=S!$C$2,S!$B$2,"")&amp;IF(F1659=S!$C$3,S!$B$3,"")&amp;IF(F1659=S!$C$4,S!$B$4,"")&amp;IF(F1659=S!$C$5,S!$B$5,"")&amp;IF(F1659=S!$C$6,S!$B$6,"")&amp;IF(F1659=S!$C$7,S!$B$7,"")&amp;IF(F1659=S!$C$8,S!$B$8,"")&amp;IF(F1659=S!$C$9,S!$B$9,"")&amp;IF(F1659=S!$C$10,S!$B$10,"")&amp;IF(F1659=S!$C$11,S!$B$11,"")&amp;IF(F1659=S!$C$12,S!$B$12,"")&amp;IF(F1659=S!$C$13,S!$B$13,"")&amp;IF(F1659=S!$C$14,S!$B$14,"")&amp;IF(F1659=S!$C$15,S!$B$15,"")&amp;IF(F1659=S!$C$16,S!$B$16,"")&amp;IF(F1659=S!$C$17,S!$B$17,"")&amp;IF(F1659=S!$C$18,S!$B$18,"")&amp;IF(F1659=S!$C$19,S!$B$19,"")&amp;IF(F1659=S!$C$20,S!$B$20,"")&amp;IF(F1659=S!$C$21,S!$B$21,"")&amp;IF(F1659=S!$C$22,S!$B$22,"")&amp;IF(F1659=S!$C$23,S!$B$23,"")&amp;IF(F1659=S!$C$24,S!$B$24,"")&amp;IF(F1659=S!$C$25,S!$B$25,"")&amp;IF(F1659=S!$C$26,S!$B$26,"")&amp;IF(F1659=S!$C$27,S!$B$27,"")&amp;IF(F1659=S!$C$28,S!$B$28,"")&amp;IF(F1659=S!$C$29,S!$B$29,"")&amp;IF(F1659=S!$C$30,S!$B$30,"")&amp;IF(F1659=S!$C$31,S!$B$31,"")&amp;IF(F1659=S!$C$32,S!$B$32,"")&amp;IF(F1659=S!$C$33,S!$B$33,"")&amp;IF(F1659=S!$C$34,S!$B$34,"")&amp;IF(F1659=S!$C$35,S!$B$35,"")&amp;IF(F1659=S!$C$36,S!$B$36,"")&amp;IF(F1659=S!$C$37,S!$B$37,"")&amp;IF(F1659=S!$C$38,S!$B$38,"")&amp;IF(F1659=S!$C$39,S!$B$39,"")&amp;IF(F1659=S!$C$40,S!$B$40,"")</f>
        <v/>
      </c>
      <c r="H1659" s="103"/>
      <c r="I1659" s="103"/>
    </row>
    <row r="1660" spans="1:9" ht="12.75" customHeight="1" x14ac:dyDescent="0.2">
      <c r="A1660" s="53" t="str">
        <f>IF(L!A1661="","",L!A1661)</f>
        <v/>
      </c>
      <c r="B1660" s="53" t="str">
        <f>IF(L!B1661="","",L!B1661)</f>
        <v/>
      </c>
      <c r="D1660" s="53" t="str">
        <f>IF(L!C1661="","",L!C1661)</f>
        <v/>
      </c>
      <c r="E1660" s="51">
        <f t="shared" si="28"/>
        <v>1</v>
      </c>
      <c r="F1660" s="51">
        <f>SUM(E$2:E1660)+1</f>
        <v>789</v>
      </c>
      <c r="G1660" s="103" t="str">
        <f>IF(F1660=S!$C$2,S!$B$2,"")&amp;IF(F1660=S!$C$3,S!$B$3,"")&amp;IF(F1660=S!$C$4,S!$B$4,"")&amp;IF(F1660=S!$C$5,S!$B$5,"")&amp;IF(F1660=S!$C$6,S!$B$6,"")&amp;IF(F1660=S!$C$7,S!$B$7,"")&amp;IF(F1660=S!$C$8,S!$B$8,"")&amp;IF(F1660=S!$C$9,S!$B$9,"")&amp;IF(F1660=S!$C$10,S!$B$10,"")&amp;IF(F1660=S!$C$11,S!$B$11,"")&amp;IF(F1660=S!$C$12,S!$B$12,"")&amp;IF(F1660=S!$C$13,S!$B$13,"")&amp;IF(F1660=S!$C$14,S!$B$14,"")&amp;IF(F1660=S!$C$15,S!$B$15,"")&amp;IF(F1660=S!$C$16,S!$B$16,"")&amp;IF(F1660=S!$C$17,S!$B$17,"")&amp;IF(F1660=S!$C$18,S!$B$18,"")&amp;IF(F1660=S!$C$19,S!$B$19,"")&amp;IF(F1660=S!$C$20,S!$B$20,"")&amp;IF(F1660=S!$C$21,S!$B$21,"")&amp;IF(F1660=S!$C$22,S!$B$22,"")&amp;IF(F1660=S!$C$23,S!$B$23,"")&amp;IF(F1660=S!$C$24,S!$B$24,"")&amp;IF(F1660=S!$C$25,S!$B$25,"")&amp;IF(F1660=S!$C$26,S!$B$26,"")&amp;IF(F1660=S!$C$27,S!$B$27,"")&amp;IF(F1660=S!$C$28,S!$B$28,"")&amp;IF(F1660=S!$C$29,S!$B$29,"")&amp;IF(F1660=S!$C$30,S!$B$30,"")&amp;IF(F1660=S!$C$31,S!$B$31,"")&amp;IF(F1660=S!$C$32,S!$B$32,"")&amp;IF(F1660=S!$C$33,S!$B$33,"")&amp;IF(F1660=S!$C$34,S!$B$34,"")&amp;IF(F1660=S!$C$35,S!$B$35,"")&amp;IF(F1660=S!$C$36,S!$B$36,"")&amp;IF(F1660=S!$C$37,S!$B$37,"")&amp;IF(F1660=S!$C$38,S!$B$38,"")&amp;IF(F1660=S!$C$39,S!$B$39,"")&amp;IF(F1660=S!$C$40,S!$B$40,"")</f>
        <v/>
      </c>
      <c r="H1660" s="103"/>
      <c r="I1660" s="103"/>
    </row>
    <row r="1661" spans="1:9" ht="12.75" customHeight="1" x14ac:dyDescent="0.2">
      <c r="A1661" s="53" t="str">
        <f>IF(L!A1662="","",L!A1662)</f>
        <v/>
      </c>
      <c r="B1661" s="53" t="str">
        <f>IF(L!B1662="","",L!B1662)</f>
        <v/>
      </c>
      <c r="D1661" s="53" t="str">
        <f>IF(L!C1662="","",L!C1662)</f>
        <v/>
      </c>
      <c r="E1661" s="51">
        <f t="shared" si="28"/>
        <v>1</v>
      </c>
      <c r="F1661" s="51">
        <f>SUM(E$2:E1661)+1</f>
        <v>790</v>
      </c>
      <c r="G1661" s="103" t="str">
        <f>IF(F1661=S!$C$2,S!$B$2,"")&amp;IF(F1661=S!$C$3,S!$B$3,"")&amp;IF(F1661=S!$C$4,S!$B$4,"")&amp;IF(F1661=S!$C$5,S!$B$5,"")&amp;IF(F1661=S!$C$6,S!$B$6,"")&amp;IF(F1661=S!$C$7,S!$B$7,"")&amp;IF(F1661=S!$C$8,S!$B$8,"")&amp;IF(F1661=S!$C$9,S!$B$9,"")&amp;IF(F1661=S!$C$10,S!$B$10,"")&amp;IF(F1661=S!$C$11,S!$B$11,"")&amp;IF(F1661=S!$C$12,S!$B$12,"")&amp;IF(F1661=S!$C$13,S!$B$13,"")&amp;IF(F1661=S!$C$14,S!$B$14,"")&amp;IF(F1661=S!$C$15,S!$B$15,"")&amp;IF(F1661=S!$C$16,S!$B$16,"")&amp;IF(F1661=S!$C$17,S!$B$17,"")&amp;IF(F1661=S!$C$18,S!$B$18,"")&amp;IF(F1661=S!$C$19,S!$B$19,"")&amp;IF(F1661=S!$C$20,S!$B$20,"")&amp;IF(F1661=S!$C$21,S!$B$21,"")&amp;IF(F1661=S!$C$22,S!$B$22,"")&amp;IF(F1661=S!$C$23,S!$B$23,"")&amp;IF(F1661=S!$C$24,S!$B$24,"")&amp;IF(F1661=S!$C$25,S!$B$25,"")&amp;IF(F1661=S!$C$26,S!$B$26,"")&amp;IF(F1661=S!$C$27,S!$B$27,"")&amp;IF(F1661=S!$C$28,S!$B$28,"")&amp;IF(F1661=S!$C$29,S!$B$29,"")&amp;IF(F1661=S!$C$30,S!$B$30,"")&amp;IF(F1661=S!$C$31,S!$B$31,"")&amp;IF(F1661=S!$C$32,S!$B$32,"")&amp;IF(F1661=S!$C$33,S!$B$33,"")&amp;IF(F1661=S!$C$34,S!$B$34,"")&amp;IF(F1661=S!$C$35,S!$B$35,"")&amp;IF(F1661=S!$C$36,S!$B$36,"")&amp;IF(F1661=S!$C$37,S!$B$37,"")&amp;IF(F1661=S!$C$38,S!$B$38,"")&amp;IF(F1661=S!$C$39,S!$B$39,"")&amp;IF(F1661=S!$C$40,S!$B$40,"")</f>
        <v/>
      </c>
      <c r="H1661" s="103"/>
      <c r="I1661" s="103"/>
    </row>
    <row r="1662" spans="1:9" ht="12.75" customHeight="1" x14ac:dyDescent="0.2">
      <c r="A1662" s="53" t="str">
        <f>IF(L!A1663="","",L!A1663)</f>
        <v/>
      </c>
      <c r="B1662" s="53" t="str">
        <f>IF(L!B1663="","",L!B1663)</f>
        <v/>
      </c>
      <c r="D1662" s="53" t="str">
        <f>IF(L!C1663="","",L!C1663)</f>
        <v/>
      </c>
      <c r="E1662" s="51">
        <f t="shared" si="28"/>
        <v>1</v>
      </c>
      <c r="F1662" s="51">
        <f>SUM(E$2:E1662)+1</f>
        <v>791</v>
      </c>
      <c r="G1662" s="103" t="str">
        <f>IF(F1662=S!$C$2,S!$B$2,"")&amp;IF(F1662=S!$C$3,S!$B$3,"")&amp;IF(F1662=S!$C$4,S!$B$4,"")&amp;IF(F1662=S!$C$5,S!$B$5,"")&amp;IF(F1662=S!$C$6,S!$B$6,"")&amp;IF(F1662=S!$C$7,S!$B$7,"")&amp;IF(F1662=S!$C$8,S!$B$8,"")&amp;IF(F1662=S!$C$9,S!$B$9,"")&amp;IF(F1662=S!$C$10,S!$B$10,"")&amp;IF(F1662=S!$C$11,S!$B$11,"")&amp;IF(F1662=S!$C$12,S!$B$12,"")&amp;IF(F1662=S!$C$13,S!$B$13,"")&amp;IF(F1662=S!$C$14,S!$B$14,"")&amp;IF(F1662=S!$C$15,S!$B$15,"")&amp;IF(F1662=S!$C$16,S!$B$16,"")&amp;IF(F1662=S!$C$17,S!$B$17,"")&amp;IF(F1662=S!$C$18,S!$B$18,"")&amp;IF(F1662=S!$C$19,S!$B$19,"")&amp;IF(F1662=S!$C$20,S!$B$20,"")&amp;IF(F1662=S!$C$21,S!$B$21,"")&amp;IF(F1662=S!$C$22,S!$B$22,"")&amp;IF(F1662=S!$C$23,S!$B$23,"")&amp;IF(F1662=S!$C$24,S!$B$24,"")&amp;IF(F1662=S!$C$25,S!$B$25,"")&amp;IF(F1662=S!$C$26,S!$B$26,"")&amp;IF(F1662=S!$C$27,S!$B$27,"")&amp;IF(F1662=S!$C$28,S!$B$28,"")&amp;IF(F1662=S!$C$29,S!$B$29,"")&amp;IF(F1662=S!$C$30,S!$B$30,"")&amp;IF(F1662=S!$C$31,S!$B$31,"")&amp;IF(F1662=S!$C$32,S!$B$32,"")&amp;IF(F1662=S!$C$33,S!$B$33,"")&amp;IF(F1662=S!$C$34,S!$B$34,"")&amp;IF(F1662=S!$C$35,S!$B$35,"")&amp;IF(F1662=S!$C$36,S!$B$36,"")&amp;IF(F1662=S!$C$37,S!$B$37,"")&amp;IF(F1662=S!$C$38,S!$B$38,"")&amp;IF(F1662=S!$C$39,S!$B$39,"")&amp;IF(F1662=S!$C$40,S!$B$40,"")</f>
        <v/>
      </c>
      <c r="H1662" s="103"/>
      <c r="I1662" s="103"/>
    </row>
    <row r="1663" spans="1:9" ht="12.75" customHeight="1" x14ac:dyDescent="0.2">
      <c r="A1663" s="53" t="str">
        <f>IF(L!A1664="","",L!A1664)</f>
        <v/>
      </c>
      <c r="B1663" s="53" t="str">
        <f>IF(L!B1664="","",L!B1664)</f>
        <v/>
      </c>
      <c r="D1663" s="53" t="str">
        <f>IF(L!C1664="","",L!C1664)</f>
        <v/>
      </c>
      <c r="E1663" s="51">
        <f t="shared" si="28"/>
        <v>1</v>
      </c>
      <c r="F1663" s="51">
        <f>SUM(E$2:E1663)+1</f>
        <v>792</v>
      </c>
      <c r="G1663" s="103" t="str">
        <f>IF(F1663=S!$C$2,S!$B$2,"")&amp;IF(F1663=S!$C$3,S!$B$3,"")&amp;IF(F1663=S!$C$4,S!$B$4,"")&amp;IF(F1663=S!$C$5,S!$B$5,"")&amp;IF(F1663=S!$C$6,S!$B$6,"")&amp;IF(F1663=S!$C$7,S!$B$7,"")&amp;IF(F1663=S!$C$8,S!$B$8,"")&amp;IF(F1663=S!$C$9,S!$B$9,"")&amp;IF(F1663=S!$C$10,S!$B$10,"")&amp;IF(F1663=S!$C$11,S!$B$11,"")&amp;IF(F1663=S!$C$12,S!$B$12,"")&amp;IF(F1663=S!$C$13,S!$B$13,"")&amp;IF(F1663=S!$C$14,S!$B$14,"")&amp;IF(F1663=S!$C$15,S!$B$15,"")&amp;IF(F1663=S!$C$16,S!$B$16,"")&amp;IF(F1663=S!$C$17,S!$B$17,"")&amp;IF(F1663=S!$C$18,S!$B$18,"")&amp;IF(F1663=S!$C$19,S!$B$19,"")&amp;IF(F1663=S!$C$20,S!$B$20,"")&amp;IF(F1663=S!$C$21,S!$B$21,"")&amp;IF(F1663=S!$C$22,S!$B$22,"")&amp;IF(F1663=S!$C$23,S!$B$23,"")&amp;IF(F1663=S!$C$24,S!$B$24,"")&amp;IF(F1663=S!$C$25,S!$B$25,"")&amp;IF(F1663=S!$C$26,S!$B$26,"")&amp;IF(F1663=S!$C$27,S!$B$27,"")&amp;IF(F1663=S!$C$28,S!$B$28,"")&amp;IF(F1663=S!$C$29,S!$B$29,"")&amp;IF(F1663=S!$C$30,S!$B$30,"")&amp;IF(F1663=S!$C$31,S!$B$31,"")&amp;IF(F1663=S!$C$32,S!$B$32,"")&amp;IF(F1663=S!$C$33,S!$B$33,"")&amp;IF(F1663=S!$C$34,S!$B$34,"")&amp;IF(F1663=S!$C$35,S!$B$35,"")&amp;IF(F1663=S!$C$36,S!$B$36,"")&amp;IF(F1663=S!$C$37,S!$B$37,"")&amp;IF(F1663=S!$C$38,S!$B$38,"")&amp;IF(F1663=S!$C$39,S!$B$39,"")&amp;IF(F1663=S!$C$40,S!$B$40,"")</f>
        <v/>
      </c>
      <c r="H1663" s="103"/>
      <c r="I1663" s="103"/>
    </row>
    <row r="1664" spans="1:9" ht="12.75" customHeight="1" x14ac:dyDescent="0.2">
      <c r="A1664" s="53" t="str">
        <f>IF(L!A1665="","",L!A1665)</f>
        <v/>
      </c>
      <c r="B1664" s="53" t="str">
        <f>IF(L!B1665="","",L!B1665)</f>
        <v/>
      </c>
      <c r="D1664" s="53" t="str">
        <f>IF(L!C1665="","",L!C1665)</f>
        <v/>
      </c>
      <c r="E1664" s="51">
        <f t="shared" si="28"/>
        <v>1</v>
      </c>
      <c r="F1664" s="51">
        <f>SUM(E$2:E1664)+1</f>
        <v>793</v>
      </c>
      <c r="G1664" s="103" t="str">
        <f>IF(F1664=S!$C$2,S!$B$2,"")&amp;IF(F1664=S!$C$3,S!$B$3,"")&amp;IF(F1664=S!$C$4,S!$B$4,"")&amp;IF(F1664=S!$C$5,S!$B$5,"")&amp;IF(F1664=S!$C$6,S!$B$6,"")&amp;IF(F1664=S!$C$7,S!$B$7,"")&amp;IF(F1664=S!$C$8,S!$B$8,"")&amp;IF(F1664=S!$C$9,S!$B$9,"")&amp;IF(F1664=S!$C$10,S!$B$10,"")&amp;IF(F1664=S!$C$11,S!$B$11,"")&amp;IF(F1664=S!$C$12,S!$B$12,"")&amp;IF(F1664=S!$C$13,S!$B$13,"")&amp;IF(F1664=S!$C$14,S!$B$14,"")&amp;IF(F1664=S!$C$15,S!$B$15,"")&amp;IF(F1664=S!$C$16,S!$B$16,"")&amp;IF(F1664=S!$C$17,S!$B$17,"")&amp;IF(F1664=S!$C$18,S!$B$18,"")&amp;IF(F1664=S!$C$19,S!$B$19,"")&amp;IF(F1664=S!$C$20,S!$B$20,"")&amp;IF(F1664=S!$C$21,S!$B$21,"")&amp;IF(F1664=S!$C$22,S!$B$22,"")&amp;IF(F1664=S!$C$23,S!$B$23,"")&amp;IF(F1664=S!$C$24,S!$B$24,"")&amp;IF(F1664=S!$C$25,S!$B$25,"")&amp;IF(F1664=S!$C$26,S!$B$26,"")&amp;IF(F1664=S!$C$27,S!$B$27,"")&amp;IF(F1664=S!$C$28,S!$B$28,"")&amp;IF(F1664=S!$C$29,S!$B$29,"")&amp;IF(F1664=S!$C$30,S!$B$30,"")&amp;IF(F1664=S!$C$31,S!$B$31,"")&amp;IF(F1664=S!$C$32,S!$B$32,"")&amp;IF(F1664=S!$C$33,S!$B$33,"")&amp;IF(F1664=S!$C$34,S!$B$34,"")&amp;IF(F1664=S!$C$35,S!$B$35,"")&amp;IF(F1664=S!$C$36,S!$B$36,"")&amp;IF(F1664=S!$C$37,S!$B$37,"")&amp;IF(F1664=S!$C$38,S!$B$38,"")&amp;IF(F1664=S!$C$39,S!$B$39,"")&amp;IF(F1664=S!$C$40,S!$B$40,"")</f>
        <v/>
      </c>
      <c r="H1664" s="103"/>
      <c r="I1664" s="103"/>
    </row>
    <row r="1665" spans="1:9" ht="12.75" customHeight="1" x14ac:dyDescent="0.2">
      <c r="A1665" s="53" t="str">
        <f>IF(L!A1666="","",L!A1666)</f>
        <v/>
      </c>
      <c r="B1665" s="53" t="str">
        <f>IF(L!B1666="","",L!B1666)</f>
        <v/>
      </c>
      <c r="D1665" s="53" t="str">
        <f>IF(L!C1666="","",L!C1666)</f>
        <v/>
      </c>
      <c r="E1665" s="51">
        <f t="shared" si="28"/>
        <v>1</v>
      </c>
      <c r="F1665" s="51">
        <f>SUM(E$2:E1665)+1</f>
        <v>794</v>
      </c>
      <c r="G1665" s="103" t="str">
        <f>IF(F1665=S!$C$2,S!$B$2,"")&amp;IF(F1665=S!$C$3,S!$B$3,"")&amp;IF(F1665=S!$C$4,S!$B$4,"")&amp;IF(F1665=S!$C$5,S!$B$5,"")&amp;IF(F1665=S!$C$6,S!$B$6,"")&amp;IF(F1665=S!$C$7,S!$B$7,"")&amp;IF(F1665=S!$C$8,S!$B$8,"")&amp;IF(F1665=S!$C$9,S!$B$9,"")&amp;IF(F1665=S!$C$10,S!$B$10,"")&amp;IF(F1665=S!$C$11,S!$B$11,"")&amp;IF(F1665=S!$C$12,S!$B$12,"")&amp;IF(F1665=S!$C$13,S!$B$13,"")&amp;IF(F1665=S!$C$14,S!$B$14,"")&amp;IF(F1665=S!$C$15,S!$B$15,"")&amp;IF(F1665=S!$C$16,S!$B$16,"")&amp;IF(F1665=S!$C$17,S!$B$17,"")&amp;IF(F1665=S!$C$18,S!$B$18,"")&amp;IF(F1665=S!$C$19,S!$B$19,"")&amp;IF(F1665=S!$C$20,S!$B$20,"")&amp;IF(F1665=S!$C$21,S!$B$21,"")&amp;IF(F1665=S!$C$22,S!$B$22,"")&amp;IF(F1665=S!$C$23,S!$B$23,"")&amp;IF(F1665=S!$C$24,S!$B$24,"")&amp;IF(F1665=S!$C$25,S!$B$25,"")&amp;IF(F1665=S!$C$26,S!$B$26,"")&amp;IF(F1665=S!$C$27,S!$B$27,"")&amp;IF(F1665=S!$C$28,S!$B$28,"")&amp;IF(F1665=S!$C$29,S!$B$29,"")&amp;IF(F1665=S!$C$30,S!$B$30,"")&amp;IF(F1665=S!$C$31,S!$B$31,"")&amp;IF(F1665=S!$C$32,S!$B$32,"")&amp;IF(F1665=S!$C$33,S!$B$33,"")&amp;IF(F1665=S!$C$34,S!$B$34,"")&amp;IF(F1665=S!$C$35,S!$B$35,"")&amp;IF(F1665=S!$C$36,S!$B$36,"")&amp;IF(F1665=S!$C$37,S!$B$37,"")&amp;IF(F1665=S!$C$38,S!$B$38,"")&amp;IF(F1665=S!$C$39,S!$B$39,"")&amp;IF(F1665=S!$C$40,S!$B$40,"")</f>
        <v/>
      </c>
      <c r="H1665" s="103"/>
      <c r="I1665" s="103"/>
    </row>
    <row r="1666" spans="1:9" ht="12.75" customHeight="1" x14ac:dyDescent="0.2">
      <c r="A1666" s="53" t="str">
        <f>IF(L!A1667="","",L!A1667)</f>
        <v/>
      </c>
      <c r="B1666" s="53" t="str">
        <f>IF(L!B1667="","",L!B1667)</f>
        <v/>
      </c>
      <c r="D1666" s="53" t="str">
        <f>IF(L!C1667="","",L!C1667)</f>
        <v/>
      </c>
      <c r="E1666" s="51">
        <f t="shared" si="28"/>
        <v>1</v>
      </c>
      <c r="F1666" s="51">
        <f>SUM(E$2:E1666)+1</f>
        <v>795</v>
      </c>
      <c r="G1666" s="103" t="str">
        <f>IF(F1666=S!$C$2,S!$B$2,"")&amp;IF(F1666=S!$C$3,S!$B$3,"")&amp;IF(F1666=S!$C$4,S!$B$4,"")&amp;IF(F1666=S!$C$5,S!$B$5,"")&amp;IF(F1666=S!$C$6,S!$B$6,"")&amp;IF(F1666=S!$C$7,S!$B$7,"")&amp;IF(F1666=S!$C$8,S!$B$8,"")&amp;IF(F1666=S!$C$9,S!$B$9,"")&amp;IF(F1666=S!$C$10,S!$B$10,"")&amp;IF(F1666=S!$C$11,S!$B$11,"")&amp;IF(F1666=S!$C$12,S!$B$12,"")&amp;IF(F1666=S!$C$13,S!$B$13,"")&amp;IF(F1666=S!$C$14,S!$B$14,"")&amp;IF(F1666=S!$C$15,S!$B$15,"")&amp;IF(F1666=S!$C$16,S!$B$16,"")&amp;IF(F1666=S!$C$17,S!$B$17,"")&amp;IF(F1666=S!$C$18,S!$B$18,"")&amp;IF(F1666=S!$C$19,S!$B$19,"")&amp;IF(F1666=S!$C$20,S!$B$20,"")&amp;IF(F1666=S!$C$21,S!$B$21,"")&amp;IF(F1666=S!$C$22,S!$B$22,"")&amp;IF(F1666=S!$C$23,S!$B$23,"")&amp;IF(F1666=S!$C$24,S!$B$24,"")&amp;IF(F1666=S!$C$25,S!$B$25,"")&amp;IF(F1666=S!$C$26,S!$B$26,"")&amp;IF(F1666=S!$C$27,S!$B$27,"")&amp;IF(F1666=S!$C$28,S!$B$28,"")&amp;IF(F1666=S!$C$29,S!$B$29,"")&amp;IF(F1666=S!$C$30,S!$B$30,"")&amp;IF(F1666=S!$C$31,S!$B$31,"")&amp;IF(F1666=S!$C$32,S!$B$32,"")&amp;IF(F1666=S!$C$33,S!$B$33,"")&amp;IF(F1666=S!$C$34,S!$B$34,"")&amp;IF(F1666=S!$C$35,S!$B$35,"")&amp;IF(F1666=S!$C$36,S!$B$36,"")&amp;IF(F1666=S!$C$37,S!$B$37,"")&amp;IF(F1666=S!$C$38,S!$B$38,"")&amp;IF(F1666=S!$C$39,S!$B$39,"")&amp;IF(F1666=S!$C$40,S!$B$40,"")</f>
        <v/>
      </c>
      <c r="H1666" s="103"/>
      <c r="I1666" s="103"/>
    </row>
    <row r="1667" spans="1:9" ht="12.75" customHeight="1" x14ac:dyDescent="0.2">
      <c r="A1667" s="53" t="str">
        <f>IF(L!A1668="","",L!A1668)</f>
        <v/>
      </c>
      <c r="B1667" s="53" t="str">
        <f>IF(L!B1668="","",L!B1668)</f>
        <v/>
      </c>
      <c r="D1667" s="53" t="str">
        <f>IF(L!C1668="","",L!C1668)</f>
        <v/>
      </c>
      <c r="E1667" s="51">
        <f t="shared" ref="E1667:E1730" si="29">IF(A1667="",1,0)</f>
        <v>1</v>
      </c>
      <c r="F1667" s="51">
        <f>SUM(E$2:E1667)+1</f>
        <v>796</v>
      </c>
      <c r="G1667" s="103" t="str">
        <f>IF(F1667=S!$C$2,S!$B$2,"")&amp;IF(F1667=S!$C$3,S!$B$3,"")&amp;IF(F1667=S!$C$4,S!$B$4,"")&amp;IF(F1667=S!$C$5,S!$B$5,"")&amp;IF(F1667=S!$C$6,S!$B$6,"")&amp;IF(F1667=S!$C$7,S!$B$7,"")&amp;IF(F1667=S!$C$8,S!$B$8,"")&amp;IF(F1667=S!$C$9,S!$B$9,"")&amp;IF(F1667=S!$C$10,S!$B$10,"")&amp;IF(F1667=S!$C$11,S!$B$11,"")&amp;IF(F1667=S!$C$12,S!$B$12,"")&amp;IF(F1667=S!$C$13,S!$B$13,"")&amp;IF(F1667=S!$C$14,S!$B$14,"")&amp;IF(F1667=S!$C$15,S!$B$15,"")&amp;IF(F1667=S!$C$16,S!$B$16,"")&amp;IF(F1667=S!$C$17,S!$B$17,"")&amp;IF(F1667=S!$C$18,S!$B$18,"")&amp;IF(F1667=S!$C$19,S!$B$19,"")&amp;IF(F1667=S!$C$20,S!$B$20,"")&amp;IF(F1667=S!$C$21,S!$B$21,"")&amp;IF(F1667=S!$C$22,S!$B$22,"")&amp;IF(F1667=S!$C$23,S!$B$23,"")&amp;IF(F1667=S!$C$24,S!$B$24,"")&amp;IF(F1667=S!$C$25,S!$B$25,"")&amp;IF(F1667=S!$C$26,S!$B$26,"")&amp;IF(F1667=S!$C$27,S!$B$27,"")&amp;IF(F1667=S!$C$28,S!$B$28,"")&amp;IF(F1667=S!$C$29,S!$B$29,"")&amp;IF(F1667=S!$C$30,S!$B$30,"")&amp;IF(F1667=S!$C$31,S!$B$31,"")&amp;IF(F1667=S!$C$32,S!$B$32,"")&amp;IF(F1667=S!$C$33,S!$B$33,"")&amp;IF(F1667=S!$C$34,S!$B$34,"")&amp;IF(F1667=S!$C$35,S!$B$35,"")&amp;IF(F1667=S!$C$36,S!$B$36,"")&amp;IF(F1667=S!$C$37,S!$B$37,"")&amp;IF(F1667=S!$C$38,S!$B$38,"")&amp;IF(F1667=S!$C$39,S!$B$39,"")&amp;IF(F1667=S!$C$40,S!$B$40,"")</f>
        <v/>
      </c>
      <c r="H1667" s="103"/>
      <c r="I1667" s="103"/>
    </row>
    <row r="1668" spans="1:9" ht="12.75" customHeight="1" x14ac:dyDescent="0.2">
      <c r="A1668" s="53" t="str">
        <f>IF(L!A1669="","",L!A1669)</f>
        <v/>
      </c>
      <c r="B1668" s="53" t="str">
        <f>IF(L!B1669="","",L!B1669)</f>
        <v/>
      </c>
      <c r="D1668" s="53" t="str">
        <f>IF(L!C1669="","",L!C1669)</f>
        <v/>
      </c>
      <c r="E1668" s="51">
        <f t="shared" si="29"/>
        <v>1</v>
      </c>
      <c r="F1668" s="51">
        <f>SUM(E$2:E1668)+1</f>
        <v>797</v>
      </c>
      <c r="G1668" s="103" t="str">
        <f>IF(F1668=S!$C$2,S!$B$2,"")&amp;IF(F1668=S!$C$3,S!$B$3,"")&amp;IF(F1668=S!$C$4,S!$B$4,"")&amp;IF(F1668=S!$C$5,S!$B$5,"")&amp;IF(F1668=S!$C$6,S!$B$6,"")&amp;IF(F1668=S!$C$7,S!$B$7,"")&amp;IF(F1668=S!$C$8,S!$B$8,"")&amp;IF(F1668=S!$C$9,S!$B$9,"")&amp;IF(F1668=S!$C$10,S!$B$10,"")&amp;IF(F1668=S!$C$11,S!$B$11,"")&amp;IF(F1668=S!$C$12,S!$B$12,"")&amp;IF(F1668=S!$C$13,S!$B$13,"")&amp;IF(F1668=S!$C$14,S!$B$14,"")&amp;IF(F1668=S!$C$15,S!$B$15,"")&amp;IF(F1668=S!$C$16,S!$B$16,"")&amp;IF(F1668=S!$C$17,S!$B$17,"")&amp;IF(F1668=S!$C$18,S!$B$18,"")&amp;IF(F1668=S!$C$19,S!$B$19,"")&amp;IF(F1668=S!$C$20,S!$B$20,"")&amp;IF(F1668=S!$C$21,S!$B$21,"")&amp;IF(F1668=S!$C$22,S!$B$22,"")&amp;IF(F1668=S!$C$23,S!$B$23,"")&amp;IF(F1668=S!$C$24,S!$B$24,"")&amp;IF(F1668=S!$C$25,S!$B$25,"")&amp;IF(F1668=S!$C$26,S!$B$26,"")&amp;IF(F1668=S!$C$27,S!$B$27,"")&amp;IF(F1668=S!$C$28,S!$B$28,"")&amp;IF(F1668=S!$C$29,S!$B$29,"")&amp;IF(F1668=S!$C$30,S!$B$30,"")&amp;IF(F1668=S!$C$31,S!$B$31,"")&amp;IF(F1668=S!$C$32,S!$B$32,"")&amp;IF(F1668=S!$C$33,S!$B$33,"")&amp;IF(F1668=S!$C$34,S!$B$34,"")&amp;IF(F1668=S!$C$35,S!$B$35,"")&amp;IF(F1668=S!$C$36,S!$B$36,"")&amp;IF(F1668=S!$C$37,S!$B$37,"")&amp;IF(F1668=S!$C$38,S!$B$38,"")&amp;IF(F1668=S!$C$39,S!$B$39,"")&amp;IF(F1668=S!$C$40,S!$B$40,"")</f>
        <v/>
      </c>
      <c r="H1668" s="103"/>
      <c r="I1668" s="103"/>
    </row>
    <row r="1669" spans="1:9" ht="12.75" customHeight="1" x14ac:dyDescent="0.2">
      <c r="A1669" s="53" t="str">
        <f>IF(L!A1670="","",L!A1670)</f>
        <v/>
      </c>
      <c r="B1669" s="53" t="str">
        <f>IF(L!B1670="","",L!B1670)</f>
        <v/>
      </c>
      <c r="D1669" s="53" t="str">
        <f>IF(L!C1670="","",L!C1670)</f>
        <v/>
      </c>
      <c r="E1669" s="51">
        <f t="shared" si="29"/>
        <v>1</v>
      </c>
      <c r="F1669" s="51">
        <f>SUM(E$2:E1669)+1</f>
        <v>798</v>
      </c>
      <c r="G1669" s="103" t="str">
        <f>IF(F1669=S!$C$2,S!$B$2,"")&amp;IF(F1669=S!$C$3,S!$B$3,"")&amp;IF(F1669=S!$C$4,S!$B$4,"")&amp;IF(F1669=S!$C$5,S!$B$5,"")&amp;IF(F1669=S!$C$6,S!$B$6,"")&amp;IF(F1669=S!$C$7,S!$B$7,"")&amp;IF(F1669=S!$C$8,S!$B$8,"")&amp;IF(F1669=S!$C$9,S!$B$9,"")&amp;IF(F1669=S!$C$10,S!$B$10,"")&amp;IF(F1669=S!$C$11,S!$B$11,"")&amp;IF(F1669=S!$C$12,S!$B$12,"")&amp;IF(F1669=S!$C$13,S!$B$13,"")&amp;IF(F1669=S!$C$14,S!$B$14,"")&amp;IF(F1669=S!$C$15,S!$B$15,"")&amp;IF(F1669=S!$C$16,S!$B$16,"")&amp;IF(F1669=S!$C$17,S!$B$17,"")&amp;IF(F1669=S!$C$18,S!$B$18,"")&amp;IF(F1669=S!$C$19,S!$B$19,"")&amp;IF(F1669=S!$C$20,S!$B$20,"")&amp;IF(F1669=S!$C$21,S!$B$21,"")&amp;IF(F1669=S!$C$22,S!$B$22,"")&amp;IF(F1669=S!$C$23,S!$B$23,"")&amp;IF(F1669=S!$C$24,S!$B$24,"")&amp;IF(F1669=S!$C$25,S!$B$25,"")&amp;IF(F1669=S!$C$26,S!$B$26,"")&amp;IF(F1669=S!$C$27,S!$B$27,"")&amp;IF(F1669=S!$C$28,S!$B$28,"")&amp;IF(F1669=S!$C$29,S!$B$29,"")&amp;IF(F1669=S!$C$30,S!$B$30,"")&amp;IF(F1669=S!$C$31,S!$B$31,"")&amp;IF(F1669=S!$C$32,S!$B$32,"")&amp;IF(F1669=S!$C$33,S!$B$33,"")&amp;IF(F1669=S!$C$34,S!$B$34,"")&amp;IF(F1669=S!$C$35,S!$B$35,"")&amp;IF(F1669=S!$C$36,S!$B$36,"")&amp;IF(F1669=S!$C$37,S!$B$37,"")&amp;IF(F1669=S!$C$38,S!$B$38,"")&amp;IF(F1669=S!$C$39,S!$B$39,"")&amp;IF(F1669=S!$C$40,S!$B$40,"")</f>
        <v/>
      </c>
      <c r="H1669" s="103"/>
      <c r="I1669" s="103"/>
    </row>
    <row r="1670" spans="1:9" ht="12.75" customHeight="1" x14ac:dyDescent="0.2">
      <c r="A1670" s="53" t="str">
        <f>IF(L!A1671="","",L!A1671)</f>
        <v/>
      </c>
      <c r="B1670" s="53" t="str">
        <f>IF(L!B1671="","",L!B1671)</f>
        <v/>
      </c>
      <c r="D1670" s="53" t="str">
        <f>IF(L!C1671="","",L!C1671)</f>
        <v/>
      </c>
      <c r="E1670" s="51">
        <f t="shared" si="29"/>
        <v>1</v>
      </c>
      <c r="F1670" s="51">
        <f>SUM(E$2:E1670)+1</f>
        <v>799</v>
      </c>
      <c r="G1670" s="103" t="str">
        <f>IF(F1670=S!$C$2,S!$B$2,"")&amp;IF(F1670=S!$C$3,S!$B$3,"")&amp;IF(F1670=S!$C$4,S!$B$4,"")&amp;IF(F1670=S!$C$5,S!$B$5,"")&amp;IF(F1670=S!$C$6,S!$B$6,"")&amp;IF(F1670=S!$C$7,S!$B$7,"")&amp;IF(F1670=S!$C$8,S!$B$8,"")&amp;IF(F1670=S!$C$9,S!$B$9,"")&amp;IF(F1670=S!$C$10,S!$B$10,"")&amp;IF(F1670=S!$C$11,S!$B$11,"")&amp;IF(F1670=S!$C$12,S!$B$12,"")&amp;IF(F1670=S!$C$13,S!$B$13,"")&amp;IF(F1670=S!$C$14,S!$B$14,"")&amp;IF(F1670=S!$C$15,S!$B$15,"")&amp;IF(F1670=S!$C$16,S!$B$16,"")&amp;IF(F1670=S!$C$17,S!$B$17,"")&amp;IF(F1670=S!$C$18,S!$B$18,"")&amp;IF(F1670=S!$C$19,S!$B$19,"")&amp;IF(F1670=S!$C$20,S!$B$20,"")&amp;IF(F1670=S!$C$21,S!$B$21,"")&amp;IF(F1670=S!$C$22,S!$B$22,"")&amp;IF(F1670=S!$C$23,S!$B$23,"")&amp;IF(F1670=S!$C$24,S!$B$24,"")&amp;IF(F1670=S!$C$25,S!$B$25,"")&amp;IF(F1670=S!$C$26,S!$B$26,"")&amp;IF(F1670=S!$C$27,S!$B$27,"")&amp;IF(F1670=S!$C$28,S!$B$28,"")&amp;IF(F1670=S!$C$29,S!$B$29,"")&amp;IF(F1670=S!$C$30,S!$B$30,"")&amp;IF(F1670=S!$C$31,S!$B$31,"")&amp;IF(F1670=S!$C$32,S!$B$32,"")&amp;IF(F1670=S!$C$33,S!$B$33,"")&amp;IF(F1670=S!$C$34,S!$B$34,"")&amp;IF(F1670=S!$C$35,S!$B$35,"")&amp;IF(F1670=S!$C$36,S!$B$36,"")&amp;IF(F1670=S!$C$37,S!$B$37,"")&amp;IF(F1670=S!$C$38,S!$B$38,"")&amp;IF(F1670=S!$C$39,S!$B$39,"")&amp;IF(F1670=S!$C$40,S!$B$40,"")</f>
        <v/>
      </c>
      <c r="H1670" s="103"/>
      <c r="I1670" s="103"/>
    </row>
    <row r="1671" spans="1:9" ht="12.75" customHeight="1" x14ac:dyDescent="0.2">
      <c r="A1671" s="53" t="str">
        <f>IF(L!A1672="","",L!A1672)</f>
        <v/>
      </c>
      <c r="B1671" s="53" t="str">
        <f>IF(L!B1672="","",L!B1672)</f>
        <v/>
      </c>
      <c r="D1671" s="53" t="str">
        <f>IF(L!C1672="","",L!C1672)</f>
        <v/>
      </c>
      <c r="E1671" s="51">
        <f t="shared" si="29"/>
        <v>1</v>
      </c>
      <c r="F1671" s="51">
        <f>SUM(E$2:E1671)+1</f>
        <v>800</v>
      </c>
      <c r="G1671" s="103" t="str">
        <f>IF(F1671=S!$C$2,S!$B$2,"")&amp;IF(F1671=S!$C$3,S!$B$3,"")&amp;IF(F1671=S!$C$4,S!$B$4,"")&amp;IF(F1671=S!$C$5,S!$B$5,"")&amp;IF(F1671=S!$C$6,S!$B$6,"")&amp;IF(F1671=S!$C$7,S!$B$7,"")&amp;IF(F1671=S!$C$8,S!$B$8,"")&amp;IF(F1671=S!$C$9,S!$B$9,"")&amp;IF(F1671=S!$C$10,S!$B$10,"")&amp;IF(F1671=S!$C$11,S!$B$11,"")&amp;IF(F1671=S!$C$12,S!$B$12,"")&amp;IF(F1671=S!$C$13,S!$B$13,"")&amp;IF(F1671=S!$C$14,S!$B$14,"")&amp;IF(F1671=S!$C$15,S!$B$15,"")&amp;IF(F1671=S!$C$16,S!$B$16,"")&amp;IF(F1671=S!$C$17,S!$B$17,"")&amp;IF(F1671=S!$C$18,S!$B$18,"")&amp;IF(F1671=S!$C$19,S!$B$19,"")&amp;IF(F1671=S!$C$20,S!$B$20,"")&amp;IF(F1671=S!$C$21,S!$B$21,"")&amp;IF(F1671=S!$C$22,S!$B$22,"")&amp;IF(F1671=S!$C$23,S!$B$23,"")&amp;IF(F1671=S!$C$24,S!$B$24,"")&amp;IF(F1671=S!$C$25,S!$B$25,"")&amp;IF(F1671=S!$C$26,S!$B$26,"")&amp;IF(F1671=S!$C$27,S!$B$27,"")&amp;IF(F1671=S!$C$28,S!$B$28,"")&amp;IF(F1671=S!$C$29,S!$B$29,"")&amp;IF(F1671=S!$C$30,S!$B$30,"")&amp;IF(F1671=S!$C$31,S!$B$31,"")&amp;IF(F1671=S!$C$32,S!$B$32,"")&amp;IF(F1671=S!$C$33,S!$B$33,"")&amp;IF(F1671=S!$C$34,S!$B$34,"")&amp;IF(F1671=S!$C$35,S!$B$35,"")&amp;IF(F1671=S!$C$36,S!$B$36,"")&amp;IF(F1671=S!$C$37,S!$B$37,"")&amp;IF(F1671=S!$C$38,S!$B$38,"")&amp;IF(F1671=S!$C$39,S!$B$39,"")&amp;IF(F1671=S!$C$40,S!$B$40,"")</f>
        <v/>
      </c>
      <c r="H1671" s="103"/>
      <c r="I1671" s="103"/>
    </row>
    <row r="1672" spans="1:9" ht="12.75" customHeight="1" x14ac:dyDescent="0.2">
      <c r="A1672" s="53" t="str">
        <f>IF(L!A1673="","",L!A1673)</f>
        <v/>
      </c>
      <c r="B1672" s="53" t="str">
        <f>IF(L!B1673="","",L!B1673)</f>
        <v/>
      </c>
      <c r="D1672" s="53" t="str">
        <f>IF(L!C1673="","",L!C1673)</f>
        <v/>
      </c>
      <c r="E1672" s="51">
        <f t="shared" si="29"/>
        <v>1</v>
      </c>
      <c r="F1672" s="51">
        <f>SUM(E$2:E1672)+1</f>
        <v>801</v>
      </c>
      <c r="G1672" s="103" t="str">
        <f>IF(F1672=S!$C$2,S!$B$2,"")&amp;IF(F1672=S!$C$3,S!$B$3,"")&amp;IF(F1672=S!$C$4,S!$B$4,"")&amp;IF(F1672=S!$C$5,S!$B$5,"")&amp;IF(F1672=S!$C$6,S!$B$6,"")&amp;IF(F1672=S!$C$7,S!$B$7,"")&amp;IF(F1672=S!$C$8,S!$B$8,"")&amp;IF(F1672=S!$C$9,S!$B$9,"")&amp;IF(F1672=S!$C$10,S!$B$10,"")&amp;IF(F1672=S!$C$11,S!$B$11,"")&amp;IF(F1672=S!$C$12,S!$B$12,"")&amp;IF(F1672=S!$C$13,S!$B$13,"")&amp;IF(F1672=S!$C$14,S!$B$14,"")&amp;IF(F1672=S!$C$15,S!$B$15,"")&amp;IF(F1672=S!$C$16,S!$B$16,"")&amp;IF(F1672=S!$C$17,S!$B$17,"")&amp;IF(F1672=S!$C$18,S!$B$18,"")&amp;IF(F1672=S!$C$19,S!$B$19,"")&amp;IF(F1672=S!$C$20,S!$B$20,"")&amp;IF(F1672=S!$C$21,S!$B$21,"")&amp;IF(F1672=S!$C$22,S!$B$22,"")&amp;IF(F1672=S!$C$23,S!$B$23,"")&amp;IF(F1672=S!$C$24,S!$B$24,"")&amp;IF(F1672=S!$C$25,S!$B$25,"")&amp;IF(F1672=S!$C$26,S!$B$26,"")&amp;IF(F1672=S!$C$27,S!$B$27,"")&amp;IF(F1672=S!$C$28,S!$B$28,"")&amp;IF(F1672=S!$C$29,S!$B$29,"")&amp;IF(F1672=S!$C$30,S!$B$30,"")&amp;IF(F1672=S!$C$31,S!$B$31,"")&amp;IF(F1672=S!$C$32,S!$B$32,"")&amp;IF(F1672=S!$C$33,S!$B$33,"")&amp;IF(F1672=S!$C$34,S!$B$34,"")&amp;IF(F1672=S!$C$35,S!$B$35,"")&amp;IF(F1672=S!$C$36,S!$B$36,"")&amp;IF(F1672=S!$C$37,S!$B$37,"")&amp;IF(F1672=S!$C$38,S!$B$38,"")&amp;IF(F1672=S!$C$39,S!$B$39,"")&amp;IF(F1672=S!$C$40,S!$B$40,"")</f>
        <v/>
      </c>
      <c r="H1672" s="103"/>
      <c r="I1672" s="103"/>
    </row>
    <row r="1673" spans="1:9" ht="12.75" customHeight="1" x14ac:dyDescent="0.2">
      <c r="A1673" s="53" t="str">
        <f>IF(L!A1674="","",L!A1674)</f>
        <v/>
      </c>
      <c r="B1673" s="53" t="str">
        <f>IF(L!B1674="","",L!B1674)</f>
        <v/>
      </c>
      <c r="D1673" s="53" t="str">
        <f>IF(L!C1674="","",L!C1674)</f>
        <v/>
      </c>
      <c r="E1673" s="51">
        <f t="shared" si="29"/>
        <v>1</v>
      </c>
      <c r="F1673" s="51">
        <f>SUM(E$2:E1673)+1</f>
        <v>802</v>
      </c>
      <c r="G1673" s="103" t="str">
        <f>IF(F1673=S!$C$2,S!$B$2,"")&amp;IF(F1673=S!$C$3,S!$B$3,"")&amp;IF(F1673=S!$C$4,S!$B$4,"")&amp;IF(F1673=S!$C$5,S!$B$5,"")&amp;IF(F1673=S!$C$6,S!$B$6,"")&amp;IF(F1673=S!$C$7,S!$B$7,"")&amp;IF(F1673=S!$C$8,S!$B$8,"")&amp;IF(F1673=S!$C$9,S!$B$9,"")&amp;IF(F1673=S!$C$10,S!$B$10,"")&amp;IF(F1673=S!$C$11,S!$B$11,"")&amp;IF(F1673=S!$C$12,S!$B$12,"")&amp;IF(F1673=S!$C$13,S!$B$13,"")&amp;IF(F1673=S!$C$14,S!$B$14,"")&amp;IF(F1673=S!$C$15,S!$B$15,"")&amp;IF(F1673=S!$C$16,S!$B$16,"")&amp;IF(F1673=S!$C$17,S!$B$17,"")&amp;IF(F1673=S!$C$18,S!$B$18,"")&amp;IF(F1673=S!$C$19,S!$B$19,"")&amp;IF(F1673=S!$C$20,S!$B$20,"")&amp;IF(F1673=S!$C$21,S!$B$21,"")&amp;IF(F1673=S!$C$22,S!$B$22,"")&amp;IF(F1673=S!$C$23,S!$B$23,"")&amp;IF(F1673=S!$C$24,S!$B$24,"")&amp;IF(F1673=S!$C$25,S!$B$25,"")&amp;IF(F1673=S!$C$26,S!$B$26,"")&amp;IF(F1673=S!$C$27,S!$B$27,"")&amp;IF(F1673=S!$C$28,S!$B$28,"")&amp;IF(F1673=S!$C$29,S!$B$29,"")&amp;IF(F1673=S!$C$30,S!$B$30,"")&amp;IF(F1673=S!$C$31,S!$B$31,"")&amp;IF(F1673=S!$C$32,S!$B$32,"")&amp;IF(F1673=S!$C$33,S!$B$33,"")&amp;IF(F1673=S!$C$34,S!$B$34,"")&amp;IF(F1673=S!$C$35,S!$B$35,"")&amp;IF(F1673=S!$C$36,S!$B$36,"")&amp;IF(F1673=S!$C$37,S!$B$37,"")&amp;IF(F1673=S!$C$38,S!$B$38,"")&amp;IF(F1673=S!$C$39,S!$B$39,"")&amp;IF(F1673=S!$C$40,S!$B$40,"")</f>
        <v/>
      </c>
      <c r="H1673" s="103"/>
      <c r="I1673" s="103"/>
    </row>
    <row r="1674" spans="1:9" ht="12.75" customHeight="1" x14ac:dyDescent="0.2">
      <c r="A1674" s="53" t="str">
        <f>IF(L!A1675="","",L!A1675)</f>
        <v/>
      </c>
      <c r="B1674" s="53" t="str">
        <f>IF(L!B1675="","",L!B1675)</f>
        <v/>
      </c>
      <c r="D1674" s="53" t="str">
        <f>IF(L!C1675="","",L!C1675)</f>
        <v/>
      </c>
      <c r="E1674" s="51">
        <f t="shared" si="29"/>
        <v>1</v>
      </c>
      <c r="F1674" s="51">
        <f>SUM(E$2:E1674)+1</f>
        <v>803</v>
      </c>
      <c r="G1674" s="103" t="str">
        <f>IF(F1674=S!$C$2,S!$B$2,"")&amp;IF(F1674=S!$C$3,S!$B$3,"")&amp;IF(F1674=S!$C$4,S!$B$4,"")&amp;IF(F1674=S!$C$5,S!$B$5,"")&amp;IF(F1674=S!$C$6,S!$B$6,"")&amp;IF(F1674=S!$C$7,S!$B$7,"")&amp;IF(F1674=S!$C$8,S!$B$8,"")&amp;IF(F1674=S!$C$9,S!$B$9,"")&amp;IF(F1674=S!$C$10,S!$B$10,"")&amp;IF(F1674=S!$C$11,S!$B$11,"")&amp;IF(F1674=S!$C$12,S!$B$12,"")&amp;IF(F1674=S!$C$13,S!$B$13,"")&amp;IF(F1674=S!$C$14,S!$B$14,"")&amp;IF(F1674=S!$C$15,S!$B$15,"")&amp;IF(F1674=S!$C$16,S!$B$16,"")&amp;IF(F1674=S!$C$17,S!$B$17,"")&amp;IF(F1674=S!$C$18,S!$B$18,"")&amp;IF(F1674=S!$C$19,S!$B$19,"")&amp;IF(F1674=S!$C$20,S!$B$20,"")&amp;IF(F1674=S!$C$21,S!$B$21,"")&amp;IF(F1674=S!$C$22,S!$B$22,"")&amp;IF(F1674=S!$C$23,S!$B$23,"")&amp;IF(F1674=S!$C$24,S!$B$24,"")&amp;IF(F1674=S!$C$25,S!$B$25,"")&amp;IF(F1674=S!$C$26,S!$B$26,"")&amp;IF(F1674=S!$C$27,S!$B$27,"")&amp;IF(F1674=S!$C$28,S!$B$28,"")&amp;IF(F1674=S!$C$29,S!$B$29,"")&amp;IF(F1674=S!$C$30,S!$B$30,"")&amp;IF(F1674=S!$C$31,S!$B$31,"")&amp;IF(F1674=S!$C$32,S!$B$32,"")&amp;IF(F1674=S!$C$33,S!$B$33,"")&amp;IF(F1674=S!$C$34,S!$B$34,"")&amp;IF(F1674=S!$C$35,S!$B$35,"")&amp;IF(F1674=S!$C$36,S!$B$36,"")&amp;IF(F1674=S!$C$37,S!$B$37,"")&amp;IF(F1674=S!$C$38,S!$B$38,"")&amp;IF(F1674=S!$C$39,S!$B$39,"")&amp;IF(F1674=S!$C$40,S!$B$40,"")</f>
        <v/>
      </c>
      <c r="H1674" s="103"/>
      <c r="I1674" s="103"/>
    </row>
    <row r="1675" spans="1:9" ht="12.75" customHeight="1" x14ac:dyDescent="0.2">
      <c r="A1675" s="53" t="str">
        <f>IF(L!A1676="","",L!A1676)</f>
        <v/>
      </c>
      <c r="B1675" s="53" t="str">
        <f>IF(L!B1676="","",L!B1676)</f>
        <v/>
      </c>
      <c r="D1675" s="53" t="str">
        <f>IF(L!C1676="","",L!C1676)</f>
        <v/>
      </c>
      <c r="E1675" s="51">
        <f t="shared" si="29"/>
        <v>1</v>
      </c>
      <c r="F1675" s="51">
        <f>SUM(E$2:E1675)+1</f>
        <v>804</v>
      </c>
      <c r="G1675" s="103" t="str">
        <f>IF(F1675=S!$C$2,S!$B$2,"")&amp;IF(F1675=S!$C$3,S!$B$3,"")&amp;IF(F1675=S!$C$4,S!$B$4,"")&amp;IF(F1675=S!$C$5,S!$B$5,"")&amp;IF(F1675=S!$C$6,S!$B$6,"")&amp;IF(F1675=S!$C$7,S!$B$7,"")&amp;IF(F1675=S!$C$8,S!$B$8,"")&amp;IF(F1675=S!$C$9,S!$B$9,"")&amp;IF(F1675=S!$C$10,S!$B$10,"")&amp;IF(F1675=S!$C$11,S!$B$11,"")&amp;IF(F1675=S!$C$12,S!$B$12,"")&amp;IF(F1675=S!$C$13,S!$B$13,"")&amp;IF(F1675=S!$C$14,S!$B$14,"")&amp;IF(F1675=S!$C$15,S!$B$15,"")&amp;IF(F1675=S!$C$16,S!$B$16,"")&amp;IF(F1675=S!$C$17,S!$B$17,"")&amp;IF(F1675=S!$C$18,S!$B$18,"")&amp;IF(F1675=S!$C$19,S!$B$19,"")&amp;IF(F1675=S!$C$20,S!$B$20,"")&amp;IF(F1675=S!$C$21,S!$B$21,"")&amp;IF(F1675=S!$C$22,S!$B$22,"")&amp;IF(F1675=S!$C$23,S!$B$23,"")&amp;IF(F1675=S!$C$24,S!$B$24,"")&amp;IF(F1675=S!$C$25,S!$B$25,"")&amp;IF(F1675=S!$C$26,S!$B$26,"")&amp;IF(F1675=S!$C$27,S!$B$27,"")&amp;IF(F1675=S!$C$28,S!$B$28,"")&amp;IF(F1675=S!$C$29,S!$B$29,"")&amp;IF(F1675=S!$C$30,S!$B$30,"")&amp;IF(F1675=S!$C$31,S!$B$31,"")&amp;IF(F1675=S!$C$32,S!$B$32,"")&amp;IF(F1675=S!$C$33,S!$B$33,"")&amp;IF(F1675=S!$C$34,S!$B$34,"")&amp;IF(F1675=S!$C$35,S!$B$35,"")&amp;IF(F1675=S!$C$36,S!$B$36,"")&amp;IF(F1675=S!$C$37,S!$B$37,"")&amp;IF(F1675=S!$C$38,S!$B$38,"")&amp;IF(F1675=S!$C$39,S!$B$39,"")&amp;IF(F1675=S!$C$40,S!$B$40,"")</f>
        <v/>
      </c>
      <c r="H1675" s="103"/>
      <c r="I1675" s="103"/>
    </row>
    <row r="1676" spans="1:9" ht="12.75" customHeight="1" x14ac:dyDescent="0.2">
      <c r="A1676" s="53" t="str">
        <f>IF(L!A1677="","",L!A1677)</f>
        <v/>
      </c>
      <c r="B1676" s="53" t="str">
        <f>IF(L!B1677="","",L!B1677)</f>
        <v/>
      </c>
      <c r="D1676" s="53" t="str">
        <f>IF(L!C1677="","",L!C1677)</f>
        <v/>
      </c>
      <c r="E1676" s="51">
        <f t="shared" si="29"/>
        <v>1</v>
      </c>
      <c r="F1676" s="51">
        <f>SUM(E$2:E1676)+1</f>
        <v>805</v>
      </c>
      <c r="G1676" s="103" t="str">
        <f>IF(F1676=S!$C$2,S!$B$2,"")&amp;IF(F1676=S!$C$3,S!$B$3,"")&amp;IF(F1676=S!$C$4,S!$B$4,"")&amp;IF(F1676=S!$C$5,S!$B$5,"")&amp;IF(F1676=S!$C$6,S!$B$6,"")&amp;IF(F1676=S!$C$7,S!$B$7,"")&amp;IF(F1676=S!$C$8,S!$B$8,"")&amp;IF(F1676=S!$C$9,S!$B$9,"")&amp;IF(F1676=S!$C$10,S!$B$10,"")&amp;IF(F1676=S!$C$11,S!$B$11,"")&amp;IF(F1676=S!$C$12,S!$B$12,"")&amp;IF(F1676=S!$C$13,S!$B$13,"")&amp;IF(F1676=S!$C$14,S!$B$14,"")&amp;IF(F1676=S!$C$15,S!$B$15,"")&amp;IF(F1676=S!$C$16,S!$B$16,"")&amp;IF(F1676=S!$C$17,S!$B$17,"")&amp;IF(F1676=S!$C$18,S!$B$18,"")&amp;IF(F1676=S!$C$19,S!$B$19,"")&amp;IF(F1676=S!$C$20,S!$B$20,"")&amp;IF(F1676=S!$C$21,S!$B$21,"")&amp;IF(F1676=S!$C$22,S!$B$22,"")&amp;IF(F1676=S!$C$23,S!$B$23,"")&amp;IF(F1676=S!$C$24,S!$B$24,"")&amp;IF(F1676=S!$C$25,S!$B$25,"")&amp;IF(F1676=S!$C$26,S!$B$26,"")&amp;IF(F1676=S!$C$27,S!$B$27,"")&amp;IF(F1676=S!$C$28,S!$B$28,"")&amp;IF(F1676=S!$C$29,S!$B$29,"")&amp;IF(F1676=S!$C$30,S!$B$30,"")&amp;IF(F1676=S!$C$31,S!$B$31,"")&amp;IF(F1676=S!$C$32,S!$B$32,"")&amp;IF(F1676=S!$C$33,S!$B$33,"")&amp;IF(F1676=S!$C$34,S!$B$34,"")&amp;IF(F1676=S!$C$35,S!$B$35,"")&amp;IF(F1676=S!$C$36,S!$B$36,"")&amp;IF(F1676=S!$C$37,S!$B$37,"")&amp;IF(F1676=S!$C$38,S!$B$38,"")&amp;IF(F1676=S!$C$39,S!$B$39,"")&amp;IF(F1676=S!$C$40,S!$B$40,"")</f>
        <v/>
      </c>
      <c r="H1676" s="103"/>
      <c r="I1676" s="103"/>
    </row>
    <row r="1677" spans="1:9" ht="12.75" customHeight="1" x14ac:dyDescent="0.2">
      <c r="A1677" s="53" t="str">
        <f>IF(L!A1678="","",L!A1678)</f>
        <v/>
      </c>
      <c r="B1677" s="53" t="str">
        <f>IF(L!B1678="","",L!B1678)</f>
        <v/>
      </c>
      <c r="D1677" s="53" t="str">
        <f>IF(L!C1678="","",L!C1678)</f>
        <v/>
      </c>
      <c r="E1677" s="51">
        <f t="shared" si="29"/>
        <v>1</v>
      </c>
      <c r="F1677" s="51">
        <f>SUM(E$2:E1677)+1</f>
        <v>806</v>
      </c>
      <c r="G1677" s="103" t="str">
        <f>IF(F1677=S!$C$2,S!$B$2,"")&amp;IF(F1677=S!$C$3,S!$B$3,"")&amp;IF(F1677=S!$C$4,S!$B$4,"")&amp;IF(F1677=S!$C$5,S!$B$5,"")&amp;IF(F1677=S!$C$6,S!$B$6,"")&amp;IF(F1677=S!$C$7,S!$B$7,"")&amp;IF(F1677=S!$C$8,S!$B$8,"")&amp;IF(F1677=S!$C$9,S!$B$9,"")&amp;IF(F1677=S!$C$10,S!$B$10,"")&amp;IF(F1677=S!$C$11,S!$B$11,"")&amp;IF(F1677=S!$C$12,S!$B$12,"")&amp;IF(F1677=S!$C$13,S!$B$13,"")&amp;IF(F1677=S!$C$14,S!$B$14,"")&amp;IF(F1677=S!$C$15,S!$B$15,"")&amp;IF(F1677=S!$C$16,S!$B$16,"")&amp;IF(F1677=S!$C$17,S!$B$17,"")&amp;IF(F1677=S!$C$18,S!$B$18,"")&amp;IF(F1677=S!$C$19,S!$B$19,"")&amp;IF(F1677=S!$C$20,S!$B$20,"")&amp;IF(F1677=S!$C$21,S!$B$21,"")&amp;IF(F1677=S!$C$22,S!$B$22,"")&amp;IF(F1677=S!$C$23,S!$B$23,"")&amp;IF(F1677=S!$C$24,S!$B$24,"")&amp;IF(F1677=S!$C$25,S!$B$25,"")&amp;IF(F1677=S!$C$26,S!$B$26,"")&amp;IF(F1677=S!$C$27,S!$B$27,"")&amp;IF(F1677=S!$C$28,S!$B$28,"")&amp;IF(F1677=S!$C$29,S!$B$29,"")&amp;IF(F1677=S!$C$30,S!$B$30,"")&amp;IF(F1677=S!$C$31,S!$B$31,"")&amp;IF(F1677=S!$C$32,S!$B$32,"")&amp;IF(F1677=S!$C$33,S!$B$33,"")&amp;IF(F1677=S!$C$34,S!$B$34,"")&amp;IF(F1677=S!$C$35,S!$B$35,"")&amp;IF(F1677=S!$C$36,S!$B$36,"")&amp;IF(F1677=S!$C$37,S!$B$37,"")&amp;IF(F1677=S!$C$38,S!$B$38,"")&amp;IF(F1677=S!$C$39,S!$B$39,"")&amp;IF(F1677=S!$C$40,S!$B$40,"")</f>
        <v/>
      </c>
      <c r="H1677" s="103"/>
      <c r="I1677" s="103"/>
    </row>
    <row r="1678" spans="1:9" ht="12.75" customHeight="1" x14ac:dyDescent="0.2">
      <c r="A1678" s="53" t="str">
        <f>IF(L!A1679="","",L!A1679)</f>
        <v/>
      </c>
      <c r="B1678" s="53" t="str">
        <f>IF(L!B1679="","",L!B1679)</f>
        <v/>
      </c>
      <c r="D1678" s="53" t="str">
        <f>IF(L!C1679="","",L!C1679)</f>
        <v/>
      </c>
      <c r="E1678" s="51">
        <f t="shared" si="29"/>
        <v>1</v>
      </c>
      <c r="F1678" s="51">
        <f>SUM(E$2:E1678)+1</f>
        <v>807</v>
      </c>
      <c r="G1678" s="103" t="str">
        <f>IF(F1678=S!$C$2,S!$B$2,"")&amp;IF(F1678=S!$C$3,S!$B$3,"")&amp;IF(F1678=S!$C$4,S!$B$4,"")&amp;IF(F1678=S!$C$5,S!$B$5,"")&amp;IF(F1678=S!$C$6,S!$B$6,"")&amp;IF(F1678=S!$C$7,S!$B$7,"")&amp;IF(F1678=S!$C$8,S!$B$8,"")&amp;IF(F1678=S!$C$9,S!$B$9,"")&amp;IF(F1678=S!$C$10,S!$B$10,"")&amp;IF(F1678=S!$C$11,S!$B$11,"")&amp;IF(F1678=S!$C$12,S!$B$12,"")&amp;IF(F1678=S!$C$13,S!$B$13,"")&amp;IF(F1678=S!$C$14,S!$B$14,"")&amp;IF(F1678=S!$C$15,S!$B$15,"")&amp;IF(F1678=S!$C$16,S!$B$16,"")&amp;IF(F1678=S!$C$17,S!$B$17,"")&amp;IF(F1678=S!$C$18,S!$B$18,"")&amp;IF(F1678=S!$C$19,S!$B$19,"")&amp;IF(F1678=S!$C$20,S!$B$20,"")&amp;IF(F1678=S!$C$21,S!$B$21,"")&amp;IF(F1678=S!$C$22,S!$B$22,"")&amp;IF(F1678=S!$C$23,S!$B$23,"")&amp;IF(F1678=S!$C$24,S!$B$24,"")&amp;IF(F1678=S!$C$25,S!$B$25,"")&amp;IF(F1678=S!$C$26,S!$B$26,"")&amp;IF(F1678=S!$C$27,S!$B$27,"")&amp;IF(F1678=S!$C$28,S!$B$28,"")&amp;IF(F1678=S!$C$29,S!$B$29,"")&amp;IF(F1678=S!$C$30,S!$B$30,"")&amp;IF(F1678=S!$C$31,S!$B$31,"")&amp;IF(F1678=S!$C$32,S!$B$32,"")&amp;IF(F1678=S!$C$33,S!$B$33,"")&amp;IF(F1678=S!$C$34,S!$B$34,"")&amp;IF(F1678=S!$C$35,S!$B$35,"")&amp;IF(F1678=S!$C$36,S!$B$36,"")&amp;IF(F1678=S!$C$37,S!$B$37,"")&amp;IF(F1678=S!$C$38,S!$B$38,"")&amp;IF(F1678=S!$C$39,S!$B$39,"")&amp;IF(F1678=S!$C$40,S!$B$40,"")</f>
        <v/>
      </c>
      <c r="H1678" s="103"/>
      <c r="I1678" s="103"/>
    </row>
    <row r="1679" spans="1:9" ht="12.75" customHeight="1" x14ac:dyDescent="0.2">
      <c r="A1679" s="53" t="str">
        <f>IF(L!A1680="","",L!A1680)</f>
        <v/>
      </c>
      <c r="B1679" s="53" t="str">
        <f>IF(L!B1680="","",L!B1680)</f>
        <v/>
      </c>
      <c r="D1679" s="53" t="str">
        <f>IF(L!C1680="","",L!C1680)</f>
        <v/>
      </c>
      <c r="E1679" s="51">
        <f t="shared" si="29"/>
        <v>1</v>
      </c>
      <c r="F1679" s="51">
        <f>SUM(E$2:E1679)+1</f>
        <v>808</v>
      </c>
      <c r="G1679" s="103" t="str">
        <f>IF(F1679=S!$C$2,S!$B$2,"")&amp;IF(F1679=S!$C$3,S!$B$3,"")&amp;IF(F1679=S!$C$4,S!$B$4,"")&amp;IF(F1679=S!$C$5,S!$B$5,"")&amp;IF(F1679=S!$C$6,S!$B$6,"")&amp;IF(F1679=S!$C$7,S!$B$7,"")&amp;IF(F1679=S!$C$8,S!$B$8,"")&amp;IF(F1679=S!$C$9,S!$B$9,"")&amp;IF(F1679=S!$C$10,S!$B$10,"")&amp;IF(F1679=S!$C$11,S!$B$11,"")&amp;IF(F1679=S!$C$12,S!$B$12,"")&amp;IF(F1679=S!$C$13,S!$B$13,"")&amp;IF(F1679=S!$C$14,S!$B$14,"")&amp;IF(F1679=S!$C$15,S!$B$15,"")&amp;IF(F1679=S!$C$16,S!$B$16,"")&amp;IF(F1679=S!$C$17,S!$B$17,"")&amp;IF(F1679=S!$C$18,S!$B$18,"")&amp;IF(F1679=S!$C$19,S!$B$19,"")&amp;IF(F1679=S!$C$20,S!$B$20,"")&amp;IF(F1679=S!$C$21,S!$B$21,"")&amp;IF(F1679=S!$C$22,S!$B$22,"")&amp;IF(F1679=S!$C$23,S!$B$23,"")&amp;IF(F1679=S!$C$24,S!$B$24,"")&amp;IF(F1679=S!$C$25,S!$B$25,"")&amp;IF(F1679=S!$C$26,S!$B$26,"")&amp;IF(F1679=S!$C$27,S!$B$27,"")&amp;IF(F1679=S!$C$28,S!$B$28,"")&amp;IF(F1679=S!$C$29,S!$B$29,"")&amp;IF(F1679=S!$C$30,S!$B$30,"")&amp;IF(F1679=S!$C$31,S!$B$31,"")&amp;IF(F1679=S!$C$32,S!$B$32,"")&amp;IF(F1679=S!$C$33,S!$B$33,"")&amp;IF(F1679=S!$C$34,S!$B$34,"")&amp;IF(F1679=S!$C$35,S!$B$35,"")&amp;IF(F1679=S!$C$36,S!$B$36,"")&amp;IF(F1679=S!$C$37,S!$B$37,"")&amp;IF(F1679=S!$C$38,S!$B$38,"")&amp;IF(F1679=S!$C$39,S!$B$39,"")&amp;IF(F1679=S!$C$40,S!$B$40,"")</f>
        <v/>
      </c>
      <c r="H1679" s="103"/>
      <c r="I1679" s="103"/>
    </row>
    <row r="1680" spans="1:9" ht="12.75" customHeight="1" x14ac:dyDescent="0.2">
      <c r="A1680" s="53" t="str">
        <f>IF(L!A1681="","",L!A1681)</f>
        <v/>
      </c>
      <c r="B1680" s="53" t="str">
        <f>IF(L!B1681="","",L!B1681)</f>
        <v/>
      </c>
      <c r="D1680" s="53" t="str">
        <f>IF(L!C1681="","",L!C1681)</f>
        <v/>
      </c>
      <c r="E1680" s="51">
        <f t="shared" si="29"/>
        <v>1</v>
      </c>
      <c r="F1680" s="51">
        <f>SUM(E$2:E1680)+1</f>
        <v>809</v>
      </c>
      <c r="G1680" s="103" t="str">
        <f>IF(F1680=S!$C$2,S!$B$2,"")&amp;IF(F1680=S!$C$3,S!$B$3,"")&amp;IF(F1680=S!$C$4,S!$B$4,"")&amp;IF(F1680=S!$C$5,S!$B$5,"")&amp;IF(F1680=S!$C$6,S!$B$6,"")&amp;IF(F1680=S!$C$7,S!$B$7,"")&amp;IF(F1680=S!$C$8,S!$B$8,"")&amp;IF(F1680=S!$C$9,S!$B$9,"")&amp;IF(F1680=S!$C$10,S!$B$10,"")&amp;IF(F1680=S!$C$11,S!$B$11,"")&amp;IF(F1680=S!$C$12,S!$B$12,"")&amp;IF(F1680=S!$C$13,S!$B$13,"")&amp;IF(F1680=S!$C$14,S!$B$14,"")&amp;IF(F1680=S!$C$15,S!$B$15,"")&amp;IF(F1680=S!$C$16,S!$B$16,"")&amp;IF(F1680=S!$C$17,S!$B$17,"")&amp;IF(F1680=S!$C$18,S!$B$18,"")&amp;IF(F1680=S!$C$19,S!$B$19,"")&amp;IF(F1680=S!$C$20,S!$B$20,"")&amp;IF(F1680=S!$C$21,S!$B$21,"")&amp;IF(F1680=S!$C$22,S!$B$22,"")&amp;IF(F1680=S!$C$23,S!$B$23,"")&amp;IF(F1680=S!$C$24,S!$B$24,"")&amp;IF(F1680=S!$C$25,S!$B$25,"")&amp;IF(F1680=S!$C$26,S!$B$26,"")&amp;IF(F1680=S!$C$27,S!$B$27,"")&amp;IF(F1680=S!$C$28,S!$B$28,"")&amp;IF(F1680=S!$C$29,S!$B$29,"")&amp;IF(F1680=S!$C$30,S!$B$30,"")&amp;IF(F1680=S!$C$31,S!$B$31,"")&amp;IF(F1680=S!$C$32,S!$B$32,"")&amp;IF(F1680=S!$C$33,S!$B$33,"")&amp;IF(F1680=S!$C$34,S!$B$34,"")&amp;IF(F1680=S!$C$35,S!$B$35,"")&amp;IF(F1680=S!$C$36,S!$B$36,"")&amp;IF(F1680=S!$C$37,S!$B$37,"")&amp;IF(F1680=S!$C$38,S!$B$38,"")&amp;IF(F1680=S!$C$39,S!$B$39,"")&amp;IF(F1680=S!$C$40,S!$B$40,"")</f>
        <v/>
      </c>
      <c r="H1680" s="103"/>
      <c r="I1680" s="103"/>
    </row>
    <row r="1681" spans="1:9" ht="12.75" customHeight="1" x14ac:dyDescent="0.2">
      <c r="A1681" s="53" t="str">
        <f>IF(L!A1682="","",L!A1682)</f>
        <v/>
      </c>
      <c r="B1681" s="53" t="str">
        <f>IF(L!B1682="","",L!B1682)</f>
        <v/>
      </c>
      <c r="D1681" s="53" t="str">
        <f>IF(L!C1682="","",L!C1682)</f>
        <v/>
      </c>
      <c r="E1681" s="51">
        <f t="shared" si="29"/>
        <v>1</v>
      </c>
      <c r="F1681" s="51">
        <f>SUM(E$2:E1681)+1</f>
        <v>810</v>
      </c>
      <c r="G1681" s="103" t="str">
        <f>IF(F1681=S!$C$2,S!$B$2,"")&amp;IF(F1681=S!$C$3,S!$B$3,"")&amp;IF(F1681=S!$C$4,S!$B$4,"")&amp;IF(F1681=S!$C$5,S!$B$5,"")&amp;IF(F1681=S!$C$6,S!$B$6,"")&amp;IF(F1681=S!$C$7,S!$B$7,"")&amp;IF(F1681=S!$C$8,S!$B$8,"")&amp;IF(F1681=S!$C$9,S!$B$9,"")&amp;IF(F1681=S!$C$10,S!$B$10,"")&amp;IF(F1681=S!$C$11,S!$B$11,"")&amp;IF(F1681=S!$C$12,S!$B$12,"")&amp;IF(F1681=S!$C$13,S!$B$13,"")&amp;IF(F1681=S!$C$14,S!$B$14,"")&amp;IF(F1681=S!$C$15,S!$B$15,"")&amp;IF(F1681=S!$C$16,S!$B$16,"")&amp;IF(F1681=S!$C$17,S!$B$17,"")&amp;IF(F1681=S!$C$18,S!$B$18,"")&amp;IF(F1681=S!$C$19,S!$B$19,"")&amp;IF(F1681=S!$C$20,S!$B$20,"")&amp;IF(F1681=S!$C$21,S!$B$21,"")&amp;IF(F1681=S!$C$22,S!$B$22,"")&amp;IF(F1681=S!$C$23,S!$B$23,"")&amp;IF(F1681=S!$C$24,S!$B$24,"")&amp;IF(F1681=S!$C$25,S!$B$25,"")&amp;IF(F1681=S!$C$26,S!$B$26,"")&amp;IF(F1681=S!$C$27,S!$B$27,"")&amp;IF(F1681=S!$C$28,S!$B$28,"")&amp;IF(F1681=S!$C$29,S!$B$29,"")&amp;IF(F1681=S!$C$30,S!$B$30,"")&amp;IF(F1681=S!$C$31,S!$B$31,"")&amp;IF(F1681=S!$C$32,S!$B$32,"")&amp;IF(F1681=S!$C$33,S!$B$33,"")&amp;IF(F1681=S!$C$34,S!$B$34,"")&amp;IF(F1681=S!$C$35,S!$B$35,"")&amp;IF(F1681=S!$C$36,S!$B$36,"")&amp;IF(F1681=S!$C$37,S!$B$37,"")&amp;IF(F1681=S!$C$38,S!$B$38,"")&amp;IF(F1681=S!$C$39,S!$B$39,"")&amp;IF(F1681=S!$C$40,S!$B$40,"")</f>
        <v/>
      </c>
      <c r="H1681" s="103"/>
      <c r="I1681" s="103"/>
    </row>
    <row r="1682" spans="1:9" ht="12.75" customHeight="1" x14ac:dyDescent="0.2">
      <c r="A1682" s="53" t="str">
        <f>IF(L!A1683="","",L!A1683)</f>
        <v/>
      </c>
      <c r="B1682" s="53" t="str">
        <f>IF(L!B1683="","",L!B1683)</f>
        <v/>
      </c>
      <c r="D1682" s="53" t="str">
        <f>IF(L!C1683="","",L!C1683)</f>
        <v/>
      </c>
      <c r="E1682" s="51">
        <f t="shared" si="29"/>
        <v>1</v>
      </c>
      <c r="F1682" s="51">
        <f>SUM(E$2:E1682)+1</f>
        <v>811</v>
      </c>
      <c r="G1682" s="103" t="str">
        <f>IF(F1682=S!$C$2,S!$B$2,"")&amp;IF(F1682=S!$C$3,S!$B$3,"")&amp;IF(F1682=S!$C$4,S!$B$4,"")&amp;IF(F1682=S!$C$5,S!$B$5,"")&amp;IF(F1682=S!$C$6,S!$B$6,"")&amp;IF(F1682=S!$C$7,S!$B$7,"")&amp;IF(F1682=S!$C$8,S!$B$8,"")&amp;IF(F1682=S!$C$9,S!$B$9,"")&amp;IF(F1682=S!$C$10,S!$B$10,"")&amp;IF(F1682=S!$C$11,S!$B$11,"")&amp;IF(F1682=S!$C$12,S!$B$12,"")&amp;IF(F1682=S!$C$13,S!$B$13,"")&amp;IF(F1682=S!$C$14,S!$B$14,"")&amp;IF(F1682=S!$C$15,S!$B$15,"")&amp;IF(F1682=S!$C$16,S!$B$16,"")&amp;IF(F1682=S!$C$17,S!$B$17,"")&amp;IF(F1682=S!$C$18,S!$B$18,"")&amp;IF(F1682=S!$C$19,S!$B$19,"")&amp;IF(F1682=S!$C$20,S!$B$20,"")&amp;IF(F1682=S!$C$21,S!$B$21,"")&amp;IF(F1682=S!$C$22,S!$B$22,"")&amp;IF(F1682=S!$C$23,S!$B$23,"")&amp;IF(F1682=S!$C$24,S!$B$24,"")&amp;IF(F1682=S!$C$25,S!$B$25,"")&amp;IF(F1682=S!$C$26,S!$B$26,"")&amp;IF(F1682=S!$C$27,S!$B$27,"")&amp;IF(F1682=S!$C$28,S!$B$28,"")&amp;IF(F1682=S!$C$29,S!$B$29,"")&amp;IF(F1682=S!$C$30,S!$B$30,"")&amp;IF(F1682=S!$C$31,S!$B$31,"")&amp;IF(F1682=S!$C$32,S!$B$32,"")&amp;IF(F1682=S!$C$33,S!$B$33,"")&amp;IF(F1682=S!$C$34,S!$B$34,"")&amp;IF(F1682=S!$C$35,S!$B$35,"")&amp;IF(F1682=S!$C$36,S!$B$36,"")&amp;IF(F1682=S!$C$37,S!$B$37,"")&amp;IF(F1682=S!$C$38,S!$B$38,"")&amp;IF(F1682=S!$C$39,S!$B$39,"")&amp;IF(F1682=S!$C$40,S!$B$40,"")</f>
        <v/>
      </c>
      <c r="H1682" s="103"/>
      <c r="I1682" s="103"/>
    </row>
    <row r="1683" spans="1:9" ht="12.75" customHeight="1" x14ac:dyDescent="0.2">
      <c r="A1683" s="53" t="str">
        <f>IF(L!A1684="","",L!A1684)</f>
        <v/>
      </c>
      <c r="B1683" s="53" t="str">
        <f>IF(L!B1684="","",L!B1684)</f>
        <v/>
      </c>
      <c r="D1683" s="53" t="str">
        <f>IF(L!C1684="","",L!C1684)</f>
        <v/>
      </c>
      <c r="E1683" s="51">
        <f t="shared" si="29"/>
        <v>1</v>
      </c>
      <c r="F1683" s="51">
        <f>SUM(E$2:E1683)+1</f>
        <v>812</v>
      </c>
      <c r="G1683" s="103" t="str">
        <f>IF(F1683=S!$C$2,S!$B$2,"")&amp;IF(F1683=S!$C$3,S!$B$3,"")&amp;IF(F1683=S!$C$4,S!$B$4,"")&amp;IF(F1683=S!$C$5,S!$B$5,"")&amp;IF(F1683=S!$C$6,S!$B$6,"")&amp;IF(F1683=S!$C$7,S!$B$7,"")&amp;IF(F1683=S!$C$8,S!$B$8,"")&amp;IF(F1683=S!$C$9,S!$B$9,"")&amp;IF(F1683=S!$C$10,S!$B$10,"")&amp;IF(F1683=S!$C$11,S!$B$11,"")&amp;IF(F1683=S!$C$12,S!$B$12,"")&amp;IF(F1683=S!$C$13,S!$B$13,"")&amp;IF(F1683=S!$C$14,S!$B$14,"")&amp;IF(F1683=S!$C$15,S!$B$15,"")&amp;IF(F1683=S!$C$16,S!$B$16,"")&amp;IF(F1683=S!$C$17,S!$B$17,"")&amp;IF(F1683=S!$C$18,S!$B$18,"")&amp;IF(F1683=S!$C$19,S!$B$19,"")&amp;IF(F1683=S!$C$20,S!$B$20,"")&amp;IF(F1683=S!$C$21,S!$B$21,"")&amp;IF(F1683=S!$C$22,S!$B$22,"")&amp;IF(F1683=S!$C$23,S!$B$23,"")&amp;IF(F1683=S!$C$24,S!$B$24,"")&amp;IF(F1683=S!$C$25,S!$B$25,"")&amp;IF(F1683=S!$C$26,S!$B$26,"")&amp;IF(F1683=S!$C$27,S!$B$27,"")&amp;IF(F1683=S!$C$28,S!$B$28,"")&amp;IF(F1683=S!$C$29,S!$B$29,"")&amp;IF(F1683=S!$C$30,S!$B$30,"")&amp;IF(F1683=S!$C$31,S!$B$31,"")&amp;IF(F1683=S!$C$32,S!$B$32,"")&amp;IF(F1683=S!$C$33,S!$B$33,"")&amp;IF(F1683=S!$C$34,S!$B$34,"")&amp;IF(F1683=S!$C$35,S!$B$35,"")&amp;IF(F1683=S!$C$36,S!$B$36,"")&amp;IF(F1683=S!$C$37,S!$B$37,"")&amp;IF(F1683=S!$C$38,S!$B$38,"")&amp;IF(F1683=S!$C$39,S!$B$39,"")&amp;IF(F1683=S!$C$40,S!$B$40,"")</f>
        <v/>
      </c>
      <c r="H1683" s="103"/>
      <c r="I1683" s="103"/>
    </row>
    <row r="1684" spans="1:9" ht="12.75" customHeight="1" x14ac:dyDescent="0.2">
      <c r="A1684" s="53" t="str">
        <f>IF(L!A1685="","",L!A1685)</f>
        <v/>
      </c>
      <c r="B1684" s="53" t="str">
        <f>IF(L!B1685="","",L!B1685)</f>
        <v/>
      </c>
      <c r="D1684" s="53" t="str">
        <f>IF(L!C1685="","",L!C1685)</f>
        <v/>
      </c>
      <c r="E1684" s="51">
        <f t="shared" si="29"/>
        <v>1</v>
      </c>
      <c r="F1684" s="51">
        <f>SUM(E$2:E1684)+1</f>
        <v>813</v>
      </c>
      <c r="G1684" s="103" t="str">
        <f>IF(F1684=S!$C$2,S!$B$2,"")&amp;IF(F1684=S!$C$3,S!$B$3,"")&amp;IF(F1684=S!$C$4,S!$B$4,"")&amp;IF(F1684=S!$C$5,S!$B$5,"")&amp;IF(F1684=S!$C$6,S!$B$6,"")&amp;IF(F1684=S!$C$7,S!$B$7,"")&amp;IF(F1684=S!$C$8,S!$B$8,"")&amp;IF(F1684=S!$C$9,S!$B$9,"")&amp;IF(F1684=S!$C$10,S!$B$10,"")&amp;IF(F1684=S!$C$11,S!$B$11,"")&amp;IF(F1684=S!$C$12,S!$B$12,"")&amp;IF(F1684=S!$C$13,S!$B$13,"")&amp;IF(F1684=S!$C$14,S!$B$14,"")&amp;IF(F1684=S!$C$15,S!$B$15,"")&amp;IF(F1684=S!$C$16,S!$B$16,"")&amp;IF(F1684=S!$C$17,S!$B$17,"")&amp;IF(F1684=S!$C$18,S!$B$18,"")&amp;IF(F1684=S!$C$19,S!$B$19,"")&amp;IF(F1684=S!$C$20,S!$B$20,"")&amp;IF(F1684=S!$C$21,S!$B$21,"")&amp;IF(F1684=S!$C$22,S!$B$22,"")&amp;IF(F1684=S!$C$23,S!$B$23,"")&amp;IF(F1684=S!$C$24,S!$B$24,"")&amp;IF(F1684=S!$C$25,S!$B$25,"")&amp;IF(F1684=S!$C$26,S!$B$26,"")&amp;IF(F1684=S!$C$27,S!$B$27,"")&amp;IF(F1684=S!$C$28,S!$B$28,"")&amp;IF(F1684=S!$C$29,S!$B$29,"")&amp;IF(F1684=S!$C$30,S!$B$30,"")&amp;IF(F1684=S!$C$31,S!$B$31,"")&amp;IF(F1684=S!$C$32,S!$B$32,"")&amp;IF(F1684=S!$C$33,S!$B$33,"")&amp;IF(F1684=S!$C$34,S!$B$34,"")&amp;IF(F1684=S!$C$35,S!$B$35,"")&amp;IF(F1684=S!$C$36,S!$B$36,"")&amp;IF(F1684=S!$C$37,S!$B$37,"")&amp;IF(F1684=S!$C$38,S!$B$38,"")&amp;IF(F1684=S!$C$39,S!$B$39,"")&amp;IF(F1684=S!$C$40,S!$B$40,"")</f>
        <v/>
      </c>
      <c r="H1684" s="103"/>
      <c r="I1684" s="103"/>
    </row>
    <row r="1685" spans="1:9" ht="12.75" customHeight="1" x14ac:dyDescent="0.2">
      <c r="A1685" s="53" t="str">
        <f>IF(L!A1686="","",L!A1686)</f>
        <v/>
      </c>
      <c r="B1685" s="53" t="str">
        <f>IF(L!B1686="","",L!B1686)</f>
        <v/>
      </c>
      <c r="D1685" s="53" t="str">
        <f>IF(L!C1686="","",L!C1686)</f>
        <v/>
      </c>
      <c r="E1685" s="51">
        <f t="shared" si="29"/>
        <v>1</v>
      </c>
      <c r="F1685" s="51">
        <f>SUM(E$2:E1685)+1</f>
        <v>814</v>
      </c>
      <c r="G1685" s="103" t="str">
        <f>IF(F1685=S!$C$2,S!$B$2,"")&amp;IF(F1685=S!$C$3,S!$B$3,"")&amp;IF(F1685=S!$C$4,S!$B$4,"")&amp;IF(F1685=S!$C$5,S!$B$5,"")&amp;IF(F1685=S!$C$6,S!$B$6,"")&amp;IF(F1685=S!$C$7,S!$B$7,"")&amp;IF(F1685=S!$C$8,S!$B$8,"")&amp;IF(F1685=S!$C$9,S!$B$9,"")&amp;IF(F1685=S!$C$10,S!$B$10,"")&amp;IF(F1685=S!$C$11,S!$B$11,"")&amp;IF(F1685=S!$C$12,S!$B$12,"")&amp;IF(F1685=S!$C$13,S!$B$13,"")&amp;IF(F1685=S!$C$14,S!$B$14,"")&amp;IF(F1685=S!$C$15,S!$B$15,"")&amp;IF(F1685=S!$C$16,S!$B$16,"")&amp;IF(F1685=S!$C$17,S!$B$17,"")&amp;IF(F1685=S!$C$18,S!$B$18,"")&amp;IF(F1685=S!$C$19,S!$B$19,"")&amp;IF(F1685=S!$C$20,S!$B$20,"")&amp;IF(F1685=S!$C$21,S!$B$21,"")&amp;IF(F1685=S!$C$22,S!$B$22,"")&amp;IF(F1685=S!$C$23,S!$B$23,"")&amp;IF(F1685=S!$C$24,S!$B$24,"")&amp;IF(F1685=S!$C$25,S!$B$25,"")&amp;IF(F1685=S!$C$26,S!$B$26,"")&amp;IF(F1685=S!$C$27,S!$B$27,"")&amp;IF(F1685=S!$C$28,S!$B$28,"")&amp;IF(F1685=S!$C$29,S!$B$29,"")&amp;IF(F1685=S!$C$30,S!$B$30,"")&amp;IF(F1685=S!$C$31,S!$B$31,"")&amp;IF(F1685=S!$C$32,S!$B$32,"")&amp;IF(F1685=S!$C$33,S!$B$33,"")&amp;IF(F1685=S!$C$34,S!$B$34,"")&amp;IF(F1685=S!$C$35,S!$B$35,"")&amp;IF(F1685=S!$C$36,S!$B$36,"")&amp;IF(F1685=S!$C$37,S!$B$37,"")&amp;IF(F1685=S!$C$38,S!$B$38,"")&amp;IF(F1685=S!$C$39,S!$B$39,"")&amp;IF(F1685=S!$C$40,S!$B$40,"")</f>
        <v/>
      </c>
      <c r="H1685" s="103"/>
      <c r="I1685" s="103"/>
    </row>
    <row r="1686" spans="1:9" ht="12.75" customHeight="1" x14ac:dyDescent="0.2">
      <c r="A1686" s="53" t="str">
        <f>IF(L!A1687="","",L!A1687)</f>
        <v/>
      </c>
      <c r="B1686" s="53" t="str">
        <f>IF(L!B1687="","",L!B1687)</f>
        <v/>
      </c>
      <c r="D1686" s="53" t="str">
        <f>IF(L!C1687="","",L!C1687)</f>
        <v/>
      </c>
      <c r="E1686" s="51">
        <f t="shared" si="29"/>
        <v>1</v>
      </c>
      <c r="F1686" s="51">
        <f>SUM(E$2:E1686)+1</f>
        <v>815</v>
      </c>
      <c r="G1686" s="103" t="str">
        <f>IF(F1686=S!$C$2,S!$B$2,"")&amp;IF(F1686=S!$C$3,S!$B$3,"")&amp;IF(F1686=S!$C$4,S!$B$4,"")&amp;IF(F1686=S!$C$5,S!$B$5,"")&amp;IF(F1686=S!$C$6,S!$B$6,"")&amp;IF(F1686=S!$C$7,S!$B$7,"")&amp;IF(F1686=S!$C$8,S!$B$8,"")&amp;IF(F1686=S!$C$9,S!$B$9,"")&amp;IF(F1686=S!$C$10,S!$B$10,"")&amp;IF(F1686=S!$C$11,S!$B$11,"")&amp;IF(F1686=S!$C$12,S!$B$12,"")&amp;IF(F1686=S!$C$13,S!$B$13,"")&amp;IF(F1686=S!$C$14,S!$B$14,"")&amp;IF(F1686=S!$C$15,S!$B$15,"")&amp;IF(F1686=S!$C$16,S!$B$16,"")&amp;IF(F1686=S!$C$17,S!$B$17,"")&amp;IF(F1686=S!$C$18,S!$B$18,"")&amp;IF(F1686=S!$C$19,S!$B$19,"")&amp;IF(F1686=S!$C$20,S!$B$20,"")&amp;IF(F1686=S!$C$21,S!$B$21,"")&amp;IF(F1686=S!$C$22,S!$B$22,"")&amp;IF(F1686=S!$C$23,S!$B$23,"")&amp;IF(F1686=S!$C$24,S!$B$24,"")&amp;IF(F1686=S!$C$25,S!$B$25,"")&amp;IF(F1686=S!$C$26,S!$B$26,"")&amp;IF(F1686=S!$C$27,S!$B$27,"")&amp;IF(F1686=S!$C$28,S!$B$28,"")&amp;IF(F1686=S!$C$29,S!$B$29,"")&amp;IF(F1686=S!$C$30,S!$B$30,"")&amp;IF(F1686=S!$C$31,S!$B$31,"")&amp;IF(F1686=S!$C$32,S!$B$32,"")&amp;IF(F1686=S!$C$33,S!$B$33,"")&amp;IF(F1686=S!$C$34,S!$B$34,"")&amp;IF(F1686=S!$C$35,S!$B$35,"")&amp;IF(F1686=S!$C$36,S!$B$36,"")&amp;IF(F1686=S!$C$37,S!$B$37,"")&amp;IF(F1686=S!$C$38,S!$B$38,"")&amp;IF(F1686=S!$C$39,S!$B$39,"")&amp;IF(F1686=S!$C$40,S!$B$40,"")</f>
        <v/>
      </c>
      <c r="H1686" s="103"/>
      <c r="I1686" s="103"/>
    </row>
    <row r="1687" spans="1:9" ht="12.75" customHeight="1" x14ac:dyDescent="0.2">
      <c r="A1687" s="53" t="str">
        <f>IF(L!A1688="","",L!A1688)</f>
        <v/>
      </c>
      <c r="B1687" s="53" t="str">
        <f>IF(L!B1688="","",L!B1688)</f>
        <v/>
      </c>
      <c r="D1687" s="53" t="str">
        <f>IF(L!C1688="","",L!C1688)</f>
        <v/>
      </c>
      <c r="E1687" s="51">
        <f t="shared" si="29"/>
        <v>1</v>
      </c>
      <c r="F1687" s="51">
        <f>SUM(E$2:E1687)+1</f>
        <v>816</v>
      </c>
      <c r="G1687" s="103" t="str">
        <f>IF(F1687=S!$C$2,S!$B$2,"")&amp;IF(F1687=S!$C$3,S!$B$3,"")&amp;IF(F1687=S!$C$4,S!$B$4,"")&amp;IF(F1687=S!$C$5,S!$B$5,"")&amp;IF(F1687=S!$C$6,S!$B$6,"")&amp;IF(F1687=S!$C$7,S!$B$7,"")&amp;IF(F1687=S!$C$8,S!$B$8,"")&amp;IF(F1687=S!$C$9,S!$B$9,"")&amp;IF(F1687=S!$C$10,S!$B$10,"")&amp;IF(F1687=S!$C$11,S!$B$11,"")&amp;IF(F1687=S!$C$12,S!$B$12,"")&amp;IF(F1687=S!$C$13,S!$B$13,"")&amp;IF(F1687=S!$C$14,S!$B$14,"")&amp;IF(F1687=S!$C$15,S!$B$15,"")&amp;IF(F1687=S!$C$16,S!$B$16,"")&amp;IF(F1687=S!$C$17,S!$B$17,"")&amp;IF(F1687=S!$C$18,S!$B$18,"")&amp;IF(F1687=S!$C$19,S!$B$19,"")&amp;IF(F1687=S!$C$20,S!$B$20,"")&amp;IF(F1687=S!$C$21,S!$B$21,"")&amp;IF(F1687=S!$C$22,S!$B$22,"")&amp;IF(F1687=S!$C$23,S!$B$23,"")&amp;IF(F1687=S!$C$24,S!$B$24,"")&amp;IF(F1687=S!$C$25,S!$B$25,"")&amp;IF(F1687=S!$C$26,S!$B$26,"")&amp;IF(F1687=S!$C$27,S!$B$27,"")&amp;IF(F1687=S!$C$28,S!$B$28,"")&amp;IF(F1687=S!$C$29,S!$B$29,"")&amp;IF(F1687=S!$C$30,S!$B$30,"")&amp;IF(F1687=S!$C$31,S!$B$31,"")&amp;IF(F1687=S!$C$32,S!$B$32,"")&amp;IF(F1687=S!$C$33,S!$B$33,"")&amp;IF(F1687=S!$C$34,S!$B$34,"")&amp;IF(F1687=S!$C$35,S!$B$35,"")&amp;IF(F1687=S!$C$36,S!$B$36,"")&amp;IF(F1687=S!$C$37,S!$B$37,"")&amp;IF(F1687=S!$C$38,S!$B$38,"")&amp;IF(F1687=S!$C$39,S!$B$39,"")&amp;IF(F1687=S!$C$40,S!$B$40,"")</f>
        <v/>
      </c>
      <c r="H1687" s="103"/>
      <c r="I1687" s="103"/>
    </row>
    <row r="1688" spans="1:9" ht="12.75" customHeight="1" x14ac:dyDescent="0.2">
      <c r="A1688" s="53" t="str">
        <f>IF(L!A1689="","",L!A1689)</f>
        <v/>
      </c>
      <c r="B1688" s="53" t="str">
        <f>IF(L!B1689="","",L!B1689)</f>
        <v/>
      </c>
      <c r="D1688" s="53" t="str">
        <f>IF(L!C1689="","",L!C1689)</f>
        <v/>
      </c>
      <c r="E1688" s="51">
        <f t="shared" si="29"/>
        <v>1</v>
      </c>
      <c r="F1688" s="51">
        <f>SUM(E$2:E1688)+1</f>
        <v>817</v>
      </c>
      <c r="G1688" s="103" t="str">
        <f>IF(F1688=S!$C$2,S!$B$2,"")&amp;IF(F1688=S!$C$3,S!$B$3,"")&amp;IF(F1688=S!$C$4,S!$B$4,"")&amp;IF(F1688=S!$C$5,S!$B$5,"")&amp;IF(F1688=S!$C$6,S!$B$6,"")&amp;IF(F1688=S!$C$7,S!$B$7,"")&amp;IF(F1688=S!$C$8,S!$B$8,"")&amp;IF(F1688=S!$C$9,S!$B$9,"")&amp;IF(F1688=S!$C$10,S!$B$10,"")&amp;IF(F1688=S!$C$11,S!$B$11,"")&amp;IF(F1688=S!$C$12,S!$B$12,"")&amp;IF(F1688=S!$C$13,S!$B$13,"")&amp;IF(F1688=S!$C$14,S!$B$14,"")&amp;IF(F1688=S!$C$15,S!$B$15,"")&amp;IF(F1688=S!$C$16,S!$B$16,"")&amp;IF(F1688=S!$C$17,S!$B$17,"")&amp;IF(F1688=S!$C$18,S!$B$18,"")&amp;IF(F1688=S!$C$19,S!$B$19,"")&amp;IF(F1688=S!$C$20,S!$B$20,"")&amp;IF(F1688=S!$C$21,S!$B$21,"")&amp;IF(F1688=S!$C$22,S!$B$22,"")&amp;IF(F1688=S!$C$23,S!$B$23,"")&amp;IF(F1688=S!$C$24,S!$B$24,"")&amp;IF(F1688=S!$C$25,S!$B$25,"")&amp;IF(F1688=S!$C$26,S!$B$26,"")&amp;IF(F1688=S!$C$27,S!$B$27,"")&amp;IF(F1688=S!$C$28,S!$B$28,"")&amp;IF(F1688=S!$C$29,S!$B$29,"")&amp;IF(F1688=S!$C$30,S!$B$30,"")&amp;IF(F1688=S!$C$31,S!$B$31,"")&amp;IF(F1688=S!$C$32,S!$B$32,"")&amp;IF(F1688=S!$C$33,S!$B$33,"")&amp;IF(F1688=S!$C$34,S!$B$34,"")&amp;IF(F1688=S!$C$35,S!$B$35,"")&amp;IF(F1688=S!$C$36,S!$B$36,"")&amp;IF(F1688=S!$C$37,S!$B$37,"")&amp;IF(F1688=S!$C$38,S!$B$38,"")&amp;IF(F1688=S!$C$39,S!$B$39,"")&amp;IF(F1688=S!$C$40,S!$B$40,"")</f>
        <v/>
      </c>
      <c r="H1688" s="103"/>
      <c r="I1688" s="103"/>
    </row>
    <row r="1689" spans="1:9" ht="12.75" customHeight="1" x14ac:dyDescent="0.2">
      <c r="A1689" s="53" t="str">
        <f>IF(L!A1690="","",L!A1690)</f>
        <v/>
      </c>
      <c r="B1689" s="53" t="str">
        <f>IF(L!B1690="","",L!B1690)</f>
        <v/>
      </c>
      <c r="D1689" s="53" t="str">
        <f>IF(L!C1690="","",L!C1690)</f>
        <v/>
      </c>
      <c r="E1689" s="51">
        <f t="shared" si="29"/>
        <v>1</v>
      </c>
      <c r="F1689" s="51">
        <f>SUM(E$2:E1689)+1</f>
        <v>818</v>
      </c>
      <c r="G1689" s="103" t="str">
        <f>IF(F1689=S!$C$2,S!$B$2,"")&amp;IF(F1689=S!$C$3,S!$B$3,"")&amp;IF(F1689=S!$C$4,S!$B$4,"")&amp;IF(F1689=S!$C$5,S!$B$5,"")&amp;IF(F1689=S!$C$6,S!$B$6,"")&amp;IF(F1689=S!$C$7,S!$B$7,"")&amp;IF(F1689=S!$C$8,S!$B$8,"")&amp;IF(F1689=S!$C$9,S!$B$9,"")&amp;IF(F1689=S!$C$10,S!$B$10,"")&amp;IF(F1689=S!$C$11,S!$B$11,"")&amp;IF(F1689=S!$C$12,S!$B$12,"")&amp;IF(F1689=S!$C$13,S!$B$13,"")&amp;IF(F1689=S!$C$14,S!$B$14,"")&amp;IF(F1689=S!$C$15,S!$B$15,"")&amp;IF(F1689=S!$C$16,S!$B$16,"")&amp;IF(F1689=S!$C$17,S!$B$17,"")&amp;IF(F1689=S!$C$18,S!$B$18,"")&amp;IF(F1689=S!$C$19,S!$B$19,"")&amp;IF(F1689=S!$C$20,S!$B$20,"")&amp;IF(F1689=S!$C$21,S!$B$21,"")&amp;IF(F1689=S!$C$22,S!$B$22,"")&amp;IF(F1689=S!$C$23,S!$B$23,"")&amp;IF(F1689=S!$C$24,S!$B$24,"")&amp;IF(F1689=S!$C$25,S!$B$25,"")&amp;IF(F1689=S!$C$26,S!$B$26,"")&amp;IF(F1689=S!$C$27,S!$B$27,"")&amp;IF(F1689=S!$C$28,S!$B$28,"")&amp;IF(F1689=S!$C$29,S!$B$29,"")&amp;IF(F1689=S!$C$30,S!$B$30,"")&amp;IF(F1689=S!$C$31,S!$B$31,"")&amp;IF(F1689=S!$C$32,S!$B$32,"")&amp;IF(F1689=S!$C$33,S!$B$33,"")&amp;IF(F1689=S!$C$34,S!$B$34,"")&amp;IF(F1689=S!$C$35,S!$B$35,"")&amp;IF(F1689=S!$C$36,S!$B$36,"")&amp;IF(F1689=S!$C$37,S!$B$37,"")&amp;IF(F1689=S!$C$38,S!$B$38,"")&amp;IF(F1689=S!$C$39,S!$B$39,"")&amp;IF(F1689=S!$C$40,S!$B$40,"")</f>
        <v/>
      </c>
      <c r="H1689" s="103"/>
      <c r="I1689" s="103"/>
    </row>
    <row r="1690" spans="1:9" ht="12.75" customHeight="1" x14ac:dyDescent="0.2">
      <c r="A1690" s="53" t="str">
        <f>IF(L!A1691="","",L!A1691)</f>
        <v/>
      </c>
      <c r="B1690" s="53" t="str">
        <f>IF(L!B1691="","",L!B1691)</f>
        <v/>
      </c>
      <c r="D1690" s="53" t="str">
        <f>IF(L!C1691="","",L!C1691)</f>
        <v/>
      </c>
      <c r="E1690" s="51">
        <f t="shared" si="29"/>
        <v>1</v>
      </c>
      <c r="F1690" s="51">
        <f>SUM(E$2:E1690)+1</f>
        <v>819</v>
      </c>
      <c r="G1690" s="103" t="str">
        <f>IF(F1690=S!$C$2,S!$B$2,"")&amp;IF(F1690=S!$C$3,S!$B$3,"")&amp;IF(F1690=S!$C$4,S!$B$4,"")&amp;IF(F1690=S!$C$5,S!$B$5,"")&amp;IF(F1690=S!$C$6,S!$B$6,"")&amp;IF(F1690=S!$C$7,S!$B$7,"")&amp;IF(F1690=S!$C$8,S!$B$8,"")&amp;IF(F1690=S!$C$9,S!$B$9,"")&amp;IF(F1690=S!$C$10,S!$B$10,"")&amp;IF(F1690=S!$C$11,S!$B$11,"")&amp;IF(F1690=S!$C$12,S!$B$12,"")&amp;IF(F1690=S!$C$13,S!$B$13,"")&amp;IF(F1690=S!$C$14,S!$B$14,"")&amp;IF(F1690=S!$C$15,S!$B$15,"")&amp;IF(F1690=S!$C$16,S!$B$16,"")&amp;IF(F1690=S!$C$17,S!$B$17,"")&amp;IF(F1690=S!$C$18,S!$B$18,"")&amp;IF(F1690=S!$C$19,S!$B$19,"")&amp;IF(F1690=S!$C$20,S!$B$20,"")&amp;IF(F1690=S!$C$21,S!$B$21,"")&amp;IF(F1690=S!$C$22,S!$B$22,"")&amp;IF(F1690=S!$C$23,S!$B$23,"")&amp;IF(F1690=S!$C$24,S!$B$24,"")&amp;IF(F1690=S!$C$25,S!$B$25,"")&amp;IF(F1690=S!$C$26,S!$B$26,"")&amp;IF(F1690=S!$C$27,S!$B$27,"")&amp;IF(F1690=S!$C$28,S!$B$28,"")&amp;IF(F1690=S!$C$29,S!$B$29,"")&amp;IF(F1690=S!$C$30,S!$B$30,"")&amp;IF(F1690=S!$C$31,S!$B$31,"")&amp;IF(F1690=S!$C$32,S!$B$32,"")&amp;IF(F1690=S!$C$33,S!$B$33,"")&amp;IF(F1690=S!$C$34,S!$B$34,"")&amp;IF(F1690=S!$C$35,S!$B$35,"")&amp;IF(F1690=S!$C$36,S!$B$36,"")&amp;IF(F1690=S!$C$37,S!$B$37,"")&amp;IF(F1690=S!$C$38,S!$B$38,"")&amp;IF(F1690=S!$C$39,S!$B$39,"")&amp;IF(F1690=S!$C$40,S!$B$40,"")</f>
        <v/>
      </c>
      <c r="H1690" s="103"/>
      <c r="I1690" s="103"/>
    </row>
    <row r="1691" spans="1:9" ht="12.75" customHeight="1" x14ac:dyDescent="0.2">
      <c r="A1691" s="53" t="str">
        <f>IF(L!A1692="","",L!A1692)</f>
        <v/>
      </c>
      <c r="B1691" s="53" t="str">
        <f>IF(L!B1692="","",L!B1692)</f>
        <v/>
      </c>
      <c r="D1691" s="53" t="str">
        <f>IF(L!C1692="","",L!C1692)</f>
        <v/>
      </c>
      <c r="E1691" s="51">
        <f t="shared" si="29"/>
        <v>1</v>
      </c>
      <c r="F1691" s="51">
        <f>SUM(E$2:E1691)+1</f>
        <v>820</v>
      </c>
      <c r="G1691" s="103" t="str">
        <f>IF(F1691=S!$C$2,S!$B$2,"")&amp;IF(F1691=S!$C$3,S!$B$3,"")&amp;IF(F1691=S!$C$4,S!$B$4,"")&amp;IF(F1691=S!$C$5,S!$B$5,"")&amp;IF(F1691=S!$C$6,S!$B$6,"")&amp;IF(F1691=S!$C$7,S!$B$7,"")&amp;IF(F1691=S!$C$8,S!$B$8,"")&amp;IF(F1691=S!$C$9,S!$B$9,"")&amp;IF(F1691=S!$C$10,S!$B$10,"")&amp;IF(F1691=S!$C$11,S!$B$11,"")&amp;IF(F1691=S!$C$12,S!$B$12,"")&amp;IF(F1691=S!$C$13,S!$B$13,"")&amp;IF(F1691=S!$C$14,S!$B$14,"")&amp;IF(F1691=S!$C$15,S!$B$15,"")&amp;IF(F1691=S!$C$16,S!$B$16,"")&amp;IF(F1691=S!$C$17,S!$B$17,"")&amp;IF(F1691=S!$C$18,S!$B$18,"")&amp;IF(F1691=S!$C$19,S!$B$19,"")&amp;IF(F1691=S!$C$20,S!$B$20,"")&amp;IF(F1691=S!$C$21,S!$B$21,"")&amp;IF(F1691=S!$C$22,S!$B$22,"")&amp;IF(F1691=S!$C$23,S!$B$23,"")&amp;IF(F1691=S!$C$24,S!$B$24,"")&amp;IF(F1691=S!$C$25,S!$B$25,"")&amp;IF(F1691=S!$C$26,S!$B$26,"")&amp;IF(F1691=S!$C$27,S!$B$27,"")&amp;IF(F1691=S!$C$28,S!$B$28,"")&amp;IF(F1691=S!$C$29,S!$B$29,"")&amp;IF(F1691=S!$C$30,S!$B$30,"")&amp;IF(F1691=S!$C$31,S!$B$31,"")&amp;IF(F1691=S!$C$32,S!$B$32,"")&amp;IF(F1691=S!$C$33,S!$B$33,"")&amp;IF(F1691=S!$C$34,S!$B$34,"")&amp;IF(F1691=S!$C$35,S!$B$35,"")&amp;IF(F1691=S!$C$36,S!$B$36,"")&amp;IF(F1691=S!$C$37,S!$B$37,"")&amp;IF(F1691=S!$C$38,S!$B$38,"")&amp;IF(F1691=S!$C$39,S!$B$39,"")&amp;IF(F1691=S!$C$40,S!$B$40,"")</f>
        <v/>
      </c>
      <c r="H1691" s="103"/>
      <c r="I1691" s="103"/>
    </row>
    <row r="1692" spans="1:9" ht="12.75" customHeight="1" x14ac:dyDescent="0.2">
      <c r="A1692" s="53" t="str">
        <f>IF(L!A1693="","",L!A1693)</f>
        <v/>
      </c>
      <c r="B1692" s="53" t="str">
        <f>IF(L!B1693="","",L!B1693)</f>
        <v/>
      </c>
      <c r="D1692" s="53" t="str">
        <f>IF(L!C1693="","",L!C1693)</f>
        <v/>
      </c>
      <c r="E1692" s="51">
        <f t="shared" si="29"/>
        <v>1</v>
      </c>
      <c r="F1692" s="51">
        <f>SUM(E$2:E1692)+1</f>
        <v>821</v>
      </c>
      <c r="G1692" s="103" t="str">
        <f>IF(F1692=S!$C$2,S!$B$2,"")&amp;IF(F1692=S!$C$3,S!$B$3,"")&amp;IF(F1692=S!$C$4,S!$B$4,"")&amp;IF(F1692=S!$C$5,S!$B$5,"")&amp;IF(F1692=S!$C$6,S!$B$6,"")&amp;IF(F1692=S!$C$7,S!$B$7,"")&amp;IF(F1692=S!$C$8,S!$B$8,"")&amp;IF(F1692=S!$C$9,S!$B$9,"")&amp;IF(F1692=S!$C$10,S!$B$10,"")&amp;IF(F1692=S!$C$11,S!$B$11,"")&amp;IF(F1692=S!$C$12,S!$B$12,"")&amp;IF(F1692=S!$C$13,S!$B$13,"")&amp;IF(F1692=S!$C$14,S!$B$14,"")&amp;IF(F1692=S!$C$15,S!$B$15,"")&amp;IF(F1692=S!$C$16,S!$B$16,"")&amp;IF(F1692=S!$C$17,S!$B$17,"")&amp;IF(F1692=S!$C$18,S!$B$18,"")&amp;IF(F1692=S!$C$19,S!$B$19,"")&amp;IF(F1692=S!$C$20,S!$B$20,"")&amp;IF(F1692=S!$C$21,S!$B$21,"")&amp;IF(F1692=S!$C$22,S!$B$22,"")&amp;IF(F1692=S!$C$23,S!$B$23,"")&amp;IF(F1692=S!$C$24,S!$B$24,"")&amp;IF(F1692=S!$C$25,S!$B$25,"")&amp;IF(F1692=S!$C$26,S!$B$26,"")&amp;IF(F1692=S!$C$27,S!$B$27,"")&amp;IF(F1692=S!$C$28,S!$B$28,"")&amp;IF(F1692=S!$C$29,S!$B$29,"")&amp;IF(F1692=S!$C$30,S!$B$30,"")&amp;IF(F1692=S!$C$31,S!$B$31,"")&amp;IF(F1692=S!$C$32,S!$B$32,"")&amp;IF(F1692=S!$C$33,S!$B$33,"")&amp;IF(F1692=S!$C$34,S!$B$34,"")&amp;IF(F1692=S!$C$35,S!$B$35,"")&amp;IF(F1692=S!$C$36,S!$B$36,"")&amp;IF(F1692=S!$C$37,S!$B$37,"")&amp;IF(F1692=S!$C$38,S!$B$38,"")&amp;IF(F1692=S!$C$39,S!$B$39,"")&amp;IF(F1692=S!$C$40,S!$B$40,"")</f>
        <v/>
      </c>
      <c r="H1692" s="103"/>
      <c r="I1692" s="103"/>
    </row>
    <row r="1693" spans="1:9" ht="12.75" customHeight="1" x14ac:dyDescent="0.2">
      <c r="A1693" s="53" t="str">
        <f>IF(L!A1694="","",L!A1694)</f>
        <v/>
      </c>
      <c r="B1693" s="53" t="str">
        <f>IF(L!B1694="","",L!B1694)</f>
        <v/>
      </c>
      <c r="D1693" s="53" t="str">
        <f>IF(L!C1694="","",L!C1694)</f>
        <v/>
      </c>
      <c r="E1693" s="51">
        <f t="shared" si="29"/>
        <v>1</v>
      </c>
      <c r="F1693" s="51">
        <f>SUM(E$2:E1693)+1</f>
        <v>822</v>
      </c>
      <c r="G1693" s="103" t="str">
        <f>IF(F1693=S!$C$2,S!$B$2,"")&amp;IF(F1693=S!$C$3,S!$B$3,"")&amp;IF(F1693=S!$C$4,S!$B$4,"")&amp;IF(F1693=S!$C$5,S!$B$5,"")&amp;IF(F1693=S!$C$6,S!$B$6,"")&amp;IF(F1693=S!$C$7,S!$B$7,"")&amp;IF(F1693=S!$C$8,S!$B$8,"")&amp;IF(F1693=S!$C$9,S!$B$9,"")&amp;IF(F1693=S!$C$10,S!$B$10,"")&amp;IF(F1693=S!$C$11,S!$B$11,"")&amp;IF(F1693=S!$C$12,S!$B$12,"")&amp;IF(F1693=S!$C$13,S!$B$13,"")&amp;IF(F1693=S!$C$14,S!$B$14,"")&amp;IF(F1693=S!$C$15,S!$B$15,"")&amp;IF(F1693=S!$C$16,S!$B$16,"")&amp;IF(F1693=S!$C$17,S!$B$17,"")&amp;IF(F1693=S!$C$18,S!$B$18,"")&amp;IF(F1693=S!$C$19,S!$B$19,"")&amp;IF(F1693=S!$C$20,S!$B$20,"")&amp;IF(F1693=S!$C$21,S!$B$21,"")&amp;IF(F1693=S!$C$22,S!$B$22,"")&amp;IF(F1693=S!$C$23,S!$B$23,"")&amp;IF(F1693=S!$C$24,S!$B$24,"")&amp;IF(F1693=S!$C$25,S!$B$25,"")&amp;IF(F1693=S!$C$26,S!$B$26,"")&amp;IF(F1693=S!$C$27,S!$B$27,"")&amp;IF(F1693=S!$C$28,S!$B$28,"")&amp;IF(F1693=S!$C$29,S!$B$29,"")&amp;IF(F1693=S!$C$30,S!$B$30,"")&amp;IF(F1693=S!$C$31,S!$B$31,"")&amp;IF(F1693=S!$C$32,S!$B$32,"")&amp;IF(F1693=S!$C$33,S!$B$33,"")&amp;IF(F1693=S!$C$34,S!$B$34,"")&amp;IF(F1693=S!$C$35,S!$B$35,"")&amp;IF(F1693=S!$C$36,S!$B$36,"")&amp;IF(F1693=S!$C$37,S!$B$37,"")&amp;IF(F1693=S!$C$38,S!$B$38,"")&amp;IF(F1693=S!$C$39,S!$B$39,"")&amp;IF(F1693=S!$C$40,S!$B$40,"")</f>
        <v/>
      </c>
      <c r="H1693" s="103"/>
      <c r="I1693" s="103"/>
    </row>
    <row r="1694" spans="1:9" ht="12.75" customHeight="1" x14ac:dyDescent="0.2">
      <c r="A1694" s="53" t="str">
        <f>IF(L!A1695="","",L!A1695)</f>
        <v/>
      </c>
      <c r="B1694" s="53" t="str">
        <f>IF(L!B1695="","",L!B1695)</f>
        <v/>
      </c>
      <c r="D1694" s="53" t="str">
        <f>IF(L!C1695="","",L!C1695)</f>
        <v/>
      </c>
      <c r="E1694" s="51">
        <f t="shared" si="29"/>
        <v>1</v>
      </c>
      <c r="F1694" s="51">
        <f>SUM(E$2:E1694)+1</f>
        <v>823</v>
      </c>
      <c r="G1694" s="103" t="str">
        <f>IF(F1694=S!$C$2,S!$B$2,"")&amp;IF(F1694=S!$C$3,S!$B$3,"")&amp;IF(F1694=S!$C$4,S!$B$4,"")&amp;IF(F1694=S!$C$5,S!$B$5,"")&amp;IF(F1694=S!$C$6,S!$B$6,"")&amp;IF(F1694=S!$C$7,S!$B$7,"")&amp;IF(F1694=S!$C$8,S!$B$8,"")&amp;IF(F1694=S!$C$9,S!$B$9,"")&amp;IF(F1694=S!$C$10,S!$B$10,"")&amp;IF(F1694=S!$C$11,S!$B$11,"")&amp;IF(F1694=S!$C$12,S!$B$12,"")&amp;IF(F1694=S!$C$13,S!$B$13,"")&amp;IF(F1694=S!$C$14,S!$B$14,"")&amp;IF(F1694=S!$C$15,S!$B$15,"")&amp;IF(F1694=S!$C$16,S!$B$16,"")&amp;IF(F1694=S!$C$17,S!$B$17,"")&amp;IF(F1694=S!$C$18,S!$B$18,"")&amp;IF(F1694=S!$C$19,S!$B$19,"")&amp;IF(F1694=S!$C$20,S!$B$20,"")&amp;IF(F1694=S!$C$21,S!$B$21,"")&amp;IF(F1694=S!$C$22,S!$B$22,"")&amp;IF(F1694=S!$C$23,S!$B$23,"")&amp;IF(F1694=S!$C$24,S!$B$24,"")&amp;IF(F1694=S!$C$25,S!$B$25,"")&amp;IF(F1694=S!$C$26,S!$B$26,"")&amp;IF(F1694=S!$C$27,S!$B$27,"")&amp;IF(F1694=S!$C$28,S!$B$28,"")&amp;IF(F1694=S!$C$29,S!$B$29,"")&amp;IF(F1694=S!$C$30,S!$B$30,"")&amp;IF(F1694=S!$C$31,S!$B$31,"")&amp;IF(F1694=S!$C$32,S!$B$32,"")&amp;IF(F1694=S!$C$33,S!$B$33,"")&amp;IF(F1694=S!$C$34,S!$B$34,"")&amp;IF(F1694=S!$C$35,S!$B$35,"")&amp;IF(F1694=S!$C$36,S!$B$36,"")&amp;IF(F1694=S!$C$37,S!$B$37,"")&amp;IF(F1694=S!$C$38,S!$B$38,"")&amp;IF(F1694=S!$C$39,S!$B$39,"")&amp;IF(F1694=S!$C$40,S!$B$40,"")</f>
        <v/>
      </c>
      <c r="H1694" s="103"/>
      <c r="I1694" s="103"/>
    </row>
    <row r="1695" spans="1:9" ht="12.75" customHeight="1" x14ac:dyDescent="0.2">
      <c r="A1695" s="53" t="str">
        <f>IF(L!A1696="","",L!A1696)</f>
        <v/>
      </c>
      <c r="B1695" s="53" t="str">
        <f>IF(L!B1696="","",L!B1696)</f>
        <v/>
      </c>
      <c r="D1695" s="53" t="str">
        <f>IF(L!C1696="","",L!C1696)</f>
        <v/>
      </c>
      <c r="E1695" s="51">
        <f t="shared" si="29"/>
        <v>1</v>
      </c>
      <c r="F1695" s="51">
        <f>SUM(E$2:E1695)+1</f>
        <v>824</v>
      </c>
      <c r="G1695" s="103" t="str">
        <f>IF(F1695=S!$C$2,S!$B$2,"")&amp;IF(F1695=S!$C$3,S!$B$3,"")&amp;IF(F1695=S!$C$4,S!$B$4,"")&amp;IF(F1695=S!$C$5,S!$B$5,"")&amp;IF(F1695=S!$C$6,S!$B$6,"")&amp;IF(F1695=S!$C$7,S!$B$7,"")&amp;IF(F1695=S!$C$8,S!$B$8,"")&amp;IF(F1695=S!$C$9,S!$B$9,"")&amp;IF(F1695=S!$C$10,S!$B$10,"")&amp;IF(F1695=S!$C$11,S!$B$11,"")&amp;IF(F1695=S!$C$12,S!$B$12,"")&amp;IF(F1695=S!$C$13,S!$B$13,"")&amp;IF(F1695=S!$C$14,S!$B$14,"")&amp;IF(F1695=S!$C$15,S!$B$15,"")&amp;IF(F1695=S!$C$16,S!$B$16,"")&amp;IF(F1695=S!$C$17,S!$B$17,"")&amp;IF(F1695=S!$C$18,S!$B$18,"")&amp;IF(F1695=S!$C$19,S!$B$19,"")&amp;IF(F1695=S!$C$20,S!$B$20,"")&amp;IF(F1695=S!$C$21,S!$B$21,"")&amp;IF(F1695=S!$C$22,S!$B$22,"")&amp;IF(F1695=S!$C$23,S!$B$23,"")&amp;IF(F1695=S!$C$24,S!$B$24,"")&amp;IF(F1695=S!$C$25,S!$B$25,"")&amp;IF(F1695=S!$C$26,S!$B$26,"")&amp;IF(F1695=S!$C$27,S!$B$27,"")&amp;IF(F1695=S!$C$28,S!$B$28,"")&amp;IF(F1695=S!$C$29,S!$B$29,"")&amp;IF(F1695=S!$C$30,S!$B$30,"")&amp;IF(F1695=S!$C$31,S!$B$31,"")&amp;IF(F1695=S!$C$32,S!$B$32,"")&amp;IF(F1695=S!$C$33,S!$B$33,"")&amp;IF(F1695=S!$C$34,S!$B$34,"")&amp;IF(F1695=S!$C$35,S!$B$35,"")&amp;IF(F1695=S!$C$36,S!$B$36,"")&amp;IF(F1695=S!$C$37,S!$B$37,"")&amp;IF(F1695=S!$C$38,S!$B$38,"")&amp;IF(F1695=S!$C$39,S!$B$39,"")&amp;IF(F1695=S!$C$40,S!$B$40,"")</f>
        <v/>
      </c>
      <c r="H1695" s="103"/>
      <c r="I1695" s="103"/>
    </row>
    <row r="1696" spans="1:9" ht="12.75" customHeight="1" x14ac:dyDescent="0.2">
      <c r="A1696" s="53" t="str">
        <f>IF(L!A1697="","",L!A1697)</f>
        <v/>
      </c>
      <c r="B1696" s="53" t="str">
        <f>IF(L!B1697="","",L!B1697)</f>
        <v/>
      </c>
      <c r="D1696" s="53" t="str">
        <f>IF(L!C1697="","",L!C1697)</f>
        <v/>
      </c>
      <c r="E1696" s="51">
        <f t="shared" si="29"/>
        <v>1</v>
      </c>
      <c r="F1696" s="51">
        <f>SUM(E$2:E1696)+1</f>
        <v>825</v>
      </c>
      <c r="G1696" s="103" t="str">
        <f>IF(F1696=S!$C$2,S!$B$2,"")&amp;IF(F1696=S!$C$3,S!$B$3,"")&amp;IF(F1696=S!$C$4,S!$B$4,"")&amp;IF(F1696=S!$C$5,S!$B$5,"")&amp;IF(F1696=S!$C$6,S!$B$6,"")&amp;IF(F1696=S!$C$7,S!$B$7,"")&amp;IF(F1696=S!$C$8,S!$B$8,"")&amp;IF(F1696=S!$C$9,S!$B$9,"")&amp;IF(F1696=S!$C$10,S!$B$10,"")&amp;IF(F1696=S!$C$11,S!$B$11,"")&amp;IF(F1696=S!$C$12,S!$B$12,"")&amp;IF(F1696=S!$C$13,S!$B$13,"")&amp;IF(F1696=S!$C$14,S!$B$14,"")&amp;IF(F1696=S!$C$15,S!$B$15,"")&amp;IF(F1696=S!$C$16,S!$B$16,"")&amp;IF(F1696=S!$C$17,S!$B$17,"")&amp;IF(F1696=S!$C$18,S!$B$18,"")&amp;IF(F1696=S!$C$19,S!$B$19,"")&amp;IF(F1696=S!$C$20,S!$B$20,"")&amp;IF(F1696=S!$C$21,S!$B$21,"")&amp;IF(F1696=S!$C$22,S!$B$22,"")&amp;IF(F1696=S!$C$23,S!$B$23,"")&amp;IF(F1696=S!$C$24,S!$B$24,"")&amp;IF(F1696=S!$C$25,S!$B$25,"")&amp;IF(F1696=S!$C$26,S!$B$26,"")&amp;IF(F1696=S!$C$27,S!$B$27,"")&amp;IF(F1696=S!$C$28,S!$B$28,"")&amp;IF(F1696=S!$C$29,S!$B$29,"")&amp;IF(F1696=S!$C$30,S!$B$30,"")&amp;IF(F1696=S!$C$31,S!$B$31,"")&amp;IF(F1696=S!$C$32,S!$B$32,"")&amp;IF(F1696=S!$C$33,S!$B$33,"")&amp;IF(F1696=S!$C$34,S!$B$34,"")&amp;IF(F1696=S!$C$35,S!$B$35,"")&amp;IF(F1696=S!$C$36,S!$B$36,"")&amp;IF(F1696=S!$C$37,S!$B$37,"")&amp;IF(F1696=S!$C$38,S!$B$38,"")&amp;IF(F1696=S!$C$39,S!$B$39,"")&amp;IF(F1696=S!$C$40,S!$B$40,"")</f>
        <v/>
      </c>
      <c r="H1696" s="103"/>
      <c r="I1696" s="103"/>
    </row>
    <row r="1697" spans="1:9" ht="12.75" customHeight="1" x14ac:dyDescent="0.2">
      <c r="A1697" s="53" t="str">
        <f>IF(L!A1698="","",L!A1698)</f>
        <v/>
      </c>
      <c r="B1697" s="53" t="str">
        <f>IF(L!B1698="","",L!B1698)</f>
        <v/>
      </c>
      <c r="D1697" s="53" t="str">
        <f>IF(L!C1698="","",L!C1698)</f>
        <v/>
      </c>
      <c r="E1697" s="51">
        <f t="shared" si="29"/>
        <v>1</v>
      </c>
      <c r="F1697" s="51">
        <f>SUM(E$2:E1697)+1</f>
        <v>826</v>
      </c>
      <c r="G1697" s="103" t="str">
        <f>IF(F1697=S!$C$2,S!$B$2,"")&amp;IF(F1697=S!$C$3,S!$B$3,"")&amp;IF(F1697=S!$C$4,S!$B$4,"")&amp;IF(F1697=S!$C$5,S!$B$5,"")&amp;IF(F1697=S!$C$6,S!$B$6,"")&amp;IF(F1697=S!$C$7,S!$B$7,"")&amp;IF(F1697=S!$C$8,S!$B$8,"")&amp;IF(F1697=S!$C$9,S!$B$9,"")&amp;IF(F1697=S!$C$10,S!$B$10,"")&amp;IF(F1697=S!$C$11,S!$B$11,"")&amp;IF(F1697=S!$C$12,S!$B$12,"")&amp;IF(F1697=S!$C$13,S!$B$13,"")&amp;IF(F1697=S!$C$14,S!$B$14,"")&amp;IF(F1697=S!$C$15,S!$B$15,"")&amp;IF(F1697=S!$C$16,S!$B$16,"")&amp;IF(F1697=S!$C$17,S!$B$17,"")&amp;IF(F1697=S!$C$18,S!$B$18,"")&amp;IF(F1697=S!$C$19,S!$B$19,"")&amp;IF(F1697=S!$C$20,S!$B$20,"")&amp;IF(F1697=S!$C$21,S!$B$21,"")&amp;IF(F1697=S!$C$22,S!$B$22,"")&amp;IF(F1697=S!$C$23,S!$B$23,"")&amp;IF(F1697=S!$C$24,S!$B$24,"")&amp;IF(F1697=S!$C$25,S!$B$25,"")&amp;IF(F1697=S!$C$26,S!$B$26,"")&amp;IF(F1697=S!$C$27,S!$B$27,"")&amp;IF(F1697=S!$C$28,S!$B$28,"")&amp;IF(F1697=S!$C$29,S!$B$29,"")&amp;IF(F1697=S!$C$30,S!$B$30,"")&amp;IF(F1697=S!$C$31,S!$B$31,"")&amp;IF(F1697=S!$C$32,S!$B$32,"")&amp;IF(F1697=S!$C$33,S!$B$33,"")&amp;IF(F1697=S!$C$34,S!$B$34,"")&amp;IF(F1697=S!$C$35,S!$B$35,"")&amp;IF(F1697=S!$C$36,S!$B$36,"")&amp;IF(F1697=S!$C$37,S!$B$37,"")&amp;IF(F1697=S!$C$38,S!$B$38,"")&amp;IF(F1697=S!$C$39,S!$B$39,"")&amp;IF(F1697=S!$C$40,S!$B$40,"")</f>
        <v/>
      </c>
      <c r="H1697" s="103"/>
      <c r="I1697" s="103"/>
    </row>
    <row r="1698" spans="1:9" ht="12.75" customHeight="1" x14ac:dyDescent="0.2">
      <c r="A1698" s="53" t="str">
        <f>IF(L!A1699="","",L!A1699)</f>
        <v/>
      </c>
      <c r="B1698" s="53" t="str">
        <f>IF(L!B1699="","",L!B1699)</f>
        <v/>
      </c>
      <c r="D1698" s="53" t="str">
        <f>IF(L!C1699="","",L!C1699)</f>
        <v/>
      </c>
      <c r="E1698" s="51">
        <f t="shared" si="29"/>
        <v>1</v>
      </c>
      <c r="F1698" s="51">
        <f>SUM(E$2:E1698)+1</f>
        <v>827</v>
      </c>
      <c r="G1698" s="103" t="str">
        <f>IF(F1698=S!$C$2,S!$B$2,"")&amp;IF(F1698=S!$C$3,S!$B$3,"")&amp;IF(F1698=S!$C$4,S!$B$4,"")&amp;IF(F1698=S!$C$5,S!$B$5,"")&amp;IF(F1698=S!$C$6,S!$B$6,"")&amp;IF(F1698=S!$C$7,S!$B$7,"")&amp;IF(F1698=S!$C$8,S!$B$8,"")&amp;IF(F1698=S!$C$9,S!$B$9,"")&amp;IF(F1698=S!$C$10,S!$B$10,"")&amp;IF(F1698=S!$C$11,S!$B$11,"")&amp;IF(F1698=S!$C$12,S!$B$12,"")&amp;IF(F1698=S!$C$13,S!$B$13,"")&amp;IF(F1698=S!$C$14,S!$B$14,"")&amp;IF(F1698=S!$C$15,S!$B$15,"")&amp;IF(F1698=S!$C$16,S!$B$16,"")&amp;IF(F1698=S!$C$17,S!$B$17,"")&amp;IF(F1698=S!$C$18,S!$B$18,"")&amp;IF(F1698=S!$C$19,S!$B$19,"")&amp;IF(F1698=S!$C$20,S!$B$20,"")&amp;IF(F1698=S!$C$21,S!$B$21,"")&amp;IF(F1698=S!$C$22,S!$B$22,"")&amp;IF(F1698=S!$C$23,S!$B$23,"")&amp;IF(F1698=S!$C$24,S!$B$24,"")&amp;IF(F1698=S!$C$25,S!$B$25,"")&amp;IF(F1698=S!$C$26,S!$B$26,"")&amp;IF(F1698=S!$C$27,S!$B$27,"")&amp;IF(F1698=S!$C$28,S!$B$28,"")&amp;IF(F1698=S!$C$29,S!$B$29,"")&amp;IF(F1698=S!$C$30,S!$B$30,"")&amp;IF(F1698=S!$C$31,S!$B$31,"")&amp;IF(F1698=S!$C$32,S!$B$32,"")&amp;IF(F1698=S!$C$33,S!$B$33,"")&amp;IF(F1698=S!$C$34,S!$B$34,"")&amp;IF(F1698=S!$C$35,S!$B$35,"")&amp;IF(F1698=S!$C$36,S!$B$36,"")&amp;IF(F1698=S!$C$37,S!$B$37,"")&amp;IF(F1698=S!$C$38,S!$B$38,"")&amp;IF(F1698=S!$C$39,S!$B$39,"")&amp;IF(F1698=S!$C$40,S!$B$40,"")</f>
        <v/>
      </c>
      <c r="H1698" s="103"/>
      <c r="I1698" s="103"/>
    </row>
    <row r="1699" spans="1:9" ht="12.75" customHeight="1" x14ac:dyDescent="0.2">
      <c r="A1699" s="53" t="str">
        <f>IF(L!A1700="","",L!A1700)</f>
        <v/>
      </c>
      <c r="B1699" s="53" t="str">
        <f>IF(L!B1700="","",L!B1700)</f>
        <v/>
      </c>
      <c r="D1699" s="53" t="str">
        <f>IF(L!C1700="","",L!C1700)</f>
        <v/>
      </c>
      <c r="E1699" s="51">
        <f t="shared" si="29"/>
        <v>1</v>
      </c>
      <c r="F1699" s="51">
        <f>SUM(E$2:E1699)+1</f>
        <v>828</v>
      </c>
      <c r="G1699" s="103" t="str">
        <f>IF(F1699=S!$C$2,S!$B$2,"")&amp;IF(F1699=S!$C$3,S!$B$3,"")&amp;IF(F1699=S!$C$4,S!$B$4,"")&amp;IF(F1699=S!$C$5,S!$B$5,"")&amp;IF(F1699=S!$C$6,S!$B$6,"")&amp;IF(F1699=S!$C$7,S!$B$7,"")&amp;IF(F1699=S!$C$8,S!$B$8,"")&amp;IF(F1699=S!$C$9,S!$B$9,"")&amp;IF(F1699=S!$C$10,S!$B$10,"")&amp;IF(F1699=S!$C$11,S!$B$11,"")&amp;IF(F1699=S!$C$12,S!$B$12,"")&amp;IF(F1699=S!$C$13,S!$B$13,"")&amp;IF(F1699=S!$C$14,S!$B$14,"")&amp;IF(F1699=S!$C$15,S!$B$15,"")&amp;IF(F1699=S!$C$16,S!$B$16,"")&amp;IF(F1699=S!$C$17,S!$B$17,"")&amp;IF(F1699=S!$C$18,S!$B$18,"")&amp;IF(F1699=S!$C$19,S!$B$19,"")&amp;IF(F1699=S!$C$20,S!$B$20,"")&amp;IF(F1699=S!$C$21,S!$B$21,"")&amp;IF(F1699=S!$C$22,S!$B$22,"")&amp;IF(F1699=S!$C$23,S!$B$23,"")&amp;IF(F1699=S!$C$24,S!$B$24,"")&amp;IF(F1699=S!$C$25,S!$B$25,"")&amp;IF(F1699=S!$C$26,S!$B$26,"")&amp;IF(F1699=S!$C$27,S!$B$27,"")&amp;IF(F1699=S!$C$28,S!$B$28,"")&amp;IF(F1699=S!$C$29,S!$B$29,"")&amp;IF(F1699=S!$C$30,S!$B$30,"")&amp;IF(F1699=S!$C$31,S!$B$31,"")&amp;IF(F1699=S!$C$32,S!$B$32,"")&amp;IF(F1699=S!$C$33,S!$B$33,"")&amp;IF(F1699=S!$C$34,S!$B$34,"")&amp;IF(F1699=S!$C$35,S!$B$35,"")&amp;IF(F1699=S!$C$36,S!$B$36,"")&amp;IF(F1699=S!$C$37,S!$B$37,"")&amp;IF(F1699=S!$C$38,S!$B$38,"")&amp;IF(F1699=S!$C$39,S!$B$39,"")&amp;IF(F1699=S!$C$40,S!$B$40,"")</f>
        <v/>
      </c>
      <c r="H1699" s="103"/>
      <c r="I1699" s="103"/>
    </row>
    <row r="1700" spans="1:9" ht="12.75" customHeight="1" x14ac:dyDescent="0.2">
      <c r="A1700" s="53" t="str">
        <f>IF(L!A1701="","",L!A1701)</f>
        <v/>
      </c>
      <c r="B1700" s="53" t="str">
        <f>IF(L!B1701="","",L!B1701)</f>
        <v/>
      </c>
      <c r="D1700" s="53" t="str">
        <f>IF(L!C1701="","",L!C1701)</f>
        <v/>
      </c>
      <c r="E1700" s="51">
        <f t="shared" si="29"/>
        <v>1</v>
      </c>
      <c r="F1700" s="51">
        <f>SUM(E$2:E1700)+1</f>
        <v>829</v>
      </c>
      <c r="G1700" s="103" t="str">
        <f>IF(F1700=S!$C$2,S!$B$2,"")&amp;IF(F1700=S!$C$3,S!$B$3,"")&amp;IF(F1700=S!$C$4,S!$B$4,"")&amp;IF(F1700=S!$C$5,S!$B$5,"")&amp;IF(F1700=S!$C$6,S!$B$6,"")&amp;IF(F1700=S!$C$7,S!$B$7,"")&amp;IF(F1700=S!$C$8,S!$B$8,"")&amp;IF(F1700=S!$C$9,S!$B$9,"")&amp;IF(F1700=S!$C$10,S!$B$10,"")&amp;IF(F1700=S!$C$11,S!$B$11,"")&amp;IF(F1700=S!$C$12,S!$B$12,"")&amp;IF(F1700=S!$C$13,S!$B$13,"")&amp;IF(F1700=S!$C$14,S!$B$14,"")&amp;IF(F1700=S!$C$15,S!$B$15,"")&amp;IF(F1700=S!$C$16,S!$B$16,"")&amp;IF(F1700=S!$C$17,S!$B$17,"")&amp;IF(F1700=S!$C$18,S!$B$18,"")&amp;IF(F1700=S!$C$19,S!$B$19,"")&amp;IF(F1700=S!$C$20,S!$B$20,"")&amp;IF(F1700=S!$C$21,S!$B$21,"")&amp;IF(F1700=S!$C$22,S!$B$22,"")&amp;IF(F1700=S!$C$23,S!$B$23,"")&amp;IF(F1700=S!$C$24,S!$B$24,"")&amp;IF(F1700=S!$C$25,S!$B$25,"")&amp;IF(F1700=S!$C$26,S!$B$26,"")&amp;IF(F1700=S!$C$27,S!$B$27,"")&amp;IF(F1700=S!$C$28,S!$B$28,"")&amp;IF(F1700=S!$C$29,S!$B$29,"")&amp;IF(F1700=S!$C$30,S!$B$30,"")&amp;IF(F1700=S!$C$31,S!$B$31,"")&amp;IF(F1700=S!$C$32,S!$B$32,"")&amp;IF(F1700=S!$C$33,S!$B$33,"")&amp;IF(F1700=S!$C$34,S!$B$34,"")&amp;IF(F1700=S!$C$35,S!$B$35,"")&amp;IF(F1700=S!$C$36,S!$B$36,"")&amp;IF(F1700=S!$C$37,S!$B$37,"")&amp;IF(F1700=S!$C$38,S!$B$38,"")&amp;IF(F1700=S!$C$39,S!$B$39,"")&amp;IF(F1700=S!$C$40,S!$B$40,"")</f>
        <v/>
      </c>
      <c r="H1700" s="103"/>
      <c r="I1700" s="103"/>
    </row>
    <row r="1701" spans="1:9" ht="12.75" customHeight="1" x14ac:dyDescent="0.2">
      <c r="A1701" s="53" t="str">
        <f>IF(L!A1702="","",L!A1702)</f>
        <v/>
      </c>
      <c r="B1701" s="53" t="str">
        <f>IF(L!B1702="","",L!B1702)</f>
        <v/>
      </c>
      <c r="D1701" s="53" t="str">
        <f>IF(L!C1702="","",L!C1702)</f>
        <v/>
      </c>
      <c r="E1701" s="51">
        <f t="shared" si="29"/>
        <v>1</v>
      </c>
      <c r="F1701" s="51">
        <f>SUM(E$2:E1701)+1</f>
        <v>830</v>
      </c>
      <c r="G1701" s="103" t="str">
        <f>IF(F1701=S!$C$2,S!$B$2,"")&amp;IF(F1701=S!$C$3,S!$B$3,"")&amp;IF(F1701=S!$C$4,S!$B$4,"")&amp;IF(F1701=S!$C$5,S!$B$5,"")&amp;IF(F1701=S!$C$6,S!$B$6,"")&amp;IF(F1701=S!$C$7,S!$B$7,"")&amp;IF(F1701=S!$C$8,S!$B$8,"")&amp;IF(F1701=S!$C$9,S!$B$9,"")&amp;IF(F1701=S!$C$10,S!$B$10,"")&amp;IF(F1701=S!$C$11,S!$B$11,"")&amp;IF(F1701=S!$C$12,S!$B$12,"")&amp;IF(F1701=S!$C$13,S!$B$13,"")&amp;IF(F1701=S!$C$14,S!$B$14,"")&amp;IF(F1701=S!$C$15,S!$B$15,"")&amp;IF(F1701=S!$C$16,S!$B$16,"")&amp;IF(F1701=S!$C$17,S!$B$17,"")&amp;IF(F1701=S!$C$18,S!$B$18,"")&amp;IF(F1701=S!$C$19,S!$B$19,"")&amp;IF(F1701=S!$C$20,S!$B$20,"")&amp;IF(F1701=S!$C$21,S!$B$21,"")&amp;IF(F1701=S!$C$22,S!$B$22,"")&amp;IF(F1701=S!$C$23,S!$B$23,"")&amp;IF(F1701=S!$C$24,S!$B$24,"")&amp;IF(F1701=S!$C$25,S!$B$25,"")&amp;IF(F1701=S!$C$26,S!$B$26,"")&amp;IF(F1701=S!$C$27,S!$B$27,"")&amp;IF(F1701=S!$C$28,S!$B$28,"")&amp;IF(F1701=S!$C$29,S!$B$29,"")&amp;IF(F1701=S!$C$30,S!$B$30,"")&amp;IF(F1701=S!$C$31,S!$B$31,"")&amp;IF(F1701=S!$C$32,S!$B$32,"")&amp;IF(F1701=S!$C$33,S!$B$33,"")&amp;IF(F1701=S!$C$34,S!$B$34,"")&amp;IF(F1701=S!$C$35,S!$B$35,"")&amp;IF(F1701=S!$C$36,S!$B$36,"")&amp;IF(F1701=S!$C$37,S!$B$37,"")&amp;IF(F1701=S!$C$38,S!$B$38,"")&amp;IF(F1701=S!$C$39,S!$B$39,"")&amp;IF(F1701=S!$C$40,S!$B$40,"")</f>
        <v/>
      </c>
      <c r="H1701" s="103"/>
      <c r="I1701" s="103"/>
    </row>
    <row r="1702" spans="1:9" ht="12.75" customHeight="1" x14ac:dyDescent="0.2">
      <c r="A1702" s="53" t="str">
        <f>IF(L!A1703="","",L!A1703)</f>
        <v/>
      </c>
      <c r="B1702" s="53" t="str">
        <f>IF(L!B1703="","",L!B1703)</f>
        <v/>
      </c>
      <c r="D1702" s="53" t="str">
        <f>IF(L!C1703="","",L!C1703)</f>
        <v/>
      </c>
      <c r="E1702" s="51">
        <f t="shared" si="29"/>
        <v>1</v>
      </c>
      <c r="F1702" s="51">
        <f>SUM(E$2:E1702)+1</f>
        <v>831</v>
      </c>
      <c r="G1702" s="103" t="str">
        <f>IF(F1702=S!$C$2,S!$B$2,"")&amp;IF(F1702=S!$C$3,S!$B$3,"")&amp;IF(F1702=S!$C$4,S!$B$4,"")&amp;IF(F1702=S!$C$5,S!$B$5,"")&amp;IF(F1702=S!$C$6,S!$B$6,"")&amp;IF(F1702=S!$C$7,S!$B$7,"")&amp;IF(F1702=S!$C$8,S!$B$8,"")&amp;IF(F1702=S!$C$9,S!$B$9,"")&amp;IF(F1702=S!$C$10,S!$B$10,"")&amp;IF(F1702=S!$C$11,S!$B$11,"")&amp;IF(F1702=S!$C$12,S!$B$12,"")&amp;IF(F1702=S!$C$13,S!$B$13,"")&amp;IF(F1702=S!$C$14,S!$B$14,"")&amp;IF(F1702=S!$C$15,S!$B$15,"")&amp;IF(F1702=S!$C$16,S!$B$16,"")&amp;IF(F1702=S!$C$17,S!$B$17,"")&amp;IF(F1702=S!$C$18,S!$B$18,"")&amp;IF(F1702=S!$C$19,S!$B$19,"")&amp;IF(F1702=S!$C$20,S!$B$20,"")&amp;IF(F1702=S!$C$21,S!$B$21,"")&amp;IF(F1702=S!$C$22,S!$B$22,"")&amp;IF(F1702=S!$C$23,S!$B$23,"")&amp;IF(F1702=S!$C$24,S!$B$24,"")&amp;IF(F1702=S!$C$25,S!$B$25,"")&amp;IF(F1702=S!$C$26,S!$B$26,"")&amp;IF(F1702=S!$C$27,S!$B$27,"")&amp;IF(F1702=S!$C$28,S!$B$28,"")&amp;IF(F1702=S!$C$29,S!$B$29,"")&amp;IF(F1702=S!$C$30,S!$B$30,"")&amp;IF(F1702=S!$C$31,S!$B$31,"")&amp;IF(F1702=S!$C$32,S!$B$32,"")&amp;IF(F1702=S!$C$33,S!$B$33,"")&amp;IF(F1702=S!$C$34,S!$B$34,"")&amp;IF(F1702=S!$C$35,S!$B$35,"")&amp;IF(F1702=S!$C$36,S!$B$36,"")&amp;IF(F1702=S!$C$37,S!$B$37,"")&amp;IF(F1702=S!$C$38,S!$B$38,"")&amp;IF(F1702=S!$C$39,S!$B$39,"")&amp;IF(F1702=S!$C$40,S!$B$40,"")</f>
        <v/>
      </c>
      <c r="H1702" s="103"/>
      <c r="I1702" s="103"/>
    </row>
    <row r="1703" spans="1:9" ht="12.75" customHeight="1" x14ac:dyDescent="0.2">
      <c r="A1703" s="53" t="str">
        <f>IF(L!A1704="","",L!A1704)</f>
        <v/>
      </c>
      <c r="B1703" s="53" t="str">
        <f>IF(L!B1704="","",L!B1704)</f>
        <v/>
      </c>
      <c r="D1703" s="53" t="str">
        <f>IF(L!C1704="","",L!C1704)</f>
        <v/>
      </c>
      <c r="E1703" s="51">
        <f t="shared" si="29"/>
        <v>1</v>
      </c>
      <c r="F1703" s="51">
        <f>SUM(E$2:E1703)+1</f>
        <v>832</v>
      </c>
      <c r="G1703" s="103" t="str">
        <f>IF(F1703=S!$C$2,S!$B$2,"")&amp;IF(F1703=S!$C$3,S!$B$3,"")&amp;IF(F1703=S!$C$4,S!$B$4,"")&amp;IF(F1703=S!$C$5,S!$B$5,"")&amp;IF(F1703=S!$C$6,S!$B$6,"")&amp;IF(F1703=S!$C$7,S!$B$7,"")&amp;IF(F1703=S!$C$8,S!$B$8,"")&amp;IF(F1703=S!$C$9,S!$B$9,"")&amp;IF(F1703=S!$C$10,S!$B$10,"")&amp;IF(F1703=S!$C$11,S!$B$11,"")&amp;IF(F1703=S!$C$12,S!$B$12,"")&amp;IF(F1703=S!$C$13,S!$B$13,"")&amp;IF(F1703=S!$C$14,S!$B$14,"")&amp;IF(F1703=S!$C$15,S!$B$15,"")&amp;IF(F1703=S!$C$16,S!$B$16,"")&amp;IF(F1703=S!$C$17,S!$B$17,"")&amp;IF(F1703=S!$C$18,S!$B$18,"")&amp;IF(F1703=S!$C$19,S!$B$19,"")&amp;IF(F1703=S!$C$20,S!$B$20,"")&amp;IF(F1703=S!$C$21,S!$B$21,"")&amp;IF(F1703=S!$C$22,S!$B$22,"")&amp;IF(F1703=S!$C$23,S!$B$23,"")&amp;IF(F1703=S!$C$24,S!$B$24,"")&amp;IF(F1703=S!$C$25,S!$B$25,"")&amp;IF(F1703=S!$C$26,S!$B$26,"")&amp;IF(F1703=S!$C$27,S!$B$27,"")&amp;IF(F1703=S!$C$28,S!$B$28,"")&amp;IF(F1703=S!$C$29,S!$B$29,"")&amp;IF(F1703=S!$C$30,S!$B$30,"")&amp;IF(F1703=S!$C$31,S!$B$31,"")&amp;IF(F1703=S!$C$32,S!$B$32,"")&amp;IF(F1703=S!$C$33,S!$B$33,"")&amp;IF(F1703=S!$C$34,S!$B$34,"")&amp;IF(F1703=S!$C$35,S!$B$35,"")&amp;IF(F1703=S!$C$36,S!$B$36,"")&amp;IF(F1703=S!$C$37,S!$B$37,"")&amp;IF(F1703=S!$C$38,S!$B$38,"")&amp;IF(F1703=S!$C$39,S!$B$39,"")&amp;IF(F1703=S!$C$40,S!$B$40,"")</f>
        <v/>
      </c>
      <c r="H1703" s="103"/>
      <c r="I1703" s="103"/>
    </row>
    <row r="1704" spans="1:9" ht="12.75" customHeight="1" x14ac:dyDescent="0.2">
      <c r="A1704" s="53" t="str">
        <f>IF(L!A1705="","",L!A1705)</f>
        <v/>
      </c>
      <c r="B1704" s="53" t="str">
        <f>IF(L!B1705="","",L!B1705)</f>
        <v/>
      </c>
      <c r="D1704" s="53" t="str">
        <f>IF(L!C1705="","",L!C1705)</f>
        <v/>
      </c>
      <c r="E1704" s="51">
        <f t="shared" si="29"/>
        <v>1</v>
      </c>
      <c r="F1704" s="51">
        <f>SUM(E$2:E1704)+1</f>
        <v>833</v>
      </c>
      <c r="G1704" s="103" t="str">
        <f>IF(F1704=S!$C$2,S!$B$2,"")&amp;IF(F1704=S!$C$3,S!$B$3,"")&amp;IF(F1704=S!$C$4,S!$B$4,"")&amp;IF(F1704=S!$C$5,S!$B$5,"")&amp;IF(F1704=S!$C$6,S!$B$6,"")&amp;IF(F1704=S!$C$7,S!$B$7,"")&amp;IF(F1704=S!$C$8,S!$B$8,"")&amp;IF(F1704=S!$C$9,S!$B$9,"")&amp;IF(F1704=S!$C$10,S!$B$10,"")&amp;IF(F1704=S!$C$11,S!$B$11,"")&amp;IF(F1704=S!$C$12,S!$B$12,"")&amp;IF(F1704=S!$C$13,S!$B$13,"")&amp;IF(F1704=S!$C$14,S!$B$14,"")&amp;IF(F1704=S!$C$15,S!$B$15,"")&amp;IF(F1704=S!$C$16,S!$B$16,"")&amp;IF(F1704=S!$C$17,S!$B$17,"")&amp;IF(F1704=S!$C$18,S!$B$18,"")&amp;IF(F1704=S!$C$19,S!$B$19,"")&amp;IF(F1704=S!$C$20,S!$B$20,"")&amp;IF(F1704=S!$C$21,S!$B$21,"")&amp;IF(F1704=S!$C$22,S!$B$22,"")&amp;IF(F1704=S!$C$23,S!$B$23,"")&amp;IF(F1704=S!$C$24,S!$B$24,"")&amp;IF(F1704=S!$C$25,S!$B$25,"")&amp;IF(F1704=S!$C$26,S!$B$26,"")&amp;IF(F1704=S!$C$27,S!$B$27,"")&amp;IF(F1704=S!$C$28,S!$B$28,"")&amp;IF(F1704=S!$C$29,S!$B$29,"")&amp;IF(F1704=S!$C$30,S!$B$30,"")&amp;IF(F1704=S!$C$31,S!$B$31,"")&amp;IF(F1704=S!$C$32,S!$B$32,"")&amp;IF(F1704=S!$C$33,S!$B$33,"")&amp;IF(F1704=S!$C$34,S!$B$34,"")&amp;IF(F1704=S!$C$35,S!$B$35,"")&amp;IF(F1704=S!$C$36,S!$B$36,"")&amp;IF(F1704=S!$C$37,S!$B$37,"")&amp;IF(F1704=S!$C$38,S!$B$38,"")&amp;IF(F1704=S!$C$39,S!$B$39,"")&amp;IF(F1704=S!$C$40,S!$B$40,"")</f>
        <v/>
      </c>
      <c r="H1704" s="103"/>
      <c r="I1704" s="103"/>
    </row>
    <row r="1705" spans="1:9" ht="12.75" customHeight="1" x14ac:dyDescent="0.2">
      <c r="A1705" s="53" t="str">
        <f>IF(L!A1706="","",L!A1706)</f>
        <v/>
      </c>
      <c r="B1705" s="53" t="str">
        <f>IF(L!B1706="","",L!B1706)</f>
        <v/>
      </c>
      <c r="D1705" s="53" t="str">
        <f>IF(L!C1706="","",L!C1706)</f>
        <v/>
      </c>
      <c r="E1705" s="51">
        <f t="shared" si="29"/>
        <v>1</v>
      </c>
      <c r="F1705" s="51">
        <f>SUM(E$2:E1705)+1</f>
        <v>834</v>
      </c>
      <c r="G1705" s="103" t="str">
        <f>IF(F1705=S!$C$2,S!$B$2,"")&amp;IF(F1705=S!$C$3,S!$B$3,"")&amp;IF(F1705=S!$C$4,S!$B$4,"")&amp;IF(F1705=S!$C$5,S!$B$5,"")&amp;IF(F1705=S!$C$6,S!$B$6,"")&amp;IF(F1705=S!$C$7,S!$B$7,"")&amp;IF(F1705=S!$C$8,S!$B$8,"")&amp;IF(F1705=S!$C$9,S!$B$9,"")&amp;IF(F1705=S!$C$10,S!$B$10,"")&amp;IF(F1705=S!$C$11,S!$B$11,"")&amp;IF(F1705=S!$C$12,S!$B$12,"")&amp;IF(F1705=S!$C$13,S!$B$13,"")&amp;IF(F1705=S!$C$14,S!$B$14,"")&amp;IF(F1705=S!$C$15,S!$B$15,"")&amp;IF(F1705=S!$C$16,S!$B$16,"")&amp;IF(F1705=S!$C$17,S!$B$17,"")&amp;IF(F1705=S!$C$18,S!$B$18,"")&amp;IF(F1705=S!$C$19,S!$B$19,"")&amp;IF(F1705=S!$C$20,S!$B$20,"")&amp;IF(F1705=S!$C$21,S!$B$21,"")&amp;IF(F1705=S!$C$22,S!$B$22,"")&amp;IF(F1705=S!$C$23,S!$B$23,"")&amp;IF(F1705=S!$C$24,S!$B$24,"")&amp;IF(F1705=S!$C$25,S!$B$25,"")&amp;IF(F1705=S!$C$26,S!$B$26,"")&amp;IF(F1705=S!$C$27,S!$B$27,"")&amp;IF(F1705=S!$C$28,S!$B$28,"")&amp;IF(F1705=S!$C$29,S!$B$29,"")&amp;IF(F1705=S!$C$30,S!$B$30,"")&amp;IF(F1705=S!$C$31,S!$B$31,"")&amp;IF(F1705=S!$C$32,S!$B$32,"")&amp;IF(F1705=S!$C$33,S!$B$33,"")&amp;IF(F1705=S!$C$34,S!$B$34,"")&amp;IF(F1705=S!$C$35,S!$B$35,"")&amp;IF(F1705=S!$C$36,S!$B$36,"")&amp;IF(F1705=S!$C$37,S!$B$37,"")&amp;IF(F1705=S!$C$38,S!$B$38,"")&amp;IF(F1705=S!$C$39,S!$B$39,"")&amp;IF(F1705=S!$C$40,S!$B$40,"")</f>
        <v/>
      </c>
      <c r="H1705" s="103"/>
      <c r="I1705" s="103"/>
    </row>
    <row r="1706" spans="1:9" ht="12.75" customHeight="1" x14ac:dyDescent="0.2">
      <c r="A1706" s="53" t="str">
        <f>IF(L!A1707="","",L!A1707)</f>
        <v/>
      </c>
      <c r="B1706" s="53" t="str">
        <f>IF(L!B1707="","",L!B1707)</f>
        <v/>
      </c>
      <c r="D1706" s="53" t="str">
        <f>IF(L!C1707="","",L!C1707)</f>
        <v/>
      </c>
      <c r="E1706" s="51">
        <f t="shared" si="29"/>
        <v>1</v>
      </c>
      <c r="F1706" s="51">
        <f>SUM(E$2:E1706)+1</f>
        <v>835</v>
      </c>
      <c r="G1706" s="103" t="str">
        <f>IF(F1706=S!$C$2,S!$B$2,"")&amp;IF(F1706=S!$C$3,S!$B$3,"")&amp;IF(F1706=S!$C$4,S!$B$4,"")&amp;IF(F1706=S!$C$5,S!$B$5,"")&amp;IF(F1706=S!$C$6,S!$B$6,"")&amp;IF(F1706=S!$C$7,S!$B$7,"")&amp;IF(F1706=S!$C$8,S!$B$8,"")&amp;IF(F1706=S!$C$9,S!$B$9,"")&amp;IF(F1706=S!$C$10,S!$B$10,"")&amp;IF(F1706=S!$C$11,S!$B$11,"")&amp;IF(F1706=S!$C$12,S!$B$12,"")&amp;IF(F1706=S!$C$13,S!$B$13,"")&amp;IF(F1706=S!$C$14,S!$B$14,"")&amp;IF(F1706=S!$C$15,S!$B$15,"")&amp;IF(F1706=S!$C$16,S!$B$16,"")&amp;IF(F1706=S!$C$17,S!$B$17,"")&amp;IF(F1706=S!$C$18,S!$B$18,"")&amp;IF(F1706=S!$C$19,S!$B$19,"")&amp;IF(F1706=S!$C$20,S!$B$20,"")&amp;IF(F1706=S!$C$21,S!$B$21,"")&amp;IF(F1706=S!$C$22,S!$B$22,"")&amp;IF(F1706=S!$C$23,S!$B$23,"")&amp;IF(F1706=S!$C$24,S!$B$24,"")&amp;IF(F1706=S!$C$25,S!$B$25,"")&amp;IF(F1706=S!$C$26,S!$B$26,"")&amp;IF(F1706=S!$C$27,S!$B$27,"")&amp;IF(F1706=S!$C$28,S!$B$28,"")&amp;IF(F1706=S!$C$29,S!$B$29,"")&amp;IF(F1706=S!$C$30,S!$B$30,"")&amp;IF(F1706=S!$C$31,S!$B$31,"")&amp;IF(F1706=S!$C$32,S!$B$32,"")&amp;IF(F1706=S!$C$33,S!$B$33,"")&amp;IF(F1706=S!$C$34,S!$B$34,"")&amp;IF(F1706=S!$C$35,S!$B$35,"")&amp;IF(F1706=S!$C$36,S!$B$36,"")&amp;IF(F1706=S!$C$37,S!$B$37,"")&amp;IF(F1706=S!$C$38,S!$B$38,"")&amp;IF(F1706=S!$C$39,S!$B$39,"")&amp;IF(F1706=S!$C$40,S!$B$40,"")</f>
        <v/>
      </c>
      <c r="H1706" s="103"/>
      <c r="I1706" s="103"/>
    </row>
    <row r="1707" spans="1:9" ht="12.75" customHeight="1" x14ac:dyDescent="0.2">
      <c r="A1707" s="53" t="str">
        <f>IF(L!A1708="","",L!A1708)</f>
        <v/>
      </c>
      <c r="B1707" s="53" t="str">
        <f>IF(L!B1708="","",L!B1708)</f>
        <v/>
      </c>
      <c r="D1707" s="53" t="str">
        <f>IF(L!C1708="","",L!C1708)</f>
        <v/>
      </c>
      <c r="E1707" s="51">
        <f t="shared" si="29"/>
        <v>1</v>
      </c>
      <c r="F1707" s="51">
        <f>SUM(E$2:E1707)+1</f>
        <v>836</v>
      </c>
      <c r="G1707" s="103" t="str">
        <f>IF(F1707=S!$C$2,S!$B$2,"")&amp;IF(F1707=S!$C$3,S!$B$3,"")&amp;IF(F1707=S!$C$4,S!$B$4,"")&amp;IF(F1707=S!$C$5,S!$B$5,"")&amp;IF(F1707=S!$C$6,S!$B$6,"")&amp;IF(F1707=S!$C$7,S!$B$7,"")&amp;IF(F1707=S!$C$8,S!$B$8,"")&amp;IF(F1707=S!$C$9,S!$B$9,"")&amp;IF(F1707=S!$C$10,S!$B$10,"")&amp;IF(F1707=S!$C$11,S!$B$11,"")&amp;IF(F1707=S!$C$12,S!$B$12,"")&amp;IF(F1707=S!$C$13,S!$B$13,"")&amp;IF(F1707=S!$C$14,S!$B$14,"")&amp;IF(F1707=S!$C$15,S!$B$15,"")&amp;IF(F1707=S!$C$16,S!$B$16,"")&amp;IF(F1707=S!$C$17,S!$B$17,"")&amp;IF(F1707=S!$C$18,S!$B$18,"")&amp;IF(F1707=S!$C$19,S!$B$19,"")&amp;IF(F1707=S!$C$20,S!$B$20,"")&amp;IF(F1707=S!$C$21,S!$B$21,"")&amp;IF(F1707=S!$C$22,S!$B$22,"")&amp;IF(F1707=S!$C$23,S!$B$23,"")&amp;IF(F1707=S!$C$24,S!$B$24,"")&amp;IF(F1707=S!$C$25,S!$B$25,"")&amp;IF(F1707=S!$C$26,S!$B$26,"")&amp;IF(F1707=S!$C$27,S!$B$27,"")&amp;IF(F1707=S!$C$28,S!$B$28,"")&amp;IF(F1707=S!$C$29,S!$B$29,"")&amp;IF(F1707=S!$C$30,S!$B$30,"")&amp;IF(F1707=S!$C$31,S!$B$31,"")&amp;IF(F1707=S!$C$32,S!$B$32,"")&amp;IF(F1707=S!$C$33,S!$B$33,"")&amp;IF(F1707=S!$C$34,S!$B$34,"")&amp;IF(F1707=S!$C$35,S!$B$35,"")&amp;IF(F1707=S!$C$36,S!$B$36,"")&amp;IF(F1707=S!$C$37,S!$B$37,"")&amp;IF(F1707=S!$C$38,S!$B$38,"")&amp;IF(F1707=S!$C$39,S!$B$39,"")&amp;IF(F1707=S!$C$40,S!$B$40,"")</f>
        <v/>
      </c>
      <c r="H1707" s="103"/>
      <c r="I1707" s="103"/>
    </row>
    <row r="1708" spans="1:9" ht="12.75" customHeight="1" x14ac:dyDescent="0.2">
      <c r="A1708" s="53" t="str">
        <f>IF(L!A1709="","",L!A1709)</f>
        <v/>
      </c>
      <c r="B1708" s="53" t="str">
        <f>IF(L!B1709="","",L!B1709)</f>
        <v/>
      </c>
      <c r="D1708" s="53" t="str">
        <f>IF(L!C1709="","",L!C1709)</f>
        <v/>
      </c>
      <c r="E1708" s="51">
        <f t="shared" si="29"/>
        <v>1</v>
      </c>
      <c r="F1708" s="51">
        <f>SUM(E$2:E1708)+1</f>
        <v>837</v>
      </c>
      <c r="G1708" s="103" t="str">
        <f>IF(F1708=S!$C$2,S!$B$2,"")&amp;IF(F1708=S!$C$3,S!$B$3,"")&amp;IF(F1708=S!$C$4,S!$B$4,"")&amp;IF(F1708=S!$C$5,S!$B$5,"")&amp;IF(F1708=S!$C$6,S!$B$6,"")&amp;IF(F1708=S!$C$7,S!$B$7,"")&amp;IF(F1708=S!$C$8,S!$B$8,"")&amp;IF(F1708=S!$C$9,S!$B$9,"")&amp;IF(F1708=S!$C$10,S!$B$10,"")&amp;IF(F1708=S!$C$11,S!$B$11,"")&amp;IF(F1708=S!$C$12,S!$B$12,"")&amp;IF(F1708=S!$C$13,S!$B$13,"")&amp;IF(F1708=S!$C$14,S!$B$14,"")&amp;IF(F1708=S!$C$15,S!$B$15,"")&amp;IF(F1708=S!$C$16,S!$B$16,"")&amp;IF(F1708=S!$C$17,S!$B$17,"")&amp;IF(F1708=S!$C$18,S!$B$18,"")&amp;IF(F1708=S!$C$19,S!$B$19,"")&amp;IF(F1708=S!$C$20,S!$B$20,"")&amp;IF(F1708=S!$C$21,S!$B$21,"")&amp;IF(F1708=S!$C$22,S!$B$22,"")&amp;IF(F1708=S!$C$23,S!$B$23,"")&amp;IF(F1708=S!$C$24,S!$B$24,"")&amp;IF(F1708=S!$C$25,S!$B$25,"")&amp;IF(F1708=S!$C$26,S!$B$26,"")&amp;IF(F1708=S!$C$27,S!$B$27,"")&amp;IF(F1708=S!$C$28,S!$B$28,"")&amp;IF(F1708=S!$C$29,S!$B$29,"")&amp;IF(F1708=S!$C$30,S!$B$30,"")&amp;IF(F1708=S!$C$31,S!$B$31,"")&amp;IF(F1708=S!$C$32,S!$B$32,"")&amp;IF(F1708=S!$C$33,S!$B$33,"")&amp;IF(F1708=S!$C$34,S!$B$34,"")&amp;IF(F1708=S!$C$35,S!$B$35,"")&amp;IF(F1708=S!$C$36,S!$B$36,"")&amp;IF(F1708=S!$C$37,S!$B$37,"")&amp;IF(F1708=S!$C$38,S!$B$38,"")&amp;IF(F1708=S!$C$39,S!$B$39,"")&amp;IF(F1708=S!$C$40,S!$B$40,"")</f>
        <v/>
      </c>
      <c r="H1708" s="103"/>
      <c r="I1708" s="103"/>
    </row>
    <row r="1709" spans="1:9" ht="12.75" customHeight="1" x14ac:dyDescent="0.2">
      <c r="A1709" s="53" t="str">
        <f>IF(L!A1710="","",L!A1710)</f>
        <v/>
      </c>
      <c r="B1709" s="53" t="str">
        <f>IF(L!B1710="","",L!B1710)</f>
        <v/>
      </c>
      <c r="D1709" s="53" t="str">
        <f>IF(L!C1710="","",L!C1710)</f>
        <v/>
      </c>
      <c r="E1709" s="51">
        <f t="shared" si="29"/>
        <v>1</v>
      </c>
      <c r="F1709" s="51">
        <f>SUM(E$2:E1709)+1</f>
        <v>838</v>
      </c>
      <c r="G1709" s="103" t="str">
        <f>IF(F1709=S!$C$2,S!$B$2,"")&amp;IF(F1709=S!$C$3,S!$B$3,"")&amp;IF(F1709=S!$C$4,S!$B$4,"")&amp;IF(F1709=S!$C$5,S!$B$5,"")&amp;IF(F1709=S!$C$6,S!$B$6,"")&amp;IF(F1709=S!$C$7,S!$B$7,"")&amp;IF(F1709=S!$C$8,S!$B$8,"")&amp;IF(F1709=S!$C$9,S!$B$9,"")&amp;IF(F1709=S!$C$10,S!$B$10,"")&amp;IF(F1709=S!$C$11,S!$B$11,"")&amp;IF(F1709=S!$C$12,S!$B$12,"")&amp;IF(F1709=S!$C$13,S!$B$13,"")&amp;IF(F1709=S!$C$14,S!$B$14,"")&amp;IF(F1709=S!$C$15,S!$B$15,"")&amp;IF(F1709=S!$C$16,S!$B$16,"")&amp;IF(F1709=S!$C$17,S!$B$17,"")&amp;IF(F1709=S!$C$18,S!$B$18,"")&amp;IF(F1709=S!$C$19,S!$B$19,"")&amp;IF(F1709=S!$C$20,S!$B$20,"")&amp;IF(F1709=S!$C$21,S!$B$21,"")&amp;IF(F1709=S!$C$22,S!$B$22,"")&amp;IF(F1709=S!$C$23,S!$B$23,"")&amp;IF(F1709=S!$C$24,S!$B$24,"")&amp;IF(F1709=S!$C$25,S!$B$25,"")&amp;IF(F1709=S!$C$26,S!$B$26,"")&amp;IF(F1709=S!$C$27,S!$B$27,"")&amp;IF(F1709=S!$C$28,S!$B$28,"")&amp;IF(F1709=S!$C$29,S!$B$29,"")&amp;IF(F1709=S!$C$30,S!$B$30,"")&amp;IF(F1709=S!$C$31,S!$B$31,"")&amp;IF(F1709=S!$C$32,S!$B$32,"")&amp;IF(F1709=S!$C$33,S!$B$33,"")&amp;IF(F1709=S!$C$34,S!$B$34,"")&amp;IF(F1709=S!$C$35,S!$B$35,"")&amp;IF(F1709=S!$C$36,S!$B$36,"")&amp;IF(F1709=S!$C$37,S!$B$37,"")&amp;IF(F1709=S!$C$38,S!$B$38,"")&amp;IF(F1709=S!$C$39,S!$B$39,"")&amp;IF(F1709=S!$C$40,S!$B$40,"")</f>
        <v/>
      </c>
      <c r="H1709" s="103"/>
      <c r="I1709" s="103"/>
    </row>
    <row r="1710" spans="1:9" ht="12.75" customHeight="1" x14ac:dyDescent="0.2">
      <c r="A1710" s="53" t="str">
        <f>IF(L!A1711="","",L!A1711)</f>
        <v/>
      </c>
      <c r="B1710" s="53" t="str">
        <f>IF(L!B1711="","",L!B1711)</f>
        <v/>
      </c>
      <c r="D1710" s="53" t="str">
        <f>IF(L!C1711="","",L!C1711)</f>
        <v/>
      </c>
      <c r="E1710" s="51">
        <f t="shared" si="29"/>
        <v>1</v>
      </c>
      <c r="F1710" s="51">
        <f>SUM(E$2:E1710)+1</f>
        <v>839</v>
      </c>
      <c r="G1710" s="103" t="str">
        <f>IF(F1710=S!$C$2,S!$B$2,"")&amp;IF(F1710=S!$C$3,S!$B$3,"")&amp;IF(F1710=S!$C$4,S!$B$4,"")&amp;IF(F1710=S!$C$5,S!$B$5,"")&amp;IF(F1710=S!$C$6,S!$B$6,"")&amp;IF(F1710=S!$C$7,S!$B$7,"")&amp;IF(F1710=S!$C$8,S!$B$8,"")&amp;IF(F1710=S!$C$9,S!$B$9,"")&amp;IF(F1710=S!$C$10,S!$B$10,"")&amp;IF(F1710=S!$C$11,S!$B$11,"")&amp;IF(F1710=S!$C$12,S!$B$12,"")&amp;IF(F1710=S!$C$13,S!$B$13,"")&amp;IF(F1710=S!$C$14,S!$B$14,"")&amp;IF(F1710=S!$C$15,S!$B$15,"")&amp;IF(F1710=S!$C$16,S!$B$16,"")&amp;IF(F1710=S!$C$17,S!$B$17,"")&amp;IF(F1710=S!$C$18,S!$B$18,"")&amp;IF(F1710=S!$C$19,S!$B$19,"")&amp;IF(F1710=S!$C$20,S!$B$20,"")&amp;IF(F1710=S!$C$21,S!$B$21,"")&amp;IF(F1710=S!$C$22,S!$B$22,"")&amp;IF(F1710=S!$C$23,S!$B$23,"")&amp;IF(F1710=S!$C$24,S!$B$24,"")&amp;IF(F1710=S!$C$25,S!$B$25,"")&amp;IF(F1710=S!$C$26,S!$B$26,"")&amp;IF(F1710=S!$C$27,S!$B$27,"")&amp;IF(F1710=S!$C$28,S!$B$28,"")&amp;IF(F1710=S!$C$29,S!$B$29,"")&amp;IF(F1710=S!$C$30,S!$B$30,"")&amp;IF(F1710=S!$C$31,S!$B$31,"")&amp;IF(F1710=S!$C$32,S!$B$32,"")&amp;IF(F1710=S!$C$33,S!$B$33,"")&amp;IF(F1710=S!$C$34,S!$B$34,"")&amp;IF(F1710=S!$C$35,S!$B$35,"")&amp;IF(F1710=S!$C$36,S!$B$36,"")&amp;IF(F1710=S!$C$37,S!$B$37,"")&amp;IF(F1710=S!$C$38,S!$B$38,"")&amp;IF(F1710=S!$C$39,S!$B$39,"")&amp;IF(F1710=S!$C$40,S!$B$40,"")</f>
        <v/>
      </c>
      <c r="H1710" s="103"/>
      <c r="I1710" s="103"/>
    </row>
    <row r="1711" spans="1:9" ht="12.75" customHeight="1" x14ac:dyDescent="0.2">
      <c r="A1711" s="53" t="str">
        <f>IF(L!A1712="","",L!A1712)</f>
        <v/>
      </c>
      <c r="B1711" s="53" t="str">
        <f>IF(L!B1712="","",L!B1712)</f>
        <v/>
      </c>
      <c r="D1711" s="53" t="str">
        <f>IF(L!C1712="","",L!C1712)</f>
        <v/>
      </c>
      <c r="E1711" s="51">
        <f t="shared" si="29"/>
        <v>1</v>
      </c>
      <c r="F1711" s="51">
        <f>SUM(E$2:E1711)+1</f>
        <v>840</v>
      </c>
      <c r="G1711" s="103" t="str">
        <f>IF(F1711=S!$C$2,S!$B$2,"")&amp;IF(F1711=S!$C$3,S!$B$3,"")&amp;IF(F1711=S!$C$4,S!$B$4,"")&amp;IF(F1711=S!$C$5,S!$B$5,"")&amp;IF(F1711=S!$C$6,S!$B$6,"")&amp;IF(F1711=S!$C$7,S!$B$7,"")&amp;IF(F1711=S!$C$8,S!$B$8,"")&amp;IF(F1711=S!$C$9,S!$B$9,"")&amp;IF(F1711=S!$C$10,S!$B$10,"")&amp;IF(F1711=S!$C$11,S!$B$11,"")&amp;IF(F1711=S!$C$12,S!$B$12,"")&amp;IF(F1711=S!$C$13,S!$B$13,"")&amp;IF(F1711=S!$C$14,S!$B$14,"")&amp;IF(F1711=S!$C$15,S!$B$15,"")&amp;IF(F1711=S!$C$16,S!$B$16,"")&amp;IF(F1711=S!$C$17,S!$B$17,"")&amp;IF(F1711=S!$C$18,S!$B$18,"")&amp;IF(F1711=S!$C$19,S!$B$19,"")&amp;IF(F1711=S!$C$20,S!$B$20,"")&amp;IF(F1711=S!$C$21,S!$B$21,"")&amp;IF(F1711=S!$C$22,S!$B$22,"")&amp;IF(F1711=S!$C$23,S!$B$23,"")&amp;IF(F1711=S!$C$24,S!$B$24,"")&amp;IF(F1711=S!$C$25,S!$B$25,"")&amp;IF(F1711=S!$C$26,S!$B$26,"")&amp;IF(F1711=S!$C$27,S!$B$27,"")&amp;IF(F1711=S!$C$28,S!$B$28,"")&amp;IF(F1711=S!$C$29,S!$B$29,"")&amp;IF(F1711=S!$C$30,S!$B$30,"")&amp;IF(F1711=S!$C$31,S!$B$31,"")&amp;IF(F1711=S!$C$32,S!$B$32,"")&amp;IF(F1711=S!$C$33,S!$B$33,"")&amp;IF(F1711=S!$C$34,S!$B$34,"")&amp;IF(F1711=S!$C$35,S!$B$35,"")&amp;IF(F1711=S!$C$36,S!$B$36,"")&amp;IF(F1711=S!$C$37,S!$B$37,"")&amp;IF(F1711=S!$C$38,S!$B$38,"")&amp;IF(F1711=S!$C$39,S!$B$39,"")&amp;IF(F1711=S!$C$40,S!$B$40,"")</f>
        <v/>
      </c>
      <c r="H1711" s="103"/>
      <c r="I1711" s="103"/>
    </row>
    <row r="1712" spans="1:9" ht="12.75" customHeight="1" x14ac:dyDescent="0.2">
      <c r="A1712" s="53" t="str">
        <f>IF(L!A1713="","",L!A1713)</f>
        <v/>
      </c>
      <c r="B1712" s="53" t="str">
        <f>IF(L!B1713="","",L!B1713)</f>
        <v/>
      </c>
      <c r="D1712" s="53" t="str">
        <f>IF(L!C1713="","",L!C1713)</f>
        <v/>
      </c>
      <c r="E1712" s="51">
        <f t="shared" si="29"/>
        <v>1</v>
      </c>
      <c r="F1712" s="51">
        <f>SUM(E$2:E1712)+1</f>
        <v>841</v>
      </c>
      <c r="G1712" s="103" t="str">
        <f>IF(F1712=S!$C$2,S!$B$2,"")&amp;IF(F1712=S!$C$3,S!$B$3,"")&amp;IF(F1712=S!$C$4,S!$B$4,"")&amp;IF(F1712=S!$C$5,S!$B$5,"")&amp;IF(F1712=S!$C$6,S!$B$6,"")&amp;IF(F1712=S!$C$7,S!$B$7,"")&amp;IF(F1712=S!$C$8,S!$B$8,"")&amp;IF(F1712=S!$C$9,S!$B$9,"")&amp;IF(F1712=S!$C$10,S!$B$10,"")&amp;IF(F1712=S!$C$11,S!$B$11,"")&amp;IF(F1712=S!$C$12,S!$B$12,"")&amp;IF(F1712=S!$C$13,S!$B$13,"")&amp;IF(F1712=S!$C$14,S!$B$14,"")&amp;IF(F1712=S!$C$15,S!$B$15,"")&amp;IF(F1712=S!$C$16,S!$B$16,"")&amp;IF(F1712=S!$C$17,S!$B$17,"")&amp;IF(F1712=S!$C$18,S!$B$18,"")&amp;IF(F1712=S!$C$19,S!$B$19,"")&amp;IF(F1712=S!$C$20,S!$B$20,"")&amp;IF(F1712=S!$C$21,S!$B$21,"")&amp;IF(F1712=S!$C$22,S!$B$22,"")&amp;IF(F1712=S!$C$23,S!$B$23,"")&amp;IF(F1712=S!$C$24,S!$B$24,"")&amp;IF(F1712=S!$C$25,S!$B$25,"")&amp;IF(F1712=S!$C$26,S!$B$26,"")&amp;IF(F1712=S!$C$27,S!$B$27,"")&amp;IF(F1712=S!$C$28,S!$B$28,"")&amp;IF(F1712=S!$C$29,S!$B$29,"")&amp;IF(F1712=S!$C$30,S!$B$30,"")&amp;IF(F1712=S!$C$31,S!$B$31,"")&amp;IF(F1712=S!$C$32,S!$B$32,"")&amp;IF(F1712=S!$C$33,S!$B$33,"")&amp;IF(F1712=S!$C$34,S!$B$34,"")&amp;IF(F1712=S!$C$35,S!$B$35,"")&amp;IF(F1712=S!$C$36,S!$B$36,"")&amp;IF(F1712=S!$C$37,S!$B$37,"")&amp;IF(F1712=S!$C$38,S!$B$38,"")&amp;IF(F1712=S!$C$39,S!$B$39,"")&amp;IF(F1712=S!$C$40,S!$B$40,"")</f>
        <v/>
      </c>
      <c r="H1712" s="103"/>
      <c r="I1712" s="103"/>
    </row>
    <row r="1713" spans="1:9" ht="12.75" customHeight="1" x14ac:dyDescent="0.2">
      <c r="A1713" s="53" t="str">
        <f>IF(L!A1714="","",L!A1714)</f>
        <v/>
      </c>
      <c r="B1713" s="53" t="str">
        <f>IF(L!B1714="","",L!B1714)</f>
        <v/>
      </c>
      <c r="D1713" s="53" t="str">
        <f>IF(L!C1714="","",L!C1714)</f>
        <v/>
      </c>
      <c r="E1713" s="51">
        <f t="shared" si="29"/>
        <v>1</v>
      </c>
      <c r="F1713" s="51">
        <f>SUM(E$2:E1713)+1</f>
        <v>842</v>
      </c>
      <c r="G1713" s="103" t="str">
        <f>IF(F1713=S!$C$2,S!$B$2,"")&amp;IF(F1713=S!$C$3,S!$B$3,"")&amp;IF(F1713=S!$C$4,S!$B$4,"")&amp;IF(F1713=S!$C$5,S!$B$5,"")&amp;IF(F1713=S!$C$6,S!$B$6,"")&amp;IF(F1713=S!$C$7,S!$B$7,"")&amp;IF(F1713=S!$C$8,S!$B$8,"")&amp;IF(F1713=S!$C$9,S!$B$9,"")&amp;IF(F1713=S!$C$10,S!$B$10,"")&amp;IF(F1713=S!$C$11,S!$B$11,"")&amp;IF(F1713=S!$C$12,S!$B$12,"")&amp;IF(F1713=S!$C$13,S!$B$13,"")&amp;IF(F1713=S!$C$14,S!$B$14,"")&amp;IF(F1713=S!$C$15,S!$B$15,"")&amp;IF(F1713=S!$C$16,S!$B$16,"")&amp;IF(F1713=S!$C$17,S!$B$17,"")&amp;IF(F1713=S!$C$18,S!$B$18,"")&amp;IF(F1713=S!$C$19,S!$B$19,"")&amp;IF(F1713=S!$C$20,S!$B$20,"")&amp;IF(F1713=S!$C$21,S!$B$21,"")&amp;IF(F1713=S!$C$22,S!$B$22,"")&amp;IF(F1713=S!$C$23,S!$B$23,"")&amp;IF(F1713=S!$C$24,S!$B$24,"")&amp;IF(F1713=S!$C$25,S!$B$25,"")&amp;IF(F1713=S!$C$26,S!$B$26,"")&amp;IF(F1713=S!$C$27,S!$B$27,"")&amp;IF(F1713=S!$C$28,S!$B$28,"")&amp;IF(F1713=S!$C$29,S!$B$29,"")&amp;IF(F1713=S!$C$30,S!$B$30,"")&amp;IF(F1713=S!$C$31,S!$B$31,"")&amp;IF(F1713=S!$C$32,S!$B$32,"")&amp;IF(F1713=S!$C$33,S!$B$33,"")&amp;IF(F1713=S!$C$34,S!$B$34,"")&amp;IF(F1713=S!$C$35,S!$B$35,"")&amp;IF(F1713=S!$C$36,S!$B$36,"")&amp;IF(F1713=S!$C$37,S!$B$37,"")&amp;IF(F1713=S!$C$38,S!$B$38,"")&amp;IF(F1713=S!$C$39,S!$B$39,"")&amp;IF(F1713=S!$C$40,S!$B$40,"")</f>
        <v/>
      </c>
      <c r="H1713" s="103"/>
      <c r="I1713" s="103"/>
    </row>
    <row r="1714" spans="1:9" ht="12.75" customHeight="1" x14ac:dyDescent="0.2">
      <c r="A1714" s="53" t="str">
        <f>IF(L!A1715="","",L!A1715)</f>
        <v/>
      </c>
      <c r="B1714" s="53" t="str">
        <f>IF(L!B1715="","",L!B1715)</f>
        <v/>
      </c>
      <c r="D1714" s="53" t="str">
        <f>IF(L!C1715="","",L!C1715)</f>
        <v/>
      </c>
      <c r="E1714" s="51">
        <f t="shared" si="29"/>
        <v>1</v>
      </c>
      <c r="F1714" s="51">
        <f>SUM(E$2:E1714)+1</f>
        <v>843</v>
      </c>
      <c r="G1714" s="103" t="str">
        <f>IF(F1714=S!$C$2,S!$B$2,"")&amp;IF(F1714=S!$C$3,S!$B$3,"")&amp;IF(F1714=S!$C$4,S!$B$4,"")&amp;IF(F1714=S!$C$5,S!$B$5,"")&amp;IF(F1714=S!$C$6,S!$B$6,"")&amp;IF(F1714=S!$C$7,S!$B$7,"")&amp;IF(F1714=S!$C$8,S!$B$8,"")&amp;IF(F1714=S!$C$9,S!$B$9,"")&amp;IF(F1714=S!$C$10,S!$B$10,"")&amp;IF(F1714=S!$C$11,S!$B$11,"")&amp;IF(F1714=S!$C$12,S!$B$12,"")&amp;IF(F1714=S!$C$13,S!$B$13,"")&amp;IF(F1714=S!$C$14,S!$B$14,"")&amp;IF(F1714=S!$C$15,S!$B$15,"")&amp;IF(F1714=S!$C$16,S!$B$16,"")&amp;IF(F1714=S!$C$17,S!$B$17,"")&amp;IF(F1714=S!$C$18,S!$B$18,"")&amp;IF(F1714=S!$C$19,S!$B$19,"")&amp;IF(F1714=S!$C$20,S!$B$20,"")&amp;IF(F1714=S!$C$21,S!$B$21,"")&amp;IF(F1714=S!$C$22,S!$B$22,"")&amp;IF(F1714=S!$C$23,S!$B$23,"")&amp;IF(F1714=S!$C$24,S!$B$24,"")&amp;IF(F1714=S!$C$25,S!$B$25,"")&amp;IF(F1714=S!$C$26,S!$B$26,"")&amp;IF(F1714=S!$C$27,S!$B$27,"")&amp;IF(F1714=S!$C$28,S!$B$28,"")&amp;IF(F1714=S!$C$29,S!$B$29,"")&amp;IF(F1714=S!$C$30,S!$B$30,"")&amp;IF(F1714=S!$C$31,S!$B$31,"")&amp;IF(F1714=S!$C$32,S!$B$32,"")&amp;IF(F1714=S!$C$33,S!$B$33,"")&amp;IF(F1714=S!$C$34,S!$B$34,"")&amp;IF(F1714=S!$C$35,S!$B$35,"")&amp;IF(F1714=S!$C$36,S!$B$36,"")&amp;IF(F1714=S!$C$37,S!$B$37,"")&amp;IF(F1714=S!$C$38,S!$B$38,"")&amp;IF(F1714=S!$C$39,S!$B$39,"")&amp;IF(F1714=S!$C$40,S!$B$40,"")</f>
        <v/>
      </c>
      <c r="H1714" s="103"/>
      <c r="I1714" s="103"/>
    </row>
    <row r="1715" spans="1:9" ht="12.75" customHeight="1" x14ac:dyDescent="0.2">
      <c r="A1715" s="53" t="str">
        <f>IF(L!A1716="","",L!A1716)</f>
        <v/>
      </c>
      <c r="B1715" s="53" t="str">
        <f>IF(L!B1716="","",L!B1716)</f>
        <v/>
      </c>
      <c r="D1715" s="53" t="str">
        <f>IF(L!C1716="","",L!C1716)</f>
        <v/>
      </c>
      <c r="E1715" s="51">
        <f t="shared" si="29"/>
        <v>1</v>
      </c>
      <c r="F1715" s="51">
        <f>SUM(E$2:E1715)+1</f>
        <v>844</v>
      </c>
      <c r="G1715" s="103" t="str">
        <f>IF(F1715=S!$C$2,S!$B$2,"")&amp;IF(F1715=S!$C$3,S!$B$3,"")&amp;IF(F1715=S!$C$4,S!$B$4,"")&amp;IF(F1715=S!$C$5,S!$B$5,"")&amp;IF(F1715=S!$C$6,S!$B$6,"")&amp;IF(F1715=S!$C$7,S!$B$7,"")&amp;IF(F1715=S!$C$8,S!$B$8,"")&amp;IF(F1715=S!$C$9,S!$B$9,"")&amp;IF(F1715=S!$C$10,S!$B$10,"")&amp;IF(F1715=S!$C$11,S!$B$11,"")&amp;IF(F1715=S!$C$12,S!$B$12,"")&amp;IF(F1715=S!$C$13,S!$B$13,"")&amp;IF(F1715=S!$C$14,S!$B$14,"")&amp;IF(F1715=S!$C$15,S!$B$15,"")&amp;IF(F1715=S!$C$16,S!$B$16,"")&amp;IF(F1715=S!$C$17,S!$B$17,"")&amp;IF(F1715=S!$C$18,S!$B$18,"")&amp;IF(F1715=S!$C$19,S!$B$19,"")&amp;IF(F1715=S!$C$20,S!$B$20,"")&amp;IF(F1715=S!$C$21,S!$B$21,"")&amp;IF(F1715=S!$C$22,S!$B$22,"")&amp;IF(F1715=S!$C$23,S!$B$23,"")&amp;IF(F1715=S!$C$24,S!$B$24,"")&amp;IF(F1715=S!$C$25,S!$B$25,"")&amp;IF(F1715=S!$C$26,S!$B$26,"")&amp;IF(F1715=S!$C$27,S!$B$27,"")&amp;IF(F1715=S!$C$28,S!$B$28,"")&amp;IF(F1715=S!$C$29,S!$B$29,"")&amp;IF(F1715=S!$C$30,S!$B$30,"")&amp;IF(F1715=S!$C$31,S!$B$31,"")&amp;IF(F1715=S!$C$32,S!$B$32,"")&amp;IF(F1715=S!$C$33,S!$B$33,"")&amp;IF(F1715=S!$C$34,S!$B$34,"")&amp;IF(F1715=S!$C$35,S!$B$35,"")&amp;IF(F1715=S!$C$36,S!$B$36,"")&amp;IF(F1715=S!$C$37,S!$B$37,"")&amp;IF(F1715=S!$C$38,S!$B$38,"")&amp;IF(F1715=S!$C$39,S!$B$39,"")&amp;IF(F1715=S!$C$40,S!$B$40,"")</f>
        <v/>
      </c>
      <c r="H1715" s="103"/>
      <c r="I1715" s="103"/>
    </row>
    <row r="1716" spans="1:9" ht="12.75" customHeight="1" x14ac:dyDescent="0.2">
      <c r="A1716" s="53" t="str">
        <f>IF(L!A1717="","",L!A1717)</f>
        <v/>
      </c>
      <c r="B1716" s="53" t="str">
        <f>IF(L!B1717="","",L!B1717)</f>
        <v/>
      </c>
      <c r="D1716" s="53" t="str">
        <f>IF(L!C1717="","",L!C1717)</f>
        <v/>
      </c>
      <c r="E1716" s="51">
        <f t="shared" si="29"/>
        <v>1</v>
      </c>
      <c r="F1716" s="51">
        <f>SUM(E$2:E1716)+1</f>
        <v>845</v>
      </c>
      <c r="G1716" s="103" t="str">
        <f>IF(F1716=S!$C$2,S!$B$2,"")&amp;IF(F1716=S!$C$3,S!$B$3,"")&amp;IF(F1716=S!$C$4,S!$B$4,"")&amp;IF(F1716=S!$C$5,S!$B$5,"")&amp;IF(F1716=S!$C$6,S!$B$6,"")&amp;IF(F1716=S!$C$7,S!$B$7,"")&amp;IF(F1716=S!$C$8,S!$B$8,"")&amp;IF(F1716=S!$C$9,S!$B$9,"")&amp;IF(F1716=S!$C$10,S!$B$10,"")&amp;IF(F1716=S!$C$11,S!$B$11,"")&amp;IF(F1716=S!$C$12,S!$B$12,"")&amp;IF(F1716=S!$C$13,S!$B$13,"")&amp;IF(F1716=S!$C$14,S!$B$14,"")&amp;IF(F1716=S!$C$15,S!$B$15,"")&amp;IF(F1716=S!$C$16,S!$B$16,"")&amp;IF(F1716=S!$C$17,S!$B$17,"")&amp;IF(F1716=S!$C$18,S!$B$18,"")&amp;IF(F1716=S!$C$19,S!$B$19,"")&amp;IF(F1716=S!$C$20,S!$B$20,"")&amp;IF(F1716=S!$C$21,S!$B$21,"")&amp;IF(F1716=S!$C$22,S!$B$22,"")&amp;IF(F1716=S!$C$23,S!$B$23,"")&amp;IF(F1716=S!$C$24,S!$B$24,"")&amp;IF(F1716=S!$C$25,S!$B$25,"")&amp;IF(F1716=S!$C$26,S!$B$26,"")&amp;IF(F1716=S!$C$27,S!$B$27,"")&amp;IF(F1716=S!$C$28,S!$B$28,"")&amp;IF(F1716=S!$C$29,S!$B$29,"")&amp;IF(F1716=S!$C$30,S!$B$30,"")&amp;IF(F1716=S!$C$31,S!$B$31,"")&amp;IF(F1716=S!$C$32,S!$B$32,"")&amp;IF(F1716=S!$C$33,S!$B$33,"")&amp;IF(F1716=S!$C$34,S!$B$34,"")&amp;IF(F1716=S!$C$35,S!$B$35,"")&amp;IF(F1716=S!$C$36,S!$B$36,"")&amp;IF(F1716=S!$C$37,S!$B$37,"")&amp;IF(F1716=S!$C$38,S!$B$38,"")&amp;IF(F1716=S!$C$39,S!$B$39,"")&amp;IF(F1716=S!$C$40,S!$B$40,"")</f>
        <v/>
      </c>
      <c r="H1716" s="103"/>
      <c r="I1716" s="103"/>
    </row>
    <row r="1717" spans="1:9" ht="12.75" customHeight="1" x14ac:dyDescent="0.2">
      <c r="A1717" s="53" t="str">
        <f>IF(L!A1718="","",L!A1718)</f>
        <v/>
      </c>
      <c r="B1717" s="53" t="str">
        <f>IF(L!B1718="","",L!B1718)</f>
        <v/>
      </c>
      <c r="D1717" s="53" t="str">
        <f>IF(L!C1718="","",L!C1718)</f>
        <v/>
      </c>
      <c r="E1717" s="51">
        <f t="shared" si="29"/>
        <v>1</v>
      </c>
      <c r="F1717" s="51">
        <f>SUM(E$2:E1717)+1</f>
        <v>846</v>
      </c>
      <c r="G1717" s="103" t="str">
        <f>IF(F1717=S!$C$2,S!$B$2,"")&amp;IF(F1717=S!$C$3,S!$B$3,"")&amp;IF(F1717=S!$C$4,S!$B$4,"")&amp;IF(F1717=S!$C$5,S!$B$5,"")&amp;IF(F1717=S!$C$6,S!$B$6,"")&amp;IF(F1717=S!$C$7,S!$B$7,"")&amp;IF(F1717=S!$C$8,S!$B$8,"")&amp;IF(F1717=S!$C$9,S!$B$9,"")&amp;IF(F1717=S!$C$10,S!$B$10,"")&amp;IF(F1717=S!$C$11,S!$B$11,"")&amp;IF(F1717=S!$C$12,S!$B$12,"")&amp;IF(F1717=S!$C$13,S!$B$13,"")&amp;IF(F1717=S!$C$14,S!$B$14,"")&amp;IF(F1717=S!$C$15,S!$B$15,"")&amp;IF(F1717=S!$C$16,S!$B$16,"")&amp;IF(F1717=S!$C$17,S!$B$17,"")&amp;IF(F1717=S!$C$18,S!$B$18,"")&amp;IF(F1717=S!$C$19,S!$B$19,"")&amp;IF(F1717=S!$C$20,S!$B$20,"")&amp;IF(F1717=S!$C$21,S!$B$21,"")&amp;IF(F1717=S!$C$22,S!$B$22,"")&amp;IF(F1717=S!$C$23,S!$B$23,"")&amp;IF(F1717=S!$C$24,S!$B$24,"")&amp;IF(F1717=S!$C$25,S!$B$25,"")&amp;IF(F1717=S!$C$26,S!$B$26,"")&amp;IF(F1717=S!$C$27,S!$B$27,"")&amp;IF(F1717=S!$C$28,S!$B$28,"")&amp;IF(F1717=S!$C$29,S!$B$29,"")&amp;IF(F1717=S!$C$30,S!$B$30,"")&amp;IF(F1717=S!$C$31,S!$B$31,"")&amp;IF(F1717=S!$C$32,S!$B$32,"")&amp;IF(F1717=S!$C$33,S!$B$33,"")&amp;IF(F1717=S!$C$34,S!$B$34,"")&amp;IF(F1717=S!$C$35,S!$B$35,"")&amp;IF(F1717=S!$C$36,S!$B$36,"")&amp;IF(F1717=S!$C$37,S!$B$37,"")&amp;IF(F1717=S!$C$38,S!$B$38,"")&amp;IF(F1717=S!$C$39,S!$B$39,"")&amp;IF(F1717=S!$C$40,S!$B$40,"")</f>
        <v/>
      </c>
      <c r="H1717" s="103"/>
      <c r="I1717" s="103"/>
    </row>
    <row r="1718" spans="1:9" ht="12.75" customHeight="1" x14ac:dyDescent="0.2">
      <c r="A1718" s="53" t="str">
        <f>IF(L!A1719="","",L!A1719)</f>
        <v/>
      </c>
      <c r="B1718" s="53" t="str">
        <f>IF(L!B1719="","",L!B1719)</f>
        <v/>
      </c>
      <c r="D1718" s="53" t="str">
        <f>IF(L!C1719="","",L!C1719)</f>
        <v/>
      </c>
      <c r="E1718" s="51">
        <f t="shared" si="29"/>
        <v>1</v>
      </c>
      <c r="F1718" s="51">
        <f>SUM(E$2:E1718)+1</f>
        <v>847</v>
      </c>
      <c r="G1718" s="103" t="str">
        <f>IF(F1718=S!$C$2,S!$B$2,"")&amp;IF(F1718=S!$C$3,S!$B$3,"")&amp;IF(F1718=S!$C$4,S!$B$4,"")&amp;IF(F1718=S!$C$5,S!$B$5,"")&amp;IF(F1718=S!$C$6,S!$B$6,"")&amp;IF(F1718=S!$C$7,S!$B$7,"")&amp;IF(F1718=S!$C$8,S!$B$8,"")&amp;IF(F1718=S!$C$9,S!$B$9,"")&amp;IF(F1718=S!$C$10,S!$B$10,"")&amp;IF(F1718=S!$C$11,S!$B$11,"")&amp;IF(F1718=S!$C$12,S!$B$12,"")&amp;IF(F1718=S!$C$13,S!$B$13,"")&amp;IF(F1718=S!$C$14,S!$B$14,"")&amp;IF(F1718=S!$C$15,S!$B$15,"")&amp;IF(F1718=S!$C$16,S!$B$16,"")&amp;IF(F1718=S!$C$17,S!$B$17,"")&amp;IF(F1718=S!$C$18,S!$B$18,"")&amp;IF(F1718=S!$C$19,S!$B$19,"")&amp;IF(F1718=S!$C$20,S!$B$20,"")&amp;IF(F1718=S!$C$21,S!$B$21,"")&amp;IF(F1718=S!$C$22,S!$B$22,"")&amp;IF(F1718=S!$C$23,S!$B$23,"")&amp;IF(F1718=S!$C$24,S!$B$24,"")&amp;IF(F1718=S!$C$25,S!$B$25,"")&amp;IF(F1718=S!$C$26,S!$B$26,"")&amp;IF(F1718=S!$C$27,S!$B$27,"")&amp;IF(F1718=S!$C$28,S!$B$28,"")&amp;IF(F1718=S!$C$29,S!$B$29,"")&amp;IF(F1718=S!$C$30,S!$B$30,"")&amp;IF(F1718=S!$C$31,S!$B$31,"")&amp;IF(F1718=S!$C$32,S!$B$32,"")&amp;IF(F1718=S!$C$33,S!$B$33,"")&amp;IF(F1718=S!$C$34,S!$B$34,"")&amp;IF(F1718=S!$C$35,S!$B$35,"")&amp;IF(F1718=S!$C$36,S!$B$36,"")&amp;IF(F1718=S!$C$37,S!$B$37,"")&amp;IF(F1718=S!$C$38,S!$B$38,"")&amp;IF(F1718=S!$C$39,S!$B$39,"")&amp;IF(F1718=S!$C$40,S!$B$40,"")</f>
        <v/>
      </c>
      <c r="H1718" s="103"/>
      <c r="I1718" s="103"/>
    </row>
    <row r="1719" spans="1:9" ht="12.75" customHeight="1" x14ac:dyDescent="0.2">
      <c r="A1719" s="53" t="str">
        <f>IF(L!A1720="","",L!A1720)</f>
        <v/>
      </c>
      <c r="B1719" s="53" t="str">
        <f>IF(L!B1720="","",L!B1720)</f>
        <v/>
      </c>
      <c r="D1719" s="53" t="str">
        <f>IF(L!C1720="","",L!C1720)</f>
        <v/>
      </c>
      <c r="E1719" s="51">
        <f t="shared" si="29"/>
        <v>1</v>
      </c>
      <c r="F1719" s="51">
        <f>SUM(E$2:E1719)+1</f>
        <v>848</v>
      </c>
      <c r="G1719" s="103" t="str">
        <f>IF(F1719=S!$C$2,S!$B$2,"")&amp;IF(F1719=S!$C$3,S!$B$3,"")&amp;IF(F1719=S!$C$4,S!$B$4,"")&amp;IF(F1719=S!$C$5,S!$B$5,"")&amp;IF(F1719=S!$C$6,S!$B$6,"")&amp;IF(F1719=S!$C$7,S!$B$7,"")&amp;IF(F1719=S!$C$8,S!$B$8,"")&amp;IF(F1719=S!$C$9,S!$B$9,"")&amp;IF(F1719=S!$C$10,S!$B$10,"")&amp;IF(F1719=S!$C$11,S!$B$11,"")&amp;IF(F1719=S!$C$12,S!$B$12,"")&amp;IF(F1719=S!$C$13,S!$B$13,"")&amp;IF(F1719=S!$C$14,S!$B$14,"")&amp;IF(F1719=S!$C$15,S!$B$15,"")&amp;IF(F1719=S!$C$16,S!$B$16,"")&amp;IF(F1719=S!$C$17,S!$B$17,"")&amp;IF(F1719=S!$C$18,S!$B$18,"")&amp;IF(F1719=S!$C$19,S!$B$19,"")&amp;IF(F1719=S!$C$20,S!$B$20,"")&amp;IF(F1719=S!$C$21,S!$B$21,"")&amp;IF(F1719=S!$C$22,S!$B$22,"")&amp;IF(F1719=S!$C$23,S!$B$23,"")&amp;IF(F1719=S!$C$24,S!$B$24,"")&amp;IF(F1719=S!$C$25,S!$B$25,"")&amp;IF(F1719=S!$C$26,S!$B$26,"")&amp;IF(F1719=S!$C$27,S!$B$27,"")&amp;IF(F1719=S!$C$28,S!$B$28,"")&amp;IF(F1719=S!$C$29,S!$B$29,"")&amp;IF(F1719=S!$C$30,S!$B$30,"")&amp;IF(F1719=S!$C$31,S!$B$31,"")&amp;IF(F1719=S!$C$32,S!$B$32,"")&amp;IF(F1719=S!$C$33,S!$B$33,"")&amp;IF(F1719=S!$C$34,S!$B$34,"")&amp;IF(F1719=S!$C$35,S!$B$35,"")&amp;IF(F1719=S!$C$36,S!$B$36,"")&amp;IF(F1719=S!$C$37,S!$B$37,"")&amp;IF(F1719=S!$C$38,S!$B$38,"")&amp;IF(F1719=S!$C$39,S!$B$39,"")&amp;IF(F1719=S!$C$40,S!$B$40,"")</f>
        <v/>
      </c>
      <c r="H1719" s="103"/>
      <c r="I1719" s="103"/>
    </row>
    <row r="1720" spans="1:9" ht="12.75" customHeight="1" x14ac:dyDescent="0.2">
      <c r="A1720" s="53" t="str">
        <f>IF(L!A1721="","",L!A1721)</f>
        <v/>
      </c>
      <c r="B1720" s="53" t="str">
        <f>IF(L!B1721="","",L!B1721)</f>
        <v/>
      </c>
      <c r="D1720" s="53" t="str">
        <f>IF(L!C1721="","",L!C1721)</f>
        <v/>
      </c>
      <c r="E1720" s="51">
        <f t="shared" si="29"/>
        <v>1</v>
      </c>
      <c r="F1720" s="51">
        <f>SUM(E$2:E1720)+1</f>
        <v>849</v>
      </c>
      <c r="G1720" s="103" t="str">
        <f>IF(F1720=S!$C$2,S!$B$2,"")&amp;IF(F1720=S!$C$3,S!$B$3,"")&amp;IF(F1720=S!$C$4,S!$B$4,"")&amp;IF(F1720=S!$C$5,S!$B$5,"")&amp;IF(F1720=S!$C$6,S!$B$6,"")&amp;IF(F1720=S!$C$7,S!$B$7,"")&amp;IF(F1720=S!$C$8,S!$B$8,"")&amp;IF(F1720=S!$C$9,S!$B$9,"")&amp;IF(F1720=S!$C$10,S!$B$10,"")&amp;IF(F1720=S!$C$11,S!$B$11,"")&amp;IF(F1720=S!$C$12,S!$B$12,"")&amp;IF(F1720=S!$C$13,S!$B$13,"")&amp;IF(F1720=S!$C$14,S!$B$14,"")&amp;IF(F1720=S!$C$15,S!$B$15,"")&amp;IF(F1720=S!$C$16,S!$B$16,"")&amp;IF(F1720=S!$C$17,S!$B$17,"")&amp;IF(F1720=S!$C$18,S!$B$18,"")&amp;IF(F1720=S!$C$19,S!$B$19,"")&amp;IF(F1720=S!$C$20,S!$B$20,"")&amp;IF(F1720=S!$C$21,S!$B$21,"")&amp;IF(F1720=S!$C$22,S!$B$22,"")&amp;IF(F1720=S!$C$23,S!$B$23,"")&amp;IF(F1720=S!$C$24,S!$B$24,"")&amp;IF(F1720=S!$C$25,S!$B$25,"")&amp;IF(F1720=S!$C$26,S!$B$26,"")&amp;IF(F1720=S!$C$27,S!$B$27,"")&amp;IF(F1720=S!$C$28,S!$B$28,"")&amp;IF(F1720=S!$C$29,S!$B$29,"")&amp;IF(F1720=S!$C$30,S!$B$30,"")&amp;IF(F1720=S!$C$31,S!$B$31,"")&amp;IF(F1720=S!$C$32,S!$B$32,"")&amp;IF(F1720=S!$C$33,S!$B$33,"")&amp;IF(F1720=S!$C$34,S!$B$34,"")&amp;IF(F1720=S!$C$35,S!$B$35,"")&amp;IF(F1720=S!$C$36,S!$B$36,"")&amp;IF(F1720=S!$C$37,S!$B$37,"")&amp;IF(F1720=S!$C$38,S!$B$38,"")&amp;IF(F1720=S!$C$39,S!$B$39,"")&amp;IF(F1720=S!$C$40,S!$B$40,"")</f>
        <v/>
      </c>
      <c r="H1720" s="103"/>
      <c r="I1720" s="103"/>
    </row>
    <row r="1721" spans="1:9" ht="12.75" customHeight="1" x14ac:dyDescent="0.2">
      <c r="A1721" s="53" t="str">
        <f>IF(L!A1722="","",L!A1722)</f>
        <v/>
      </c>
      <c r="B1721" s="53" t="str">
        <f>IF(L!B1722="","",L!B1722)</f>
        <v/>
      </c>
      <c r="D1721" s="53" t="str">
        <f>IF(L!C1722="","",L!C1722)</f>
        <v/>
      </c>
      <c r="E1721" s="51">
        <f t="shared" si="29"/>
        <v>1</v>
      </c>
      <c r="F1721" s="51">
        <f>SUM(E$2:E1721)+1</f>
        <v>850</v>
      </c>
      <c r="G1721" s="103" t="str">
        <f>IF(F1721=S!$C$2,S!$B$2,"")&amp;IF(F1721=S!$C$3,S!$B$3,"")&amp;IF(F1721=S!$C$4,S!$B$4,"")&amp;IF(F1721=S!$C$5,S!$B$5,"")&amp;IF(F1721=S!$C$6,S!$B$6,"")&amp;IF(F1721=S!$C$7,S!$B$7,"")&amp;IF(F1721=S!$C$8,S!$B$8,"")&amp;IF(F1721=S!$C$9,S!$B$9,"")&amp;IF(F1721=S!$C$10,S!$B$10,"")&amp;IF(F1721=S!$C$11,S!$B$11,"")&amp;IF(F1721=S!$C$12,S!$B$12,"")&amp;IF(F1721=S!$C$13,S!$B$13,"")&amp;IF(F1721=S!$C$14,S!$B$14,"")&amp;IF(F1721=S!$C$15,S!$B$15,"")&amp;IF(F1721=S!$C$16,S!$B$16,"")&amp;IF(F1721=S!$C$17,S!$B$17,"")&amp;IF(F1721=S!$C$18,S!$B$18,"")&amp;IF(F1721=S!$C$19,S!$B$19,"")&amp;IF(F1721=S!$C$20,S!$B$20,"")&amp;IF(F1721=S!$C$21,S!$B$21,"")&amp;IF(F1721=S!$C$22,S!$B$22,"")&amp;IF(F1721=S!$C$23,S!$B$23,"")&amp;IF(F1721=S!$C$24,S!$B$24,"")&amp;IF(F1721=S!$C$25,S!$B$25,"")&amp;IF(F1721=S!$C$26,S!$B$26,"")&amp;IF(F1721=S!$C$27,S!$B$27,"")&amp;IF(F1721=S!$C$28,S!$B$28,"")&amp;IF(F1721=S!$C$29,S!$B$29,"")&amp;IF(F1721=S!$C$30,S!$B$30,"")&amp;IF(F1721=S!$C$31,S!$B$31,"")&amp;IF(F1721=S!$C$32,S!$B$32,"")&amp;IF(F1721=S!$C$33,S!$B$33,"")&amp;IF(F1721=S!$C$34,S!$B$34,"")&amp;IF(F1721=S!$C$35,S!$B$35,"")&amp;IF(F1721=S!$C$36,S!$B$36,"")&amp;IF(F1721=S!$C$37,S!$B$37,"")&amp;IF(F1721=S!$C$38,S!$B$38,"")&amp;IF(F1721=S!$C$39,S!$B$39,"")&amp;IF(F1721=S!$C$40,S!$B$40,"")</f>
        <v/>
      </c>
      <c r="H1721" s="103"/>
      <c r="I1721" s="103"/>
    </row>
    <row r="1722" spans="1:9" ht="12.75" customHeight="1" x14ac:dyDescent="0.2">
      <c r="A1722" s="53" t="str">
        <f>IF(L!A1723="","",L!A1723)</f>
        <v/>
      </c>
      <c r="B1722" s="53" t="str">
        <f>IF(L!B1723="","",L!B1723)</f>
        <v/>
      </c>
      <c r="D1722" s="53" t="str">
        <f>IF(L!C1723="","",L!C1723)</f>
        <v/>
      </c>
      <c r="E1722" s="51">
        <f t="shared" si="29"/>
        <v>1</v>
      </c>
      <c r="F1722" s="51">
        <f>SUM(E$2:E1722)+1</f>
        <v>851</v>
      </c>
      <c r="G1722" s="103" t="str">
        <f>IF(F1722=S!$C$2,S!$B$2,"")&amp;IF(F1722=S!$C$3,S!$B$3,"")&amp;IF(F1722=S!$C$4,S!$B$4,"")&amp;IF(F1722=S!$C$5,S!$B$5,"")&amp;IF(F1722=S!$C$6,S!$B$6,"")&amp;IF(F1722=S!$C$7,S!$B$7,"")&amp;IF(F1722=S!$C$8,S!$B$8,"")&amp;IF(F1722=S!$C$9,S!$B$9,"")&amp;IF(F1722=S!$C$10,S!$B$10,"")&amp;IF(F1722=S!$C$11,S!$B$11,"")&amp;IF(F1722=S!$C$12,S!$B$12,"")&amp;IF(F1722=S!$C$13,S!$B$13,"")&amp;IF(F1722=S!$C$14,S!$B$14,"")&amp;IF(F1722=S!$C$15,S!$B$15,"")&amp;IF(F1722=S!$C$16,S!$B$16,"")&amp;IF(F1722=S!$C$17,S!$B$17,"")&amp;IF(F1722=S!$C$18,S!$B$18,"")&amp;IF(F1722=S!$C$19,S!$B$19,"")&amp;IF(F1722=S!$C$20,S!$B$20,"")&amp;IF(F1722=S!$C$21,S!$B$21,"")&amp;IF(F1722=S!$C$22,S!$B$22,"")&amp;IF(F1722=S!$C$23,S!$B$23,"")&amp;IF(F1722=S!$C$24,S!$B$24,"")&amp;IF(F1722=S!$C$25,S!$B$25,"")&amp;IF(F1722=S!$C$26,S!$B$26,"")&amp;IF(F1722=S!$C$27,S!$B$27,"")&amp;IF(F1722=S!$C$28,S!$B$28,"")&amp;IF(F1722=S!$C$29,S!$B$29,"")&amp;IF(F1722=S!$C$30,S!$B$30,"")&amp;IF(F1722=S!$C$31,S!$B$31,"")&amp;IF(F1722=S!$C$32,S!$B$32,"")&amp;IF(F1722=S!$C$33,S!$B$33,"")&amp;IF(F1722=S!$C$34,S!$B$34,"")&amp;IF(F1722=S!$C$35,S!$B$35,"")&amp;IF(F1722=S!$C$36,S!$B$36,"")&amp;IF(F1722=S!$C$37,S!$B$37,"")&amp;IF(F1722=S!$C$38,S!$B$38,"")&amp;IF(F1722=S!$C$39,S!$B$39,"")&amp;IF(F1722=S!$C$40,S!$B$40,"")</f>
        <v/>
      </c>
      <c r="H1722" s="103"/>
      <c r="I1722" s="103"/>
    </row>
    <row r="1723" spans="1:9" ht="12.75" customHeight="1" x14ac:dyDescent="0.2">
      <c r="A1723" s="53" t="str">
        <f>IF(L!A1724="","",L!A1724)</f>
        <v/>
      </c>
      <c r="B1723" s="53" t="str">
        <f>IF(L!B1724="","",L!B1724)</f>
        <v/>
      </c>
      <c r="D1723" s="53" t="str">
        <f>IF(L!C1724="","",L!C1724)</f>
        <v/>
      </c>
      <c r="E1723" s="51">
        <f t="shared" si="29"/>
        <v>1</v>
      </c>
      <c r="F1723" s="51">
        <f>SUM(E$2:E1723)+1</f>
        <v>852</v>
      </c>
      <c r="G1723" s="103" t="str">
        <f>IF(F1723=S!$C$2,S!$B$2,"")&amp;IF(F1723=S!$C$3,S!$B$3,"")&amp;IF(F1723=S!$C$4,S!$B$4,"")&amp;IF(F1723=S!$C$5,S!$B$5,"")&amp;IF(F1723=S!$C$6,S!$B$6,"")&amp;IF(F1723=S!$C$7,S!$B$7,"")&amp;IF(F1723=S!$C$8,S!$B$8,"")&amp;IF(F1723=S!$C$9,S!$B$9,"")&amp;IF(F1723=S!$C$10,S!$B$10,"")&amp;IF(F1723=S!$C$11,S!$B$11,"")&amp;IF(F1723=S!$C$12,S!$B$12,"")&amp;IF(F1723=S!$C$13,S!$B$13,"")&amp;IF(F1723=S!$C$14,S!$B$14,"")&amp;IF(F1723=S!$C$15,S!$B$15,"")&amp;IF(F1723=S!$C$16,S!$B$16,"")&amp;IF(F1723=S!$C$17,S!$B$17,"")&amp;IF(F1723=S!$C$18,S!$B$18,"")&amp;IF(F1723=S!$C$19,S!$B$19,"")&amp;IF(F1723=S!$C$20,S!$B$20,"")&amp;IF(F1723=S!$C$21,S!$B$21,"")&amp;IF(F1723=S!$C$22,S!$B$22,"")&amp;IF(F1723=S!$C$23,S!$B$23,"")&amp;IF(F1723=S!$C$24,S!$B$24,"")&amp;IF(F1723=S!$C$25,S!$B$25,"")&amp;IF(F1723=S!$C$26,S!$B$26,"")&amp;IF(F1723=S!$C$27,S!$B$27,"")&amp;IF(F1723=S!$C$28,S!$B$28,"")&amp;IF(F1723=S!$C$29,S!$B$29,"")&amp;IF(F1723=S!$C$30,S!$B$30,"")&amp;IF(F1723=S!$C$31,S!$B$31,"")&amp;IF(F1723=S!$C$32,S!$B$32,"")&amp;IF(F1723=S!$C$33,S!$B$33,"")&amp;IF(F1723=S!$C$34,S!$B$34,"")&amp;IF(F1723=S!$C$35,S!$B$35,"")&amp;IF(F1723=S!$C$36,S!$B$36,"")&amp;IF(F1723=S!$C$37,S!$B$37,"")&amp;IF(F1723=S!$C$38,S!$B$38,"")&amp;IF(F1723=S!$C$39,S!$B$39,"")&amp;IF(F1723=S!$C$40,S!$B$40,"")</f>
        <v/>
      </c>
      <c r="H1723" s="103"/>
      <c r="I1723" s="103"/>
    </row>
    <row r="1724" spans="1:9" ht="12.75" customHeight="1" x14ac:dyDescent="0.2">
      <c r="A1724" s="53" t="str">
        <f>IF(L!A1725="","",L!A1725)</f>
        <v/>
      </c>
      <c r="B1724" s="53" t="str">
        <f>IF(L!B1725="","",L!B1725)</f>
        <v/>
      </c>
      <c r="D1724" s="53" t="str">
        <f>IF(L!C1725="","",L!C1725)</f>
        <v/>
      </c>
      <c r="E1724" s="51">
        <f t="shared" si="29"/>
        <v>1</v>
      </c>
      <c r="F1724" s="51">
        <f>SUM(E$2:E1724)+1</f>
        <v>853</v>
      </c>
      <c r="G1724" s="103" t="str">
        <f>IF(F1724=S!$C$2,S!$B$2,"")&amp;IF(F1724=S!$C$3,S!$B$3,"")&amp;IF(F1724=S!$C$4,S!$B$4,"")&amp;IF(F1724=S!$C$5,S!$B$5,"")&amp;IF(F1724=S!$C$6,S!$B$6,"")&amp;IF(F1724=S!$C$7,S!$B$7,"")&amp;IF(F1724=S!$C$8,S!$B$8,"")&amp;IF(F1724=S!$C$9,S!$B$9,"")&amp;IF(F1724=S!$C$10,S!$B$10,"")&amp;IF(F1724=S!$C$11,S!$B$11,"")&amp;IF(F1724=S!$C$12,S!$B$12,"")&amp;IF(F1724=S!$C$13,S!$B$13,"")&amp;IF(F1724=S!$C$14,S!$B$14,"")&amp;IF(F1724=S!$C$15,S!$B$15,"")&amp;IF(F1724=S!$C$16,S!$B$16,"")&amp;IF(F1724=S!$C$17,S!$B$17,"")&amp;IF(F1724=S!$C$18,S!$B$18,"")&amp;IF(F1724=S!$C$19,S!$B$19,"")&amp;IF(F1724=S!$C$20,S!$B$20,"")&amp;IF(F1724=S!$C$21,S!$B$21,"")&amp;IF(F1724=S!$C$22,S!$B$22,"")&amp;IF(F1724=S!$C$23,S!$B$23,"")&amp;IF(F1724=S!$C$24,S!$B$24,"")&amp;IF(F1724=S!$C$25,S!$B$25,"")&amp;IF(F1724=S!$C$26,S!$B$26,"")&amp;IF(F1724=S!$C$27,S!$B$27,"")&amp;IF(F1724=S!$C$28,S!$B$28,"")&amp;IF(F1724=S!$C$29,S!$B$29,"")&amp;IF(F1724=S!$C$30,S!$B$30,"")&amp;IF(F1724=S!$C$31,S!$B$31,"")&amp;IF(F1724=S!$C$32,S!$B$32,"")&amp;IF(F1724=S!$C$33,S!$B$33,"")&amp;IF(F1724=S!$C$34,S!$B$34,"")&amp;IF(F1724=S!$C$35,S!$B$35,"")&amp;IF(F1724=S!$C$36,S!$B$36,"")&amp;IF(F1724=S!$C$37,S!$B$37,"")&amp;IF(F1724=S!$C$38,S!$B$38,"")&amp;IF(F1724=S!$C$39,S!$B$39,"")&amp;IF(F1724=S!$C$40,S!$B$40,"")</f>
        <v/>
      </c>
      <c r="H1724" s="103"/>
      <c r="I1724" s="103"/>
    </row>
    <row r="1725" spans="1:9" ht="12.75" customHeight="1" x14ac:dyDescent="0.2">
      <c r="A1725" s="53" t="str">
        <f>IF(L!A1726="","",L!A1726)</f>
        <v/>
      </c>
      <c r="B1725" s="53" t="str">
        <f>IF(L!B1726="","",L!B1726)</f>
        <v/>
      </c>
      <c r="D1725" s="53" t="str">
        <f>IF(L!C1726="","",L!C1726)</f>
        <v/>
      </c>
      <c r="E1725" s="51">
        <f t="shared" si="29"/>
        <v>1</v>
      </c>
      <c r="F1725" s="51">
        <f>SUM(E$2:E1725)+1</f>
        <v>854</v>
      </c>
      <c r="G1725" s="103" t="str">
        <f>IF(F1725=S!$C$2,S!$B$2,"")&amp;IF(F1725=S!$C$3,S!$B$3,"")&amp;IF(F1725=S!$C$4,S!$B$4,"")&amp;IF(F1725=S!$C$5,S!$B$5,"")&amp;IF(F1725=S!$C$6,S!$B$6,"")&amp;IF(F1725=S!$C$7,S!$B$7,"")&amp;IF(F1725=S!$C$8,S!$B$8,"")&amp;IF(F1725=S!$C$9,S!$B$9,"")&amp;IF(F1725=S!$C$10,S!$B$10,"")&amp;IF(F1725=S!$C$11,S!$B$11,"")&amp;IF(F1725=S!$C$12,S!$B$12,"")&amp;IF(F1725=S!$C$13,S!$B$13,"")&amp;IF(F1725=S!$C$14,S!$B$14,"")&amp;IF(F1725=S!$C$15,S!$B$15,"")&amp;IF(F1725=S!$C$16,S!$B$16,"")&amp;IF(F1725=S!$C$17,S!$B$17,"")&amp;IF(F1725=S!$C$18,S!$B$18,"")&amp;IF(F1725=S!$C$19,S!$B$19,"")&amp;IF(F1725=S!$C$20,S!$B$20,"")&amp;IF(F1725=S!$C$21,S!$B$21,"")&amp;IF(F1725=S!$C$22,S!$B$22,"")&amp;IF(F1725=S!$C$23,S!$B$23,"")&amp;IF(F1725=S!$C$24,S!$B$24,"")&amp;IF(F1725=S!$C$25,S!$B$25,"")&amp;IF(F1725=S!$C$26,S!$B$26,"")&amp;IF(F1725=S!$C$27,S!$B$27,"")&amp;IF(F1725=S!$C$28,S!$B$28,"")&amp;IF(F1725=S!$C$29,S!$B$29,"")&amp;IF(F1725=S!$C$30,S!$B$30,"")&amp;IF(F1725=S!$C$31,S!$B$31,"")&amp;IF(F1725=S!$C$32,S!$B$32,"")&amp;IF(F1725=S!$C$33,S!$B$33,"")&amp;IF(F1725=S!$C$34,S!$B$34,"")&amp;IF(F1725=S!$C$35,S!$B$35,"")&amp;IF(F1725=S!$C$36,S!$B$36,"")&amp;IF(F1725=S!$C$37,S!$B$37,"")&amp;IF(F1725=S!$C$38,S!$B$38,"")&amp;IF(F1725=S!$C$39,S!$B$39,"")&amp;IF(F1725=S!$C$40,S!$B$40,"")</f>
        <v/>
      </c>
      <c r="H1725" s="103"/>
      <c r="I1725" s="103"/>
    </row>
    <row r="1726" spans="1:9" ht="12.75" customHeight="1" x14ac:dyDescent="0.2">
      <c r="A1726" s="53" t="str">
        <f>IF(L!A1727="","",L!A1727)</f>
        <v/>
      </c>
      <c r="B1726" s="53" t="str">
        <f>IF(L!B1727="","",L!B1727)</f>
        <v/>
      </c>
      <c r="D1726" s="53" t="str">
        <f>IF(L!C1727="","",L!C1727)</f>
        <v/>
      </c>
      <c r="E1726" s="51">
        <f t="shared" si="29"/>
        <v>1</v>
      </c>
      <c r="F1726" s="51">
        <f>SUM(E$2:E1726)+1</f>
        <v>855</v>
      </c>
      <c r="G1726" s="103" t="str">
        <f>IF(F1726=S!$C$2,S!$B$2,"")&amp;IF(F1726=S!$C$3,S!$B$3,"")&amp;IF(F1726=S!$C$4,S!$B$4,"")&amp;IF(F1726=S!$C$5,S!$B$5,"")&amp;IF(F1726=S!$C$6,S!$B$6,"")&amp;IF(F1726=S!$C$7,S!$B$7,"")&amp;IF(F1726=S!$C$8,S!$B$8,"")&amp;IF(F1726=S!$C$9,S!$B$9,"")&amp;IF(F1726=S!$C$10,S!$B$10,"")&amp;IF(F1726=S!$C$11,S!$B$11,"")&amp;IF(F1726=S!$C$12,S!$B$12,"")&amp;IF(F1726=S!$C$13,S!$B$13,"")&amp;IF(F1726=S!$C$14,S!$B$14,"")&amp;IF(F1726=S!$C$15,S!$B$15,"")&amp;IF(F1726=S!$C$16,S!$B$16,"")&amp;IF(F1726=S!$C$17,S!$B$17,"")&amp;IF(F1726=S!$C$18,S!$B$18,"")&amp;IF(F1726=S!$C$19,S!$B$19,"")&amp;IF(F1726=S!$C$20,S!$B$20,"")&amp;IF(F1726=S!$C$21,S!$B$21,"")&amp;IF(F1726=S!$C$22,S!$B$22,"")&amp;IF(F1726=S!$C$23,S!$B$23,"")&amp;IF(F1726=S!$C$24,S!$B$24,"")&amp;IF(F1726=S!$C$25,S!$B$25,"")&amp;IF(F1726=S!$C$26,S!$B$26,"")&amp;IF(F1726=S!$C$27,S!$B$27,"")&amp;IF(F1726=S!$C$28,S!$B$28,"")&amp;IF(F1726=S!$C$29,S!$B$29,"")&amp;IF(F1726=S!$C$30,S!$B$30,"")&amp;IF(F1726=S!$C$31,S!$B$31,"")&amp;IF(F1726=S!$C$32,S!$B$32,"")&amp;IF(F1726=S!$C$33,S!$B$33,"")&amp;IF(F1726=S!$C$34,S!$B$34,"")&amp;IF(F1726=S!$C$35,S!$B$35,"")&amp;IF(F1726=S!$C$36,S!$B$36,"")&amp;IF(F1726=S!$C$37,S!$B$37,"")&amp;IF(F1726=S!$C$38,S!$B$38,"")&amp;IF(F1726=S!$C$39,S!$B$39,"")&amp;IF(F1726=S!$C$40,S!$B$40,"")</f>
        <v/>
      </c>
      <c r="H1726" s="103"/>
      <c r="I1726" s="103"/>
    </row>
    <row r="1727" spans="1:9" ht="12.75" customHeight="1" x14ac:dyDescent="0.2">
      <c r="A1727" s="53" t="str">
        <f>IF(L!A1728="","",L!A1728)</f>
        <v/>
      </c>
      <c r="B1727" s="53" t="str">
        <f>IF(L!B1728="","",L!B1728)</f>
        <v/>
      </c>
      <c r="D1727" s="53" t="str">
        <f>IF(L!C1728="","",L!C1728)</f>
        <v/>
      </c>
      <c r="E1727" s="51">
        <f t="shared" si="29"/>
        <v>1</v>
      </c>
      <c r="F1727" s="51">
        <f>SUM(E$2:E1727)+1</f>
        <v>856</v>
      </c>
      <c r="G1727" s="103" t="str">
        <f>IF(F1727=S!$C$2,S!$B$2,"")&amp;IF(F1727=S!$C$3,S!$B$3,"")&amp;IF(F1727=S!$C$4,S!$B$4,"")&amp;IF(F1727=S!$C$5,S!$B$5,"")&amp;IF(F1727=S!$C$6,S!$B$6,"")&amp;IF(F1727=S!$C$7,S!$B$7,"")&amp;IF(F1727=S!$C$8,S!$B$8,"")&amp;IF(F1727=S!$C$9,S!$B$9,"")&amp;IF(F1727=S!$C$10,S!$B$10,"")&amp;IF(F1727=S!$C$11,S!$B$11,"")&amp;IF(F1727=S!$C$12,S!$B$12,"")&amp;IF(F1727=S!$C$13,S!$B$13,"")&amp;IF(F1727=S!$C$14,S!$B$14,"")&amp;IF(F1727=S!$C$15,S!$B$15,"")&amp;IF(F1727=S!$C$16,S!$B$16,"")&amp;IF(F1727=S!$C$17,S!$B$17,"")&amp;IF(F1727=S!$C$18,S!$B$18,"")&amp;IF(F1727=S!$C$19,S!$B$19,"")&amp;IF(F1727=S!$C$20,S!$B$20,"")&amp;IF(F1727=S!$C$21,S!$B$21,"")&amp;IF(F1727=S!$C$22,S!$B$22,"")&amp;IF(F1727=S!$C$23,S!$B$23,"")&amp;IF(F1727=S!$C$24,S!$B$24,"")&amp;IF(F1727=S!$C$25,S!$B$25,"")&amp;IF(F1727=S!$C$26,S!$B$26,"")&amp;IF(F1727=S!$C$27,S!$B$27,"")&amp;IF(F1727=S!$C$28,S!$B$28,"")&amp;IF(F1727=S!$C$29,S!$B$29,"")&amp;IF(F1727=S!$C$30,S!$B$30,"")&amp;IF(F1727=S!$C$31,S!$B$31,"")&amp;IF(F1727=S!$C$32,S!$B$32,"")&amp;IF(F1727=S!$C$33,S!$B$33,"")&amp;IF(F1727=S!$C$34,S!$B$34,"")&amp;IF(F1727=S!$C$35,S!$B$35,"")&amp;IF(F1727=S!$C$36,S!$B$36,"")&amp;IF(F1727=S!$C$37,S!$B$37,"")&amp;IF(F1727=S!$C$38,S!$B$38,"")&amp;IF(F1727=S!$C$39,S!$B$39,"")&amp;IF(F1727=S!$C$40,S!$B$40,"")</f>
        <v/>
      </c>
      <c r="H1727" s="103"/>
      <c r="I1727" s="103"/>
    </row>
    <row r="1728" spans="1:9" ht="12.75" customHeight="1" x14ac:dyDescent="0.2">
      <c r="A1728" s="53" t="str">
        <f>IF(L!A1729="","",L!A1729)</f>
        <v/>
      </c>
      <c r="B1728" s="53" t="str">
        <f>IF(L!B1729="","",L!B1729)</f>
        <v/>
      </c>
      <c r="D1728" s="53" t="str">
        <f>IF(L!C1729="","",L!C1729)</f>
        <v/>
      </c>
      <c r="E1728" s="51">
        <f t="shared" si="29"/>
        <v>1</v>
      </c>
      <c r="F1728" s="51">
        <f>SUM(E$2:E1728)+1</f>
        <v>857</v>
      </c>
      <c r="G1728" s="103" t="str">
        <f>IF(F1728=S!$C$2,S!$B$2,"")&amp;IF(F1728=S!$C$3,S!$B$3,"")&amp;IF(F1728=S!$C$4,S!$B$4,"")&amp;IF(F1728=S!$C$5,S!$B$5,"")&amp;IF(F1728=S!$C$6,S!$B$6,"")&amp;IF(F1728=S!$C$7,S!$B$7,"")&amp;IF(F1728=S!$C$8,S!$B$8,"")&amp;IF(F1728=S!$C$9,S!$B$9,"")&amp;IF(F1728=S!$C$10,S!$B$10,"")&amp;IF(F1728=S!$C$11,S!$B$11,"")&amp;IF(F1728=S!$C$12,S!$B$12,"")&amp;IF(F1728=S!$C$13,S!$B$13,"")&amp;IF(F1728=S!$C$14,S!$B$14,"")&amp;IF(F1728=S!$C$15,S!$B$15,"")&amp;IF(F1728=S!$C$16,S!$B$16,"")&amp;IF(F1728=S!$C$17,S!$B$17,"")&amp;IF(F1728=S!$C$18,S!$B$18,"")&amp;IF(F1728=S!$C$19,S!$B$19,"")&amp;IF(F1728=S!$C$20,S!$B$20,"")&amp;IF(F1728=S!$C$21,S!$B$21,"")&amp;IF(F1728=S!$C$22,S!$B$22,"")&amp;IF(F1728=S!$C$23,S!$B$23,"")&amp;IF(F1728=S!$C$24,S!$B$24,"")&amp;IF(F1728=S!$C$25,S!$B$25,"")&amp;IF(F1728=S!$C$26,S!$B$26,"")&amp;IF(F1728=S!$C$27,S!$B$27,"")&amp;IF(F1728=S!$C$28,S!$B$28,"")&amp;IF(F1728=S!$C$29,S!$B$29,"")&amp;IF(F1728=S!$C$30,S!$B$30,"")&amp;IF(F1728=S!$C$31,S!$B$31,"")&amp;IF(F1728=S!$C$32,S!$B$32,"")&amp;IF(F1728=S!$C$33,S!$B$33,"")&amp;IF(F1728=S!$C$34,S!$B$34,"")&amp;IF(F1728=S!$C$35,S!$B$35,"")&amp;IF(F1728=S!$C$36,S!$B$36,"")&amp;IF(F1728=S!$C$37,S!$B$37,"")&amp;IF(F1728=S!$C$38,S!$B$38,"")&amp;IF(F1728=S!$C$39,S!$B$39,"")&amp;IF(F1728=S!$C$40,S!$B$40,"")</f>
        <v/>
      </c>
      <c r="H1728" s="103"/>
      <c r="I1728" s="103"/>
    </row>
    <row r="1729" spans="1:9" ht="12.75" customHeight="1" x14ac:dyDescent="0.2">
      <c r="A1729" s="53" t="str">
        <f>IF(L!A1730="","",L!A1730)</f>
        <v/>
      </c>
      <c r="B1729" s="53" t="str">
        <f>IF(L!B1730="","",L!B1730)</f>
        <v/>
      </c>
      <c r="D1729" s="53" t="str">
        <f>IF(L!C1730="","",L!C1730)</f>
        <v/>
      </c>
      <c r="E1729" s="51">
        <f t="shared" si="29"/>
        <v>1</v>
      </c>
      <c r="F1729" s="51">
        <f>SUM(E$2:E1729)+1</f>
        <v>858</v>
      </c>
      <c r="G1729" s="103" t="str">
        <f>IF(F1729=S!$C$2,S!$B$2,"")&amp;IF(F1729=S!$C$3,S!$B$3,"")&amp;IF(F1729=S!$C$4,S!$B$4,"")&amp;IF(F1729=S!$C$5,S!$B$5,"")&amp;IF(F1729=S!$C$6,S!$B$6,"")&amp;IF(F1729=S!$C$7,S!$B$7,"")&amp;IF(F1729=S!$C$8,S!$B$8,"")&amp;IF(F1729=S!$C$9,S!$B$9,"")&amp;IF(F1729=S!$C$10,S!$B$10,"")&amp;IF(F1729=S!$C$11,S!$B$11,"")&amp;IF(F1729=S!$C$12,S!$B$12,"")&amp;IF(F1729=S!$C$13,S!$B$13,"")&amp;IF(F1729=S!$C$14,S!$B$14,"")&amp;IF(F1729=S!$C$15,S!$B$15,"")&amp;IF(F1729=S!$C$16,S!$B$16,"")&amp;IF(F1729=S!$C$17,S!$B$17,"")&amp;IF(F1729=S!$C$18,S!$B$18,"")&amp;IF(F1729=S!$C$19,S!$B$19,"")&amp;IF(F1729=S!$C$20,S!$B$20,"")&amp;IF(F1729=S!$C$21,S!$B$21,"")&amp;IF(F1729=S!$C$22,S!$B$22,"")&amp;IF(F1729=S!$C$23,S!$B$23,"")&amp;IF(F1729=S!$C$24,S!$B$24,"")&amp;IF(F1729=S!$C$25,S!$B$25,"")&amp;IF(F1729=S!$C$26,S!$B$26,"")&amp;IF(F1729=S!$C$27,S!$B$27,"")&amp;IF(F1729=S!$C$28,S!$B$28,"")&amp;IF(F1729=S!$C$29,S!$B$29,"")&amp;IF(F1729=S!$C$30,S!$B$30,"")&amp;IF(F1729=S!$C$31,S!$B$31,"")&amp;IF(F1729=S!$C$32,S!$B$32,"")&amp;IF(F1729=S!$C$33,S!$B$33,"")&amp;IF(F1729=S!$C$34,S!$B$34,"")&amp;IF(F1729=S!$C$35,S!$B$35,"")&amp;IF(F1729=S!$C$36,S!$B$36,"")&amp;IF(F1729=S!$C$37,S!$B$37,"")&amp;IF(F1729=S!$C$38,S!$B$38,"")&amp;IF(F1729=S!$C$39,S!$B$39,"")&amp;IF(F1729=S!$C$40,S!$B$40,"")</f>
        <v/>
      </c>
      <c r="H1729" s="103"/>
      <c r="I1729" s="103"/>
    </row>
    <row r="1730" spans="1:9" ht="12.75" customHeight="1" x14ac:dyDescent="0.2">
      <c r="A1730" s="53" t="str">
        <f>IF(L!A1731="","",L!A1731)</f>
        <v/>
      </c>
      <c r="B1730" s="53" t="str">
        <f>IF(L!B1731="","",L!B1731)</f>
        <v/>
      </c>
      <c r="D1730" s="53" t="str">
        <f>IF(L!C1731="","",L!C1731)</f>
        <v/>
      </c>
      <c r="E1730" s="51">
        <f t="shared" si="29"/>
        <v>1</v>
      </c>
      <c r="F1730" s="51">
        <f>SUM(E$2:E1730)+1</f>
        <v>859</v>
      </c>
      <c r="G1730" s="103" t="str">
        <f>IF(F1730=S!$C$2,S!$B$2,"")&amp;IF(F1730=S!$C$3,S!$B$3,"")&amp;IF(F1730=S!$C$4,S!$B$4,"")&amp;IF(F1730=S!$C$5,S!$B$5,"")&amp;IF(F1730=S!$C$6,S!$B$6,"")&amp;IF(F1730=S!$C$7,S!$B$7,"")&amp;IF(F1730=S!$C$8,S!$B$8,"")&amp;IF(F1730=S!$C$9,S!$B$9,"")&amp;IF(F1730=S!$C$10,S!$B$10,"")&amp;IF(F1730=S!$C$11,S!$B$11,"")&amp;IF(F1730=S!$C$12,S!$B$12,"")&amp;IF(F1730=S!$C$13,S!$B$13,"")&amp;IF(F1730=S!$C$14,S!$B$14,"")&amp;IF(F1730=S!$C$15,S!$B$15,"")&amp;IF(F1730=S!$C$16,S!$B$16,"")&amp;IF(F1730=S!$C$17,S!$B$17,"")&amp;IF(F1730=S!$C$18,S!$B$18,"")&amp;IF(F1730=S!$C$19,S!$B$19,"")&amp;IF(F1730=S!$C$20,S!$B$20,"")&amp;IF(F1730=S!$C$21,S!$B$21,"")&amp;IF(F1730=S!$C$22,S!$B$22,"")&amp;IF(F1730=S!$C$23,S!$B$23,"")&amp;IF(F1730=S!$C$24,S!$B$24,"")&amp;IF(F1730=S!$C$25,S!$B$25,"")&amp;IF(F1730=S!$C$26,S!$B$26,"")&amp;IF(F1730=S!$C$27,S!$B$27,"")&amp;IF(F1730=S!$C$28,S!$B$28,"")&amp;IF(F1730=S!$C$29,S!$B$29,"")&amp;IF(F1730=S!$C$30,S!$B$30,"")&amp;IF(F1730=S!$C$31,S!$B$31,"")&amp;IF(F1730=S!$C$32,S!$B$32,"")&amp;IF(F1730=S!$C$33,S!$B$33,"")&amp;IF(F1730=S!$C$34,S!$B$34,"")&amp;IF(F1730=S!$C$35,S!$B$35,"")&amp;IF(F1730=S!$C$36,S!$B$36,"")&amp;IF(F1730=S!$C$37,S!$B$37,"")&amp;IF(F1730=S!$C$38,S!$B$38,"")&amp;IF(F1730=S!$C$39,S!$B$39,"")&amp;IF(F1730=S!$C$40,S!$B$40,"")</f>
        <v/>
      </c>
      <c r="H1730" s="103"/>
      <c r="I1730" s="103"/>
    </row>
    <row r="1731" spans="1:9" ht="12.75" customHeight="1" x14ac:dyDescent="0.2">
      <c r="A1731" s="53" t="str">
        <f>IF(L!A1732="","",L!A1732)</f>
        <v/>
      </c>
      <c r="B1731" s="53" t="str">
        <f>IF(L!B1732="","",L!B1732)</f>
        <v/>
      </c>
      <c r="D1731" s="53" t="str">
        <f>IF(L!C1732="","",L!C1732)</f>
        <v/>
      </c>
      <c r="E1731" s="51">
        <f t="shared" ref="E1731:E1794" si="30">IF(A1731="",1,0)</f>
        <v>1</v>
      </c>
      <c r="F1731" s="51">
        <f>SUM(E$2:E1731)+1</f>
        <v>860</v>
      </c>
      <c r="G1731" s="103" t="str">
        <f>IF(F1731=S!$C$2,S!$B$2,"")&amp;IF(F1731=S!$C$3,S!$B$3,"")&amp;IF(F1731=S!$C$4,S!$B$4,"")&amp;IF(F1731=S!$C$5,S!$B$5,"")&amp;IF(F1731=S!$C$6,S!$B$6,"")&amp;IF(F1731=S!$C$7,S!$B$7,"")&amp;IF(F1731=S!$C$8,S!$B$8,"")&amp;IF(F1731=S!$C$9,S!$B$9,"")&amp;IF(F1731=S!$C$10,S!$B$10,"")&amp;IF(F1731=S!$C$11,S!$B$11,"")&amp;IF(F1731=S!$C$12,S!$B$12,"")&amp;IF(F1731=S!$C$13,S!$B$13,"")&amp;IF(F1731=S!$C$14,S!$B$14,"")&amp;IF(F1731=S!$C$15,S!$B$15,"")&amp;IF(F1731=S!$C$16,S!$B$16,"")&amp;IF(F1731=S!$C$17,S!$B$17,"")&amp;IF(F1731=S!$C$18,S!$B$18,"")&amp;IF(F1731=S!$C$19,S!$B$19,"")&amp;IF(F1731=S!$C$20,S!$B$20,"")&amp;IF(F1731=S!$C$21,S!$B$21,"")&amp;IF(F1731=S!$C$22,S!$B$22,"")&amp;IF(F1731=S!$C$23,S!$B$23,"")&amp;IF(F1731=S!$C$24,S!$B$24,"")&amp;IF(F1731=S!$C$25,S!$B$25,"")&amp;IF(F1731=S!$C$26,S!$B$26,"")&amp;IF(F1731=S!$C$27,S!$B$27,"")&amp;IF(F1731=S!$C$28,S!$B$28,"")&amp;IF(F1731=S!$C$29,S!$B$29,"")&amp;IF(F1731=S!$C$30,S!$B$30,"")&amp;IF(F1731=S!$C$31,S!$B$31,"")&amp;IF(F1731=S!$C$32,S!$B$32,"")&amp;IF(F1731=S!$C$33,S!$B$33,"")&amp;IF(F1731=S!$C$34,S!$B$34,"")&amp;IF(F1731=S!$C$35,S!$B$35,"")&amp;IF(F1731=S!$C$36,S!$B$36,"")&amp;IF(F1731=S!$C$37,S!$B$37,"")&amp;IF(F1731=S!$C$38,S!$B$38,"")&amp;IF(F1731=S!$C$39,S!$B$39,"")&amp;IF(F1731=S!$C$40,S!$B$40,"")</f>
        <v/>
      </c>
      <c r="H1731" s="103"/>
      <c r="I1731" s="103"/>
    </row>
    <row r="1732" spans="1:9" ht="12.75" customHeight="1" x14ac:dyDescent="0.2">
      <c r="A1732" s="53" t="str">
        <f>IF(L!A1733="","",L!A1733)</f>
        <v/>
      </c>
      <c r="B1732" s="53" t="str">
        <f>IF(L!B1733="","",L!B1733)</f>
        <v/>
      </c>
      <c r="D1732" s="53" t="str">
        <f>IF(L!C1733="","",L!C1733)</f>
        <v/>
      </c>
      <c r="E1732" s="51">
        <f t="shared" si="30"/>
        <v>1</v>
      </c>
      <c r="F1732" s="51">
        <f>SUM(E$2:E1732)+1</f>
        <v>861</v>
      </c>
      <c r="G1732" s="103" t="str">
        <f>IF(F1732=S!$C$2,S!$B$2,"")&amp;IF(F1732=S!$C$3,S!$B$3,"")&amp;IF(F1732=S!$C$4,S!$B$4,"")&amp;IF(F1732=S!$C$5,S!$B$5,"")&amp;IF(F1732=S!$C$6,S!$B$6,"")&amp;IF(F1732=S!$C$7,S!$B$7,"")&amp;IF(F1732=S!$C$8,S!$B$8,"")&amp;IF(F1732=S!$C$9,S!$B$9,"")&amp;IF(F1732=S!$C$10,S!$B$10,"")&amp;IF(F1732=S!$C$11,S!$B$11,"")&amp;IF(F1732=S!$C$12,S!$B$12,"")&amp;IF(F1732=S!$C$13,S!$B$13,"")&amp;IF(F1732=S!$C$14,S!$B$14,"")&amp;IF(F1732=S!$C$15,S!$B$15,"")&amp;IF(F1732=S!$C$16,S!$B$16,"")&amp;IF(F1732=S!$C$17,S!$B$17,"")&amp;IF(F1732=S!$C$18,S!$B$18,"")&amp;IF(F1732=S!$C$19,S!$B$19,"")&amp;IF(F1732=S!$C$20,S!$B$20,"")&amp;IF(F1732=S!$C$21,S!$B$21,"")&amp;IF(F1732=S!$C$22,S!$B$22,"")&amp;IF(F1732=S!$C$23,S!$B$23,"")&amp;IF(F1732=S!$C$24,S!$B$24,"")&amp;IF(F1732=S!$C$25,S!$B$25,"")&amp;IF(F1732=S!$C$26,S!$B$26,"")&amp;IF(F1732=S!$C$27,S!$B$27,"")&amp;IF(F1732=S!$C$28,S!$B$28,"")&amp;IF(F1732=S!$C$29,S!$B$29,"")&amp;IF(F1732=S!$C$30,S!$B$30,"")&amp;IF(F1732=S!$C$31,S!$B$31,"")&amp;IF(F1732=S!$C$32,S!$B$32,"")&amp;IF(F1732=S!$C$33,S!$B$33,"")&amp;IF(F1732=S!$C$34,S!$B$34,"")&amp;IF(F1732=S!$C$35,S!$B$35,"")&amp;IF(F1732=S!$C$36,S!$B$36,"")&amp;IF(F1732=S!$C$37,S!$B$37,"")&amp;IF(F1732=S!$C$38,S!$B$38,"")&amp;IF(F1732=S!$C$39,S!$B$39,"")&amp;IF(F1732=S!$C$40,S!$B$40,"")</f>
        <v/>
      </c>
      <c r="H1732" s="103"/>
      <c r="I1732" s="103"/>
    </row>
    <row r="1733" spans="1:9" ht="12.75" customHeight="1" x14ac:dyDescent="0.2">
      <c r="A1733" s="53" t="str">
        <f>IF(L!A1734="","",L!A1734)</f>
        <v/>
      </c>
      <c r="B1733" s="53" t="str">
        <f>IF(L!B1734="","",L!B1734)</f>
        <v/>
      </c>
      <c r="D1733" s="53" t="str">
        <f>IF(L!C1734="","",L!C1734)</f>
        <v/>
      </c>
      <c r="E1733" s="51">
        <f t="shared" si="30"/>
        <v>1</v>
      </c>
      <c r="F1733" s="51">
        <f>SUM(E$2:E1733)+1</f>
        <v>862</v>
      </c>
      <c r="G1733" s="103" t="str">
        <f>IF(F1733=S!$C$2,S!$B$2,"")&amp;IF(F1733=S!$C$3,S!$B$3,"")&amp;IF(F1733=S!$C$4,S!$B$4,"")&amp;IF(F1733=S!$C$5,S!$B$5,"")&amp;IF(F1733=S!$C$6,S!$B$6,"")&amp;IF(F1733=S!$C$7,S!$B$7,"")&amp;IF(F1733=S!$C$8,S!$B$8,"")&amp;IF(F1733=S!$C$9,S!$B$9,"")&amp;IF(F1733=S!$C$10,S!$B$10,"")&amp;IF(F1733=S!$C$11,S!$B$11,"")&amp;IF(F1733=S!$C$12,S!$B$12,"")&amp;IF(F1733=S!$C$13,S!$B$13,"")&amp;IF(F1733=S!$C$14,S!$B$14,"")&amp;IF(F1733=S!$C$15,S!$B$15,"")&amp;IF(F1733=S!$C$16,S!$B$16,"")&amp;IF(F1733=S!$C$17,S!$B$17,"")&amp;IF(F1733=S!$C$18,S!$B$18,"")&amp;IF(F1733=S!$C$19,S!$B$19,"")&amp;IF(F1733=S!$C$20,S!$B$20,"")&amp;IF(F1733=S!$C$21,S!$B$21,"")&amp;IF(F1733=S!$C$22,S!$B$22,"")&amp;IF(F1733=S!$C$23,S!$B$23,"")&amp;IF(F1733=S!$C$24,S!$B$24,"")&amp;IF(F1733=S!$C$25,S!$B$25,"")&amp;IF(F1733=S!$C$26,S!$B$26,"")&amp;IF(F1733=S!$C$27,S!$B$27,"")&amp;IF(F1733=S!$C$28,S!$B$28,"")&amp;IF(F1733=S!$C$29,S!$B$29,"")&amp;IF(F1733=S!$C$30,S!$B$30,"")&amp;IF(F1733=S!$C$31,S!$B$31,"")&amp;IF(F1733=S!$C$32,S!$B$32,"")&amp;IF(F1733=S!$C$33,S!$B$33,"")&amp;IF(F1733=S!$C$34,S!$B$34,"")&amp;IF(F1733=S!$C$35,S!$B$35,"")&amp;IF(F1733=S!$C$36,S!$B$36,"")&amp;IF(F1733=S!$C$37,S!$B$37,"")&amp;IF(F1733=S!$C$38,S!$B$38,"")&amp;IF(F1733=S!$C$39,S!$B$39,"")&amp;IF(F1733=S!$C$40,S!$B$40,"")</f>
        <v/>
      </c>
      <c r="H1733" s="103"/>
      <c r="I1733" s="103"/>
    </row>
    <row r="1734" spans="1:9" ht="12.75" customHeight="1" x14ac:dyDescent="0.2">
      <c r="A1734" s="53" t="str">
        <f>IF(L!A1735="","",L!A1735)</f>
        <v/>
      </c>
      <c r="B1734" s="53" t="str">
        <f>IF(L!B1735="","",L!B1735)</f>
        <v/>
      </c>
      <c r="D1734" s="53" t="str">
        <f>IF(L!C1735="","",L!C1735)</f>
        <v/>
      </c>
      <c r="E1734" s="51">
        <f t="shared" si="30"/>
        <v>1</v>
      </c>
      <c r="F1734" s="51">
        <f>SUM(E$2:E1734)+1</f>
        <v>863</v>
      </c>
      <c r="G1734" s="103" t="str">
        <f>IF(F1734=S!$C$2,S!$B$2,"")&amp;IF(F1734=S!$C$3,S!$B$3,"")&amp;IF(F1734=S!$C$4,S!$B$4,"")&amp;IF(F1734=S!$C$5,S!$B$5,"")&amp;IF(F1734=S!$C$6,S!$B$6,"")&amp;IF(F1734=S!$C$7,S!$B$7,"")&amp;IF(F1734=S!$C$8,S!$B$8,"")&amp;IF(F1734=S!$C$9,S!$B$9,"")&amp;IF(F1734=S!$C$10,S!$B$10,"")&amp;IF(F1734=S!$C$11,S!$B$11,"")&amp;IF(F1734=S!$C$12,S!$B$12,"")&amp;IF(F1734=S!$C$13,S!$B$13,"")&amp;IF(F1734=S!$C$14,S!$B$14,"")&amp;IF(F1734=S!$C$15,S!$B$15,"")&amp;IF(F1734=S!$C$16,S!$B$16,"")&amp;IF(F1734=S!$C$17,S!$B$17,"")&amp;IF(F1734=S!$C$18,S!$B$18,"")&amp;IF(F1734=S!$C$19,S!$B$19,"")&amp;IF(F1734=S!$C$20,S!$B$20,"")&amp;IF(F1734=S!$C$21,S!$B$21,"")&amp;IF(F1734=S!$C$22,S!$B$22,"")&amp;IF(F1734=S!$C$23,S!$B$23,"")&amp;IF(F1734=S!$C$24,S!$B$24,"")&amp;IF(F1734=S!$C$25,S!$B$25,"")&amp;IF(F1734=S!$C$26,S!$B$26,"")&amp;IF(F1734=S!$C$27,S!$B$27,"")&amp;IF(F1734=S!$C$28,S!$B$28,"")&amp;IF(F1734=S!$C$29,S!$B$29,"")&amp;IF(F1734=S!$C$30,S!$B$30,"")&amp;IF(F1734=S!$C$31,S!$B$31,"")&amp;IF(F1734=S!$C$32,S!$B$32,"")&amp;IF(F1734=S!$C$33,S!$B$33,"")&amp;IF(F1734=S!$C$34,S!$B$34,"")&amp;IF(F1734=S!$C$35,S!$B$35,"")&amp;IF(F1734=S!$C$36,S!$B$36,"")&amp;IF(F1734=S!$C$37,S!$B$37,"")&amp;IF(F1734=S!$C$38,S!$B$38,"")&amp;IF(F1734=S!$C$39,S!$B$39,"")&amp;IF(F1734=S!$C$40,S!$B$40,"")</f>
        <v/>
      </c>
      <c r="H1734" s="103"/>
      <c r="I1734" s="103"/>
    </row>
    <row r="1735" spans="1:9" ht="12.75" customHeight="1" x14ac:dyDescent="0.2">
      <c r="A1735" s="53" t="str">
        <f>IF(L!A1736="","",L!A1736)</f>
        <v/>
      </c>
      <c r="B1735" s="53" t="str">
        <f>IF(L!B1736="","",L!B1736)</f>
        <v/>
      </c>
      <c r="D1735" s="53" t="str">
        <f>IF(L!C1736="","",L!C1736)</f>
        <v/>
      </c>
      <c r="E1735" s="51">
        <f t="shared" si="30"/>
        <v>1</v>
      </c>
      <c r="F1735" s="51">
        <f>SUM(E$2:E1735)+1</f>
        <v>864</v>
      </c>
      <c r="G1735" s="103" t="str">
        <f>IF(F1735=S!$C$2,S!$B$2,"")&amp;IF(F1735=S!$C$3,S!$B$3,"")&amp;IF(F1735=S!$C$4,S!$B$4,"")&amp;IF(F1735=S!$C$5,S!$B$5,"")&amp;IF(F1735=S!$C$6,S!$B$6,"")&amp;IF(F1735=S!$C$7,S!$B$7,"")&amp;IF(F1735=S!$C$8,S!$B$8,"")&amp;IF(F1735=S!$C$9,S!$B$9,"")&amp;IF(F1735=S!$C$10,S!$B$10,"")&amp;IF(F1735=S!$C$11,S!$B$11,"")&amp;IF(F1735=S!$C$12,S!$B$12,"")&amp;IF(F1735=S!$C$13,S!$B$13,"")&amp;IF(F1735=S!$C$14,S!$B$14,"")&amp;IF(F1735=S!$C$15,S!$B$15,"")&amp;IF(F1735=S!$C$16,S!$B$16,"")&amp;IF(F1735=S!$C$17,S!$B$17,"")&amp;IF(F1735=S!$C$18,S!$B$18,"")&amp;IF(F1735=S!$C$19,S!$B$19,"")&amp;IF(F1735=S!$C$20,S!$B$20,"")&amp;IF(F1735=S!$C$21,S!$B$21,"")&amp;IF(F1735=S!$C$22,S!$B$22,"")&amp;IF(F1735=S!$C$23,S!$B$23,"")&amp;IF(F1735=S!$C$24,S!$B$24,"")&amp;IF(F1735=S!$C$25,S!$B$25,"")&amp;IF(F1735=S!$C$26,S!$B$26,"")&amp;IF(F1735=S!$C$27,S!$B$27,"")&amp;IF(F1735=S!$C$28,S!$B$28,"")&amp;IF(F1735=S!$C$29,S!$B$29,"")&amp;IF(F1735=S!$C$30,S!$B$30,"")&amp;IF(F1735=S!$C$31,S!$B$31,"")&amp;IF(F1735=S!$C$32,S!$B$32,"")&amp;IF(F1735=S!$C$33,S!$B$33,"")&amp;IF(F1735=S!$C$34,S!$B$34,"")&amp;IF(F1735=S!$C$35,S!$B$35,"")&amp;IF(F1735=S!$C$36,S!$B$36,"")&amp;IF(F1735=S!$C$37,S!$B$37,"")&amp;IF(F1735=S!$C$38,S!$B$38,"")&amp;IF(F1735=S!$C$39,S!$B$39,"")&amp;IF(F1735=S!$C$40,S!$B$40,"")</f>
        <v/>
      </c>
      <c r="H1735" s="103"/>
      <c r="I1735" s="103"/>
    </row>
    <row r="1736" spans="1:9" ht="12.75" customHeight="1" x14ac:dyDescent="0.2">
      <c r="A1736" s="53" t="str">
        <f>IF(L!A1737="","",L!A1737)</f>
        <v/>
      </c>
      <c r="B1736" s="53" t="str">
        <f>IF(L!B1737="","",L!B1737)</f>
        <v/>
      </c>
      <c r="D1736" s="53" t="str">
        <f>IF(L!C1737="","",L!C1737)</f>
        <v/>
      </c>
      <c r="E1736" s="51">
        <f t="shared" si="30"/>
        <v>1</v>
      </c>
      <c r="F1736" s="51">
        <f>SUM(E$2:E1736)+1</f>
        <v>865</v>
      </c>
      <c r="G1736" s="103" t="str">
        <f>IF(F1736=S!$C$2,S!$B$2,"")&amp;IF(F1736=S!$C$3,S!$B$3,"")&amp;IF(F1736=S!$C$4,S!$B$4,"")&amp;IF(F1736=S!$C$5,S!$B$5,"")&amp;IF(F1736=S!$C$6,S!$B$6,"")&amp;IF(F1736=S!$C$7,S!$B$7,"")&amp;IF(F1736=S!$C$8,S!$B$8,"")&amp;IF(F1736=S!$C$9,S!$B$9,"")&amp;IF(F1736=S!$C$10,S!$B$10,"")&amp;IF(F1736=S!$C$11,S!$B$11,"")&amp;IF(F1736=S!$C$12,S!$B$12,"")&amp;IF(F1736=S!$C$13,S!$B$13,"")&amp;IF(F1736=S!$C$14,S!$B$14,"")&amp;IF(F1736=S!$C$15,S!$B$15,"")&amp;IF(F1736=S!$C$16,S!$B$16,"")&amp;IF(F1736=S!$C$17,S!$B$17,"")&amp;IF(F1736=S!$C$18,S!$B$18,"")&amp;IF(F1736=S!$C$19,S!$B$19,"")&amp;IF(F1736=S!$C$20,S!$B$20,"")&amp;IF(F1736=S!$C$21,S!$B$21,"")&amp;IF(F1736=S!$C$22,S!$B$22,"")&amp;IF(F1736=S!$C$23,S!$B$23,"")&amp;IF(F1736=S!$C$24,S!$B$24,"")&amp;IF(F1736=S!$C$25,S!$B$25,"")&amp;IF(F1736=S!$C$26,S!$B$26,"")&amp;IF(F1736=S!$C$27,S!$B$27,"")&amp;IF(F1736=S!$C$28,S!$B$28,"")&amp;IF(F1736=S!$C$29,S!$B$29,"")&amp;IF(F1736=S!$C$30,S!$B$30,"")&amp;IF(F1736=S!$C$31,S!$B$31,"")&amp;IF(F1736=S!$C$32,S!$B$32,"")&amp;IF(F1736=S!$C$33,S!$B$33,"")&amp;IF(F1736=S!$C$34,S!$B$34,"")&amp;IF(F1736=S!$C$35,S!$B$35,"")&amp;IF(F1736=S!$C$36,S!$B$36,"")&amp;IF(F1736=S!$C$37,S!$B$37,"")&amp;IF(F1736=S!$C$38,S!$B$38,"")&amp;IF(F1736=S!$C$39,S!$B$39,"")&amp;IF(F1736=S!$C$40,S!$B$40,"")</f>
        <v/>
      </c>
      <c r="H1736" s="103"/>
      <c r="I1736" s="103"/>
    </row>
    <row r="1737" spans="1:9" ht="12.75" customHeight="1" x14ac:dyDescent="0.2">
      <c r="A1737" s="53" t="str">
        <f>IF(L!A1738="","",L!A1738)</f>
        <v/>
      </c>
      <c r="B1737" s="53" t="str">
        <f>IF(L!B1738="","",L!B1738)</f>
        <v/>
      </c>
      <c r="D1737" s="53" t="str">
        <f>IF(L!C1738="","",L!C1738)</f>
        <v/>
      </c>
      <c r="E1737" s="51">
        <f t="shared" si="30"/>
        <v>1</v>
      </c>
      <c r="F1737" s="51">
        <f>SUM(E$2:E1737)+1</f>
        <v>866</v>
      </c>
      <c r="G1737" s="103" t="str">
        <f>IF(F1737=S!$C$2,S!$B$2,"")&amp;IF(F1737=S!$C$3,S!$B$3,"")&amp;IF(F1737=S!$C$4,S!$B$4,"")&amp;IF(F1737=S!$C$5,S!$B$5,"")&amp;IF(F1737=S!$C$6,S!$B$6,"")&amp;IF(F1737=S!$C$7,S!$B$7,"")&amp;IF(F1737=S!$C$8,S!$B$8,"")&amp;IF(F1737=S!$C$9,S!$B$9,"")&amp;IF(F1737=S!$C$10,S!$B$10,"")&amp;IF(F1737=S!$C$11,S!$B$11,"")&amp;IF(F1737=S!$C$12,S!$B$12,"")&amp;IF(F1737=S!$C$13,S!$B$13,"")&amp;IF(F1737=S!$C$14,S!$B$14,"")&amp;IF(F1737=S!$C$15,S!$B$15,"")&amp;IF(F1737=S!$C$16,S!$B$16,"")&amp;IF(F1737=S!$C$17,S!$B$17,"")&amp;IF(F1737=S!$C$18,S!$B$18,"")&amp;IF(F1737=S!$C$19,S!$B$19,"")&amp;IF(F1737=S!$C$20,S!$B$20,"")&amp;IF(F1737=S!$C$21,S!$B$21,"")&amp;IF(F1737=S!$C$22,S!$B$22,"")&amp;IF(F1737=S!$C$23,S!$B$23,"")&amp;IF(F1737=S!$C$24,S!$B$24,"")&amp;IF(F1737=S!$C$25,S!$B$25,"")&amp;IF(F1737=S!$C$26,S!$B$26,"")&amp;IF(F1737=S!$C$27,S!$B$27,"")&amp;IF(F1737=S!$C$28,S!$B$28,"")&amp;IF(F1737=S!$C$29,S!$B$29,"")&amp;IF(F1737=S!$C$30,S!$B$30,"")&amp;IF(F1737=S!$C$31,S!$B$31,"")&amp;IF(F1737=S!$C$32,S!$B$32,"")&amp;IF(F1737=S!$C$33,S!$B$33,"")&amp;IF(F1737=S!$C$34,S!$B$34,"")&amp;IF(F1737=S!$C$35,S!$B$35,"")&amp;IF(F1737=S!$C$36,S!$B$36,"")&amp;IF(F1737=S!$C$37,S!$B$37,"")&amp;IF(F1737=S!$C$38,S!$B$38,"")&amp;IF(F1737=S!$C$39,S!$B$39,"")&amp;IF(F1737=S!$C$40,S!$B$40,"")</f>
        <v/>
      </c>
      <c r="H1737" s="103"/>
      <c r="I1737" s="103"/>
    </row>
    <row r="1738" spans="1:9" ht="12.75" customHeight="1" x14ac:dyDescent="0.2">
      <c r="A1738" s="53" t="str">
        <f>IF(L!A1739="","",L!A1739)</f>
        <v/>
      </c>
      <c r="B1738" s="53" t="str">
        <f>IF(L!B1739="","",L!B1739)</f>
        <v/>
      </c>
      <c r="D1738" s="53" t="str">
        <f>IF(L!C1739="","",L!C1739)</f>
        <v/>
      </c>
      <c r="E1738" s="51">
        <f t="shared" si="30"/>
        <v>1</v>
      </c>
      <c r="F1738" s="51">
        <f>SUM(E$2:E1738)+1</f>
        <v>867</v>
      </c>
      <c r="G1738" s="103" t="str">
        <f>IF(F1738=S!$C$2,S!$B$2,"")&amp;IF(F1738=S!$C$3,S!$B$3,"")&amp;IF(F1738=S!$C$4,S!$B$4,"")&amp;IF(F1738=S!$C$5,S!$B$5,"")&amp;IF(F1738=S!$C$6,S!$B$6,"")&amp;IF(F1738=S!$C$7,S!$B$7,"")&amp;IF(F1738=S!$C$8,S!$B$8,"")&amp;IF(F1738=S!$C$9,S!$B$9,"")&amp;IF(F1738=S!$C$10,S!$B$10,"")&amp;IF(F1738=S!$C$11,S!$B$11,"")&amp;IF(F1738=S!$C$12,S!$B$12,"")&amp;IF(F1738=S!$C$13,S!$B$13,"")&amp;IF(F1738=S!$C$14,S!$B$14,"")&amp;IF(F1738=S!$C$15,S!$B$15,"")&amp;IF(F1738=S!$C$16,S!$B$16,"")&amp;IF(F1738=S!$C$17,S!$B$17,"")&amp;IF(F1738=S!$C$18,S!$B$18,"")&amp;IF(F1738=S!$C$19,S!$B$19,"")&amp;IF(F1738=S!$C$20,S!$B$20,"")&amp;IF(F1738=S!$C$21,S!$B$21,"")&amp;IF(F1738=S!$C$22,S!$B$22,"")&amp;IF(F1738=S!$C$23,S!$B$23,"")&amp;IF(F1738=S!$C$24,S!$B$24,"")&amp;IF(F1738=S!$C$25,S!$B$25,"")&amp;IF(F1738=S!$C$26,S!$B$26,"")&amp;IF(F1738=S!$C$27,S!$B$27,"")&amp;IF(F1738=S!$C$28,S!$B$28,"")&amp;IF(F1738=S!$C$29,S!$B$29,"")&amp;IF(F1738=S!$C$30,S!$B$30,"")&amp;IF(F1738=S!$C$31,S!$B$31,"")&amp;IF(F1738=S!$C$32,S!$B$32,"")&amp;IF(F1738=S!$C$33,S!$B$33,"")&amp;IF(F1738=S!$C$34,S!$B$34,"")&amp;IF(F1738=S!$C$35,S!$B$35,"")&amp;IF(F1738=S!$C$36,S!$B$36,"")&amp;IF(F1738=S!$C$37,S!$B$37,"")&amp;IF(F1738=S!$C$38,S!$B$38,"")&amp;IF(F1738=S!$C$39,S!$B$39,"")&amp;IF(F1738=S!$C$40,S!$B$40,"")</f>
        <v/>
      </c>
      <c r="H1738" s="103"/>
      <c r="I1738" s="103"/>
    </row>
    <row r="1739" spans="1:9" ht="12.75" customHeight="1" x14ac:dyDescent="0.2">
      <c r="A1739" s="53" t="str">
        <f>IF(L!A1740="","",L!A1740)</f>
        <v/>
      </c>
      <c r="B1739" s="53" t="str">
        <f>IF(L!B1740="","",L!B1740)</f>
        <v/>
      </c>
      <c r="D1739" s="53" t="str">
        <f>IF(L!C1740="","",L!C1740)</f>
        <v/>
      </c>
      <c r="E1739" s="51">
        <f t="shared" si="30"/>
        <v>1</v>
      </c>
      <c r="F1739" s="51">
        <f>SUM(E$2:E1739)+1</f>
        <v>868</v>
      </c>
      <c r="G1739" s="103" t="str">
        <f>IF(F1739=S!$C$2,S!$B$2,"")&amp;IF(F1739=S!$C$3,S!$B$3,"")&amp;IF(F1739=S!$C$4,S!$B$4,"")&amp;IF(F1739=S!$C$5,S!$B$5,"")&amp;IF(F1739=S!$C$6,S!$B$6,"")&amp;IF(F1739=S!$C$7,S!$B$7,"")&amp;IF(F1739=S!$C$8,S!$B$8,"")&amp;IF(F1739=S!$C$9,S!$B$9,"")&amp;IF(F1739=S!$C$10,S!$B$10,"")&amp;IF(F1739=S!$C$11,S!$B$11,"")&amp;IF(F1739=S!$C$12,S!$B$12,"")&amp;IF(F1739=S!$C$13,S!$B$13,"")&amp;IF(F1739=S!$C$14,S!$B$14,"")&amp;IF(F1739=S!$C$15,S!$B$15,"")&amp;IF(F1739=S!$C$16,S!$B$16,"")&amp;IF(F1739=S!$C$17,S!$B$17,"")&amp;IF(F1739=S!$C$18,S!$B$18,"")&amp;IF(F1739=S!$C$19,S!$B$19,"")&amp;IF(F1739=S!$C$20,S!$B$20,"")&amp;IF(F1739=S!$C$21,S!$B$21,"")&amp;IF(F1739=S!$C$22,S!$B$22,"")&amp;IF(F1739=S!$C$23,S!$B$23,"")&amp;IF(F1739=S!$C$24,S!$B$24,"")&amp;IF(F1739=S!$C$25,S!$B$25,"")&amp;IF(F1739=S!$C$26,S!$B$26,"")&amp;IF(F1739=S!$C$27,S!$B$27,"")&amp;IF(F1739=S!$C$28,S!$B$28,"")&amp;IF(F1739=S!$C$29,S!$B$29,"")&amp;IF(F1739=S!$C$30,S!$B$30,"")&amp;IF(F1739=S!$C$31,S!$B$31,"")&amp;IF(F1739=S!$C$32,S!$B$32,"")&amp;IF(F1739=S!$C$33,S!$B$33,"")&amp;IF(F1739=S!$C$34,S!$B$34,"")&amp;IF(F1739=S!$C$35,S!$B$35,"")&amp;IF(F1739=S!$C$36,S!$B$36,"")&amp;IF(F1739=S!$C$37,S!$B$37,"")&amp;IF(F1739=S!$C$38,S!$B$38,"")&amp;IF(F1739=S!$C$39,S!$B$39,"")&amp;IF(F1739=S!$C$40,S!$B$40,"")</f>
        <v/>
      </c>
      <c r="H1739" s="103"/>
      <c r="I1739" s="103"/>
    </row>
    <row r="1740" spans="1:9" ht="12.75" customHeight="1" x14ac:dyDescent="0.2">
      <c r="A1740" s="53" t="str">
        <f>IF(L!A1741="","",L!A1741)</f>
        <v/>
      </c>
      <c r="B1740" s="53" t="str">
        <f>IF(L!B1741="","",L!B1741)</f>
        <v/>
      </c>
      <c r="D1740" s="53" t="str">
        <f>IF(L!C1741="","",L!C1741)</f>
        <v/>
      </c>
      <c r="E1740" s="51">
        <f t="shared" si="30"/>
        <v>1</v>
      </c>
      <c r="F1740" s="51">
        <f>SUM(E$2:E1740)+1</f>
        <v>869</v>
      </c>
      <c r="G1740" s="103" t="str">
        <f>IF(F1740=S!$C$2,S!$B$2,"")&amp;IF(F1740=S!$C$3,S!$B$3,"")&amp;IF(F1740=S!$C$4,S!$B$4,"")&amp;IF(F1740=S!$C$5,S!$B$5,"")&amp;IF(F1740=S!$C$6,S!$B$6,"")&amp;IF(F1740=S!$C$7,S!$B$7,"")&amp;IF(F1740=S!$C$8,S!$B$8,"")&amp;IF(F1740=S!$C$9,S!$B$9,"")&amp;IF(F1740=S!$C$10,S!$B$10,"")&amp;IF(F1740=S!$C$11,S!$B$11,"")&amp;IF(F1740=S!$C$12,S!$B$12,"")&amp;IF(F1740=S!$C$13,S!$B$13,"")&amp;IF(F1740=S!$C$14,S!$B$14,"")&amp;IF(F1740=S!$C$15,S!$B$15,"")&amp;IF(F1740=S!$C$16,S!$B$16,"")&amp;IF(F1740=S!$C$17,S!$B$17,"")&amp;IF(F1740=S!$C$18,S!$B$18,"")&amp;IF(F1740=S!$C$19,S!$B$19,"")&amp;IF(F1740=S!$C$20,S!$B$20,"")&amp;IF(F1740=S!$C$21,S!$B$21,"")&amp;IF(F1740=S!$C$22,S!$B$22,"")&amp;IF(F1740=S!$C$23,S!$B$23,"")&amp;IF(F1740=S!$C$24,S!$B$24,"")&amp;IF(F1740=S!$C$25,S!$B$25,"")&amp;IF(F1740=S!$C$26,S!$B$26,"")&amp;IF(F1740=S!$C$27,S!$B$27,"")&amp;IF(F1740=S!$C$28,S!$B$28,"")&amp;IF(F1740=S!$C$29,S!$B$29,"")&amp;IF(F1740=S!$C$30,S!$B$30,"")&amp;IF(F1740=S!$C$31,S!$B$31,"")&amp;IF(F1740=S!$C$32,S!$B$32,"")&amp;IF(F1740=S!$C$33,S!$B$33,"")&amp;IF(F1740=S!$C$34,S!$B$34,"")&amp;IF(F1740=S!$C$35,S!$B$35,"")&amp;IF(F1740=S!$C$36,S!$B$36,"")&amp;IF(F1740=S!$C$37,S!$B$37,"")&amp;IF(F1740=S!$C$38,S!$B$38,"")&amp;IF(F1740=S!$C$39,S!$B$39,"")&amp;IF(F1740=S!$C$40,S!$B$40,"")</f>
        <v/>
      </c>
      <c r="H1740" s="103"/>
      <c r="I1740" s="103"/>
    </row>
    <row r="1741" spans="1:9" ht="12.75" customHeight="1" x14ac:dyDescent="0.2">
      <c r="A1741" s="53" t="str">
        <f>IF(L!A1742="","",L!A1742)</f>
        <v/>
      </c>
      <c r="B1741" s="53" t="str">
        <f>IF(L!B1742="","",L!B1742)</f>
        <v/>
      </c>
      <c r="D1741" s="53" t="str">
        <f>IF(L!C1742="","",L!C1742)</f>
        <v/>
      </c>
      <c r="E1741" s="51">
        <f t="shared" si="30"/>
        <v>1</v>
      </c>
      <c r="F1741" s="51">
        <f>SUM(E$2:E1741)+1</f>
        <v>870</v>
      </c>
      <c r="G1741" s="103" t="str">
        <f>IF(F1741=S!$C$2,S!$B$2,"")&amp;IF(F1741=S!$C$3,S!$B$3,"")&amp;IF(F1741=S!$C$4,S!$B$4,"")&amp;IF(F1741=S!$C$5,S!$B$5,"")&amp;IF(F1741=S!$C$6,S!$B$6,"")&amp;IF(F1741=S!$C$7,S!$B$7,"")&amp;IF(F1741=S!$C$8,S!$B$8,"")&amp;IF(F1741=S!$C$9,S!$B$9,"")&amp;IF(F1741=S!$C$10,S!$B$10,"")&amp;IF(F1741=S!$C$11,S!$B$11,"")&amp;IF(F1741=S!$C$12,S!$B$12,"")&amp;IF(F1741=S!$C$13,S!$B$13,"")&amp;IF(F1741=S!$C$14,S!$B$14,"")&amp;IF(F1741=S!$C$15,S!$B$15,"")&amp;IF(F1741=S!$C$16,S!$B$16,"")&amp;IF(F1741=S!$C$17,S!$B$17,"")&amp;IF(F1741=S!$C$18,S!$B$18,"")&amp;IF(F1741=S!$C$19,S!$B$19,"")&amp;IF(F1741=S!$C$20,S!$B$20,"")&amp;IF(F1741=S!$C$21,S!$B$21,"")&amp;IF(F1741=S!$C$22,S!$B$22,"")&amp;IF(F1741=S!$C$23,S!$B$23,"")&amp;IF(F1741=S!$C$24,S!$B$24,"")&amp;IF(F1741=S!$C$25,S!$B$25,"")&amp;IF(F1741=S!$C$26,S!$B$26,"")&amp;IF(F1741=S!$C$27,S!$B$27,"")&amp;IF(F1741=S!$C$28,S!$B$28,"")&amp;IF(F1741=S!$C$29,S!$B$29,"")&amp;IF(F1741=S!$C$30,S!$B$30,"")&amp;IF(F1741=S!$C$31,S!$B$31,"")&amp;IF(F1741=S!$C$32,S!$B$32,"")&amp;IF(F1741=S!$C$33,S!$B$33,"")&amp;IF(F1741=S!$C$34,S!$B$34,"")&amp;IF(F1741=S!$C$35,S!$B$35,"")&amp;IF(F1741=S!$C$36,S!$B$36,"")&amp;IF(F1741=S!$C$37,S!$B$37,"")&amp;IF(F1741=S!$C$38,S!$B$38,"")&amp;IF(F1741=S!$C$39,S!$B$39,"")&amp;IF(F1741=S!$C$40,S!$B$40,"")</f>
        <v/>
      </c>
      <c r="H1741" s="103"/>
      <c r="I1741" s="103"/>
    </row>
    <row r="1742" spans="1:9" ht="12.75" customHeight="1" x14ac:dyDescent="0.2">
      <c r="A1742" s="53" t="str">
        <f>IF(L!A1743="","",L!A1743)</f>
        <v/>
      </c>
      <c r="B1742" s="53" t="str">
        <f>IF(L!B1743="","",L!B1743)</f>
        <v/>
      </c>
      <c r="D1742" s="53" t="str">
        <f>IF(L!C1743="","",L!C1743)</f>
        <v/>
      </c>
      <c r="E1742" s="51">
        <f t="shared" si="30"/>
        <v>1</v>
      </c>
      <c r="F1742" s="51">
        <f>SUM(E$2:E1742)+1</f>
        <v>871</v>
      </c>
      <c r="G1742" s="103" t="str">
        <f>IF(F1742=S!$C$2,S!$B$2,"")&amp;IF(F1742=S!$C$3,S!$B$3,"")&amp;IF(F1742=S!$C$4,S!$B$4,"")&amp;IF(F1742=S!$C$5,S!$B$5,"")&amp;IF(F1742=S!$C$6,S!$B$6,"")&amp;IF(F1742=S!$C$7,S!$B$7,"")&amp;IF(F1742=S!$C$8,S!$B$8,"")&amp;IF(F1742=S!$C$9,S!$B$9,"")&amp;IF(F1742=S!$C$10,S!$B$10,"")&amp;IF(F1742=S!$C$11,S!$B$11,"")&amp;IF(F1742=S!$C$12,S!$B$12,"")&amp;IF(F1742=S!$C$13,S!$B$13,"")&amp;IF(F1742=S!$C$14,S!$B$14,"")&amp;IF(F1742=S!$C$15,S!$B$15,"")&amp;IF(F1742=S!$C$16,S!$B$16,"")&amp;IF(F1742=S!$C$17,S!$B$17,"")&amp;IF(F1742=S!$C$18,S!$B$18,"")&amp;IF(F1742=S!$C$19,S!$B$19,"")&amp;IF(F1742=S!$C$20,S!$B$20,"")&amp;IF(F1742=S!$C$21,S!$B$21,"")&amp;IF(F1742=S!$C$22,S!$B$22,"")&amp;IF(F1742=S!$C$23,S!$B$23,"")&amp;IF(F1742=S!$C$24,S!$B$24,"")&amp;IF(F1742=S!$C$25,S!$B$25,"")&amp;IF(F1742=S!$C$26,S!$B$26,"")&amp;IF(F1742=S!$C$27,S!$B$27,"")&amp;IF(F1742=S!$C$28,S!$B$28,"")&amp;IF(F1742=S!$C$29,S!$B$29,"")&amp;IF(F1742=S!$C$30,S!$B$30,"")&amp;IF(F1742=S!$C$31,S!$B$31,"")&amp;IF(F1742=S!$C$32,S!$B$32,"")&amp;IF(F1742=S!$C$33,S!$B$33,"")&amp;IF(F1742=S!$C$34,S!$B$34,"")&amp;IF(F1742=S!$C$35,S!$B$35,"")&amp;IF(F1742=S!$C$36,S!$B$36,"")&amp;IF(F1742=S!$C$37,S!$B$37,"")&amp;IF(F1742=S!$C$38,S!$B$38,"")&amp;IF(F1742=S!$C$39,S!$B$39,"")&amp;IF(F1742=S!$C$40,S!$B$40,"")</f>
        <v/>
      </c>
      <c r="H1742" s="103"/>
      <c r="I1742" s="103"/>
    </row>
    <row r="1743" spans="1:9" ht="12.75" customHeight="1" x14ac:dyDescent="0.2">
      <c r="A1743" s="53" t="str">
        <f>IF(L!A1744="","",L!A1744)</f>
        <v/>
      </c>
      <c r="B1743" s="53" t="str">
        <f>IF(L!B1744="","",L!B1744)</f>
        <v/>
      </c>
      <c r="D1743" s="53" t="str">
        <f>IF(L!C1744="","",L!C1744)</f>
        <v/>
      </c>
      <c r="E1743" s="51">
        <f t="shared" si="30"/>
        <v>1</v>
      </c>
      <c r="F1743" s="51">
        <f>SUM(E$2:E1743)+1</f>
        <v>872</v>
      </c>
      <c r="G1743" s="103" t="str">
        <f>IF(F1743=S!$C$2,S!$B$2,"")&amp;IF(F1743=S!$C$3,S!$B$3,"")&amp;IF(F1743=S!$C$4,S!$B$4,"")&amp;IF(F1743=S!$C$5,S!$B$5,"")&amp;IF(F1743=S!$C$6,S!$B$6,"")&amp;IF(F1743=S!$C$7,S!$B$7,"")&amp;IF(F1743=S!$C$8,S!$B$8,"")&amp;IF(F1743=S!$C$9,S!$B$9,"")&amp;IF(F1743=S!$C$10,S!$B$10,"")&amp;IF(F1743=S!$C$11,S!$B$11,"")&amp;IF(F1743=S!$C$12,S!$B$12,"")&amp;IF(F1743=S!$C$13,S!$B$13,"")&amp;IF(F1743=S!$C$14,S!$B$14,"")&amp;IF(F1743=S!$C$15,S!$B$15,"")&amp;IF(F1743=S!$C$16,S!$B$16,"")&amp;IF(F1743=S!$C$17,S!$B$17,"")&amp;IF(F1743=S!$C$18,S!$B$18,"")&amp;IF(F1743=S!$C$19,S!$B$19,"")&amp;IF(F1743=S!$C$20,S!$B$20,"")&amp;IF(F1743=S!$C$21,S!$B$21,"")&amp;IF(F1743=S!$C$22,S!$B$22,"")&amp;IF(F1743=S!$C$23,S!$B$23,"")&amp;IF(F1743=S!$C$24,S!$B$24,"")&amp;IF(F1743=S!$C$25,S!$B$25,"")&amp;IF(F1743=S!$C$26,S!$B$26,"")&amp;IF(F1743=S!$C$27,S!$B$27,"")&amp;IF(F1743=S!$C$28,S!$B$28,"")&amp;IF(F1743=S!$C$29,S!$B$29,"")&amp;IF(F1743=S!$C$30,S!$B$30,"")&amp;IF(F1743=S!$C$31,S!$B$31,"")&amp;IF(F1743=S!$C$32,S!$B$32,"")&amp;IF(F1743=S!$C$33,S!$B$33,"")&amp;IF(F1743=S!$C$34,S!$B$34,"")&amp;IF(F1743=S!$C$35,S!$B$35,"")&amp;IF(F1743=S!$C$36,S!$B$36,"")&amp;IF(F1743=S!$C$37,S!$B$37,"")&amp;IF(F1743=S!$C$38,S!$B$38,"")&amp;IF(F1743=S!$C$39,S!$B$39,"")&amp;IF(F1743=S!$C$40,S!$B$40,"")</f>
        <v/>
      </c>
      <c r="H1743" s="103"/>
      <c r="I1743" s="103"/>
    </row>
    <row r="1744" spans="1:9" ht="12.75" customHeight="1" x14ac:dyDescent="0.2">
      <c r="A1744" s="53" t="str">
        <f>IF(L!A1745="","",L!A1745)</f>
        <v/>
      </c>
      <c r="B1744" s="53" t="str">
        <f>IF(L!B1745="","",L!B1745)</f>
        <v/>
      </c>
      <c r="D1744" s="53" t="str">
        <f>IF(L!C1745="","",L!C1745)</f>
        <v/>
      </c>
      <c r="E1744" s="51">
        <f t="shared" si="30"/>
        <v>1</v>
      </c>
      <c r="F1744" s="51">
        <f>SUM(E$2:E1744)+1</f>
        <v>873</v>
      </c>
      <c r="G1744" s="103" t="str">
        <f>IF(F1744=S!$C$2,S!$B$2,"")&amp;IF(F1744=S!$C$3,S!$B$3,"")&amp;IF(F1744=S!$C$4,S!$B$4,"")&amp;IF(F1744=S!$C$5,S!$B$5,"")&amp;IF(F1744=S!$C$6,S!$B$6,"")&amp;IF(F1744=S!$C$7,S!$B$7,"")&amp;IF(F1744=S!$C$8,S!$B$8,"")&amp;IF(F1744=S!$C$9,S!$B$9,"")&amp;IF(F1744=S!$C$10,S!$B$10,"")&amp;IF(F1744=S!$C$11,S!$B$11,"")&amp;IF(F1744=S!$C$12,S!$B$12,"")&amp;IF(F1744=S!$C$13,S!$B$13,"")&amp;IF(F1744=S!$C$14,S!$B$14,"")&amp;IF(F1744=S!$C$15,S!$B$15,"")&amp;IF(F1744=S!$C$16,S!$B$16,"")&amp;IF(F1744=S!$C$17,S!$B$17,"")&amp;IF(F1744=S!$C$18,S!$B$18,"")&amp;IF(F1744=S!$C$19,S!$B$19,"")&amp;IF(F1744=S!$C$20,S!$B$20,"")&amp;IF(F1744=S!$C$21,S!$B$21,"")&amp;IF(F1744=S!$C$22,S!$B$22,"")&amp;IF(F1744=S!$C$23,S!$B$23,"")&amp;IF(F1744=S!$C$24,S!$B$24,"")&amp;IF(F1744=S!$C$25,S!$B$25,"")&amp;IF(F1744=S!$C$26,S!$B$26,"")&amp;IF(F1744=S!$C$27,S!$B$27,"")&amp;IF(F1744=S!$C$28,S!$B$28,"")&amp;IF(F1744=S!$C$29,S!$B$29,"")&amp;IF(F1744=S!$C$30,S!$B$30,"")&amp;IF(F1744=S!$C$31,S!$B$31,"")&amp;IF(F1744=S!$C$32,S!$B$32,"")&amp;IF(F1744=S!$C$33,S!$B$33,"")&amp;IF(F1744=S!$C$34,S!$B$34,"")&amp;IF(F1744=S!$C$35,S!$B$35,"")&amp;IF(F1744=S!$C$36,S!$B$36,"")&amp;IF(F1744=S!$C$37,S!$B$37,"")&amp;IF(F1744=S!$C$38,S!$B$38,"")&amp;IF(F1744=S!$C$39,S!$B$39,"")&amp;IF(F1744=S!$C$40,S!$B$40,"")</f>
        <v/>
      </c>
      <c r="H1744" s="103"/>
      <c r="I1744" s="103"/>
    </row>
    <row r="1745" spans="1:9" ht="12.75" customHeight="1" x14ac:dyDescent="0.2">
      <c r="A1745" s="53" t="str">
        <f>IF(L!A1746="","",L!A1746)</f>
        <v/>
      </c>
      <c r="B1745" s="53" t="str">
        <f>IF(L!B1746="","",L!B1746)</f>
        <v/>
      </c>
      <c r="D1745" s="53" t="str">
        <f>IF(L!C1746="","",L!C1746)</f>
        <v/>
      </c>
      <c r="E1745" s="51">
        <f t="shared" si="30"/>
        <v>1</v>
      </c>
      <c r="F1745" s="51">
        <f>SUM(E$2:E1745)+1</f>
        <v>874</v>
      </c>
      <c r="G1745" s="103" t="str">
        <f>IF(F1745=S!$C$2,S!$B$2,"")&amp;IF(F1745=S!$C$3,S!$B$3,"")&amp;IF(F1745=S!$C$4,S!$B$4,"")&amp;IF(F1745=S!$C$5,S!$B$5,"")&amp;IF(F1745=S!$C$6,S!$B$6,"")&amp;IF(F1745=S!$C$7,S!$B$7,"")&amp;IF(F1745=S!$C$8,S!$B$8,"")&amp;IF(F1745=S!$C$9,S!$B$9,"")&amp;IF(F1745=S!$C$10,S!$B$10,"")&amp;IF(F1745=S!$C$11,S!$B$11,"")&amp;IF(F1745=S!$C$12,S!$B$12,"")&amp;IF(F1745=S!$C$13,S!$B$13,"")&amp;IF(F1745=S!$C$14,S!$B$14,"")&amp;IF(F1745=S!$C$15,S!$B$15,"")&amp;IF(F1745=S!$C$16,S!$B$16,"")&amp;IF(F1745=S!$C$17,S!$B$17,"")&amp;IF(F1745=S!$C$18,S!$B$18,"")&amp;IF(F1745=S!$C$19,S!$B$19,"")&amp;IF(F1745=S!$C$20,S!$B$20,"")&amp;IF(F1745=S!$C$21,S!$B$21,"")&amp;IF(F1745=S!$C$22,S!$B$22,"")&amp;IF(F1745=S!$C$23,S!$B$23,"")&amp;IF(F1745=S!$C$24,S!$B$24,"")&amp;IF(F1745=S!$C$25,S!$B$25,"")&amp;IF(F1745=S!$C$26,S!$B$26,"")&amp;IF(F1745=S!$C$27,S!$B$27,"")&amp;IF(F1745=S!$C$28,S!$B$28,"")&amp;IF(F1745=S!$C$29,S!$B$29,"")&amp;IF(F1745=S!$C$30,S!$B$30,"")&amp;IF(F1745=S!$C$31,S!$B$31,"")&amp;IF(F1745=S!$C$32,S!$B$32,"")&amp;IF(F1745=S!$C$33,S!$B$33,"")&amp;IF(F1745=S!$C$34,S!$B$34,"")&amp;IF(F1745=S!$C$35,S!$B$35,"")&amp;IF(F1745=S!$C$36,S!$B$36,"")&amp;IF(F1745=S!$C$37,S!$B$37,"")&amp;IF(F1745=S!$C$38,S!$B$38,"")&amp;IF(F1745=S!$C$39,S!$B$39,"")&amp;IF(F1745=S!$C$40,S!$B$40,"")</f>
        <v/>
      </c>
      <c r="H1745" s="103"/>
      <c r="I1745" s="103"/>
    </row>
    <row r="1746" spans="1:9" ht="12.75" customHeight="1" x14ac:dyDescent="0.2">
      <c r="A1746" s="53" t="str">
        <f>IF(L!A1747="","",L!A1747)</f>
        <v/>
      </c>
      <c r="B1746" s="53" t="str">
        <f>IF(L!B1747="","",L!B1747)</f>
        <v/>
      </c>
      <c r="D1746" s="53" t="str">
        <f>IF(L!C1747="","",L!C1747)</f>
        <v/>
      </c>
      <c r="E1746" s="51">
        <f t="shared" si="30"/>
        <v>1</v>
      </c>
      <c r="F1746" s="51">
        <f>SUM(E$2:E1746)+1</f>
        <v>875</v>
      </c>
      <c r="G1746" s="103" t="str">
        <f>IF(F1746=S!$C$2,S!$B$2,"")&amp;IF(F1746=S!$C$3,S!$B$3,"")&amp;IF(F1746=S!$C$4,S!$B$4,"")&amp;IF(F1746=S!$C$5,S!$B$5,"")&amp;IF(F1746=S!$C$6,S!$B$6,"")&amp;IF(F1746=S!$C$7,S!$B$7,"")&amp;IF(F1746=S!$C$8,S!$B$8,"")&amp;IF(F1746=S!$C$9,S!$B$9,"")&amp;IF(F1746=S!$C$10,S!$B$10,"")&amp;IF(F1746=S!$C$11,S!$B$11,"")&amp;IF(F1746=S!$C$12,S!$B$12,"")&amp;IF(F1746=S!$C$13,S!$B$13,"")&amp;IF(F1746=S!$C$14,S!$B$14,"")&amp;IF(F1746=S!$C$15,S!$B$15,"")&amp;IF(F1746=S!$C$16,S!$B$16,"")&amp;IF(F1746=S!$C$17,S!$B$17,"")&amp;IF(F1746=S!$C$18,S!$B$18,"")&amp;IF(F1746=S!$C$19,S!$B$19,"")&amp;IF(F1746=S!$C$20,S!$B$20,"")&amp;IF(F1746=S!$C$21,S!$B$21,"")&amp;IF(F1746=S!$C$22,S!$B$22,"")&amp;IF(F1746=S!$C$23,S!$B$23,"")&amp;IF(F1746=S!$C$24,S!$B$24,"")&amp;IF(F1746=S!$C$25,S!$B$25,"")&amp;IF(F1746=S!$C$26,S!$B$26,"")&amp;IF(F1746=S!$C$27,S!$B$27,"")&amp;IF(F1746=S!$C$28,S!$B$28,"")&amp;IF(F1746=S!$C$29,S!$B$29,"")&amp;IF(F1746=S!$C$30,S!$B$30,"")&amp;IF(F1746=S!$C$31,S!$B$31,"")&amp;IF(F1746=S!$C$32,S!$B$32,"")&amp;IF(F1746=S!$C$33,S!$B$33,"")&amp;IF(F1746=S!$C$34,S!$B$34,"")&amp;IF(F1746=S!$C$35,S!$B$35,"")&amp;IF(F1746=S!$C$36,S!$B$36,"")&amp;IF(F1746=S!$C$37,S!$B$37,"")&amp;IF(F1746=S!$C$38,S!$B$38,"")&amp;IF(F1746=S!$C$39,S!$B$39,"")&amp;IF(F1746=S!$C$40,S!$B$40,"")</f>
        <v/>
      </c>
      <c r="H1746" s="103"/>
      <c r="I1746" s="103"/>
    </row>
    <row r="1747" spans="1:9" ht="12.75" customHeight="1" x14ac:dyDescent="0.2">
      <c r="A1747" s="53" t="str">
        <f>IF(L!A1748="","",L!A1748)</f>
        <v/>
      </c>
      <c r="B1747" s="53" t="str">
        <f>IF(L!B1748="","",L!B1748)</f>
        <v/>
      </c>
      <c r="D1747" s="53" t="str">
        <f>IF(L!C1748="","",L!C1748)</f>
        <v/>
      </c>
      <c r="E1747" s="51">
        <f t="shared" si="30"/>
        <v>1</v>
      </c>
      <c r="F1747" s="51">
        <f>SUM(E$2:E1747)+1</f>
        <v>876</v>
      </c>
      <c r="G1747" s="103" t="str">
        <f>IF(F1747=S!$C$2,S!$B$2,"")&amp;IF(F1747=S!$C$3,S!$B$3,"")&amp;IF(F1747=S!$C$4,S!$B$4,"")&amp;IF(F1747=S!$C$5,S!$B$5,"")&amp;IF(F1747=S!$C$6,S!$B$6,"")&amp;IF(F1747=S!$C$7,S!$B$7,"")&amp;IF(F1747=S!$C$8,S!$B$8,"")&amp;IF(F1747=S!$C$9,S!$B$9,"")&amp;IF(F1747=S!$C$10,S!$B$10,"")&amp;IF(F1747=S!$C$11,S!$B$11,"")&amp;IF(F1747=S!$C$12,S!$B$12,"")&amp;IF(F1747=S!$C$13,S!$B$13,"")&amp;IF(F1747=S!$C$14,S!$B$14,"")&amp;IF(F1747=S!$C$15,S!$B$15,"")&amp;IF(F1747=S!$C$16,S!$B$16,"")&amp;IF(F1747=S!$C$17,S!$B$17,"")&amp;IF(F1747=S!$C$18,S!$B$18,"")&amp;IF(F1747=S!$C$19,S!$B$19,"")&amp;IF(F1747=S!$C$20,S!$B$20,"")&amp;IF(F1747=S!$C$21,S!$B$21,"")&amp;IF(F1747=S!$C$22,S!$B$22,"")&amp;IF(F1747=S!$C$23,S!$B$23,"")&amp;IF(F1747=S!$C$24,S!$B$24,"")&amp;IF(F1747=S!$C$25,S!$B$25,"")&amp;IF(F1747=S!$C$26,S!$B$26,"")&amp;IF(F1747=S!$C$27,S!$B$27,"")&amp;IF(F1747=S!$C$28,S!$B$28,"")&amp;IF(F1747=S!$C$29,S!$B$29,"")&amp;IF(F1747=S!$C$30,S!$B$30,"")&amp;IF(F1747=S!$C$31,S!$B$31,"")&amp;IF(F1747=S!$C$32,S!$B$32,"")&amp;IF(F1747=S!$C$33,S!$B$33,"")&amp;IF(F1747=S!$C$34,S!$B$34,"")&amp;IF(F1747=S!$C$35,S!$B$35,"")&amp;IF(F1747=S!$C$36,S!$B$36,"")&amp;IF(F1747=S!$C$37,S!$B$37,"")&amp;IF(F1747=S!$C$38,S!$B$38,"")&amp;IF(F1747=S!$C$39,S!$B$39,"")&amp;IF(F1747=S!$C$40,S!$B$40,"")</f>
        <v/>
      </c>
      <c r="H1747" s="103"/>
      <c r="I1747" s="103"/>
    </row>
    <row r="1748" spans="1:9" ht="12.75" customHeight="1" x14ac:dyDescent="0.2">
      <c r="A1748" s="53" t="str">
        <f>IF(L!A1749="","",L!A1749)</f>
        <v/>
      </c>
      <c r="B1748" s="53" t="str">
        <f>IF(L!B1749="","",L!B1749)</f>
        <v/>
      </c>
      <c r="D1748" s="53" t="str">
        <f>IF(L!C1749="","",L!C1749)</f>
        <v/>
      </c>
      <c r="E1748" s="51">
        <f t="shared" si="30"/>
        <v>1</v>
      </c>
      <c r="F1748" s="51">
        <f>SUM(E$2:E1748)+1</f>
        <v>877</v>
      </c>
      <c r="G1748" s="103" t="str">
        <f>IF(F1748=S!$C$2,S!$B$2,"")&amp;IF(F1748=S!$C$3,S!$B$3,"")&amp;IF(F1748=S!$C$4,S!$B$4,"")&amp;IF(F1748=S!$C$5,S!$B$5,"")&amp;IF(F1748=S!$C$6,S!$B$6,"")&amp;IF(F1748=S!$C$7,S!$B$7,"")&amp;IF(F1748=S!$C$8,S!$B$8,"")&amp;IF(F1748=S!$C$9,S!$B$9,"")&amp;IF(F1748=S!$C$10,S!$B$10,"")&amp;IF(F1748=S!$C$11,S!$B$11,"")&amp;IF(F1748=S!$C$12,S!$B$12,"")&amp;IF(F1748=S!$C$13,S!$B$13,"")&amp;IF(F1748=S!$C$14,S!$B$14,"")&amp;IF(F1748=S!$C$15,S!$B$15,"")&amp;IF(F1748=S!$C$16,S!$B$16,"")&amp;IF(F1748=S!$C$17,S!$B$17,"")&amp;IF(F1748=S!$C$18,S!$B$18,"")&amp;IF(F1748=S!$C$19,S!$B$19,"")&amp;IF(F1748=S!$C$20,S!$B$20,"")&amp;IF(F1748=S!$C$21,S!$B$21,"")&amp;IF(F1748=S!$C$22,S!$B$22,"")&amp;IF(F1748=S!$C$23,S!$B$23,"")&amp;IF(F1748=S!$C$24,S!$B$24,"")&amp;IF(F1748=S!$C$25,S!$B$25,"")&amp;IF(F1748=S!$C$26,S!$B$26,"")&amp;IF(F1748=S!$C$27,S!$B$27,"")&amp;IF(F1748=S!$C$28,S!$B$28,"")&amp;IF(F1748=S!$C$29,S!$B$29,"")&amp;IF(F1748=S!$C$30,S!$B$30,"")&amp;IF(F1748=S!$C$31,S!$B$31,"")&amp;IF(F1748=S!$C$32,S!$B$32,"")&amp;IF(F1748=S!$C$33,S!$B$33,"")&amp;IF(F1748=S!$C$34,S!$B$34,"")&amp;IF(F1748=S!$C$35,S!$B$35,"")&amp;IF(F1748=S!$C$36,S!$B$36,"")&amp;IF(F1748=S!$C$37,S!$B$37,"")&amp;IF(F1748=S!$C$38,S!$B$38,"")&amp;IF(F1748=S!$C$39,S!$B$39,"")&amp;IF(F1748=S!$C$40,S!$B$40,"")</f>
        <v/>
      </c>
      <c r="H1748" s="103"/>
      <c r="I1748" s="103"/>
    </row>
    <row r="1749" spans="1:9" ht="12.75" customHeight="1" x14ac:dyDescent="0.2">
      <c r="A1749" s="53" t="str">
        <f>IF(L!A1750="","",L!A1750)</f>
        <v/>
      </c>
      <c r="B1749" s="53" t="str">
        <f>IF(L!B1750="","",L!B1750)</f>
        <v/>
      </c>
      <c r="D1749" s="53" t="str">
        <f>IF(L!C1750="","",L!C1750)</f>
        <v/>
      </c>
      <c r="E1749" s="51">
        <f t="shared" si="30"/>
        <v>1</v>
      </c>
      <c r="F1749" s="51">
        <f>SUM(E$2:E1749)+1</f>
        <v>878</v>
      </c>
      <c r="G1749" s="103" t="str">
        <f>IF(F1749=S!$C$2,S!$B$2,"")&amp;IF(F1749=S!$C$3,S!$B$3,"")&amp;IF(F1749=S!$C$4,S!$B$4,"")&amp;IF(F1749=S!$C$5,S!$B$5,"")&amp;IF(F1749=S!$C$6,S!$B$6,"")&amp;IF(F1749=S!$C$7,S!$B$7,"")&amp;IF(F1749=S!$C$8,S!$B$8,"")&amp;IF(F1749=S!$C$9,S!$B$9,"")&amp;IF(F1749=S!$C$10,S!$B$10,"")&amp;IF(F1749=S!$C$11,S!$B$11,"")&amp;IF(F1749=S!$C$12,S!$B$12,"")&amp;IF(F1749=S!$C$13,S!$B$13,"")&amp;IF(F1749=S!$C$14,S!$B$14,"")&amp;IF(F1749=S!$C$15,S!$B$15,"")&amp;IF(F1749=S!$C$16,S!$B$16,"")&amp;IF(F1749=S!$C$17,S!$B$17,"")&amp;IF(F1749=S!$C$18,S!$B$18,"")&amp;IF(F1749=S!$C$19,S!$B$19,"")&amp;IF(F1749=S!$C$20,S!$B$20,"")&amp;IF(F1749=S!$C$21,S!$B$21,"")&amp;IF(F1749=S!$C$22,S!$B$22,"")&amp;IF(F1749=S!$C$23,S!$B$23,"")&amp;IF(F1749=S!$C$24,S!$B$24,"")&amp;IF(F1749=S!$C$25,S!$B$25,"")&amp;IF(F1749=S!$C$26,S!$B$26,"")&amp;IF(F1749=S!$C$27,S!$B$27,"")&amp;IF(F1749=S!$C$28,S!$B$28,"")&amp;IF(F1749=S!$C$29,S!$B$29,"")&amp;IF(F1749=S!$C$30,S!$B$30,"")&amp;IF(F1749=S!$C$31,S!$B$31,"")&amp;IF(F1749=S!$C$32,S!$B$32,"")&amp;IF(F1749=S!$C$33,S!$B$33,"")&amp;IF(F1749=S!$C$34,S!$B$34,"")&amp;IF(F1749=S!$C$35,S!$B$35,"")&amp;IF(F1749=S!$C$36,S!$B$36,"")&amp;IF(F1749=S!$C$37,S!$B$37,"")&amp;IF(F1749=S!$C$38,S!$B$38,"")&amp;IF(F1749=S!$C$39,S!$B$39,"")&amp;IF(F1749=S!$C$40,S!$B$40,"")</f>
        <v/>
      </c>
      <c r="H1749" s="103"/>
      <c r="I1749" s="103"/>
    </row>
    <row r="1750" spans="1:9" ht="12.75" customHeight="1" x14ac:dyDescent="0.2">
      <c r="A1750" s="53" t="str">
        <f>IF(L!A1751="","",L!A1751)</f>
        <v/>
      </c>
      <c r="B1750" s="53" t="str">
        <f>IF(L!B1751="","",L!B1751)</f>
        <v/>
      </c>
      <c r="D1750" s="53" t="str">
        <f>IF(L!C1751="","",L!C1751)</f>
        <v/>
      </c>
      <c r="E1750" s="51">
        <f t="shared" si="30"/>
        <v>1</v>
      </c>
      <c r="F1750" s="51">
        <f>SUM(E$2:E1750)+1</f>
        <v>879</v>
      </c>
      <c r="G1750" s="103" t="str">
        <f>IF(F1750=S!$C$2,S!$B$2,"")&amp;IF(F1750=S!$C$3,S!$B$3,"")&amp;IF(F1750=S!$C$4,S!$B$4,"")&amp;IF(F1750=S!$C$5,S!$B$5,"")&amp;IF(F1750=S!$C$6,S!$B$6,"")&amp;IF(F1750=S!$C$7,S!$B$7,"")&amp;IF(F1750=S!$C$8,S!$B$8,"")&amp;IF(F1750=S!$C$9,S!$B$9,"")&amp;IF(F1750=S!$C$10,S!$B$10,"")&amp;IF(F1750=S!$C$11,S!$B$11,"")&amp;IF(F1750=S!$C$12,S!$B$12,"")&amp;IF(F1750=S!$C$13,S!$B$13,"")&amp;IF(F1750=S!$C$14,S!$B$14,"")&amp;IF(F1750=S!$C$15,S!$B$15,"")&amp;IF(F1750=S!$C$16,S!$B$16,"")&amp;IF(F1750=S!$C$17,S!$B$17,"")&amp;IF(F1750=S!$C$18,S!$B$18,"")&amp;IF(F1750=S!$C$19,S!$B$19,"")&amp;IF(F1750=S!$C$20,S!$B$20,"")&amp;IF(F1750=S!$C$21,S!$B$21,"")&amp;IF(F1750=S!$C$22,S!$B$22,"")&amp;IF(F1750=S!$C$23,S!$B$23,"")&amp;IF(F1750=S!$C$24,S!$B$24,"")&amp;IF(F1750=S!$C$25,S!$B$25,"")&amp;IF(F1750=S!$C$26,S!$B$26,"")&amp;IF(F1750=S!$C$27,S!$B$27,"")&amp;IF(F1750=S!$C$28,S!$B$28,"")&amp;IF(F1750=S!$C$29,S!$B$29,"")&amp;IF(F1750=S!$C$30,S!$B$30,"")&amp;IF(F1750=S!$C$31,S!$B$31,"")&amp;IF(F1750=S!$C$32,S!$B$32,"")&amp;IF(F1750=S!$C$33,S!$B$33,"")&amp;IF(F1750=S!$C$34,S!$B$34,"")&amp;IF(F1750=S!$C$35,S!$B$35,"")&amp;IF(F1750=S!$C$36,S!$B$36,"")&amp;IF(F1750=S!$C$37,S!$B$37,"")&amp;IF(F1750=S!$C$38,S!$B$38,"")&amp;IF(F1750=S!$C$39,S!$B$39,"")&amp;IF(F1750=S!$C$40,S!$B$40,"")</f>
        <v/>
      </c>
      <c r="H1750" s="103"/>
      <c r="I1750" s="103"/>
    </row>
    <row r="1751" spans="1:9" ht="12.75" customHeight="1" x14ac:dyDescent="0.2">
      <c r="A1751" s="53" t="str">
        <f>IF(L!A1752="","",L!A1752)</f>
        <v/>
      </c>
      <c r="B1751" s="53" t="str">
        <f>IF(L!B1752="","",L!B1752)</f>
        <v/>
      </c>
      <c r="D1751" s="53" t="str">
        <f>IF(L!C1752="","",L!C1752)</f>
        <v/>
      </c>
      <c r="E1751" s="51">
        <f t="shared" si="30"/>
        <v>1</v>
      </c>
      <c r="F1751" s="51">
        <f>SUM(E$2:E1751)+1</f>
        <v>880</v>
      </c>
      <c r="G1751" s="103" t="str">
        <f>IF(F1751=S!$C$2,S!$B$2,"")&amp;IF(F1751=S!$C$3,S!$B$3,"")&amp;IF(F1751=S!$C$4,S!$B$4,"")&amp;IF(F1751=S!$C$5,S!$B$5,"")&amp;IF(F1751=S!$C$6,S!$B$6,"")&amp;IF(F1751=S!$C$7,S!$B$7,"")&amp;IF(F1751=S!$C$8,S!$B$8,"")&amp;IF(F1751=S!$C$9,S!$B$9,"")&amp;IF(F1751=S!$C$10,S!$B$10,"")&amp;IF(F1751=S!$C$11,S!$B$11,"")&amp;IF(F1751=S!$C$12,S!$B$12,"")&amp;IF(F1751=S!$C$13,S!$B$13,"")&amp;IF(F1751=S!$C$14,S!$B$14,"")&amp;IF(F1751=S!$C$15,S!$B$15,"")&amp;IF(F1751=S!$C$16,S!$B$16,"")&amp;IF(F1751=S!$C$17,S!$B$17,"")&amp;IF(F1751=S!$C$18,S!$B$18,"")&amp;IF(F1751=S!$C$19,S!$B$19,"")&amp;IF(F1751=S!$C$20,S!$B$20,"")&amp;IF(F1751=S!$C$21,S!$B$21,"")&amp;IF(F1751=S!$C$22,S!$B$22,"")&amp;IF(F1751=S!$C$23,S!$B$23,"")&amp;IF(F1751=S!$C$24,S!$B$24,"")&amp;IF(F1751=S!$C$25,S!$B$25,"")&amp;IF(F1751=S!$C$26,S!$B$26,"")&amp;IF(F1751=S!$C$27,S!$B$27,"")&amp;IF(F1751=S!$C$28,S!$B$28,"")&amp;IF(F1751=S!$C$29,S!$B$29,"")&amp;IF(F1751=S!$C$30,S!$B$30,"")&amp;IF(F1751=S!$C$31,S!$B$31,"")&amp;IF(F1751=S!$C$32,S!$B$32,"")&amp;IF(F1751=S!$C$33,S!$B$33,"")&amp;IF(F1751=S!$C$34,S!$B$34,"")&amp;IF(F1751=S!$C$35,S!$B$35,"")&amp;IF(F1751=S!$C$36,S!$B$36,"")&amp;IF(F1751=S!$C$37,S!$B$37,"")&amp;IF(F1751=S!$C$38,S!$B$38,"")&amp;IF(F1751=S!$C$39,S!$B$39,"")&amp;IF(F1751=S!$C$40,S!$B$40,"")</f>
        <v/>
      </c>
      <c r="H1751" s="103"/>
      <c r="I1751" s="103"/>
    </row>
    <row r="1752" spans="1:9" ht="12.75" customHeight="1" x14ac:dyDescent="0.2">
      <c r="A1752" s="53" t="str">
        <f>IF(L!A1753="","",L!A1753)</f>
        <v/>
      </c>
      <c r="B1752" s="53" t="str">
        <f>IF(L!B1753="","",L!B1753)</f>
        <v/>
      </c>
      <c r="D1752" s="53" t="str">
        <f>IF(L!C1753="","",L!C1753)</f>
        <v/>
      </c>
      <c r="E1752" s="51">
        <f t="shared" si="30"/>
        <v>1</v>
      </c>
      <c r="F1752" s="51">
        <f>SUM(E$2:E1752)+1</f>
        <v>881</v>
      </c>
      <c r="G1752" s="103" t="str">
        <f>IF(F1752=S!$C$2,S!$B$2,"")&amp;IF(F1752=S!$C$3,S!$B$3,"")&amp;IF(F1752=S!$C$4,S!$B$4,"")&amp;IF(F1752=S!$C$5,S!$B$5,"")&amp;IF(F1752=S!$C$6,S!$B$6,"")&amp;IF(F1752=S!$C$7,S!$B$7,"")&amp;IF(F1752=S!$C$8,S!$B$8,"")&amp;IF(F1752=S!$C$9,S!$B$9,"")&amp;IF(F1752=S!$C$10,S!$B$10,"")&amp;IF(F1752=S!$C$11,S!$B$11,"")&amp;IF(F1752=S!$C$12,S!$B$12,"")&amp;IF(F1752=S!$C$13,S!$B$13,"")&amp;IF(F1752=S!$C$14,S!$B$14,"")&amp;IF(F1752=S!$C$15,S!$B$15,"")&amp;IF(F1752=S!$C$16,S!$B$16,"")&amp;IF(F1752=S!$C$17,S!$B$17,"")&amp;IF(F1752=S!$C$18,S!$B$18,"")&amp;IF(F1752=S!$C$19,S!$B$19,"")&amp;IF(F1752=S!$C$20,S!$B$20,"")&amp;IF(F1752=S!$C$21,S!$B$21,"")&amp;IF(F1752=S!$C$22,S!$B$22,"")&amp;IF(F1752=S!$C$23,S!$B$23,"")&amp;IF(F1752=S!$C$24,S!$B$24,"")&amp;IF(F1752=S!$C$25,S!$B$25,"")&amp;IF(F1752=S!$C$26,S!$B$26,"")&amp;IF(F1752=S!$C$27,S!$B$27,"")&amp;IF(F1752=S!$C$28,S!$B$28,"")&amp;IF(F1752=S!$C$29,S!$B$29,"")&amp;IF(F1752=S!$C$30,S!$B$30,"")&amp;IF(F1752=S!$C$31,S!$B$31,"")&amp;IF(F1752=S!$C$32,S!$B$32,"")&amp;IF(F1752=S!$C$33,S!$B$33,"")&amp;IF(F1752=S!$C$34,S!$B$34,"")&amp;IF(F1752=S!$C$35,S!$B$35,"")&amp;IF(F1752=S!$C$36,S!$B$36,"")&amp;IF(F1752=S!$C$37,S!$B$37,"")&amp;IF(F1752=S!$C$38,S!$B$38,"")&amp;IF(F1752=S!$C$39,S!$B$39,"")&amp;IF(F1752=S!$C$40,S!$B$40,"")</f>
        <v/>
      </c>
      <c r="H1752" s="103"/>
      <c r="I1752" s="103"/>
    </row>
    <row r="1753" spans="1:9" ht="12.75" customHeight="1" x14ac:dyDescent="0.2">
      <c r="A1753" s="53" t="str">
        <f>IF(L!A1754="","",L!A1754)</f>
        <v/>
      </c>
      <c r="B1753" s="53" t="str">
        <f>IF(L!B1754="","",L!B1754)</f>
        <v/>
      </c>
      <c r="D1753" s="53" t="str">
        <f>IF(L!C1754="","",L!C1754)</f>
        <v/>
      </c>
      <c r="E1753" s="51">
        <f t="shared" si="30"/>
        <v>1</v>
      </c>
      <c r="F1753" s="51">
        <f>SUM(E$2:E1753)+1</f>
        <v>882</v>
      </c>
      <c r="G1753" s="103" t="str">
        <f>IF(F1753=S!$C$2,S!$B$2,"")&amp;IF(F1753=S!$C$3,S!$B$3,"")&amp;IF(F1753=S!$C$4,S!$B$4,"")&amp;IF(F1753=S!$C$5,S!$B$5,"")&amp;IF(F1753=S!$C$6,S!$B$6,"")&amp;IF(F1753=S!$C$7,S!$B$7,"")&amp;IF(F1753=S!$C$8,S!$B$8,"")&amp;IF(F1753=S!$C$9,S!$B$9,"")&amp;IF(F1753=S!$C$10,S!$B$10,"")&amp;IF(F1753=S!$C$11,S!$B$11,"")&amp;IF(F1753=S!$C$12,S!$B$12,"")&amp;IF(F1753=S!$C$13,S!$B$13,"")&amp;IF(F1753=S!$C$14,S!$B$14,"")&amp;IF(F1753=S!$C$15,S!$B$15,"")&amp;IF(F1753=S!$C$16,S!$B$16,"")&amp;IF(F1753=S!$C$17,S!$B$17,"")&amp;IF(F1753=S!$C$18,S!$B$18,"")&amp;IF(F1753=S!$C$19,S!$B$19,"")&amp;IF(F1753=S!$C$20,S!$B$20,"")&amp;IF(F1753=S!$C$21,S!$B$21,"")&amp;IF(F1753=S!$C$22,S!$B$22,"")&amp;IF(F1753=S!$C$23,S!$B$23,"")&amp;IF(F1753=S!$C$24,S!$B$24,"")&amp;IF(F1753=S!$C$25,S!$B$25,"")&amp;IF(F1753=S!$C$26,S!$B$26,"")&amp;IF(F1753=S!$C$27,S!$B$27,"")&amp;IF(F1753=S!$C$28,S!$B$28,"")&amp;IF(F1753=S!$C$29,S!$B$29,"")&amp;IF(F1753=S!$C$30,S!$B$30,"")&amp;IF(F1753=S!$C$31,S!$B$31,"")&amp;IF(F1753=S!$C$32,S!$B$32,"")&amp;IF(F1753=S!$C$33,S!$B$33,"")&amp;IF(F1753=S!$C$34,S!$B$34,"")&amp;IF(F1753=S!$C$35,S!$B$35,"")&amp;IF(F1753=S!$C$36,S!$B$36,"")&amp;IF(F1753=S!$C$37,S!$B$37,"")&amp;IF(F1753=S!$C$38,S!$B$38,"")&amp;IF(F1753=S!$C$39,S!$B$39,"")&amp;IF(F1753=S!$C$40,S!$B$40,"")</f>
        <v/>
      </c>
      <c r="H1753" s="103"/>
      <c r="I1753" s="103"/>
    </row>
    <row r="1754" spans="1:9" ht="12.75" customHeight="1" x14ac:dyDescent="0.2">
      <c r="A1754" s="53" t="str">
        <f>IF(L!A1755="","",L!A1755)</f>
        <v/>
      </c>
      <c r="B1754" s="53" t="str">
        <f>IF(L!B1755="","",L!B1755)</f>
        <v/>
      </c>
      <c r="D1754" s="53" t="str">
        <f>IF(L!C1755="","",L!C1755)</f>
        <v/>
      </c>
      <c r="E1754" s="51">
        <f t="shared" si="30"/>
        <v>1</v>
      </c>
      <c r="F1754" s="51">
        <f>SUM(E$2:E1754)+1</f>
        <v>883</v>
      </c>
      <c r="G1754" s="103" t="str">
        <f>IF(F1754=S!$C$2,S!$B$2,"")&amp;IF(F1754=S!$C$3,S!$B$3,"")&amp;IF(F1754=S!$C$4,S!$B$4,"")&amp;IF(F1754=S!$C$5,S!$B$5,"")&amp;IF(F1754=S!$C$6,S!$B$6,"")&amp;IF(F1754=S!$C$7,S!$B$7,"")&amp;IF(F1754=S!$C$8,S!$B$8,"")&amp;IF(F1754=S!$C$9,S!$B$9,"")&amp;IF(F1754=S!$C$10,S!$B$10,"")&amp;IF(F1754=S!$C$11,S!$B$11,"")&amp;IF(F1754=S!$C$12,S!$B$12,"")&amp;IF(F1754=S!$C$13,S!$B$13,"")&amp;IF(F1754=S!$C$14,S!$B$14,"")&amp;IF(F1754=S!$C$15,S!$B$15,"")&amp;IF(F1754=S!$C$16,S!$B$16,"")&amp;IF(F1754=S!$C$17,S!$B$17,"")&amp;IF(F1754=S!$C$18,S!$B$18,"")&amp;IF(F1754=S!$C$19,S!$B$19,"")&amp;IF(F1754=S!$C$20,S!$B$20,"")&amp;IF(F1754=S!$C$21,S!$B$21,"")&amp;IF(F1754=S!$C$22,S!$B$22,"")&amp;IF(F1754=S!$C$23,S!$B$23,"")&amp;IF(F1754=S!$C$24,S!$B$24,"")&amp;IF(F1754=S!$C$25,S!$B$25,"")&amp;IF(F1754=S!$C$26,S!$B$26,"")&amp;IF(F1754=S!$C$27,S!$B$27,"")&amp;IF(F1754=S!$C$28,S!$B$28,"")&amp;IF(F1754=S!$C$29,S!$B$29,"")&amp;IF(F1754=S!$C$30,S!$B$30,"")&amp;IF(F1754=S!$C$31,S!$B$31,"")&amp;IF(F1754=S!$C$32,S!$B$32,"")&amp;IF(F1754=S!$C$33,S!$B$33,"")&amp;IF(F1754=S!$C$34,S!$B$34,"")&amp;IF(F1754=S!$C$35,S!$B$35,"")&amp;IF(F1754=S!$C$36,S!$B$36,"")&amp;IF(F1754=S!$C$37,S!$B$37,"")&amp;IF(F1754=S!$C$38,S!$B$38,"")&amp;IF(F1754=S!$C$39,S!$B$39,"")&amp;IF(F1754=S!$C$40,S!$B$40,"")</f>
        <v/>
      </c>
      <c r="H1754" s="103"/>
      <c r="I1754" s="103"/>
    </row>
    <row r="1755" spans="1:9" ht="12.75" customHeight="1" x14ac:dyDescent="0.2">
      <c r="A1755" s="53" t="str">
        <f>IF(L!A1756="","",L!A1756)</f>
        <v/>
      </c>
      <c r="B1755" s="53" t="str">
        <f>IF(L!B1756="","",L!B1756)</f>
        <v/>
      </c>
      <c r="D1755" s="53" t="str">
        <f>IF(L!C1756="","",L!C1756)</f>
        <v/>
      </c>
      <c r="E1755" s="51">
        <f t="shared" si="30"/>
        <v>1</v>
      </c>
      <c r="F1755" s="51">
        <f>SUM(E$2:E1755)+1</f>
        <v>884</v>
      </c>
      <c r="G1755" s="103" t="str">
        <f>IF(F1755=S!$C$2,S!$B$2,"")&amp;IF(F1755=S!$C$3,S!$B$3,"")&amp;IF(F1755=S!$C$4,S!$B$4,"")&amp;IF(F1755=S!$C$5,S!$B$5,"")&amp;IF(F1755=S!$C$6,S!$B$6,"")&amp;IF(F1755=S!$C$7,S!$B$7,"")&amp;IF(F1755=S!$C$8,S!$B$8,"")&amp;IF(F1755=S!$C$9,S!$B$9,"")&amp;IF(F1755=S!$C$10,S!$B$10,"")&amp;IF(F1755=S!$C$11,S!$B$11,"")&amp;IF(F1755=S!$C$12,S!$B$12,"")&amp;IF(F1755=S!$C$13,S!$B$13,"")&amp;IF(F1755=S!$C$14,S!$B$14,"")&amp;IF(F1755=S!$C$15,S!$B$15,"")&amp;IF(F1755=S!$C$16,S!$B$16,"")&amp;IF(F1755=S!$C$17,S!$B$17,"")&amp;IF(F1755=S!$C$18,S!$B$18,"")&amp;IF(F1755=S!$C$19,S!$B$19,"")&amp;IF(F1755=S!$C$20,S!$B$20,"")&amp;IF(F1755=S!$C$21,S!$B$21,"")&amp;IF(F1755=S!$C$22,S!$B$22,"")&amp;IF(F1755=S!$C$23,S!$B$23,"")&amp;IF(F1755=S!$C$24,S!$B$24,"")&amp;IF(F1755=S!$C$25,S!$B$25,"")&amp;IF(F1755=S!$C$26,S!$B$26,"")&amp;IF(F1755=S!$C$27,S!$B$27,"")&amp;IF(F1755=S!$C$28,S!$B$28,"")&amp;IF(F1755=S!$C$29,S!$B$29,"")&amp;IF(F1755=S!$C$30,S!$B$30,"")&amp;IF(F1755=S!$C$31,S!$B$31,"")&amp;IF(F1755=S!$C$32,S!$B$32,"")&amp;IF(F1755=S!$C$33,S!$B$33,"")&amp;IF(F1755=S!$C$34,S!$B$34,"")&amp;IF(F1755=S!$C$35,S!$B$35,"")&amp;IF(F1755=S!$C$36,S!$B$36,"")&amp;IF(F1755=S!$C$37,S!$B$37,"")&amp;IF(F1755=S!$C$38,S!$B$38,"")&amp;IF(F1755=S!$C$39,S!$B$39,"")&amp;IF(F1755=S!$C$40,S!$B$40,"")</f>
        <v/>
      </c>
      <c r="H1755" s="103"/>
      <c r="I1755" s="103"/>
    </row>
    <row r="1756" spans="1:9" ht="12.75" customHeight="1" x14ac:dyDescent="0.2">
      <c r="A1756" s="53" t="str">
        <f>IF(L!A1757="","",L!A1757)</f>
        <v/>
      </c>
      <c r="B1756" s="53" t="str">
        <f>IF(L!B1757="","",L!B1757)</f>
        <v/>
      </c>
      <c r="D1756" s="53" t="str">
        <f>IF(L!C1757="","",L!C1757)</f>
        <v/>
      </c>
      <c r="E1756" s="51">
        <f t="shared" si="30"/>
        <v>1</v>
      </c>
      <c r="F1756" s="51">
        <f>SUM(E$2:E1756)+1</f>
        <v>885</v>
      </c>
      <c r="G1756" s="103" t="str">
        <f>IF(F1756=S!$C$2,S!$B$2,"")&amp;IF(F1756=S!$C$3,S!$B$3,"")&amp;IF(F1756=S!$C$4,S!$B$4,"")&amp;IF(F1756=S!$C$5,S!$B$5,"")&amp;IF(F1756=S!$C$6,S!$B$6,"")&amp;IF(F1756=S!$C$7,S!$B$7,"")&amp;IF(F1756=S!$C$8,S!$B$8,"")&amp;IF(F1756=S!$C$9,S!$B$9,"")&amp;IF(F1756=S!$C$10,S!$B$10,"")&amp;IF(F1756=S!$C$11,S!$B$11,"")&amp;IF(F1756=S!$C$12,S!$B$12,"")&amp;IF(F1756=S!$C$13,S!$B$13,"")&amp;IF(F1756=S!$C$14,S!$B$14,"")&amp;IF(F1756=S!$C$15,S!$B$15,"")&amp;IF(F1756=S!$C$16,S!$B$16,"")&amp;IF(F1756=S!$C$17,S!$B$17,"")&amp;IF(F1756=S!$C$18,S!$B$18,"")&amp;IF(F1756=S!$C$19,S!$B$19,"")&amp;IF(F1756=S!$C$20,S!$B$20,"")&amp;IF(F1756=S!$C$21,S!$B$21,"")&amp;IF(F1756=S!$C$22,S!$B$22,"")&amp;IF(F1756=S!$C$23,S!$B$23,"")&amp;IF(F1756=S!$C$24,S!$B$24,"")&amp;IF(F1756=S!$C$25,S!$B$25,"")&amp;IF(F1756=S!$C$26,S!$B$26,"")&amp;IF(F1756=S!$C$27,S!$B$27,"")&amp;IF(F1756=S!$C$28,S!$B$28,"")&amp;IF(F1756=S!$C$29,S!$B$29,"")&amp;IF(F1756=S!$C$30,S!$B$30,"")&amp;IF(F1756=S!$C$31,S!$B$31,"")&amp;IF(F1756=S!$C$32,S!$B$32,"")&amp;IF(F1756=S!$C$33,S!$B$33,"")&amp;IF(F1756=S!$C$34,S!$B$34,"")&amp;IF(F1756=S!$C$35,S!$B$35,"")&amp;IF(F1756=S!$C$36,S!$B$36,"")&amp;IF(F1756=S!$C$37,S!$B$37,"")&amp;IF(F1756=S!$C$38,S!$B$38,"")&amp;IF(F1756=S!$C$39,S!$B$39,"")&amp;IF(F1756=S!$C$40,S!$B$40,"")</f>
        <v/>
      </c>
      <c r="H1756" s="103"/>
      <c r="I1756" s="103"/>
    </row>
    <row r="1757" spans="1:9" ht="12.75" customHeight="1" x14ac:dyDescent="0.2">
      <c r="A1757" s="53" t="str">
        <f>IF(L!A1758="","",L!A1758)</f>
        <v/>
      </c>
      <c r="B1757" s="53" t="str">
        <f>IF(L!B1758="","",L!B1758)</f>
        <v/>
      </c>
      <c r="D1757" s="53" t="str">
        <f>IF(L!C1758="","",L!C1758)</f>
        <v/>
      </c>
      <c r="E1757" s="51">
        <f t="shared" si="30"/>
        <v>1</v>
      </c>
      <c r="F1757" s="51">
        <f>SUM(E$2:E1757)+1</f>
        <v>886</v>
      </c>
      <c r="G1757" s="103" t="str">
        <f>IF(F1757=S!$C$2,S!$B$2,"")&amp;IF(F1757=S!$C$3,S!$B$3,"")&amp;IF(F1757=S!$C$4,S!$B$4,"")&amp;IF(F1757=S!$C$5,S!$B$5,"")&amp;IF(F1757=S!$C$6,S!$B$6,"")&amp;IF(F1757=S!$C$7,S!$B$7,"")&amp;IF(F1757=S!$C$8,S!$B$8,"")&amp;IF(F1757=S!$C$9,S!$B$9,"")&amp;IF(F1757=S!$C$10,S!$B$10,"")&amp;IF(F1757=S!$C$11,S!$B$11,"")&amp;IF(F1757=S!$C$12,S!$B$12,"")&amp;IF(F1757=S!$C$13,S!$B$13,"")&amp;IF(F1757=S!$C$14,S!$B$14,"")&amp;IF(F1757=S!$C$15,S!$B$15,"")&amp;IF(F1757=S!$C$16,S!$B$16,"")&amp;IF(F1757=S!$C$17,S!$B$17,"")&amp;IF(F1757=S!$C$18,S!$B$18,"")&amp;IF(F1757=S!$C$19,S!$B$19,"")&amp;IF(F1757=S!$C$20,S!$B$20,"")&amp;IF(F1757=S!$C$21,S!$B$21,"")&amp;IF(F1757=S!$C$22,S!$B$22,"")&amp;IF(F1757=S!$C$23,S!$B$23,"")&amp;IF(F1757=S!$C$24,S!$B$24,"")&amp;IF(F1757=S!$C$25,S!$B$25,"")&amp;IF(F1757=S!$C$26,S!$B$26,"")&amp;IF(F1757=S!$C$27,S!$B$27,"")&amp;IF(F1757=S!$C$28,S!$B$28,"")&amp;IF(F1757=S!$C$29,S!$B$29,"")&amp;IF(F1757=S!$C$30,S!$B$30,"")&amp;IF(F1757=S!$C$31,S!$B$31,"")&amp;IF(F1757=S!$C$32,S!$B$32,"")&amp;IF(F1757=S!$C$33,S!$B$33,"")&amp;IF(F1757=S!$C$34,S!$B$34,"")&amp;IF(F1757=S!$C$35,S!$B$35,"")&amp;IF(F1757=S!$C$36,S!$B$36,"")&amp;IF(F1757=S!$C$37,S!$B$37,"")&amp;IF(F1757=S!$C$38,S!$B$38,"")&amp;IF(F1757=S!$C$39,S!$B$39,"")&amp;IF(F1757=S!$C$40,S!$B$40,"")</f>
        <v/>
      </c>
      <c r="H1757" s="103"/>
      <c r="I1757" s="103"/>
    </row>
    <row r="1758" spans="1:9" ht="12.75" customHeight="1" x14ac:dyDescent="0.2">
      <c r="A1758" s="53" t="str">
        <f>IF(L!A1759="","",L!A1759)</f>
        <v/>
      </c>
      <c r="B1758" s="53" t="str">
        <f>IF(L!B1759="","",L!B1759)</f>
        <v/>
      </c>
      <c r="D1758" s="53" t="str">
        <f>IF(L!C1759="","",L!C1759)</f>
        <v/>
      </c>
      <c r="E1758" s="51">
        <f t="shared" si="30"/>
        <v>1</v>
      </c>
      <c r="F1758" s="51">
        <f>SUM(E$2:E1758)+1</f>
        <v>887</v>
      </c>
      <c r="G1758" s="103" t="str">
        <f>IF(F1758=S!$C$2,S!$B$2,"")&amp;IF(F1758=S!$C$3,S!$B$3,"")&amp;IF(F1758=S!$C$4,S!$B$4,"")&amp;IF(F1758=S!$C$5,S!$B$5,"")&amp;IF(F1758=S!$C$6,S!$B$6,"")&amp;IF(F1758=S!$C$7,S!$B$7,"")&amp;IF(F1758=S!$C$8,S!$B$8,"")&amp;IF(F1758=S!$C$9,S!$B$9,"")&amp;IF(F1758=S!$C$10,S!$B$10,"")&amp;IF(F1758=S!$C$11,S!$B$11,"")&amp;IF(F1758=S!$C$12,S!$B$12,"")&amp;IF(F1758=S!$C$13,S!$B$13,"")&amp;IF(F1758=S!$C$14,S!$B$14,"")&amp;IF(F1758=S!$C$15,S!$B$15,"")&amp;IF(F1758=S!$C$16,S!$B$16,"")&amp;IF(F1758=S!$C$17,S!$B$17,"")&amp;IF(F1758=S!$C$18,S!$B$18,"")&amp;IF(F1758=S!$C$19,S!$B$19,"")&amp;IF(F1758=S!$C$20,S!$B$20,"")&amp;IF(F1758=S!$C$21,S!$B$21,"")&amp;IF(F1758=S!$C$22,S!$B$22,"")&amp;IF(F1758=S!$C$23,S!$B$23,"")&amp;IF(F1758=S!$C$24,S!$B$24,"")&amp;IF(F1758=S!$C$25,S!$B$25,"")&amp;IF(F1758=S!$C$26,S!$B$26,"")&amp;IF(F1758=S!$C$27,S!$B$27,"")&amp;IF(F1758=S!$C$28,S!$B$28,"")&amp;IF(F1758=S!$C$29,S!$B$29,"")&amp;IF(F1758=S!$C$30,S!$B$30,"")&amp;IF(F1758=S!$C$31,S!$B$31,"")&amp;IF(F1758=S!$C$32,S!$B$32,"")&amp;IF(F1758=S!$C$33,S!$B$33,"")&amp;IF(F1758=S!$C$34,S!$B$34,"")&amp;IF(F1758=S!$C$35,S!$B$35,"")&amp;IF(F1758=S!$C$36,S!$B$36,"")&amp;IF(F1758=S!$C$37,S!$B$37,"")&amp;IF(F1758=S!$C$38,S!$B$38,"")&amp;IF(F1758=S!$C$39,S!$B$39,"")&amp;IF(F1758=S!$C$40,S!$B$40,"")</f>
        <v/>
      </c>
      <c r="H1758" s="103"/>
      <c r="I1758" s="103"/>
    </row>
    <row r="1759" spans="1:9" ht="12.75" customHeight="1" x14ac:dyDescent="0.2">
      <c r="A1759" s="53" t="str">
        <f>IF(L!A1760="","",L!A1760)</f>
        <v/>
      </c>
      <c r="B1759" s="53" t="str">
        <f>IF(L!B1760="","",L!B1760)</f>
        <v/>
      </c>
      <c r="D1759" s="53" t="str">
        <f>IF(L!C1760="","",L!C1760)</f>
        <v/>
      </c>
      <c r="E1759" s="51">
        <f t="shared" si="30"/>
        <v>1</v>
      </c>
      <c r="F1759" s="51">
        <f>SUM(E$2:E1759)+1</f>
        <v>888</v>
      </c>
      <c r="G1759" s="103" t="str">
        <f>IF(F1759=S!$C$2,S!$B$2,"")&amp;IF(F1759=S!$C$3,S!$B$3,"")&amp;IF(F1759=S!$C$4,S!$B$4,"")&amp;IF(F1759=S!$C$5,S!$B$5,"")&amp;IF(F1759=S!$C$6,S!$B$6,"")&amp;IF(F1759=S!$C$7,S!$B$7,"")&amp;IF(F1759=S!$C$8,S!$B$8,"")&amp;IF(F1759=S!$C$9,S!$B$9,"")&amp;IF(F1759=S!$C$10,S!$B$10,"")&amp;IF(F1759=S!$C$11,S!$B$11,"")&amp;IF(F1759=S!$C$12,S!$B$12,"")&amp;IF(F1759=S!$C$13,S!$B$13,"")&amp;IF(F1759=S!$C$14,S!$B$14,"")&amp;IF(F1759=S!$C$15,S!$B$15,"")&amp;IF(F1759=S!$C$16,S!$B$16,"")&amp;IF(F1759=S!$C$17,S!$B$17,"")&amp;IF(F1759=S!$C$18,S!$B$18,"")&amp;IF(F1759=S!$C$19,S!$B$19,"")&amp;IF(F1759=S!$C$20,S!$B$20,"")&amp;IF(F1759=S!$C$21,S!$B$21,"")&amp;IF(F1759=S!$C$22,S!$B$22,"")&amp;IF(F1759=S!$C$23,S!$B$23,"")&amp;IF(F1759=S!$C$24,S!$B$24,"")&amp;IF(F1759=S!$C$25,S!$B$25,"")&amp;IF(F1759=S!$C$26,S!$B$26,"")&amp;IF(F1759=S!$C$27,S!$B$27,"")&amp;IF(F1759=S!$C$28,S!$B$28,"")&amp;IF(F1759=S!$C$29,S!$B$29,"")&amp;IF(F1759=S!$C$30,S!$B$30,"")&amp;IF(F1759=S!$C$31,S!$B$31,"")&amp;IF(F1759=S!$C$32,S!$B$32,"")&amp;IF(F1759=S!$C$33,S!$B$33,"")&amp;IF(F1759=S!$C$34,S!$B$34,"")&amp;IF(F1759=S!$C$35,S!$B$35,"")&amp;IF(F1759=S!$C$36,S!$B$36,"")&amp;IF(F1759=S!$C$37,S!$B$37,"")&amp;IF(F1759=S!$C$38,S!$B$38,"")&amp;IF(F1759=S!$C$39,S!$B$39,"")&amp;IF(F1759=S!$C$40,S!$B$40,"")</f>
        <v/>
      </c>
      <c r="H1759" s="103"/>
      <c r="I1759" s="103"/>
    </row>
    <row r="1760" spans="1:9" ht="12.75" customHeight="1" x14ac:dyDescent="0.2">
      <c r="A1760" s="53" t="str">
        <f>IF(L!A1761="","",L!A1761)</f>
        <v/>
      </c>
      <c r="B1760" s="53" t="str">
        <f>IF(L!B1761="","",L!B1761)</f>
        <v/>
      </c>
      <c r="D1760" s="53" t="str">
        <f>IF(L!C1761="","",L!C1761)</f>
        <v/>
      </c>
      <c r="E1760" s="51">
        <f t="shared" si="30"/>
        <v>1</v>
      </c>
      <c r="F1760" s="51">
        <f>SUM(E$2:E1760)+1</f>
        <v>889</v>
      </c>
      <c r="G1760" s="103" t="str">
        <f>IF(F1760=S!$C$2,S!$B$2,"")&amp;IF(F1760=S!$C$3,S!$B$3,"")&amp;IF(F1760=S!$C$4,S!$B$4,"")&amp;IF(F1760=S!$C$5,S!$B$5,"")&amp;IF(F1760=S!$C$6,S!$B$6,"")&amp;IF(F1760=S!$C$7,S!$B$7,"")&amp;IF(F1760=S!$C$8,S!$B$8,"")&amp;IF(F1760=S!$C$9,S!$B$9,"")&amp;IF(F1760=S!$C$10,S!$B$10,"")&amp;IF(F1760=S!$C$11,S!$B$11,"")&amp;IF(F1760=S!$C$12,S!$B$12,"")&amp;IF(F1760=S!$C$13,S!$B$13,"")&amp;IF(F1760=S!$C$14,S!$B$14,"")&amp;IF(F1760=S!$C$15,S!$B$15,"")&amp;IF(F1760=S!$C$16,S!$B$16,"")&amp;IF(F1760=S!$C$17,S!$B$17,"")&amp;IF(F1760=S!$C$18,S!$B$18,"")&amp;IF(F1760=S!$C$19,S!$B$19,"")&amp;IF(F1760=S!$C$20,S!$B$20,"")&amp;IF(F1760=S!$C$21,S!$B$21,"")&amp;IF(F1760=S!$C$22,S!$B$22,"")&amp;IF(F1760=S!$C$23,S!$B$23,"")&amp;IF(F1760=S!$C$24,S!$B$24,"")&amp;IF(F1760=S!$C$25,S!$B$25,"")&amp;IF(F1760=S!$C$26,S!$B$26,"")&amp;IF(F1760=S!$C$27,S!$B$27,"")&amp;IF(F1760=S!$C$28,S!$B$28,"")&amp;IF(F1760=S!$C$29,S!$B$29,"")&amp;IF(F1760=S!$C$30,S!$B$30,"")&amp;IF(F1760=S!$C$31,S!$B$31,"")&amp;IF(F1760=S!$C$32,S!$B$32,"")&amp;IF(F1760=S!$C$33,S!$B$33,"")&amp;IF(F1760=S!$C$34,S!$B$34,"")&amp;IF(F1760=S!$C$35,S!$B$35,"")&amp;IF(F1760=S!$C$36,S!$B$36,"")&amp;IF(F1760=S!$C$37,S!$B$37,"")&amp;IF(F1760=S!$C$38,S!$B$38,"")&amp;IF(F1760=S!$C$39,S!$B$39,"")&amp;IF(F1760=S!$C$40,S!$B$40,"")</f>
        <v/>
      </c>
      <c r="H1760" s="103"/>
      <c r="I1760" s="103"/>
    </row>
    <row r="1761" spans="1:9" ht="12.75" customHeight="1" x14ac:dyDescent="0.2">
      <c r="A1761" s="53" t="str">
        <f>IF(L!A1762="","",L!A1762)</f>
        <v/>
      </c>
      <c r="B1761" s="53" t="str">
        <f>IF(L!B1762="","",L!B1762)</f>
        <v/>
      </c>
      <c r="D1761" s="53" t="str">
        <f>IF(L!C1762="","",L!C1762)</f>
        <v/>
      </c>
      <c r="E1761" s="51">
        <f t="shared" si="30"/>
        <v>1</v>
      </c>
      <c r="F1761" s="51">
        <f>SUM(E$2:E1761)+1</f>
        <v>890</v>
      </c>
      <c r="G1761" s="103" t="str">
        <f>IF(F1761=S!$C$2,S!$B$2,"")&amp;IF(F1761=S!$C$3,S!$B$3,"")&amp;IF(F1761=S!$C$4,S!$B$4,"")&amp;IF(F1761=S!$C$5,S!$B$5,"")&amp;IF(F1761=S!$C$6,S!$B$6,"")&amp;IF(F1761=S!$C$7,S!$B$7,"")&amp;IF(F1761=S!$C$8,S!$B$8,"")&amp;IF(F1761=S!$C$9,S!$B$9,"")&amp;IF(F1761=S!$C$10,S!$B$10,"")&amp;IF(F1761=S!$C$11,S!$B$11,"")&amp;IF(F1761=S!$C$12,S!$B$12,"")&amp;IF(F1761=S!$C$13,S!$B$13,"")&amp;IF(F1761=S!$C$14,S!$B$14,"")&amp;IF(F1761=S!$C$15,S!$B$15,"")&amp;IF(F1761=S!$C$16,S!$B$16,"")&amp;IF(F1761=S!$C$17,S!$B$17,"")&amp;IF(F1761=S!$C$18,S!$B$18,"")&amp;IF(F1761=S!$C$19,S!$B$19,"")&amp;IF(F1761=S!$C$20,S!$B$20,"")&amp;IF(F1761=S!$C$21,S!$B$21,"")&amp;IF(F1761=S!$C$22,S!$B$22,"")&amp;IF(F1761=S!$C$23,S!$B$23,"")&amp;IF(F1761=S!$C$24,S!$B$24,"")&amp;IF(F1761=S!$C$25,S!$B$25,"")&amp;IF(F1761=S!$C$26,S!$B$26,"")&amp;IF(F1761=S!$C$27,S!$B$27,"")&amp;IF(F1761=S!$C$28,S!$B$28,"")&amp;IF(F1761=S!$C$29,S!$B$29,"")&amp;IF(F1761=S!$C$30,S!$B$30,"")&amp;IF(F1761=S!$C$31,S!$B$31,"")&amp;IF(F1761=S!$C$32,S!$B$32,"")&amp;IF(F1761=S!$C$33,S!$B$33,"")&amp;IF(F1761=S!$C$34,S!$B$34,"")&amp;IF(F1761=S!$C$35,S!$B$35,"")&amp;IF(F1761=S!$C$36,S!$B$36,"")&amp;IF(F1761=S!$C$37,S!$B$37,"")&amp;IF(F1761=S!$C$38,S!$B$38,"")&amp;IF(F1761=S!$C$39,S!$B$39,"")&amp;IF(F1761=S!$C$40,S!$B$40,"")</f>
        <v/>
      </c>
      <c r="H1761" s="103"/>
      <c r="I1761" s="103"/>
    </row>
    <row r="1762" spans="1:9" ht="12.75" customHeight="1" x14ac:dyDescent="0.2">
      <c r="A1762" s="53" t="str">
        <f>IF(L!A1763="","",L!A1763)</f>
        <v/>
      </c>
      <c r="B1762" s="53" t="str">
        <f>IF(L!B1763="","",L!B1763)</f>
        <v/>
      </c>
      <c r="D1762" s="53" t="str">
        <f>IF(L!C1763="","",L!C1763)</f>
        <v/>
      </c>
      <c r="E1762" s="51">
        <f t="shared" si="30"/>
        <v>1</v>
      </c>
      <c r="F1762" s="51">
        <f>SUM(E$2:E1762)+1</f>
        <v>891</v>
      </c>
      <c r="G1762" s="103" t="str">
        <f>IF(F1762=S!$C$2,S!$B$2,"")&amp;IF(F1762=S!$C$3,S!$B$3,"")&amp;IF(F1762=S!$C$4,S!$B$4,"")&amp;IF(F1762=S!$C$5,S!$B$5,"")&amp;IF(F1762=S!$C$6,S!$B$6,"")&amp;IF(F1762=S!$C$7,S!$B$7,"")&amp;IF(F1762=S!$C$8,S!$B$8,"")&amp;IF(F1762=S!$C$9,S!$B$9,"")&amp;IF(F1762=S!$C$10,S!$B$10,"")&amp;IF(F1762=S!$C$11,S!$B$11,"")&amp;IF(F1762=S!$C$12,S!$B$12,"")&amp;IF(F1762=S!$C$13,S!$B$13,"")&amp;IF(F1762=S!$C$14,S!$B$14,"")&amp;IF(F1762=S!$C$15,S!$B$15,"")&amp;IF(F1762=S!$C$16,S!$B$16,"")&amp;IF(F1762=S!$C$17,S!$B$17,"")&amp;IF(F1762=S!$C$18,S!$B$18,"")&amp;IF(F1762=S!$C$19,S!$B$19,"")&amp;IF(F1762=S!$C$20,S!$B$20,"")&amp;IF(F1762=S!$C$21,S!$B$21,"")&amp;IF(F1762=S!$C$22,S!$B$22,"")&amp;IF(F1762=S!$C$23,S!$B$23,"")&amp;IF(F1762=S!$C$24,S!$B$24,"")&amp;IF(F1762=S!$C$25,S!$B$25,"")&amp;IF(F1762=S!$C$26,S!$B$26,"")&amp;IF(F1762=S!$C$27,S!$B$27,"")&amp;IF(F1762=S!$C$28,S!$B$28,"")&amp;IF(F1762=S!$C$29,S!$B$29,"")&amp;IF(F1762=S!$C$30,S!$B$30,"")&amp;IF(F1762=S!$C$31,S!$B$31,"")&amp;IF(F1762=S!$C$32,S!$B$32,"")&amp;IF(F1762=S!$C$33,S!$B$33,"")&amp;IF(F1762=S!$C$34,S!$B$34,"")&amp;IF(F1762=S!$C$35,S!$B$35,"")&amp;IF(F1762=S!$C$36,S!$B$36,"")&amp;IF(F1762=S!$C$37,S!$B$37,"")&amp;IF(F1762=S!$C$38,S!$B$38,"")&amp;IF(F1762=S!$C$39,S!$B$39,"")&amp;IF(F1762=S!$C$40,S!$B$40,"")</f>
        <v/>
      </c>
      <c r="H1762" s="103"/>
      <c r="I1762" s="103"/>
    </row>
    <row r="1763" spans="1:9" ht="12.75" customHeight="1" x14ac:dyDescent="0.2">
      <c r="A1763" s="53" t="str">
        <f>IF(L!A1764="","",L!A1764)</f>
        <v/>
      </c>
      <c r="B1763" s="53" t="str">
        <f>IF(L!B1764="","",L!B1764)</f>
        <v/>
      </c>
      <c r="D1763" s="53" t="str">
        <f>IF(L!C1764="","",L!C1764)</f>
        <v/>
      </c>
      <c r="E1763" s="51">
        <f t="shared" si="30"/>
        <v>1</v>
      </c>
      <c r="F1763" s="51">
        <f>SUM(E$2:E1763)+1</f>
        <v>892</v>
      </c>
      <c r="G1763" s="103" t="str">
        <f>IF(F1763=S!$C$2,S!$B$2,"")&amp;IF(F1763=S!$C$3,S!$B$3,"")&amp;IF(F1763=S!$C$4,S!$B$4,"")&amp;IF(F1763=S!$C$5,S!$B$5,"")&amp;IF(F1763=S!$C$6,S!$B$6,"")&amp;IF(F1763=S!$C$7,S!$B$7,"")&amp;IF(F1763=S!$C$8,S!$B$8,"")&amp;IF(F1763=S!$C$9,S!$B$9,"")&amp;IF(F1763=S!$C$10,S!$B$10,"")&amp;IF(F1763=S!$C$11,S!$B$11,"")&amp;IF(F1763=S!$C$12,S!$B$12,"")&amp;IF(F1763=S!$C$13,S!$B$13,"")&amp;IF(F1763=S!$C$14,S!$B$14,"")&amp;IF(F1763=S!$C$15,S!$B$15,"")&amp;IF(F1763=S!$C$16,S!$B$16,"")&amp;IF(F1763=S!$C$17,S!$B$17,"")&amp;IF(F1763=S!$C$18,S!$B$18,"")&amp;IF(F1763=S!$C$19,S!$B$19,"")&amp;IF(F1763=S!$C$20,S!$B$20,"")&amp;IF(F1763=S!$C$21,S!$B$21,"")&amp;IF(F1763=S!$C$22,S!$B$22,"")&amp;IF(F1763=S!$C$23,S!$B$23,"")&amp;IF(F1763=S!$C$24,S!$B$24,"")&amp;IF(F1763=S!$C$25,S!$B$25,"")&amp;IF(F1763=S!$C$26,S!$B$26,"")&amp;IF(F1763=S!$C$27,S!$B$27,"")&amp;IF(F1763=S!$C$28,S!$B$28,"")&amp;IF(F1763=S!$C$29,S!$B$29,"")&amp;IF(F1763=S!$C$30,S!$B$30,"")&amp;IF(F1763=S!$C$31,S!$B$31,"")&amp;IF(F1763=S!$C$32,S!$B$32,"")&amp;IF(F1763=S!$C$33,S!$B$33,"")&amp;IF(F1763=S!$C$34,S!$B$34,"")&amp;IF(F1763=S!$C$35,S!$B$35,"")&amp;IF(F1763=S!$C$36,S!$B$36,"")&amp;IF(F1763=S!$C$37,S!$B$37,"")&amp;IF(F1763=S!$C$38,S!$B$38,"")&amp;IF(F1763=S!$C$39,S!$B$39,"")&amp;IF(F1763=S!$C$40,S!$B$40,"")</f>
        <v/>
      </c>
      <c r="H1763" s="103"/>
      <c r="I1763" s="103"/>
    </row>
    <row r="1764" spans="1:9" ht="12.75" customHeight="1" x14ac:dyDescent="0.2">
      <c r="A1764" s="53" t="str">
        <f>IF(L!A1765="","",L!A1765)</f>
        <v/>
      </c>
      <c r="B1764" s="53" t="str">
        <f>IF(L!B1765="","",L!B1765)</f>
        <v/>
      </c>
      <c r="D1764" s="53" t="str">
        <f>IF(L!C1765="","",L!C1765)</f>
        <v/>
      </c>
      <c r="E1764" s="51">
        <f t="shared" si="30"/>
        <v>1</v>
      </c>
      <c r="F1764" s="51">
        <f>SUM(E$2:E1764)+1</f>
        <v>893</v>
      </c>
      <c r="G1764" s="103" t="str">
        <f>IF(F1764=S!$C$2,S!$B$2,"")&amp;IF(F1764=S!$C$3,S!$B$3,"")&amp;IF(F1764=S!$C$4,S!$B$4,"")&amp;IF(F1764=S!$C$5,S!$B$5,"")&amp;IF(F1764=S!$C$6,S!$B$6,"")&amp;IF(F1764=S!$C$7,S!$B$7,"")&amp;IF(F1764=S!$C$8,S!$B$8,"")&amp;IF(F1764=S!$C$9,S!$B$9,"")&amp;IF(F1764=S!$C$10,S!$B$10,"")&amp;IF(F1764=S!$C$11,S!$B$11,"")&amp;IF(F1764=S!$C$12,S!$B$12,"")&amp;IF(F1764=S!$C$13,S!$B$13,"")&amp;IF(F1764=S!$C$14,S!$B$14,"")&amp;IF(F1764=S!$C$15,S!$B$15,"")&amp;IF(F1764=S!$C$16,S!$B$16,"")&amp;IF(F1764=S!$C$17,S!$B$17,"")&amp;IF(F1764=S!$C$18,S!$B$18,"")&amp;IF(F1764=S!$C$19,S!$B$19,"")&amp;IF(F1764=S!$C$20,S!$B$20,"")&amp;IF(F1764=S!$C$21,S!$B$21,"")&amp;IF(F1764=S!$C$22,S!$B$22,"")&amp;IF(F1764=S!$C$23,S!$B$23,"")&amp;IF(F1764=S!$C$24,S!$B$24,"")&amp;IF(F1764=S!$C$25,S!$B$25,"")&amp;IF(F1764=S!$C$26,S!$B$26,"")&amp;IF(F1764=S!$C$27,S!$B$27,"")&amp;IF(F1764=S!$C$28,S!$B$28,"")&amp;IF(F1764=S!$C$29,S!$B$29,"")&amp;IF(F1764=S!$C$30,S!$B$30,"")&amp;IF(F1764=S!$C$31,S!$B$31,"")&amp;IF(F1764=S!$C$32,S!$B$32,"")&amp;IF(F1764=S!$C$33,S!$B$33,"")&amp;IF(F1764=S!$C$34,S!$B$34,"")&amp;IF(F1764=S!$C$35,S!$B$35,"")&amp;IF(F1764=S!$C$36,S!$B$36,"")&amp;IF(F1764=S!$C$37,S!$B$37,"")&amp;IF(F1764=S!$C$38,S!$B$38,"")&amp;IF(F1764=S!$C$39,S!$B$39,"")&amp;IF(F1764=S!$C$40,S!$B$40,"")</f>
        <v/>
      </c>
      <c r="H1764" s="103"/>
      <c r="I1764" s="103"/>
    </row>
    <row r="1765" spans="1:9" ht="12.75" customHeight="1" x14ac:dyDescent="0.2">
      <c r="A1765" s="53" t="str">
        <f>IF(L!A1766="","",L!A1766)</f>
        <v/>
      </c>
      <c r="B1765" s="53" t="str">
        <f>IF(L!B1766="","",L!B1766)</f>
        <v/>
      </c>
      <c r="D1765" s="53" t="str">
        <f>IF(L!C1766="","",L!C1766)</f>
        <v/>
      </c>
      <c r="E1765" s="51">
        <f t="shared" si="30"/>
        <v>1</v>
      </c>
      <c r="F1765" s="51">
        <f>SUM(E$2:E1765)+1</f>
        <v>894</v>
      </c>
      <c r="G1765" s="103" t="str">
        <f>IF(F1765=S!$C$2,S!$B$2,"")&amp;IF(F1765=S!$C$3,S!$B$3,"")&amp;IF(F1765=S!$C$4,S!$B$4,"")&amp;IF(F1765=S!$C$5,S!$B$5,"")&amp;IF(F1765=S!$C$6,S!$B$6,"")&amp;IF(F1765=S!$C$7,S!$B$7,"")&amp;IF(F1765=S!$C$8,S!$B$8,"")&amp;IF(F1765=S!$C$9,S!$B$9,"")&amp;IF(F1765=S!$C$10,S!$B$10,"")&amp;IF(F1765=S!$C$11,S!$B$11,"")&amp;IF(F1765=S!$C$12,S!$B$12,"")&amp;IF(F1765=S!$C$13,S!$B$13,"")&amp;IF(F1765=S!$C$14,S!$B$14,"")&amp;IF(F1765=S!$C$15,S!$B$15,"")&amp;IF(F1765=S!$C$16,S!$B$16,"")&amp;IF(F1765=S!$C$17,S!$B$17,"")&amp;IF(F1765=S!$C$18,S!$B$18,"")&amp;IF(F1765=S!$C$19,S!$B$19,"")&amp;IF(F1765=S!$C$20,S!$B$20,"")&amp;IF(F1765=S!$C$21,S!$B$21,"")&amp;IF(F1765=S!$C$22,S!$B$22,"")&amp;IF(F1765=S!$C$23,S!$B$23,"")&amp;IF(F1765=S!$C$24,S!$B$24,"")&amp;IF(F1765=S!$C$25,S!$B$25,"")&amp;IF(F1765=S!$C$26,S!$B$26,"")&amp;IF(F1765=S!$C$27,S!$B$27,"")&amp;IF(F1765=S!$C$28,S!$B$28,"")&amp;IF(F1765=S!$C$29,S!$B$29,"")&amp;IF(F1765=S!$C$30,S!$B$30,"")&amp;IF(F1765=S!$C$31,S!$B$31,"")&amp;IF(F1765=S!$C$32,S!$B$32,"")&amp;IF(F1765=S!$C$33,S!$B$33,"")&amp;IF(F1765=S!$C$34,S!$B$34,"")&amp;IF(F1765=S!$C$35,S!$B$35,"")&amp;IF(F1765=S!$C$36,S!$B$36,"")&amp;IF(F1765=S!$C$37,S!$B$37,"")&amp;IF(F1765=S!$C$38,S!$B$38,"")&amp;IF(F1765=S!$C$39,S!$B$39,"")&amp;IF(F1765=S!$C$40,S!$B$40,"")</f>
        <v/>
      </c>
      <c r="H1765" s="103"/>
      <c r="I1765" s="103"/>
    </row>
    <row r="1766" spans="1:9" ht="12.75" customHeight="1" x14ac:dyDescent="0.2">
      <c r="A1766" s="53" t="str">
        <f>IF(L!A1767="","",L!A1767)</f>
        <v/>
      </c>
      <c r="B1766" s="53" t="str">
        <f>IF(L!B1767="","",L!B1767)</f>
        <v/>
      </c>
      <c r="D1766" s="53" t="str">
        <f>IF(L!C1767="","",L!C1767)</f>
        <v/>
      </c>
      <c r="E1766" s="51">
        <f t="shared" si="30"/>
        <v>1</v>
      </c>
      <c r="F1766" s="51">
        <f>SUM(E$2:E1766)+1</f>
        <v>895</v>
      </c>
      <c r="G1766" s="103" t="str">
        <f>IF(F1766=S!$C$2,S!$B$2,"")&amp;IF(F1766=S!$C$3,S!$B$3,"")&amp;IF(F1766=S!$C$4,S!$B$4,"")&amp;IF(F1766=S!$C$5,S!$B$5,"")&amp;IF(F1766=S!$C$6,S!$B$6,"")&amp;IF(F1766=S!$C$7,S!$B$7,"")&amp;IF(F1766=S!$C$8,S!$B$8,"")&amp;IF(F1766=S!$C$9,S!$B$9,"")&amp;IF(F1766=S!$C$10,S!$B$10,"")&amp;IF(F1766=S!$C$11,S!$B$11,"")&amp;IF(F1766=S!$C$12,S!$B$12,"")&amp;IF(F1766=S!$C$13,S!$B$13,"")&amp;IF(F1766=S!$C$14,S!$B$14,"")&amp;IF(F1766=S!$C$15,S!$B$15,"")&amp;IF(F1766=S!$C$16,S!$B$16,"")&amp;IF(F1766=S!$C$17,S!$B$17,"")&amp;IF(F1766=S!$C$18,S!$B$18,"")&amp;IF(F1766=S!$C$19,S!$B$19,"")&amp;IF(F1766=S!$C$20,S!$B$20,"")&amp;IF(F1766=S!$C$21,S!$B$21,"")&amp;IF(F1766=S!$C$22,S!$B$22,"")&amp;IF(F1766=S!$C$23,S!$B$23,"")&amp;IF(F1766=S!$C$24,S!$B$24,"")&amp;IF(F1766=S!$C$25,S!$B$25,"")&amp;IF(F1766=S!$C$26,S!$B$26,"")&amp;IF(F1766=S!$C$27,S!$B$27,"")&amp;IF(F1766=S!$C$28,S!$B$28,"")&amp;IF(F1766=S!$C$29,S!$B$29,"")&amp;IF(F1766=S!$C$30,S!$B$30,"")&amp;IF(F1766=S!$C$31,S!$B$31,"")&amp;IF(F1766=S!$C$32,S!$B$32,"")&amp;IF(F1766=S!$C$33,S!$B$33,"")&amp;IF(F1766=S!$C$34,S!$B$34,"")&amp;IF(F1766=S!$C$35,S!$B$35,"")&amp;IF(F1766=S!$C$36,S!$B$36,"")&amp;IF(F1766=S!$C$37,S!$B$37,"")&amp;IF(F1766=S!$C$38,S!$B$38,"")&amp;IF(F1766=S!$C$39,S!$B$39,"")&amp;IF(F1766=S!$C$40,S!$B$40,"")</f>
        <v/>
      </c>
      <c r="H1766" s="103"/>
      <c r="I1766" s="103"/>
    </row>
    <row r="1767" spans="1:9" ht="12.75" customHeight="1" x14ac:dyDescent="0.2">
      <c r="A1767" s="53" t="str">
        <f>IF(L!A1768="","",L!A1768)</f>
        <v/>
      </c>
      <c r="B1767" s="53" t="str">
        <f>IF(L!B1768="","",L!B1768)</f>
        <v/>
      </c>
      <c r="D1767" s="53" t="str">
        <f>IF(L!C1768="","",L!C1768)</f>
        <v/>
      </c>
      <c r="E1767" s="51">
        <f t="shared" si="30"/>
        <v>1</v>
      </c>
      <c r="F1767" s="51">
        <f>SUM(E$2:E1767)+1</f>
        <v>896</v>
      </c>
      <c r="G1767" s="103" t="str">
        <f>IF(F1767=S!$C$2,S!$B$2,"")&amp;IF(F1767=S!$C$3,S!$B$3,"")&amp;IF(F1767=S!$C$4,S!$B$4,"")&amp;IF(F1767=S!$C$5,S!$B$5,"")&amp;IF(F1767=S!$C$6,S!$B$6,"")&amp;IF(F1767=S!$C$7,S!$B$7,"")&amp;IF(F1767=S!$C$8,S!$B$8,"")&amp;IF(F1767=S!$C$9,S!$B$9,"")&amp;IF(F1767=S!$C$10,S!$B$10,"")&amp;IF(F1767=S!$C$11,S!$B$11,"")&amp;IF(F1767=S!$C$12,S!$B$12,"")&amp;IF(F1767=S!$C$13,S!$B$13,"")&amp;IF(F1767=S!$C$14,S!$B$14,"")&amp;IF(F1767=S!$C$15,S!$B$15,"")&amp;IF(F1767=S!$C$16,S!$B$16,"")&amp;IF(F1767=S!$C$17,S!$B$17,"")&amp;IF(F1767=S!$C$18,S!$B$18,"")&amp;IF(F1767=S!$C$19,S!$B$19,"")&amp;IF(F1767=S!$C$20,S!$B$20,"")&amp;IF(F1767=S!$C$21,S!$B$21,"")&amp;IF(F1767=S!$C$22,S!$B$22,"")&amp;IF(F1767=S!$C$23,S!$B$23,"")&amp;IF(F1767=S!$C$24,S!$B$24,"")&amp;IF(F1767=S!$C$25,S!$B$25,"")&amp;IF(F1767=S!$C$26,S!$B$26,"")&amp;IF(F1767=S!$C$27,S!$B$27,"")&amp;IF(F1767=S!$C$28,S!$B$28,"")&amp;IF(F1767=S!$C$29,S!$B$29,"")&amp;IF(F1767=S!$C$30,S!$B$30,"")&amp;IF(F1767=S!$C$31,S!$B$31,"")&amp;IF(F1767=S!$C$32,S!$B$32,"")&amp;IF(F1767=S!$C$33,S!$B$33,"")&amp;IF(F1767=S!$C$34,S!$B$34,"")&amp;IF(F1767=S!$C$35,S!$B$35,"")&amp;IF(F1767=S!$C$36,S!$B$36,"")&amp;IF(F1767=S!$C$37,S!$B$37,"")&amp;IF(F1767=S!$C$38,S!$B$38,"")&amp;IF(F1767=S!$C$39,S!$B$39,"")&amp;IF(F1767=S!$C$40,S!$B$40,"")</f>
        <v/>
      </c>
      <c r="H1767" s="103"/>
      <c r="I1767" s="103"/>
    </row>
    <row r="1768" spans="1:9" ht="12.75" customHeight="1" x14ac:dyDescent="0.2">
      <c r="A1768" s="53" t="str">
        <f>IF(L!A1769="","",L!A1769)</f>
        <v/>
      </c>
      <c r="B1768" s="53" t="str">
        <f>IF(L!B1769="","",L!B1769)</f>
        <v/>
      </c>
      <c r="D1768" s="53" t="str">
        <f>IF(L!C1769="","",L!C1769)</f>
        <v/>
      </c>
      <c r="E1768" s="51">
        <f t="shared" si="30"/>
        <v>1</v>
      </c>
      <c r="F1768" s="51">
        <f>SUM(E$2:E1768)+1</f>
        <v>897</v>
      </c>
      <c r="G1768" s="103" t="str">
        <f>IF(F1768=S!$C$2,S!$B$2,"")&amp;IF(F1768=S!$C$3,S!$B$3,"")&amp;IF(F1768=S!$C$4,S!$B$4,"")&amp;IF(F1768=S!$C$5,S!$B$5,"")&amp;IF(F1768=S!$C$6,S!$B$6,"")&amp;IF(F1768=S!$C$7,S!$B$7,"")&amp;IF(F1768=S!$C$8,S!$B$8,"")&amp;IF(F1768=S!$C$9,S!$B$9,"")&amp;IF(F1768=S!$C$10,S!$B$10,"")&amp;IF(F1768=S!$C$11,S!$B$11,"")&amp;IF(F1768=S!$C$12,S!$B$12,"")&amp;IF(F1768=S!$C$13,S!$B$13,"")&amp;IF(F1768=S!$C$14,S!$B$14,"")&amp;IF(F1768=S!$C$15,S!$B$15,"")&amp;IF(F1768=S!$C$16,S!$B$16,"")&amp;IF(F1768=S!$C$17,S!$B$17,"")&amp;IF(F1768=S!$C$18,S!$B$18,"")&amp;IF(F1768=S!$C$19,S!$B$19,"")&amp;IF(F1768=S!$C$20,S!$B$20,"")&amp;IF(F1768=S!$C$21,S!$B$21,"")&amp;IF(F1768=S!$C$22,S!$B$22,"")&amp;IF(F1768=S!$C$23,S!$B$23,"")&amp;IF(F1768=S!$C$24,S!$B$24,"")&amp;IF(F1768=S!$C$25,S!$B$25,"")&amp;IF(F1768=S!$C$26,S!$B$26,"")&amp;IF(F1768=S!$C$27,S!$B$27,"")&amp;IF(F1768=S!$C$28,S!$B$28,"")&amp;IF(F1768=S!$C$29,S!$B$29,"")&amp;IF(F1768=S!$C$30,S!$B$30,"")&amp;IF(F1768=S!$C$31,S!$B$31,"")&amp;IF(F1768=S!$C$32,S!$B$32,"")&amp;IF(F1768=S!$C$33,S!$B$33,"")&amp;IF(F1768=S!$C$34,S!$B$34,"")&amp;IF(F1768=S!$C$35,S!$B$35,"")&amp;IF(F1768=S!$C$36,S!$B$36,"")&amp;IF(F1768=S!$C$37,S!$B$37,"")&amp;IF(F1768=S!$C$38,S!$B$38,"")&amp;IF(F1768=S!$C$39,S!$B$39,"")&amp;IF(F1768=S!$C$40,S!$B$40,"")</f>
        <v/>
      </c>
      <c r="H1768" s="103"/>
      <c r="I1768" s="103"/>
    </row>
    <row r="1769" spans="1:9" ht="12.75" customHeight="1" x14ac:dyDescent="0.2">
      <c r="A1769" s="53" t="str">
        <f>IF(L!A1770="","",L!A1770)</f>
        <v/>
      </c>
      <c r="B1769" s="53" t="str">
        <f>IF(L!B1770="","",L!B1770)</f>
        <v/>
      </c>
      <c r="D1769" s="53" t="str">
        <f>IF(L!C1770="","",L!C1770)</f>
        <v/>
      </c>
      <c r="E1769" s="51">
        <f t="shared" si="30"/>
        <v>1</v>
      </c>
      <c r="F1769" s="51">
        <f>SUM(E$2:E1769)+1</f>
        <v>898</v>
      </c>
      <c r="G1769" s="103" t="str">
        <f>IF(F1769=S!$C$2,S!$B$2,"")&amp;IF(F1769=S!$C$3,S!$B$3,"")&amp;IF(F1769=S!$C$4,S!$B$4,"")&amp;IF(F1769=S!$C$5,S!$B$5,"")&amp;IF(F1769=S!$C$6,S!$B$6,"")&amp;IF(F1769=S!$C$7,S!$B$7,"")&amp;IF(F1769=S!$C$8,S!$B$8,"")&amp;IF(F1769=S!$C$9,S!$B$9,"")&amp;IF(F1769=S!$C$10,S!$B$10,"")&amp;IF(F1769=S!$C$11,S!$B$11,"")&amp;IF(F1769=S!$C$12,S!$B$12,"")&amp;IF(F1769=S!$C$13,S!$B$13,"")&amp;IF(F1769=S!$C$14,S!$B$14,"")&amp;IF(F1769=S!$C$15,S!$B$15,"")&amp;IF(F1769=S!$C$16,S!$B$16,"")&amp;IF(F1769=S!$C$17,S!$B$17,"")&amp;IF(F1769=S!$C$18,S!$B$18,"")&amp;IF(F1769=S!$C$19,S!$B$19,"")&amp;IF(F1769=S!$C$20,S!$B$20,"")&amp;IF(F1769=S!$C$21,S!$B$21,"")&amp;IF(F1769=S!$C$22,S!$B$22,"")&amp;IF(F1769=S!$C$23,S!$B$23,"")&amp;IF(F1769=S!$C$24,S!$B$24,"")&amp;IF(F1769=S!$C$25,S!$B$25,"")&amp;IF(F1769=S!$C$26,S!$B$26,"")&amp;IF(F1769=S!$C$27,S!$B$27,"")&amp;IF(F1769=S!$C$28,S!$B$28,"")&amp;IF(F1769=S!$C$29,S!$B$29,"")&amp;IF(F1769=S!$C$30,S!$B$30,"")&amp;IF(F1769=S!$C$31,S!$B$31,"")&amp;IF(F1769=S!$C$32,S!$B$32,"")&amp;IF(F1769=S!$C$33,S!$B$33,"")&amp;IF(F1769=S!$C$34,S!$B$34,"")&amp;IF(F1769=S!$C$35,S!$B$35,"")&amp;IF(F1769=S!$C$36,S!$B$36,"")&amp;IF(F1769=S!$C$37,S!$B$37,"")&amp;IF(F1769=S!$C$38,S!$B$38,"")&amp;IF(F1769=S!$C$39,S!$B$39,"")&amp;IF(F1769=S!$C$40,S!$B$40,"")</f>
        <v/>
      </c>
      <c r="H1769" s="103"/>
      <c r="I1769" s="103"/>
    </row>
    <row r="1770" spans="1:9" ht="12.75" customHeight="1" x14ac:dyDescent="0.2">
      <c r="A1770" s="53" t="str">
        <f>IF(L!A1771="","",L!A1771)</f>
        <v/>
      </c>
      <c r="B1770" s="53" t="str">
        <f>IF(L!B1771="","",L!B1771)</f>
        <v/>
      </c>
      <c r="D1770" s="53" t="str">
        <f>IF(L!C1771="","",L!C1771)</f>
        <v/>
      </c>
      <c r="E1770" s="51">
        <f t="shared" si="30"/>
        <v>1</v>
      </c>
      <c r="F1770" s="51">
        <f>SUM(E$2:E1770)+1</f>
        <v>899</v>
      </c>
      <c r="G1770" s="103" t="str">
        <f>IF(F1770=S!$C$2,S!$B$2,"")&amp;IF(F1770=S!$C$3,S!$B$3,"")&amp;IF(F1770=S!$C$4,S!$B$4,"")&amp;IF(F1770=S!$C$5,S!$B$5,"")&amp;IF(F1770=S!$C$6,S!$B$6,"")&amp;IF(F1770=S!$C$7,S!$B$7,"")&amp;IF(F1770=S!$C$8,S!$B$8,"")&amp;IF(F1770=S!$C$9,S!$B$9,"")&amp;IF(F1770=S!$C$10,S!$B$10,"")&amp;IF(F1770=S!$C$11,S!$B$11,"")&amp;IF(F1770=S!$C$12,S!$B$12,"")&amp;IF(F1770=S!$C$13,S!$B$13,"")&amp;IF(F1770=S!$C$14,S!$B$14,"")&amp;IF(F1770=S!$C$15,S!$B$15,"")&amp;IF(F1770=S!$C$16,S!$B$16,"")&amp;IF(F1770=S!$C$17,S!$B$17,"")&amp;IF(F1770=S!$C$18,S!$B$18,"")&amp;IF(F1770=S!$C$19,S!$B$19,"")&amp;IF(F1770=S!$C$20,S!$B$20,"")&amp;IF(F1770=S!$C$21,S!$B$21,"")&amp;IF(F1770=S!$C$22,S!$B$22,"")&amp;IF(F1770=S!$C$23,S!$B$23,"")&amp;IF(F1770=S!$C$24,S!$B$24,"")&amp;IF(F1770=S!$C$25,S!$B$25,"")&amp;IF(F1770=S!$C$26,S!$B$26,"")&amp;IF(F1770=S!$C$27,S!$B$27,"")&amp;IF(F1770=S!$C$28,S!$B$28,"")&amp;IF(F1770=S!$C$29,S!$B$29,"")&amp;IF(F1770=S!$C$30,S!$B$30,"")&amp;IF(F1770=S!$C$31,S!$B$31,"")&amp;IF(F1770=S!$C$32,S!$B$32,"")&amp;IF(F1770=S!$C$33,S!$B$33,"")&amp;IF(F1770=S!$C$34,S!$B$34,"")&amp;IF(F1770=S!$C$35,S!$B$35,"")&amp;IF(F1770=S!$C$36,S!$B$36,"")&amp;IF(F1770=S!$C$37,S!$B$37,"")&amp;IF(F1770=S!$C$38,S!$B$38,"")&amp;IF(F1770=S!$C$39,S!$B$39,"")&amp;IF(F1770=S!$C$40,S!$B$40,"")</f>
        <v/>
      </c>
      <c r="H1770" s="103"/>
      <c r="I1770" s="103"/>
    </row>
    <row r="1771" spans="1:9" ht="12.75" customHeight="1" x14ac:dyDescent="0.2">
      <c r="A1771" s="53" t="str">
        <f>IF(L!A1772="","",L!A1772)</f>
        <v/>
      </c>
      <c r="B1771" s="53" t="str">
        <f>IF(L!B1772="","",L!B1772)</f>
        <v/>
      </c>
      <c r="D1771" s="53" t="str">
        <f>IF(L!C1772="","",L!C1772)</f>
        <v/>
      </c>
      <c r="E1771" s="51">
        <f t="shared" si="30"/>
        <v>1</v>
      </c>
      <c r="F1771" s="51">
        <f>SUM(E$2:E1771)+1</f>
        <v>900</v>
      </c>
      <c r="G1771" s="103" t="str">
        <f>IF(F1771=S!$C$2,S!$B$2,"")&amp;IF(F1771=S!$C$3,S!$B$3,"")&amp;IF(F1771=S!$C$4,S!$B$4,"")&amp;IF(F1771=S!$C$5,S!$B$5,"")&amp;IF(F1771=S!$C$6,S!$B$6,"")&amp;IF(F1771=S!$C$7,S!$B$7,"")&amp;IF(F1771=S!$C$8,S!$B$8,"")&amp;IF(F1771=S!$C$9,S!$B$9,"")&amp;IF(F1771=S!$C$10,S!$B$10,"")&amp;IF(F1771=S!$C$11,S!$B$11,"")&amp;IF(F1771=S!$C$12,S!$B$12,"")&amp;IF(F1771=S!$C$13,S!$B$13,"")&amp;IF(F1771=S!$C$14,S!$B$14,"")&amp;IF(F1771=S!$C$15,S!$B$15,"")&amp;IF(F1771=S!$C$16,S!$B$16,"")&amp;IF(F1771=S!$C$17,S!$B$17,"")&amp;IF(F1771=S!$C$18,S!$B$18,"")&amp;IF(F1771=S!$C$19,S!$B$19,"")&amp;IF(F1771=S!$C$20,S!$B$20,"")&amp;IF(F1771=S!$C$21,S!$B$21,"")&amp;IF(F1771=S!$C$22,S!$B$22,"")&amp;IF(F1771=S!$C$23,S!$B$23,"")&amp;IF(F1771=S!$C$24,S!$B$24,"")&amp;IF(F1771=S!$C$25,S!$B$25,"")&amp;IF(F1771=S!$C$26,S!$B$26,"")&amp;IF(F1771=S!$C$27,S!$B$27,"")&amp;IF(F1771=S!$C$28,S!$B$28,"")&amp;IF(F1771=S!$C$29,S!$B$29,"")&amp;IF(F1771=S!$C$30,S!$B$30,"")&amp;IF(F1771=S!$C$31,S!$B$31,"")&amp;IF(F1771=S!$C$32,S!$B$32,"")&amp;IF(F1771=S!$C$33,S!$B$33,"")&amp;IF(F1771=S!$C$34,S!$B$34,"")&amp;IF(F1771=S!$C$35,S!$B$35,"")&amp;IF(F1771=S!$C$36,S!$B$36,"")&amp;IF(F1771=S!$C$37,S!$B$37,"")&amp;IF(F1771=S!$C$38,S!$B$38,"")&amp;IF(F1771=S!$C$39,S!$B$39,"")&amp;IF(F1771=S!$C$40,S!$B$40,"")</f>
        <v/>
      </c>
      <c r="H1771" s="103"/>
      <c r="I1771" s="103"/>
    </row>
    <row r="1772" spans="1:9" ht="12.75" customHeight="1" x14ac:dyDescent="0.2">
      <c r="A1772" s="53" t="str">
        <f>IF(L!A1773="","",L!A1773)</f>
        <v/>
      </c>
      <c r="B1772" s="53" t="str">
        <f>IF(L!B1773="","",L!B1773)</f>
        <v/>
      </c>
      <c r="D1772" s="53" t="str">
        <f>IF(L!C1773="","",L!C1773)</f>
        <v/>
      </c>
      <c r="E1772" s="51">
        <f t="shared" si="30"/>
        <v>1</v>
      </c>
      <c r="F1772" s="51">
        <f>SUM(E$2:E1772)+1</f>
        <v>901</v>
      </c>
      <c r="G1772" s="103" t="str">
        <f>IF(F1772=S!$C$2,S!$B$2,"")&amp;IF(F1772=S!$C$3,S!$B$3,"")&amp;IF(F1772=S!$C$4,S!$B$4,"")&amp;IF(F1772=S!$C$5,S!$B$5,"")&amp;IF(F1772=S!$C$6,S!$B$6,"")&amp;IF(F1772=S!$C$7,S!$B$7,"")&amp;IF(F1772=S!$C$8,S!$B$8,"")&amp;IF(F1772=S!$C$9,S!$B$9,"")&amp;IF(F1772=S!$C$10,S!$B$10,"")&amp;IF(F1772=S!$C$11,S!$B$11,"")&amp;IF(F1772=S!$C$12,S!$B$12,"")&amp;IF(F1772=S!$C$13,S!$B$13,"")&amp;IF(F1772=S!$C$14,S!$B$14,"")&amp;IF(F1772=S!$C$15,S!$B$15,"")&amp;IF(F1772=S!$C$16,S!$B$16,"")&amp;IF(F1772=S!$C$17,S!$B$17,"")&amp;IF(F1772=S!$C$18,S!$B$18,"")&amp;IF(F1772=S!$C$19,S!$B$19,"")&amp;IF(F1772=S!$C$20,S!$B$20,"")&amp;IF(F1772=S!$C$21,S!$B$21,"")&amp;IF(F1772=S!$C$22,S!$B$22,"")&amp;IF(F1772=S!$C$23,S!$B$23,"")&amp;IF(F1772=S!$C$24,S!$B$24,"")&amp;IF(F1772=S!$C$25,S!$B$25,"")&amp;IF(F1772=S!$C$26,S!$B$26,"")&amp;IF(F1772=S!$C$27,S!$B$27,"")&amp;IF(F1772=S!$C$28,S!$B$28,"")&amp;IF(F1772=S!$C$29,S!$B$29,"")&amp;IF(F1772=S!$C$30,S!$B$30,"")&amp;IF(F1772=S!$C$31,S!$B$31,"")&amp;IF(F1772=S!$C$32,S!$B$32,"")&amp;IF(F1772=S!$C$33,S!$B$33,"")&amp;IF(F1772=S!$C$34,S!$B$34,"")&amp;IF(F1772=S!$C$35,S!$B$35,"")&amp;IF(F1772=S!$C$36,S!$B$36,"")&amp;IF(F1772=S!$C$37,S!$B$37,"")&amp;IF(F1772=S!$C$38,S!$B$38,"")&amp;IF(F1772=S!$C$39,S!$B$39,"")&amp;IF(F1772=S!$C$40,S!$B$40,"")</f>
        <v/>
      </c>
      <c r="H1772" s="103"/>
      <c r="I1772" s="103"/>
    </row>
    <row r="1773" spans="1:9" ht="12.75" customHeight="1" x14ac:dyDescent="0.2">
      <c r="A1773" s="53" t="str">
        <f>IF(L!A1774="","",L!A1774)</f>
        <v/>
      </c>
      <c r="B1773" s="53" t="str">
        <f>IF(L!B1774="","",L!B1774)</f>
        <v/>
      </c>
      <c r="D1773" s="53" t="str">
        <f>IF(L!C1774="","",L!C1774)</f>
        <v/>
      </c>
      <c r="E1773" s="51">
        <f t="shared" si="30"/>
        <v>1</v>
      </c>
      <c r="F1773" s="51">
        <f>SUM(E$2:E1773)+1</f>
        <v>902</v>
      </c>
      <c r="G1773" s="103" t="str">
        <f>IF(F1773=S!$C$2,S!$B$2,"")&amp;IF(F1773=S!$C$3,S!$B$3,"")&amp;IF(F1773=S!$C$4,S!$B$4,"")&amp;IF(F1773=S!$C$5,S!$B$5,"")&amp;IF(F1773=S!$C$6,S!$B$6,"")&amp;IF(F1773=S!$C$7,S!$B$7,"")&amp;IF(F1773=S!$C$8,S!$B$8,"")&amp;IF(F1773=S!$C$9,S!$B$9,"")&amp;IF(F1773=S!$C$10,S!$B$10,"")&amp;IF(F1773=S!$C$11,S!$B$11,"")&amp;IF(F1773=S!$C$12,S!$B$12,"")&amp;IF(F1773=S!$C$13,S!$B$13,"")&amp;IF(F1773=S!$C$14,S!$B$14,"")&amp;IF(F1773=S!$C$15,S!$B$15,"")&amp;IF(F1773=S!$C$16,S!$B$16,"")&amp;IF(F1773=S!$C$17,S!$B$17,"")&amp;IF(F1773=S!$C$18,S!$B$18,"")&amp;IF(F1773=S!$C$19,S!$B$19,"")&amp;IF(F1773=S!$C$20,S!$B$20,"")&amp;IF(F1773=S!$C$21,S!$B$21,"")&amp;IF(F1773=S!$C$22,S!$B$22,"")&amp;IF(F1773=S!$C$23,S!$B$23,"")&amp;IF(F1773=S!$C$24,S!$B$24,"")&amp;IF(F1773=S!$C$25,S!$B$25,"")&amp;IF(F1773=S!$C$26,S!$B$26,"")&amp;IF(F1773=S!$C$27,S!$B$27,"")&amp;IF(F1773=S!$C$28,S!$B$28,"")&amp;IF(F1773=S!$C$29,S!$B$29,"")&amp;IF(F1773=S!$C$30,S!$B$30,"")&amp;IF(F1773=S!$C$31,S!$B$31,"")&amp;IF(F1773=S!$C$32,S!$B$32,"")&amp;IF(F1773=S!$C$33,S!$B$33,"")&amp;IF(F1773=S!$C$34,S!$B$34,"")&amp;IF(F1773=S!$C$35,S!$B$35,"")&amp;IF(F1773=S!$C$36,S!$B$36,"")&amp;IF(F1773=S!$C$37,S!$B$37,"")&amp;IF(F1773=S!$C$38,S!$B$38,"")&amp;IF(F1773=S!$C$39,S!$B$39,"")&amp;IF(F1773=S!$C$40,S!$B$40,"")</f>
        <v/>
      </c>
      <c r="H1773" s="103"/>
      <c r="I1773" s="103"/>
    </row>
    <row r="1774" spans="1:9" ht="12.75" customHeight="1" x14ac:dyDescent="0.2">
      <c r="A1774" s="53" t="str">
        <f>IF(L!A1775="","",L!A1775)</f>
        <v/>
      </c>
      <c r="B1774" s="53" t="str">
        <f>IF(L!B1775="","",L!B1775)</f>
        <v/>
      </c>
      <c r="D1774" s="53" t="str">
        <f>IF(L!C1775="","",L!C1775)</f>
        <v/>
      </c>
      <c r="E1774" s="51">
        <f t="shared" si="30"/>
        <v>1</v>
      </c>
      <c r="F1774" s="51">
        <f>SUM(E$2:E1774)+1</f>
        <v>903</v>
      </c>
      <c r="G1774" s="103" t="str">
        <f>IF(F1774=S!$C$2,S!$B$2,"")&amp;IF(F1774=S!$C$3,S!$B$3,"")&amp;IF(F1774=S!$C$4,S!$B$4,"")&amp;IF(F1774=S!$C$5,S!$B$5,"")&amp;IF(F1774=S!$C$6,S!$B$6,"")&amp;IF(F1774=S!$C$7,S!$B$7,"")&amp;IF(F1774=S!$C$8,S!$B$8,"")&amp;IF(F1774=S!$C$9,S!$B$9,"")&amp;IF(F1774=S!$C$10,S!$B$10,"")&amp;IF(F1774=S!$C$11,S!$B$11,"")&amp;IF(F1774=S!$C$12,S!$B$12,"")&amp;IF(F1774=S!$C$13,S!$B$13,"")&amp;IF(F1774=S!$C$14,S!$B$14,"")&amp;IF(F1774=S!$C$15,S!$B$15,"")&amp;IF(F1774=S!$C$16,S!$B$16,"")&amp;IF(F1774=S!$C$17,S!$B$17,"")&amp;IF(F1774=S!$C$18,S!$B$18,"")&amp;IF(F1774=S!$C$19,S!$B$19,"")&amp;IF(F1774=S!$C$20,S!$B$20,"")&amp;IF(F1774=S!$C$21,S!$B$21,"")&amp;IF(F1774=S!$C$22,S!$B$22,"")&amp;IF(F1774=S!$C$23,S!$B$23,"")&amp;IF(F1774=S!$C$24,S!$B$24,"")&amp;IF(F1774=S!$C$25,S!$B$25,"")&amp;IF(F1774=S!$C$26,S!$B$26,"")&amp;IF(F1774=S!$C$27,S!$B$27,"")&amp;IF(F1774=S!$C$28,S!$B$28,"")&amp;IF(F1774=S!$C$29,S!$B$29,"")&amp;IF(F1774=S!$C$30,S!$B$30,"")&amp;IF(F1774=S!$C$31,S!$B$31,"")&amp;IF(F1774=S!$C$32,S!$B$32,"")&amp;IF(F1774=S!$C$33,S!$B$33,"")&amp;IF(F1774=S!$C$34,S!$B$34,"")&amp;IF(F1774=S!$C$35,S!$B$35,"")&amp;IF(F1774=S!$C$36,S!$B$36,"")&amp;IF(F1774=S!$C$37,S!$B$37,"")&amp;IF(F1774=S!$C$38,S!$B$38,"")&amp;IF(F1774=S!$C$39,S!$B$39,"")&amp;IF(F1774=S!$C$40,S!$B$40,"")</f>
        <v/>
      </c>
      <c r="H1774" s="103"/>
      <c r="I1774" s="103"/>
    </row>
    <row r="1775" spans="1:9" ht="12.75" customHeight="1" x14ac:dyDescent="0.2">
      <c r="A1775" s="53" t="str">
        <f>IF(L!A1776="","",L!A1776)</f>
        <v/>
      </c>
      <c r="B1775" s="53" t="str">
        <f>IF(L!B1776="","",L!B1776)</f>
        <v/>
      </c>
      <c r="D1775" s="53" t="str">
        <f>IF(L!C1776="","",L!C1776)</f>
        <v/>
      </c>
      <c r="E1775" s="51">
        <f t="shared" si="30"/>
        <v>1</v>
      </c>
      <c r="F1775" s="51">
        <f>SUM(E$2:E1775)+1</f>
        <v>904</v>
      </c>
      <c r="G1775" s="103" t="str">
        <f>IF(F1775=S!$C$2,S!$B$2,"")&amp;IF(F1775=S!$C$3,S!$B$3,"")&amp;IF(F1775=S!$C$4,S!$B$4,"")&amp;IF(F1775=S!$C$5,S!$B$5,"")&amp;IF(F1775=S!$C$6,S!$B$6,"")&amp;IF(F1775=S!$C$7,S!$B$7,"")&amp;IF(F1775=S!$C$8,S!$B$8,"")&amp;IF(F1775=S!$C$9,S!$B$9,"")&amp;IF(F1775=S!$C$10,S!$B$10,"")&amp;IF(F1775=S!$C$11,S!$B$11,"")&amp;IF(F1775=S!$C$12,S!$B$12,"")&amp;IF(F1775=S!$C$13,S!$B$13,"")&amp;IF(F1775=S!$C$14,S!$B$14,"")&amp;IF(F1775=S!$C$15,S!$B$15,"")&amp;IF(F1775=S!$C$16,S!$B$16,"")&amp;IF(F1775=S!$C$17,S!$B$17,"")&amp;IF(F1775=S!$C$18,S!$B$18,"")&amp;IF(F1775=S!$C$19,S!$B$19,"")&amp;IF(F1775=S!$C$20,S!$B$20,"")&amp;IF(F1775=S!$C$21,S!$B$21,"")&amp;IF(F1775=S!$C$22,S!$B$22,"")&amp;IF(F1775=S!$C$23,S!$B$23,"")&amp;IF(F1775=S!$C$24,S!$B$24,"")&amp;IF(F1775=S!$C$25,S!$B$25,"")&amp;IF(F1775=S!$C$26,S!$B$26,"")&amp;IF(F1775=S!$C$27,S!$B$27,"")&amp;IF(F1775=S!$C$28,S!$B$28,"")&amp;IF(F1775=S!$C$29,S!$B$29,"")&amp;IF(F1775=S!$C$30,S!$B$30,"")&amp;IF(F1775=S!$C$31,S!$B$31,"")&amp;IF(F1775=S!$C$32,S!$B$32,"")&amp;IF(F1775=S!$C$33,S!$B$33,"")&amp;IF(F1775=S!$C$34,S!$B$34,"")&amp;IF(F1775=S!$C$35,S!$B$35,"")&amp;IF(F1775=S!$C$36,S!$B$36,"")&amp;IF(F1775=S!$C$37,S!$B$37,"")&amp;IF(F1775=S!$C$38,S!$B$38,"")&amp;IF(F1775=S!$C$39,S!$B$39,"")&amp;IF(F1775=S!$C$40,S!$B$40,"")</f>
        <v/>
      </c>
      <c r="H1775" s="103"/>
      <c r="I1775" s="103"/>
    </row>
    <row r="1776" spans="1:9" ht="12.75" customHeight="1" x14ac:dyDescent="0.2">
      <c r="A1776" s="53" t="str">
        <f>IF(L!A1777="","",L!A1777)</f>
        <v/>
      </c>
      <c r="B1776" s="53" t="str">
        <f>IF(L!B1777="","",L!B1777)</f>
        <v/>
      </c>
      <c r="D1776" s="53" t="str">
        <f>IF(L!C1777="","",L!C1777)</f>
        <v/>
      </c>
      <c r="E1776" s="51">
        <f t="shared" si="30"/>
        <v>1</v>
      </c>
      <c r="F1776" s="51">
        <f>SUM(E$2:E1776)+1</f>
        <v>905</v>
      </c>
      <c r="G1776" s="103" t="str">
        <f>IF(F1776=S!$C$2,S!$B$2,"")&amp;IF(F1776=S!$C$3,S!$B$3,"")&amp;IF(F1776=S!$C$4,S!$B$4,"")&amp;IF(F1776=S!$C$5,S!$B$5,"")&amp;IF(F1776=S!$C$6,S!$B$6,"")&amp;IF(F1776=S!$C$7,S!$B$7,"")&amp;IF(F1776=S!$C$8,S!$B$8,"")&amp;IF(F1776=S!$C$9,S!$B$9,"")&amp;IF(F1776=S!$C$10,S!$B$10,"")&amp;IF(F1776=S!$C$11,S!$B$11,"")&amp;IF(F1776=S!$C$12,S!$B$12,"")&amp;IF(F1776=S!$C$13,S!$B$13,"")&amp;IF(F1776=S!$C$14,S!$B$14,"")&amp;IF(F1776=S!$C$15,S!$B$15,"")&amp;IF(F1776=S!$C$16,S!$B$16,"")&amp;IF(F1776=S!$C$17,S!$B$17,"")&amp;IF(F1776=S!$C$18,S!$B$18,"")&amp;IF(F1776=S!$C$19,S!$B$19,"")&amp;IF(F1776=S!$C$20,S!$B$20,"")&amp;IF(F1776=S!$C$21,S!$B$21,"")&amp;IF(F1776=S!$C$22,S!$B$22,"")&amp;IF(F1776=S!$C$23,S!$B$23,"")&amp;IF(F1776=S!$C$24,S!$B$24,"")&amp;IF(F1776=S!$C$25,S!$B$25,"")&amp;IF(F1776=S!$C$26,S!$B$26,"")&amp;IF(F1776=S!$C$27,S!$B$27,"")&amp;IF(F1776=S!$C$28,S!$B$28,"")&amp;IF(F1776=S!$C$29,S!$B$29,"")&amp;IF(F1776=S!$C$30,S!$B$30,"")&amp;IF(F1776=S!$C$31,S!$B$31,"")&amp;IF(F1776=S!$C$32,S!$B$32,"")&amp;IF(F1776=S!$C$33,S!$B$33,"")&amp;IF(F1776=S!$C$34,S!$B$34,"")&amp;IF(F1776=S!$C$35,S!$B$35,"")&amp;IF(F1776=S!$C$36,S!$B$36,"")&amp;IF(F1776=S!$C$37,S!$B$37,"")&amp;IF(F1776=S!$C$38,S!$B$38,"")&amp;IF(F1776=S!$C$39,S!$B$39,"")&amp;IF(F1776=S!$C$40,S!$B$40,"")</f>
        <v/>
      </c>
      <c r="H1776" s="103"/>
      <c r="I1776" s="103"/>
    </row>
    <row r="1777" spans="1:9" ht="12.75" customHeight="1" x14ac:dyDescent="0.2">
      <c r="A1777" s="53" t="str">
        <f>IF(L!A1778="","",L!A1778)</f>
        <v/>
      </c>
      <c r="B1777" s="53" t="str">
        <f>IF(L!B1778="","",L!B1778)</f>
        <v/>
      </c>
      <c r="D1777" s="53" t="str">
        <f>IF(L!C1778="","",L!C1778)</f>
        <v/>
      </c>
      <c r="E1777" s="51">
        <f t="shared" si="30"/>
        <v>1</v>
      </c>
      <c r="F1777" s="51">
        <f>SUM(E$2:E1777)+1</f>
        <v>906</v>
      </c>
      <c r="G1777" s="103" t="str">
        <f>IF(F1777=S!$C$2,S!$B$2,"")&amp;IF(F1777=S!$C$3,S!$B$3,"")&amp;IF(F1777=S!$C$4,S!$B$4,"")&amp;IF(F1777=S!$C$5,S!$B$5,"")&amp;IF(F1777=S!$C$6,S!$B$6,"")&amp;IF(F1777=S!$C$7,S!$B$7,"")&amp;IF(F1777=S!$C$8,S!$B$8,"")&amp;IF(F1777=S!$C$9,S!$B$9,"")&amp;IF(F1777=S!$C$10,S!$B$10,"")&amp;IF(F1777=S!$C$11,S!$B$11,"")&amp;IF(F1777=S!$C$12,S!$B$12,"")&amp;IF(F1777=S!$C$13,S!$B$13,"")&amp;IF(F1777=S!$C$14,S!$B$14,"")&amp;IF(F1777=S!$C$15,S!$B$15,"")&amp;IF(F1777=S!$C$16,S!$B$16,"")&amp;IF(F1777=S!$C$17,S!$B$17,"")&amp;IF(F1777=S!$C$18,S!$B$18,"")&amp;IF(F1777=S!$C$19,S!$B$19,"")&amp;IF(F1777=S!$C$20,S!$B$20,"")&amp;IF(F1777=S!$C$21,S!$B$21,"")&amp;IF(F1777=S!$C$22,S!$B$22,"")&amp;IF(F1777=S!$C$23,S!$B$23,"")&amp;IF(F1777=S!$C$24,S!$B$24,"")&amp;IF(F1777=S!$C$25,S!$B$25,"")&amp;IF(F1777=S!$C$26,S!$B$26,"")&amp;IF(F1777=S!$C$27,S!$B$27,"")&amp;IF(F1777=S!$C$28,S!$B$28,"")&amp;IF(F1777=S!$C$29,S!$B$29,"")&amp;IF(F1777=S!$C$30,S!$B$30,"")&amp;IF(F1777=S!$C$31,S!$B$31,"")&amp;IF(F1777=S!$C$32,S!$B$32,"")&amp;IF(F1777=S!$C$33,S!$B$33,"")&amp;IF(F1777=S!$C$34,S!$B$34,"")&amp;IF(F1777=S!$C$35,S!$B$35,"")&amp;IF(F1777=S!$C$36,S!$B$36,"")&amp;IF(F1777=S!$C$37,S!$B$37,"")&amp;IF(F1777=S!$C$38,S!$B$38,"")&amp;IF(F1777=S!$C$39,S!$B$39,"")&amp;IF(F1777=S!$C$40,S!$B$40,"")</f>
        <v/>
      </c>
      <c r="H1777" s="103"/>
      <c r="I1777" s="103"/>
    </row>
    <row r="1778" spans="1:9" ht="12.75" customHeight="1" x14ac:dyDescent="0.2">
      <c r="A1778" s="53" t="str">
        <f>IF(L!A1779="","",L!A1779)</f>
        <v/>
      </c>
      <c r="B1778" s="53" t="str">
        <f>IF(L!B1779="","",L!B1779)</f>
        <v/>
      </c>
      <c r="D1778" s="53" t="str">
        <f>IF(L!C1779="","",L!C1779)</f>
        <v/>
      </c>
      <c r="E1778" s="51">
        <f t="shared" si="30"/>
        <v>1</v>
      </c>
      <c r="F1778" s="51">
        <f>SUM(E$2:E1778)+1</f>
        <v>907</v>
      </c>
      <c r="G1778" s="103" t="str">
        <f>IF(F1778=S!$C$2,S!$B$2,"")&amp;IF(F1778=S!$C$3,S!$B$3,"")&amp;IF(F1778=S!$C$4,S!$B$4,"")&amp;IF(F1778=S!$C$5,S!$B$5,"")&amp;IF(F1778=S!$C$6,S!$B$6,"")&amp;IF(F1778=S!$C$7,S!$B$7,"")&amp;IF(F1778=S!$C$8,S!$B$8,"")&amp;IF(F1778=S!$C$9,S!$B$9,"")&amp;IF(F1778=S!$C$10,S!$B$10,"")&amp;IF(F1778=S!$C$11,S!$B$11,"")&amp;IF(F1778=S!$C$12,S!$B$12,"")&amp;IF(F1778=S!$C$13,S!$B$13,"")&amp;IF(F1778=S!$C$14,S!$B$14,"")&amp;IF(F1778=S!$C$15,S!$B$15,"")&amp;IF(F1778=S!$C$16,S!$B$16,"")&amp;IF(F1778=S!$C$17,S!$B$17,"")&amp;IF(F1778=S!$C$18,S!$B$18,"")&amp;IF(F1778=S!$C$19,S!$B$19,"")&amp;IF(F1778=S!$C$20,S!$B$20,"")&amp;IF(F1778=S!$C$21,S!$B$21,"")&amp;IF(F1778=S!$C$22,S!$B$22,"")&amp;IF(F1778=S!$C$23,S!$B$23,"")&amp;IF(F1778=S!$C$24,S!$B$24,"")&amp;IF(F1778=S!$C$25,S!$B$25,"")&amp;IF(F1778=S!$C$26,S!$B$26,"")&amp;IF(F1778=S!$C$27,S!$B$27,"")&amp;IF(F1778=S!$C$28,S!$B$28,"")&amp;IF(F1778=S!$C$29,S!$B$29,"")&amp;IF(F1778=S!$C$30,S!$B$30,"")&amp;IF(F1778=S!$C$31,S!$B$31,"")&amp;IF(F1778=S!$C$32,S!$B$32,"")&amp;IF(F1778=S!$C$33,S!$B$33,"")&amp;IF(F1778=S!$C$34,S!$B$34,"")&amp;IF(F1778=S!$C$35,S!$B$35,"")&amp;IF(F1778=S!$C$36,S!$B$36,"")&amp;IF(F1778=S!$C$37,S!$B$37,"")&amp;IF(F1778=S!$C$38,S!$B$38,"")&amp;IF(F1778=S!$C$39,S!$B$39,"")&amp;IF(F1778=S!$C$40,S!$B$40,"")</f>
        <v/>
      </c>
      <c r="H1778" s="103"/>
      <c r="I1778" s="103"/>
    </row>
    <row r="1779" spans="1:9" ht="12.75" customHeight="1" x14ac:dyDescent="0.2">
      <c r="A1779" s="53" t="str">
        <f>IF(L!A1780="","",L!A1780)</f>
        <v/>
      </c>
      <c r="B1779" s="53" t="str">
        <f>IF(L!B1780="","",L!B1780)</f>
        <v/>
      </c>
      <c r="D1779" s="53" t="str">
        <f>IF(L!C1780="","",L!C1780)</f>
        <v/>
      </c>
      <c r="E1779" s="51">
        <f t="shared" si="30"/>
        <v>1</v>
      </c>
      <c r="F1779" s="51">
        <f>SUM(E$2:E1779)+1</f>
        <v>908</v>
      </c>
      <c r="G1779" s="103" t="str">
        <f>IF(F1779=S!$C$2,S!$B$2,"")&amp;IF(F1779=S!$C$3,S!$B$3,"")&amp;IF(F1779=S!$C$4,S!$B$4,"")&amp;IF(F1779=S!$C$5,S!$B$5,"")&amp;IF(F1779=S!$C$6,S!$B$6,"")&amp;IF(F1779=S!$C$7,S!$B$7,"")&amp;IF(F1779=S!$C$8,S!$B$8,"")&amp;IF(F1779=S!$C$9,S!$B$9,"")&amp;IF(F1779=S!$C$10,S!$B$10,"")&amp;IF(F1779=S!$C$11,S!$B$11,"")&amp;IF(F1779=S!$C$12,S!$B$12,"")&amp;IF(F1779=S!$C$13,S!$B$13,"")&amp;IF(F1779=S!$C$14,S!$B$14,"")&amp;IF(F1779=S!$C$15,S!$B$15,"")&amp;IF(F1779=S!$C$16,S!$B$16,"")&amp;IF(F1779=S!$C$17,S!$B$17,"")&amp;IF(F1779=S!$C$18,S!$B$18,"")&amp;IF(F1779=S!$C$19,S!$B$19,"")&amp;IF(F1779=S!$C$20,S!$B$20,"")&amp;IF(F1779=S!$C$21,S!$B$21,"")&amp;IF(F1779=S!$C$22,S!$B$22,"")&amp;IF(F1779=S!$C$23,S!$B$23,"")&amp;IF(F1779=S!$C$24,S!$B$24,"")&amp;IF(F1779=S!$C$25,S!$B$25,"")&amp;IF(F1779=S!$C$26,S!$B$26,"")&amp;IF(F1779=S!$C$27,S!$B$27,"")&amp;IF(F1779=S!$C$28,S!$B$28,"")&amp;IF(F1779=S!$C$29,S!$B$29,"")&amp;IF(F1779=S!$C$30,S!$B$30,"")&amp;IF(F1779=S!$C$31,S!$B$31,"")&amp;IF(F1779=S!$C$32,S!$B$32,"")&amp;IF(F1779=S!$C$33,S!$B$33,"")&amp;IF(F1779=S!$C$34,S!$B$34,"")&amp;IF(F1779=S!$C$35,S!$B$35,"")&amp;IF(F1779=S!$C$36,S!$B$36,"")&amp;IF(F1779=S!$C$37,S!$B$37,"")&amp;IF(F1779=S!$C$38,S!$B$38,"")&amp;IF(F1779=S!$C$39,S!$B$39,"")&amp;IF(F1779=S!$C$40,S!$B$40,"")</f>
        <v/>
      </c>
      <c r="H1779" s="103"/>
      <c r="I1779" s="103"/>
    </row>
    <row r="1780" spans="1:9" ht="12.75" customHeight="1" x14ac:dyDescent="0.2">
      <c r="A1780" s="53" t="str">
        <f>IF(L!A1781="","",L!A1781)</f>
        <v/>
      </c>
      <c r="B1780" s="53" t="str">
        <f>IF(L!B1781="","",L!B1781)</f>
        <v/>
      </c>
      <c r="D1780" s="53" t="str">
        <f>IF(L!C1781="","",L!C1781)</f>
        <v/>
      </c>
      <c r="E1780" s="51">
        <f t="shared" si="30"/>
        <v>1</v>
      </c>
      <c r="F1780" s="51">
        <f>SUM(E$2:E1780)+1</f>
        <v>909</v>
      </c>
      <c r="G1780" s="103" t="str">
        <f>IF(F1780=S!$C$2,S!$B$2,"")&amp;IF(F1780=S!$C$3,S!$B$3,"")&amp;IF(F1780=S!$C$4,S!$B$4,"")&amp;IF(F1780=S!$C$5,S!$B$5,"")&amp;IF(F1780=S!$C$6,S!$B$6,"")&amp;IF(F1780=S!$C$7,S!$B$7,"")&amp;IF(F1780=S!$C$8,S!$B$8,"")&amp;IF(F1780=S!$C$9,S!$B$9,"")&amp;IF(F1780=S!$C$10,S!$B$10,"")&amp;IF(F1780=S!$C$11,S!$B$11,"")&amp;IF(F1780=S!$C$12,S!$B$12,"")&amp;IF(F1780=S!$C$13,S!$B$13,"")&amp;IF(F1780=S!$C$14,S!$B$14,"")&amp;IF(F1780=S!$C$15,S!$B$15,"")&amp;IF(F1780=S!$C$16,S!$B$16,"")&amp;IF(F1780=S!$C$17,S!$B$17,"")&amp;IF(F1780=S!$C$18,S!$B$18,"")&amp;IF(F1780=S!$C$19,S!$B$19,"")&amp;IF(F1780=S!$C$20,S!$B$20,"")&amp;IF(F1780=S!$C$21,S!$B$21,"")&amp;IF(F1780=S!$C$22,S!$B$22,"")&amp;IF(F1780=S!$C$23,S!$B$23,"")&amp;IF(F1780=S!$C$24,S!$B$24,"")&amp;IF(F1780=S!$C$25,S!$B$25,"")&amp;IF(F1780=S!$C$26,S!$B$26,"")&amp;IF(F1780=S!$C$27,S!$B$27,"")&amp;IF(F1780=S!$C$28,S!$B$28,"")&amp;IF(F1780=S!$C$29,S!$B$29,"")&amp;IF(F1780=S!$C$30,S!$B$30,"")&amp;IF(F1780=S!$C$31,S!$B$31,"")&amp;IF(F1780=S!$C$32,S!$B$32,"")&amp;IF(F1780=S!$C$33,S!$B$33,"")&amp;IF(F1780=S!$C$34,S!$B$34,"")&amp;IF(F1780=S!$C$35,S!$B$35,"")&amp;IF(F1780=S!$C$36,S!$B$36,"")&amp;IF(F1780=S!$C$37,S!$B$37,"")&amp;IF(F1780=S!$C$38,S!$B$38,"")&amp;IF(F1780=S!$C$39,S!$B$39,"")&amp;IF(F1780=S!$C$40,S!$B$40,"")</f>
        <v/>
      </c>
      <c r="H1780" s="103"/>
      <c r="I1780" s="103"/>
    </row>
    <row r="1781" spans="1:9" ht="12.75" customHeight="1" x14ac:dyDescent="0.2">
      <c r="A1781" s="53" t="str">
        <f>IF(L!A1782="","",L!A1782)</f>
        <v/>
      </c>
      <c r="B1781" s="53" t="str">
        <f>IF(L!B1782="","",L!B1782)</f>
        <v/>
      </c>
      <c r="D1781" s="53" t="str">
        <f>IF(L!C1782="","",L!C1782)</f>
        <v/>
      </c>
      <c r="E1781" s="51">
        <f t="shared" si="30"/>
        <v>1</v>
      </c>
      <c r="F1781" s="51">
        <f>SUM(E$2:E1781)+1</f>
        <v>910</v>
      </c>
      <c r="G1781" s="103" t="str">
        <f>IF(F1781=S!$C$2,S!$B$2,"")&amp;IF(F1781=S!$C$3,S!$B$3,"")&amp;IF(F1781=S!$C$4,S!$B$4,"")&amp;IF(F1781=S!$C$5,S!$B$5,"")&amp;IF(F1781=S!$C$6,S!$B$6,"")&amp;IF(F1781=S!$C$7,S!$B$7,"")&amp;IF(F1781=S!$C$8,S!$B$8,"")&amp;IF(F1781=S!$C$9,S!$B$9,"")&amp;IF(F1781=S!$C$10,S!$B$10,"")&amp;IF(F1781=S!$C$11,S!$B$11,"")&amp;IF(F1781=S!$C$12,S!$B$12,"")&amp;IF(F1781=S!$C$13,S!$B$13,"")&amp;IF(F1781=S!$C$14,S!$B$14,"")&amp;IF(F1781=S!$C$15,S!$B$15,"")&amp;IF(F1781=S!$C$16,S!$B$16,"")&amp;IF(F1781=S!$C$17,S!$B$17,"")&amp;IF(F1781=S!$C$18,S!$B$18,"")&amp;IF(F1781=S!$C$19,S!$B$19,"")&amp;IF(F1781=S!$C$20,S!$B$20,"")&amp;IF(F1781=S!$C$21,S!$B$21,"")&amp;IF(F1781=S!$C$22,S!$B$22,"")&amp;IF(F1781=S!$C$23,S!$B$23,"")&amp;IF(F1781=S!$C$24,S!$B$24,"")&amp;IF(F1781=S!$C$25,S!$B$25,"")&amp;IF(F1781=S!$C$26,S!$B$26,"")&amp;IF(F1781=S!$C$27,S!$B$27,"")&amp;IF(F1781=S!$C$28,S!$B$28,"")&amp;IF(F1781=S!$C$29,S!$B$29,"")&amp;IF(F1781=S!$C$30,S!$B$30,"")&amp;IF(F1781=S!$C$31,S!$B$31,"")&amp;IF(F1781=S!$C$32,S!$B$32,"")&amp;IF(F1781=S!$C$33,S!$B$33,"")&amp;IF(F1781=S!$C$34,S!$B$34,"")&amp;IF(F1781=S!$C$35,S!$B$35,"")&amp;IF(F1781=S!$C$36,S!$B$36,"")&amp;IF(F1781=S!$C$37,S!$B$37,"")&amp;IF(F1781=S!$C$38,S!$B$38,"")&amp;IF(F1781=S!$C$39,S!$B$39,"")&amp;IF(F1781=S!$C$40,S!$B$40,"")</f>
        <v/>
      </c>
      <c r="H1781" s="103"/>
      <c r="I1781" s="103"/>
    </row>
    <row r="1782" spans="1:9" ht="12.75" customHeight="1" x14ac:dyDescent="0.2">
      <c r="A1782" s="53" t="str">
        <f>IF(L!A1783="","",L!A1783)</f>
        <v/>
      </c>
      <c r="B1782" s="53" t="str">
        <f>IF(L!B1783="","",L!B1783)</f>
        <v/>
      </c>
      <c r="D1782" s="53" t="str">
        <f>IF(L!C1783="","",L!C1783)</f>
        <v/>
      </c>
      <c r="E1782" s="51">
        <f t="shared" si="30"/>
        <v>1</v>
      </c>
      <c r="F1782" s="51">
        <f>SUM(E$2:E1782)+1</f>
        <v>911</v>
      </c>
      <c r="G1782" s="103" t="str">
        <f>IF(F1782=S!$C$2,S!$B$2,"")&amp;IF(F1782=S!$C$3,S!$B$3,"")&amp;IF(F1782=S!$C$4,S!$B$4,"")&amp;IF(F1782=S!$C$5,S!$B$5,"")&amp;IF(F1782=S!$C$6,S!$B$6,"")&amp;IF(F1782=S!$C$7,S!$B$7,"")&amp;IF(F1782=S!$C$8,S!$B$8,"")&amp;IF(F1782=S!$C$9,S!$B$9,"")&amp;IF(F1782=S!$C$10,S!$B$10,"")&amp;IF(F1782=S!$C$11,S!$B$11,"")&amp;IF(F1782=S!$C$12,S!$B$12,"")&amp;IF(F1782=S!$C$13,S!$B$13,"")&amp;IF(F1782=S!$C$14,S!$B$14,"")&amp;IF(F1782=S!$C$15,S!$B$15,"")&amp;IF(F1782=S!$C$16,S!$B$16,"")&amp;IF(F1782=S!$C$17,S!$B$17,"")&amp;IF(F1782=S!$C$18,S!$B$18,"")&amp;IF(F1782=S!$C$19,S!$B$19,"")&amp;IF(F1782=S!$C$20,S!$B$20,"")&amp;IF(F1782=S!$C$21,S!$B$21,"")&amp;IF(F1782=S!$C$22,S!$B$22,"")&amp;IF(F1782=S!$C$23,S!$B$23,"")&amp;IF(F1782=S!$C$24,S!$B$24,"")&amp;IF(F1782=S!$C$25,S!$B$25,"")&amp;IF(F1782=S!$C$26,S!$B$26,"")&amp;IF(F1782=S!$C$27,S!$B$27,"")&amp;IF(F1782=S!$C$28,S!$B$28,"")&amp;IF(F1782=S!$C$29,S!$B$29,"")&amp;IF(F1782=S!$C$30,S!$B$30,"")&amp;IF(F1782=S!$C$31,S!$B$31,"")&amp;IF(F1782=S!$C$32,S!$B$32,"")&amp;IF(F1782=S!$C$33,S!$B$33,"")&amp;IF(F1782=S!$C$34,S!$B$34,"")&amp;IF(F1782=S!$C$35,S!$B$35,"")&amp;IF(F1782=S!$C$36,S!$B$36,"")&amp;IF(F1782=S!$C$37,S!$B$37,"")&amp;IF(F1782=S!$C$38,S!$B$38,"")&amp;IF(F1782=S!$C$39,S!$B$39,"")&amp;IF(F1782=S!$C$40,S!$B$40,"")</f>
        <v/>
      </c>
      <c r="H1782" s="103"/>
      <c r="I1782" s="103"/>
    </row>
    <row r="1783" spans="1:9" ht="12.75" customHeight="1" x14ac:dyDescent="0.2">
      <c r="A1783" s="53" t="str">
        <f>IF(L!A1784="","",L!A1784)</f>
        <v/>
      </c>
      <c r="B1783" s="53" t="str">
        <f>IF(L!B1784="","",L!B1784)</f>
        <v/>
      </c>
      <c r="D1783" s="53" t="str">
        <f>IF(L!C1784="","",L!C1784)</f>
        <v/>
      </c>
      <c r="E1783" s="51">
        <f t="shared" si="30"/>
        <v>1</v>
      </c>
      <c r="F1783" s="51">
        <f>SUM(E$2:E1783)+1</f>
        <v>912</v>
      </c>
      <c r="G1783" s="103" t="str">
        <f>IF(F1783=S!$C$2,S!$B$2,"")&amp;IF(F1783=S!$C$3,S!$B$3,"")&amp;IF(F1783=S!$C$4,S!$B$4,"")&amp;IF(F1783=S!$C$5,S!$B$5,"")&amp;IF(F1783=S!$C$6,S!$B$6,"")&amp;IF(F1783=S!$C$7,S!$B$7,"")&amp;IF(F1783=S!$C$8,S!$B$8,"")&amp;IF(F1783=S!$C$9,S!$B$9,"")&amp;IF(F1783=S!$C$10,S!$B$10,"")&amp;IF(F1783=S!$C$11,S!$B$11,"")&amp;IF(F1783=S!$C$12,S!$B$12,"")&amp;IF(F1783=S!$C$13,S!$B$13,"")&amp;IF(F1783=S!$C$14,S!$B$14,"")&amp;IF(F1783=S!$C$15,S!$B$15,"")&amp;IF(F1783=S!$C$16,S!$B$16,"")&amp;IF(F1783=S!$C$17,S!$B$17,"")&amp;IF(F1783=S!$C$18,S!$B$18,"")&amp;IF(F1783=S!$C$19,S!$B$19,"")&amp;IF(F1783=S!$C$20,S!$B$20,"")&amp;IF(F1783=S!$C$21,S!$B$21,"")&amp;IF(F1783=S!$C$22,S!$B$22,"")&amp;IF(F1783=S!$C$23,S!$B$23,"")&amp;IF(F1783=S!$C$24,S!$B$24,"")&amp;IF(F1783=S!$C$25,S!$B$25,"")&amp;IF(F1783=S!$C$26,S!$B$26,"")&amp;IF(F1783=S!$C$27,S!$B$27,"")&amp;IF(F1783=S!$C$28,S!$B$28,"")&amp;IF(F1783=S!$C$29,S!$B$29,"")&amp;IF(F1783=S!$C$30,S!$B$30,"")&amp;IF(F1783=S!$C$31,S!$B$31,"")&amp;IF(F1783=S!$C$32,S!$B$32,"")&amp;IF(F1783=S!$C$33,S!$B$33,"")&amp;IF(F1783=S!$C$34,S!$B$34,"")&amp;IF(F1783=S!$C$35,S!$B$35,"")&amp;IF(F1783=S!$C$36,S!$B$36,"")&amp;IF(F1783=S!$C$37,S!$B$37,"")&amp;IF(F1783=S!$C$38,S!$B$38,"")&amp;IF(F1783=S!$C$39,S!$B$39,"")&amp;IF(F1783=S!$C$40,S!$B$40,"")</f>
        <v/>
      </c>
      <c r="H1783" s="103"/>
      <c r="I1783" s="103"/>
    </row>
    <row r="1784" spans="1:9" ht="12.75" customHeight="1" x14ac:dyDescent="0.2">
      <c r="A1784" s="53" t="str">
        <f>IF(L!A1785="","",L!A1785)</f>
        <v/>
      </c>
      <c r="B1784" s="53" t="str">
        <f>IF(L!B1785="","",L!B1785)</f>
        <v/>
      </c>
      <c r="D1784" s="53" t="str">
        <f>IF(L!C1785="","",L!C1785)</f>
        <v/>
      </c>
      <c r="E1784" s="51">
        <f t="shared" si="30"/>
        <v>1</v>
      </c>
      <c r="F1784" s="51">
        <f>SUM(E$2:E1784)+1</f>
        <v>913</v>
      </c>
      <c r="G1784" s="103" t="str">
        <f>IF(F1784=S!$C$2,S!$B$2,"")&amp;IF(F1784=S!$C$3,S!$B$3,"")&amp;IF(F1784=S!$C$4,S!$B$4,"")&amp;IF(F1784=S!$C$5,S!$B$5,"")&amp;IF(F1784=S!$C$6,S!$B$6,"")&amp;IF(F1784=S!$C$7,S!$B$7,"")&amp;IF(F1784=S!$C$8,S!$B$8,"")&amp;IF(F1784=S!$C$9,S!$B$9,"")&amp;IF(F1784=S!$C$10,S!$B$10,"")&amp;IF(F1784=S!$C$11,S!$B$11,"")&amp;IF(F1784=S!$C$12,S!$B$12,"")&amp;IF(F1784=S!$C$13,S!$B$13,"")&amp;IF(F1784=S!$C$14,S!$B$14,"")&amp;IF(F1784=S!$C$15,S!$B$15,"")&amp;IF(F1784=S!$C$16,S!$B$16,"")&amp;IF(F1784=S!$C$17,S!$B$17,"")&amp;IF(F1784=S!$C$18,S!$B$18,"")&amp;IF(F1784=S!$C$19,S!$B$19,"")&amp;IF(F1784=S!$C$20,S!$B$20,"")&amp;IF(F1784=S!$C$21,S!$B$21,"")&amp;IF(F1784=S!$C$22,S!$B$22,"")&amp;IF(F1784=S!$C$23,S!$B$23,"")&amp;IF(F1784=S!$C$24,S!$B$24,"")&amp;IF(F1784=S!$C$25,S!$B$25,"")&amp;IF(F1784=S!$C$26,S!$B$26,"")&amp;IF(F1784=S!$C$27,S!$B$27,"")&amp;IF(F1784=S!$C$28,S!$B$28,"")&amp;IF(F1784=S!$C$29,S!$B$29,"")&amp;IF(F1784=S!$C$30,S!$B$30,"")&amp;IF(F1784=S!$C$31,S!$B$31,"")&amp;IF(F1784=S!$C$32,S!$B$32,"")&amp;IF(F1784=S!$C$33,S!$B$33,"")&amp;IF(F1784=S!$C$34,S!$B$34,"")&amp;IF(F1784=S!$C$35,S!$B$35,"")&amp;IF(F1784=S!$C$36,S!$B$36,"")&amp;IF(F1784=S!$C$37,S!$B$37,"")&amp;IF(F1784=S!$C$38,S!$B$38,"")&amp;IF(F1784=S!$C$39,S!$B$39,"")&amp;IF(F1784=S!$C$40,S!$B$40,"")</f>
        <v/>
      </c>
      <c r="H1784" s="103"/>
      <c r="I1784" s="103"/>
    </row>
    <row r="1785" spans="1:9" ht="12.75" customHeight="1" x14ac:dyDescent="0.2">
      <c r="A1785" s="53" t="str">
        <f>IF(L!A1786="","",L!A1786)</f>
        <v/>
      </c>
      <c r="B1785" s="53" t="str">
        <f>IF(L!B1786="","",L!B1786)</f>
        <v/>
      </c>
      <c r="D1785" s="53" t="str">
        <f>IF(L!C1786="","",L!C1786)</f>
        <v/>
      </c>
      <c r="E1785" s="51">
        <f t="shared" si="30"/>
        <v>1</v>
      </c>
      <c r="F1785" s="51">
        <f>SUM(E$2:E1785)+1</f>
        <v>914</v>
      </c>
      <c r="G1785" s="103" t="str">
        <f>IF(F1785=S!$C$2,S!$B$2,"")&amp;IF(F1785=S!$C$3,S!$B$3,"")&amp;IF(F1785=S!$C$4,S!$B$4,"")&amp;IF(F1785=S!$C$5,S!$B$5,"")&amp;IF(F1785=S!$C$6,S!$B$6,"")&amp;IF(F1785=S!$C$7,S!$B$7,"")&amp;IF(F1785=S!$C$8,S!$B$8,"")&amp;IF(F1785=S!$C$9,S!$B$9,"")&amp;IF(F1785=S!$C$10,S!$B$10,"")&amp;IF(F1785=S!$C$11,S!$B$11,"")&amp;IF(F1785=S!$C$12,S!$B$12,"")&amp;IF(F1785=S!$C$13,S!$B$13,"")&amp;IF(F1785=S!$C$14,S!$B$14,"")&amp;IF(F1785=S!$C$15,S!$B$15,"")&amp;IF(F1785=S!$C$16,S!$B$16,"")&amp;IF(F1785=S!$C$17,S!$B$17,"")&amp;IF(F1785=S!$C$18,S!$B$18,"")&amp;IF(F1785=S!$C$19,S!$B$19,"")&amp;IF(F1785=S!$C$20,S!$B$20,"")&amp;IF(F1785=S!$C$21,S!$B$21,"")&amp;IF(F1785=S!$C$22,S!$B$22,"")&amp;IF(F1785=S!$C$23,S!$B$23,"")&amp;IF(F1785=S!$C$24,S!$B$24,"")&amp;IF(F1785=S!$C$25,S!$B$25,"")&amp;IF(F1785=S!$C$26,S!$B$26,"")&amp;IF(F1785=S!$C$27,S!$B$27,"")&amp;IF(F1785=S!$C$28,S!$B$28,"")&amp;IF(F1785=S!$C$29,S!$B$29,"")&amp;IF(F1785=S!$C$30,S!$B$30,"")&amp;IF(F1785=S!$C$31,S!$B$31,"")&amp;IF(F1785=S!$C$32,S!$B$32,"")&amp;IF(F1785=S!$C$33,S!$B$33,"")&amp;IF(F1785=S!$C$34,S!$B$34,"")&amp;IF(F1785=S!$C$35,S!$B$35,"")&amp;IF(F1785=S!$C$36,S!$B$36,"")&amp;IF(F1785=S!$C$37,S!$B$37,"")&amp;IF(F1785=S!$C$38,S!$B$38,"")&amp;IF(F1785=S!$C$39,S!$B$39,"")&amp;IF(F1785=S!$C$40,S!$B$40,"")</f>
        <v/>
      </c>
      <c r="H1785" s="103"/>
      <c r="I1785" s="103"/>
    </row>
    <row r="1786" spans="1:9" ht="12.75" customHeight="1" x14ac:dyDescent="0.2">
      <c r="A1786" s="53" t="str">
        <f>IF(L!A1787="","",L!A1787)</f>
        <v/>
      </c>
      <c r="B1786" s="53" t="str">
        <f>IF(L!B1787="","",L!B1787)</f>
        <v/>
      </c>
      <c r="D1786" s="53" t="str">
        <f>IF(L!C1787="","",L!C1787)</f>
        <v/>
      </c>
      <c r="E1786" s="51">
        <f t="shared" si="30"/>
        <v>1</v>
      </c>
      <c r="F1786" s="51">
        <f>SUM(E$2:E1786)+1</f>
        <v>915</v>
      </c>
      <c r="G1786" s="103" t="str">
        <f>IF(F1786=S!$C$2,S!$B$2,"")&amp;IF(F1786=S!$C$3,S!$B$3,"")&amp;IF(F1786=S!$C$4,S!$B$4,"")&amp;IF(F1786=S!$C$5,S!$B$5,"")&amp;IF(F1786=S!$C$6,S!$B$6,"")&amp;IF(F1786=S!$C$7,S!$B$7,"")&amp;IF(F1786=S!$C$8,S!$B$8,"")&amp;IF(F1786=S!$C$9,S!$B$9,"")&amp;IF(F1786=S!$C$10,S!$B$10,"")&amp;IF(F1786=S!$C$11,S!$B$11,"")&amp;IF(F1786=S!$C$12,S!$B$12,"")&amp;IF(F1786=S!$C$13,S!$B$13,"")&amp;IF(F1786=S!$C$14,S!$B$14,"")&amp;IF(F1786=S!$C$15,S!$B$15,"")&amp;IF(F1786=S!$C$16,S!$B$16,"")&amp;IF(F1786=S!$C$17,S!$B$17,"")&amp;IF(F1786=S!$C$18,S!$B$18,"")&amp;IF(F1786=S!$C$19,S!$B$19,"")&amp;IF(F1786=S!$C$20,S!$B$20,"")&amp;IF(F1786=S!$C$21,S!$B$21,"")&amp;IF(F1786=S!$C$22,S!$B$22,"")&amp;IF(F1786=S!$C$23,S!$B$23,"")&amp;IF(F1786=S!$C$24,S!$B$24,"")&amp;IF(F1786=S!$C$25,S!$B$25,"")&amp;IF(F1786=S!$C$26,S!$B$26,"")&amp;IF(F1786=S!$C$27,S!$B$27,"")&amp;IF(F1786=S!$C$28,S!$B$28,"")&amp;IF(F1786=S!$C$29,S!$B$29,"")&amp;IF(F1786=S!$C$30,S!$B$30,"")&amp;IF(F1786=S!$C$31,S!$B$31,"")&amp;IF(F1786=S!$C$32,S!$B$32,"")&amp;IF(F1786=S!$C$33,S!$B$33,"")&amp;IF(F1786=S!$C$34,S!$B$34,"")&amp;IF(F1786=S!$C$35,S!$B$35,"")&amp;IF(F1786=S!$C$36,S!$B$36,"")&amp;IF(F1786=S!$C$37,S!$B$37,"")&amp;IF(F1786=S!$C$38,S!$B$38,"")&amp;IF(F1786=S!$C$39,S!$B$39,"")&amp;IF(F1786=S!$C$40,S!$B$40,"")</f>
        <v/>
      </c>
      <c r="H1786" s="103"/>
      <c r="I1786" s="103"/>
    </row>
    <row r="1787" spans="1:9" ht="12.75" customHeight="1" x14ac:dyDescent="0.2">
      <c r="A1787" s="53" t="str">
        <f>IF(L!A1788="","",L!A1788)</f>
        <v/>
      </c>
      <c r="B1787" s="53" t="str">
        <f>IF(L!B1788="","",L!B1788)</f>
        <v/>
      </c>
      <c r="D1787" s="53" t="str">
        <f>IF(L!C1788="","",L!C1788)</f>
        <v/>
      </c>
      <c r="E1787" s="51">
        <f t="shared" si="30"/>
        <v>1</v>
      </c>
      <c r="F1787" s="51">
        <f>SUM(E$2:E1787)+1</f>
        <v>916</v>
      </c>
      <c r="G1787" s="103" t="str">
        <f>IF(F1787=S!$C$2,S!$B$2,"")&amp;IF(F1787=S!$C$3,S!$B$3,"")&amp;IF(F1787=S!$C$4,S!$B$4,"")&amp;IF(F1787=S!$C$5,S!$B$5,"")&amp;IF(F1787=S!$C$6,S!$B$6,"")&amp;IF(F1787=S!$C$7,S!$B$7,"")&amp;IF(F1787=S!$C$8,S!$B$8,"")&amp;IF(F1787=S!$C$9,S!$B$9,"")&amp;IF(F1787=S!$C$10,S!$B$10,"")&amp;IF(F1787=S!$C$11,S!$B$11,"")&amp;IF(F1787=S!$C$12,S!$B$12,"")&amp;IF(F1787=S!$C$13,S!$B$13,"")&amp;IF(F1787=S!$C$14,S!$B$14,"")&amp;IF(F1787=S!$C$15,S!$B$15,"")&amp;IF(F1787=S!$C$16,S!$B$16,"")&amp;IF(F1787=S!$C$17,S!$B$17,"")&amp;IF(F1787=S!$C$18,S!$B$18,"")&amp;IF(F1787=S!$C$19,S!$B$19,"")&amp;IF(F1787=S!$C$20,S!$B$20,"")&amp;IF(F1787=S!$C$21,S!$B$21,"")&amp;IF(F1787=S!$C$22,S!$B$22,"")&amp;IF(F1787=S!$C$23,S!$B$23,"")&amp;IF(F1787=S!$C$24,S!$B$24,"")&amp;IF(F1787=S!$C$25,S!$B$25,"")&amp;IF(F1787=S!$C$26,S!$B$26,"")&amp;IF(F1787=S!$C$27,S!$B$27,"")&amp;IF(F1787=S!$C$28,S!$B$28,"")&amp;IF(F1787=S!$C$29,S!$B$29,"")&amp;IF(F1787=S!$C$30,S!$B$30,"")&amp;IF(F1787=S!$C$31,S!$B$31,"")&amp;IF(F1787=S!$C$32,S!$B$32,"")&amp;IF(F1787=S!$C$33,S!$B$33,"")&amp;IF(F1787=S!$C$34,S!$B$34,"")&amp;IF(F1787=S!$C$35,S!$B$35,"")&amp;IF(F1787=S!$C$36,S!$B$36,"")&amp;IF(F1787=S!$C$37,S!$B$37,"")&amp;IF(F1787=S!$C$38,S!$B$38,"")&amp;IF(F1787=S!$C$39,S!$B$39,"")&amp;IF(F1787=S!$C$40,S!$B$40,"")</f>
        <v/>
      </c>
      <c r="H1787" s="103"/>
      <c r="I1787" s="103"/>
    </row>
    <row r="1788" spans="1:9" ht="12.75" customHeight="1" x14ac:dyDescent="0.2">
      <c r="A1788" s="53" t="str">
        <f>IF(L!A1789="","",L!A1789)</f>
        <v/>
      </c>
      <c r="B1788" s="53" t="str">
        <f>IF(L!B1789="","",L!B1789)</f>
        <v/>
      </c>
      <c r="D1788" s="53" t="str">
        <f>IF(L!C1789="","",L!C1789)</f>
        <v/>
      </c>
      <c r="E1788" s="51">
        <f t="shared" si="30"/>
        <v>1</v>
      </c>
      <c r="F1788" s="51">
        <f>SUM(E$2:E1788)+1</f>
        <v>917</v>
      </c>
      <c r="G1788" s="103" t="str">
        <f>IF(F1788=S!$C$2,S!$B$2,"")&amp;IF(F1788=S!$C$3,S!$B$3,"")&amp;IF(F1788=S!$C$4,S!$B$4,"")&amp;IF(F1788=S!$C$5,S!$B$5,"")&amp;IF(F1788=S!$C$6,S!$B$6,"")&amp;IF(F1788=S!$C$7,S!$B$7,"")&amp;IF(F1788=S!$C$8,S!$B$8,"")&amp;IF(F1788=S!$C$9,S!$B$9,"")&amp;IF(F1788=S!$C$10,S!$B$10,"")&amp;IF(F1788=S!$C$11,S!$B$11,"")&amp;IF(F1788=S!$C$12,S!$B$12,"")&amp;IF(F1788=S!$C$13,S!$B$13,"")&amp;IF(F1788=S!$C$14,S!$B$14,"")&amp;IF(F1788=S!$C$15,S!$B$15,"")&amp;IF(F1788=S!$C$16,S!$B$16,"")&amp;IF(F1788=S!$C$17,S!$B$17,"")&amp;IF(F1788=S!$C$18,S!$B$18,"")&amp;IF(F1788=S!$C$19,S!$B$19,"")&amp;IF(F1788=S!$C$20,S!$B$20,"")&amp;IF(F1788=S!$C$21,S!$B$21,"")&amp;IF(F1788=S!$C$22,S!$B$22,"")&amp;IF(F1788=S!$C$23,S!$B$23,"")&amp;IF(F1788=S!$C$24,S!$B$24,"")&amp;IF(F1788=S!$C$25,S!$B$25,"")&amp;IF(F1788=S!$C$26,S!$B$26,"")&amp;IF(F1788=S!$C$27,S!$B$27,"")&amp;IF(F1788=S!$C$28,S!$B$28,"")&amp;IF(F1788=S!$C$29,S!$B$29,"")&amp;IF(F1788=S!$C$30,S!$B$30,"")&amp;IF(F1788=S!$C$31,S!$B$31,"")&amp;IF(F1788=S!$C$32,S!$B$32,"")&amp;IF(F1788=S!$C$33,S!$B$33,"")&amp;IF(F1788=S!$C$34,S!$B$34,"")&amp;IF(F1788=S!$C$35,S!$B$35,"")&amp;IF(F1788=S!$C$36,S!$B$36,"")&amp;IF(F1788=S!$C$37,S!$B$37,"")&amp;IF(F1788=S!$C$38,S!$B$38,"")&amp;IF(F1788=S!$C$39,S!$B$39,"")&amp;IF(F1788=S!$C$40,S!$B$40,"")</f>
        <v/>
      </c>
      <c r="H1788" s="103"/>
      <c r="I1788" s="103"/>
    </row>
    <row r="1789" spans="1:9" ht="12.75" customHeight="1" x14ac:dyDescent="0.2">
      <c r="A1789" s="53" t="str">
        <f>IF(L!A1790="","",L!A1790)</f>
        <v/>
      </c>
      <c r="B1789" s="53" t="str">
        <f>IF(L!B1790="","",L!B1790)</f>
        <v/>
      </c>
      <c r="D1789" s="53" t="str">
        <f>IF(L!C1790="","",L!C1790)</f>
        <v/>
      </c>
      <c r="E1789" s="51">
        <f t="shared" si="30"/>
        <v>1</v>
      </c>
      <c r="F1789" s="51">
        <f>SUM(E$2:E1789)+1</f>
        <v>918</v>
      </c>
      <c r="G1789" s="103" t="str">
        <f>IF(F1789=S!$C$2,S!$B$2,"")&amp;IF(F1789=S!$C$3,S!$B$3,"")&amp;IF(F1789=S!$C$4,S!$B$4,"")&amp;IF(F1789=S!$C$5,S!$B$5,"")&amp;IF(F1789=S!$C$6,S!$B$6,"")&amp;IF(F1789=S!$C$7,S!$B$7,"")&amp;IF(F1789=S!$C$8,S!$B$8,"")&amp;IF(F1789=S!$C$9,S!$B$9,"")&amp;IF(F1789=S!$C$10,S!$B$10,"")&amp;IF(F1789=S!$C$11,S!$B$11,"")&amp;IF(F1789=S!$C$12,S!$B$12,"")&amp;IF(F1789=S!$C$13,S!$B$13,"")&amp;IF(F1789=S!$C$14,S!$B$14,"")&amp;IF(F1789=S!$C$15,S!$B$15,"")&amp;IF(F1789=S!$C$16,S!$B$16,"")&amp;IF(F1789=S!$C$17,S!$B$17,"")&amp;IF(F1789=S!$C$18,S!$B$18,"")&amp;IF(F1789=S!$C$19,S!$B$19,"")&amp;IF(F1789=S!$C$20,S!$B$20,"")&amp;IF(F1789=S!$C$21,S!$B$21,"")&amp;IF(F1789=S!$C$22,S!$B$22,"")&amp;IF(F1789=S!$C$23,S!$B$23,"")&amp;IF(F1789=S!$C$24,S!$B$24,"")&amp;IF(F1789=S!$C$25,S!$B$25,"")&amp;IF(F1789=S!$C$26,S!$B$26,"")&amp;IF(F1789=S!$C$27,S!$B$27,"")&amp;IF(F1789=S!$C$28,S!$B$28,"")&amp;IF(F1789=S!$C$29,S!$B$29,"")&amp;IF(F1789=S!$C$30,S!$B$30,"")&amp;IF(F1789=S!$C$31,S!$B$31,"")&amp;IF(F1789=S!$C$32,S!$B$32,"")&amp;IF(F1789=S!$C$33,S!$B$33,"")&amp;IF(F1789=S!$C$34,S!$B$34,"")&amp;IF(F1789=S!$C$35,S!$B$35,"")&amp;IF(F1789=S!$C$36,S!$B$36,"")&amp;IF(F1789=S!$C$37,S!$B$37,"")&amp;IF(F1789=S!$C$38,S!$B$38,"")&amp;IF(F1789=S!$C$39,S!$B$39,"")&amp;IF(F1789=S!$C$40,S!$B$40,"")</f>
        <v/>
      </c>
      <c r="H1789" s="103"/>
      <c r="I1789" s="103"/>
    </row>
    <row r="1790" spans="1:9" ht="12.75" customHeight="1" x14ac:dyDescent="0.2">
      <c r="A1790" s="53" t="str">
        <f>IF(L!A1791="","",L!A1791)</f>
        <v/>
      </c>
      <c r="B1790" s="53" t="str">
        <f>IF(L!B1791="","",L!B1791)</f>
        <v/>
      </c>
      <c r="D1790" s="53" t="str">
        <f>IF(L!C1791="","",L!C1791)</f>
        <v/>
      </c>
      <c r="E1790" s="51">
        <f t="shared" si="30"/>
        <v>1</v>
      </c>
      <c r="F1790" s="51">
        <f>SUM(E$2:E1790)+1</f>
        <v>919</v>
      </c>
      <c r="G1790" s="103" t="str">
        <f>IF(F1790=S!$C$2,S!$B$2,"")&amp;IF(F1790=S!$C$3,S!$B$3,"")&amp;IF(F1790=S!$C$4,S!$B$4,"")&amp;IF(F1790=S!$C$5,S!$B$5,"")&amp;IF(F1790=S!$C$6,S!$B$6,"")&amp;IF(F1790=S!$C$7,S!$B$7,"")&amp;IF(F1790=S!$C$8,S!$B$8,"")&amp;IF(F1790=S!$C$9,S!$B$9,"")&amp;IF(F1790=S!$C$10,S!$B$10,"")&amp;IF(F1790=S!$C$11,S!$B$11,"")&amp;IF(F1790=S!$C$12,S!$B$12,"")&amp;IF(F1790=S!$C$13,S!$B$13,"")&amp;IF(F1790=S!$C$14,S!$B$14,"")&amp;IF(F1790=S!$C$15,S!$B$15,"")&amp;IF(F1790=S!$C$16,S!$B$16,"")&amp;IF(F1790=S!$C$17,S!$B$17,"")&amp;IF(F1790=S!$C$18,S!$B$18,"")&amp;IF(F1790=S!$C$19,S!$B$19,"")&amp;IF(F1790=S!$C$20,S!$B$20,"")&amp;IF(F1790=S!$C$21,S!$B$21,"")&amp;IF(F1790=S!$C$22,S!$B$22,"")&amp;IF(F1790=S!$C$23,S!$B$23,"")&amp;IF(F1790=S!$C$24,S!$B$24,"")&amp;IF(F1790=S!$C$25,S!$B$25,"")&amp;IF(F1790=S!$C$26,S!$B$26,"")&amp;IF(F1790=S!$C$27,S!$B$27,"")&amp;IF(F1790=S!$C$28,S!$B$28,"")&amp;IF(F1790=S!$C$29,S!$B$29,"")&amp;IF(F1790=S!$C$30,S!$B$30,"")&amp;IF(F1790=S!$C$31,S!$B$31,"")&amp;IF(F1790=S!$C$32,S!$B$32,"")&amp;IF(F1790=S!$C$33,S!$B$33,"")&amp;IF(F1790=S!$C$34,S!$B$34,"")&amp;IF(F1790=S!$C$35,S!$B$35,"")&amp;IF(F1790=S!$C$36,S!$B$36,"")&amp;IF(F1790=S!$C$37,S!$B$37,"")&amp;IF(F1790=S!$C$38,S!$B$38,"")&amp;IF(F1790=S!$C$39,S!$B$39,"")&amp;IF(F1790=S!$C$40,S!$B$40,"")</f>
        <v/>
      </c>
      <c r="H1790" s="103"/>
      <c r="I1790" s="103"/>
    </row>
    <row r="1791" spans="1:9" ht="12.75" customHeight="1" x14ac:dyDescent="0.2">
      <c r="A1791" s="53" t="str">
        <f>IF(L!A1792="","",L!A1792)</f>
        <v/>
      </c>
      <c r="B1791" s="53" t="str">
        <f>IF(L!B1792="","",L!B1792)</f>
        <v/>
      </c>
      <c r="D1791" s="53" t="str">
        <f>IF(L!C1792="","",L!C1792)</f>
        <v/>
      </c>
      <c r="E1791" s="51">
        <f t="shared" si="30"/>
        <v>1</v>
      </c>
      <c r="F1791" s="51">
        <f>SUM(E$2:E1791)+1</f>
        <v>920</v>
      </c>
      <c r="G1791" s="103" t="str">
        <f>IF(F1791=S!$C$2,S!$B$2,"")&amp;IF(F1791=S!$C$3,S!$B$3,"")&amp;IF(F1791=S!$C$4,S!$B$4,"")&amp;IF(F1791=S!$C$5,S!$B$5,"")&amp;IF(F1791=S!$C$6,S!$B$6,"")&amp;IF(F1791=S!$C$7,S!$B$7,"")&amp;IF(F1791=S!$C$8,S!$B$8,"")&amp;IF(F1791=S!$C$9,S!$B$9,"")&amp;IF(F1791=S!$C$10,S!$B$10,"")&amp;IF(F1791=S!$C$11,S!$B$11,"")&amp;IF(F1791=S!$C$12,S!$B$12,"")&amp;IF(F1791=S!$C$13,S!$B$13,"")&amp;IF(F1791=S!$C$14,S!$B$14,"")&amp;IF(F1791=S!$C$15,S!$B$15,"")&amp;IF(F1791=S!$C$16,S!$B$16,"")&amp;IF(F1791=S!$C$17,S!$B$17,"")&amp;IF(F1791=S!$C$18,S!$B$18,"")&amp;IF(F1791=S!$C$19,S!$B$19,"")&amp;IF(F1791=S!$C$20,S!$B$20,"")&amp;IF(F1791=S!$C$21,S!$B$21,"")&amp;IF(F1791=S!$C$22,S!$B$22,"")&amp;IF(F1791=S!$C$23,S!$B$23,"")&amp;IF(F1791=S!$C$24,S!$B$24,"")&amp;IF(F1791=S!$C$25,S!$B$25,"")&amp;IF(F1791=S!$C$26,S!$B$26,"")&amp;IF(F1791=S!$C$27,S!$B$27,"")&amp;IF(F1791=S!$C$28,S!$B$28,"")&amp;IF(F1791=S!$C$29,S!$B$29,"")&amp;IF(F1791=S!$C$30,S!$B$30,"")&amp;IF(F1791=S!$C$31,S!$B$31,"")&amp;IF(F1791=S!$C$32,S!$B$32,"")&amp;IF(F1791=S!$C$33,S!$B$33,"")&amp;IF(F1791=S!$C$34,S!$B$34,"")&amp;IF(F1791=S!$C$35,S!$B$35,"")&amp;IF(F1791=S!$C$36,S!$B$36,"")&amp;IF(F1791=S!$C$37,S!$B$37,"")&amp;IF(F1791=S!$C$38,S!$B$38,"")&amp;IF(F1791=S!$C$39,S!$B$39,"")&amp;IF(F1791=S!$C$40,S!$B$40,"")</f>
        <v/>
      </c>
      <c r="H1791" s="103"/>
      <c r="I1791" s="103"/>
    </row>
    <row r="1792" spans="1:9" ht="12.75" customHeight="1" x14ac:dyDescent="0.2">
      <c r="A1792" s="53" t="str">
        <f>IF(L!A1793="","",L!A1793)</f>
        <v/>
      </c>
      <c r="B1792" s="53" t="str">
        <f>IF(L!B1793="","",L!B1793)</f>
        <v/>
      </c>
      <c r="D1792" s="53" t="str">
        <f>IF(L!C1793="","",L!C1793)</f>
        <v/>
      </c>
      <c r="E1792" s="51">
        <f t="shared" si="30"/>
        <v>1</v>
      </c>
      <c r="F1792" s="51">
        <f>SUM(E$2:E1792)+1</f>
        <v>921</v>
      </c>
      <c r="G1792" s="103" t="str">
        <f>IF(F1792=S!$C$2,S!$B$2,"")&amp;IF(F1792=S!$C$3,S!$B$3,"")&amp;IF(F1792=S!$C$4,S!$B$4,"")&amp;IF(F1792=S!$C$5,S!$B$5,"")&amp;IF(F1792=S!$C$6,S!$B$6,"")&amp;IF(F1792=S!$C$7,S!$B$7,"")&amp;IF(F1792=S!$C$8,S!$B$8,"")&amp;IF(F1792=S!$C$9,S!$B$9,"")&amp;IF(F1792=S!$C$10,S!$B$10,"")&amp;IF(F1792=S!$C$11,S!$B$11,"")&amp;IF(F1792=S!$C$12,S!$B$12,"")&amp;IF(F1792=S!$C$13,S!$B$13,"")&amp;IF(F1792=S!$C$14,S!$B$14,"")&amp;IF(F1792=S!$C$15,S!$B$15,"")&amp;IF(F1792=S!$C$16,S!$B$16,"")&amp;IF(F1792=S!$C$17,S!$B$17,"")&amp;IF(F1792=S!$C$18,S!$B$18,"")&amp;IF(F1792=S!$C$19,S!$B$19,"")&amp;IF(F1792=S!$C$20,S!$B$20,"")&amp;IF(F1792=S!$C$21,S!$B$21,"")&amp;IF(F1792=S!$C$22,S!$B$22,"")&amp;IF(F1792=S!$C$23,S!$B$23,"")&amp;IF(F1792=S!$C$24,S!$B$24,"")&amp;IF(F1792=S!$C$25,S!$B$25,"")&amp;IF(F1792=S!$C$26,S!$B$26,"")&amp;IF(F1792=S!$C$27,S!$B$27,"")&amp;IF(F1792=S!$C$28,S!$B$28,"")&amp;IF(F1792=S!$C$29,S!$B$29,"")&amp;IF(F1792=S!$C$30,S!$B$30,"")&amp;IF(F1792=S!$C$31,S!$B$31,"")&amp;IF(F1792=S!$C$32,S!$B$32,"")&amp;IF(F1792=S!$C$33,S!$B$33,"")&amp;IF(F1792=S!$C$34,S!$B$34,"")&amp;IF(F1792=S!$C$35,S!$B$35,"")&amp;IF(F1792=S!$C$36,S!$B$36,"")&amp;IF(F1792=S!$C$37,S!$B$37,"")&amp;IF(F1792=S!$C$38,S!$B$38,"")&amp;IF(F1792=S!$C$39,S!$B$39,"")&amp;IF(F1792=S!$C$40,S!$B$40,"")</f>
        <v/>
      </c>
      <c r="H1792" s="103"/>
      <c r="I1792" s="103"/>
    </row>
    <row r="1793" spans="1:9" ht="12.75" customHeight="1" x14ac:dyDescent="0.2">
      <c r="A1793" s="53" t="str">
        <f>IF(L!A1794="","",L!A1794)</f>
        <v/>
      </c>
      <c r="B1793" s="53" t="str">
        <f>IF(L!B1794="","",L!B1794)</f>
        <v/>
      </c>
      <c r="D1793" s="53" t="str">
        <f>IF(L!C1794="","",L!C1794)</f>
        <v/>
      </c>
      <c r="E1793" s="51">
        <f t="shared" si="30"/>
        <v>1</v>
      </c>
      <c r="F1793" s="51">
        <f>SUM(E$2:E1793)+1</f>
        <v>922</v>
      </c>
      <c r="G1793" s="103" t="str">
        <f>IF(F1793=S!$C$2,S!$B$2,"")&amp;IF(F1793=S!$C$3,S!$B$3,"")&amp;IF(F1793=S!$C$4,S!$B$4,"")&amp;IF(F1793=S!$C$5,S!$B$5,"")&amp;IF(F1793=S!$C$6,S!$B$6,"")&amp;IF(F1793=S!$C$7,S!$B$7,"")&amp;IF(F1793=S!$C$8,S!$B$8,"")&amp;IF(F1793=S!$C$9,S!$B$9,"")&amp;IF(F1793=S!$C$10,S!$B$10,"")&amp;IF(F1793=S!$C$11,S!$B$11,"")&amp;IF(F1793=S!$C$12,S!$B$12,"")&amp;IF(F1793=S!$C$13,S!$B$13,"")&amp;IF(F1793=S!$C$14,S!$B$14,"")&amp;IF(F1793=S!$C$15,S!$B$15,"")&amp;IF(F1793=S!$C$16,S!$B$16,"")&amp;IF(F1793=S!$C$17,S!$B$17,"")&amp;IF(F1793=S!$C$18,S!$B$18,"")&amp;IF(F1793=S!$C$19,S!$B$19,"")&amp;IF(F1793=S!$C$20,S!$B$20,"")&amp;IF(F1793=S!$C$21,S!$B$21,"")&amp;IF(F1793=S!$C$22,S!$B$22,"")&amp;IF(F1793=S!$C$23,S!$B$23,"")&amp;IF(F1793=S!$C$24,S!$B$24,"")&amp;IF(F1793=S!$C$25,S!$B$25,"")&amp;IF(F1793=S!$C$26,S!$B$26,"")&amp;IF(F1793=S!$C$27,S!$B$27,"")&amp;IF(F1793=S!$C$28,S!$B$28,"")&amp;IF(F1793=S!$C$29,S!$B$29,"")&amp;IF(F1793=S!$C$30,S!$B$30,"")&amp;IF(F1793=S!$C$31,S!$B$31,"")&amp;IF(F1793=S!$C$32,S!$B$32,"")&amp;IF(F1793=S!$C$33,S!$B$33,"")&amp;IF(F1793=S!$C$34,S!$B$34,"")&amp;IF(F1793=S!$C$35,S!$B$35,"")&amp;IF(F1793=S!$C$36,S!$B$36,"")&amp;IF(F1793=S!$C$37,S!$B$37,"")&amp;IF(F1793=S!$C$38,S!$B$38,"")&amp;IF(F1793=S!$C$39,S!$B$39,"")&amp;IF(F1793=S!$C$40,S!$B$40,"")</f>
        <v/>
      </c>
      <c r="H1793" s="103"/>
      <c r="I1793" s="103"/>
    </row>
    <row r="1794" spans="1:9" ht="12.75" customHeight="1" x14ac:dyDescent="0.2">
      <c r="A1794" s="53" t="str">
        <f>IF(L!A1795="","",L!A1795)</f>
        <v/>
      </c>
      <c r="B1794" s="53" t="str">
        <f>IF(L!B1795="","",L!B1795)</f>
        <v/>
      </c>
      <c r="D1794" s="53" t="str">
        <f>IF(L!C1795="","",L!C1795)</f>
        <v/>
      </c>
      <c r="E1794" s="51">
        <f t="shared" si="30"/>
        <v>1</v>
      </c>
      <c r="F1794" s="51">
        <f>SUM(E$2:E1794)+1</f>
        <v>923</v>
      </c>
      <c r="G1794" s="103" t="str">
        <f>IF(F1794=S!$C$2,S!$B$2,"")&amp;IF(F1794=S!$C$3,S!$B$3,"")&amp;IF(F1794=S!$C$4,S!$B$4,"")&amp;IF(F1794=S!$C$5,S!$B$5,"")&amp;IF(F1794=S!$C$6,S!$B$6,"")&amp;IF(F1794=S!$C$7,S!$B$7,"")&amp;IF(F1794=S!$C$8,S!$B$8,"")&amp;IF(F1794=S!$C$9,S!$B$9,"")&amp;IF(F1794=S!$C$10,S!$B$10,"")&amp;IF(F1794=S!$C$11,S!$B$11,"")&amp;IF(F1794=S!$C$12,S!$B$12,"")&amp;IF(F1794=S!$C$13,S!$B$13,"")&amp;IF(F1794=S!$C$14,S!$B$14,"")&amp;IF(F1794=S!$C$15,S!$B$15,"")&amp;IF(F1794=S!$C$16,S!$B$16,"")&amp;IF(F1794=S!$C$17,S!$B$17,"")&amp;IF(F1794=S!$C$18,S!$B$18,"")&amp;IF(F1794=S!$C$19,S!$B$19,"")&amp;IF(F1794=S!$C$20,S!$B$20,"")&amp;IF(F1794=S!$C$21,S!$B$21,"")&amp;IF(F1794=S!$C$22,S!$B$22,"")&amp;IF(F1794=S!$C$23,S!$B$23,"")&amp;IF(F1794=S!$C$24,S!$B$24,"")&amp;IF(F1794=S!$C$25,S!$B$25,"")&amp;IF(F1794=S!$C$26,S!$B$26,"")&amp;IF(F1794=S!$C$27,S!$B$27,"")&amp;IF(F1794=S!$C$28,S!$B$28,"")&amp;IF(F1794=S!$C$29,S!$B$29,"")&amp;IF(F1794=S!$C$30,S!$B$30,"")&amp;IF(F1794=S!$C$31,S!$B$31,"")&amp;IF(F1794=S!$C$32,S!$B$32,"")&amp;IF(F1794=S!$C$33,S!$B$33,"")&amp;IF(F1794=S!$C$34,S!$B$34,"")&amp;IF(F1794=S!$C$35,S!$B$35,"")&amp;IF(F1794=S!$C$36,S!$B$36,"")&amp;IF(F1794=S!$C$37,S!$B$37,"")&amp;IF(F1794=S!$C$38,S!$B$38,"")&amp;IF(F1794=S!$C$39,S!$B$39,"")&amp;IF(F1794=S!$C$40,S!$B$40,"")</f>
        <v/>
      </c>
      <c r="H1794" s="103"/>
      <c r="I1794" s="103"/>
    </row>
    <row r="1795" spans="1:9" ht="12.75" customHeight="1" x14ac:dyDescent="0.2">
      <c r="A1795" s="53" t="str">
        <f>IF(L!A1796="","",L!A1796)</f>
        <v/>
      </c>
      <c r="B1795" s="53" t="str">
        <f>IF(L!B1796="","",L!B1796)</f>
        <v/>
      </c>
      <c r="D1795" s="53" t="str">
        <f>IF(L!C1796="","",L!C1796)</f>
        <v/>
      </c>
      <c r="E1795" s="51">
        <f t="shared" ref="E1795:E1858" si="31">IF(A1795="",1,0)</f>
        <v>1</v>
      </c>
      <c r="F1795" s="51">
        <f>SUM(E$2:E1795)+1</f>
        <v>924</v>
      </c>
      <c r="G1795" s="103" t="str">
        <f>IF(F1795=S!$C$2,S!$B$2,"")&amp;IF(F1795=S!$C$3,S!$B$3,"")&amp;IF(F1795=S!$C$4,S!$B$4,"")&amp;IF(F1795=S!$C$5,S!$B$5,"")&amp;IF(F1795=S!$C$6,S!$B$6,"")&amp;IF(F1795=S!$C$7,S!$B$7,"")&amp;IF(F1795=S!$C$8,S!$B$8,"")&amp;IF(F1795=S!$C$9,S!$B$9,"")&amp;IF(F1795=S!$C$10,S!$B$10,"")&amp;IF(F1795=S!$C$11,S!$B$11,"")&amp;IF(F1795=S!$C$12,S!$B$12,"")&amp;IF(F1795=S!$C$13,S!$B$13,"")&amp;IF(F1795=S!$C$14,S!$B$14,"")&amp;IF(F1795=S!$C$15,S!$B$15,"")&amp;IF(F1795=S!$C$16,S!$B$16,"")&amp;IF(F1795=S!$C$17,S!$B$17,"")&amp;IF(F1795=S!$C$18,S!$B$18,"")&amp;IF(F1795=S!$C$19,S!$B$19,"")&amp;IF(F1795=S!$C$20,S!$B$20,"")&amp;IF(F1795=S!$C$21,S!$B$21,"")&amp;IF(F1795=S!$C$22,S!$B$22,"")&amp;IF(F1795=S!$C$23,S!$B$23,"")&amp;IF(F1795=S!$C$24,S!$B$24,"")&amp;IF(F1795=S!$C$25,S!$B$25,"")&amp;IF(F1795=S!$C$26,S!$B$26,"")&amp;IF(F1795=S!$C$27,S!$B$27,"")&amp;IF(F1795=S!$C$28,S!$B$28,"")&amp;IF(F1795=S!$C$29,S!$B$29,"")&amp;IF(F1795=S!$C$30,S!$B$30,"")&amp;IF(F1795=S!$C$31,S!$B$31,"")&amp;IF(F1795=S!$C$32,S!$B$32,"")&amp;IF(F1795=S!$C$33,S!$B$33,"")&amp;IF(F1795=S!$C$34,S!$B$34,"")&amp;IF(F1795=S!$C$35,S!$B$35,"")&amp;IF(F1795=S!$C$36,S!$B$36,"")&amp;IF(F1795=S!$C$37,S!$B$37,"")&amp;IF(F1795=S!$C$38,S!$B$38,"")&amp;IF(F1795=S!$C$39,S!$B$39,"")&amp;IF(F1795=S!$C$40,S!$B$40,"")</f>
        <v/>
      </c>
      <c r="H1795" s="103"/>
      <c r="I1795" s="103"/>
    </row>
    <row r="1796" spans="1:9" ht="12.75" customHeight="1" x14ac:dyDescent="0.2">
      <c r="A1796" s="53" t="str">
        <f>IF(L!A1797="","",L!A1797)</f>
        <v/>
      </c>
      <c r="B1796" s="53" t="str">
        <f>IF(L!B1797="","",L!B1797)</f>
        <v/>
      </c>
      <c r="D1796" s="53" t="str">
        <f>IF(L!C1797="","",L!C1797)</f>
        <v/>
      </c>
      <c r="E1796" s="51">
        <f t="shared" si="31"/>
        <v>1</v>
      </c>
      <c r="F1796" s="51">
        <f>SUM(E$2:E1796)+1</f>
        <v>925</v>
      </c>
      <c r="G1796" s="103" t="str">
        <f>IF(F1796=S!$C$2,S!$B$2,"")&amp;IF(F1796=S!$C$3,S!$B$3,"")&amp;IF(F1796=S!$C$4,S!$B$4,"")&amp;IF(F1796=S!$C$5,S!$B$5,"")&amp;IF(F1796=S!$C$6,S!$B$6,"")&amp;IF(F1796=S!$C$7,S!$B$7,"")&amp;IF(F1796=S!$C$8,S!$B$8,"")&amp;IF(F1796=S!$C$9,S!$B$9,"")&amp;IF(F1796=S!$C$10,S!$B$10,"")&amp;IF(F1796=S!$C$11,S!$B$11,"")&amp;IF(F1796=S!$C$12,S!$B$12,"")&amp;IF(F1796=S!$C$13,S!$B$13,"")&amp;IF(F1796=S!$C$14,S!$B$14,"")&amp;IF(F1796=S!$C$15,S!$B$15,"")&amp;IF(F1796=S!$C$16,S!$B$16,"")&amp;IF(F1796=S!$C$17,S!$B$17,"")&amp;IF(F1796=S!$C$18,S!$B$18,"")&amp;IF(F1796=S!$C$19,S!$B$19,"")&amp;IF(F1796=S!$C$20,S!$B$20,"")&amp;IF(F1796=S!$C$21,S!$B$21,"")&amp;IF(F1796=S!$C$22,S!$B$22,"")&amp;IF(F1796=S!$C$23,S!$B$23,"")&amp;IF(F1796=S!$C$24,S!$B$24,"")&amp;IF(F1796=S!$C$25,S!$B$25,"")&amp;IF(F1796=S!$C$26,S!$B$26,"")&amp;IF(F1796=S!$C$27,S!$B$27,"")&amp;IF(F1796=S!$C$28,S!$B$28,"")&amp;IF(F1796=S!$C$29,S!$B$29,"")&amp;IF(F1796=S!$C$30,S!$B$30,"")&amp;IF(F1796=S!$C$31,S!$B$31,"")&amp;IF(F1796=S!$C$32,S!$B$32,"")&amp;IF(F1796=S!$C$33,S!$B$33,"")&amp;IF(F1796=S!$C$34,S!$B$34,"")&amp;IF(F1796=S!$C$35,S!$B$35,"")&amp;IF(F1796=S!$C$36,S!$B$36,"")&amp;IF(F1796=S!$C$37,S!$B$37,"")&amp;IF(F1796=S!$C$38,S!$B$38,"")&amp;IF(F1796=S!$C$39,S!$B$39,"")&amp;IF(F1796=S!$C$40,S!$B$40,"")</f>
        <v/>
      </c>
      <c r="H1796" s="103"/>
      <c r="I1796" s="103"/>
    </row>
    <row r="1797" spans="1:9" ht="12.75" customHeight="1" x14ac:dyDescent="0.2">
      <c r="A1797" s="53" t="str">
        <f>IF(L!A1798="","",L!A1798)</f>
        <v/>
      </c>
      <c r="B1797" s="53" t="str">
        <f>IF(L!B1798="","",L!B1798)</f>
        <v/>
      </c>
      <c r="D1797" s="53" t="str">
        <f>IF(L!C1798="","",L!C1798)</f>
        <v/>
      </c>
      <c r="E1797" s="51">
        <f t="shared" si="31"/>
        <v>1</v>
      </c>
      <c r="F1797" s="51">
        <f>SUM(E$2:E1797)+1</f>
        <v>926</v>
      </c>
      <c r="G1797" s="103" t="str">
        <f>IF(F1797=S!$C$2,S!$B$2,"")&amp;IF(F1797=S!$C$3,S!$B$3,"")&amp;IF(F1797=S!$C$4,S!$B$4,"")&amp;IF(F1797=S!$C$5,S!$B$5,"")&amp;IF(F1797=S!$C$6,S!$B$6,"")&amp;IF(F1797=S!$C$7,S!$B$7,"")&amp;IF(F1797=S!$C$8,S!$B$8,"")&amp;IF(F1797=S!$C$9,S!$B$9,"")&amp;IF(F1797=S!$C$10,S!$B$10,"")&amp;IF(F1797=S!$C$11,S!$B$11,"")&amp;IF(F1797=S!$C$12,S!$B$12,"")&amp;IF(F1797=S!$C$13,S!$B$13,"")&amp;IF(F1797=S!$C$14,S!$B$14,"")&amp;IF(F1797=S!$C$15,S!$B$15,"")&amp;IF(F1797=S!$C$16,S!$B$16,"")&amp;IF(F1797=S!$C$17,S!$B$17,"")&amp;IF(F1797=S!$C$18,S!$B$18,"")&amp;IF(F1797=S!$C$19,S!$B$19,"")&amp;IF(F1797=S!$C$20,S!$B$20,"")&amp;IF(F1797=S!$C$21,S!$B$21,"")&amp;IF(F1797=S!$C$22,S!$B$22,"")&amp;IF(F1797=S!$C$23,S!$B$23,"")&amp;IF(F1797=S!$C$24,S!$B$24,"")&amp;IF(F1797=S!$C$25,S!$B$25,"")&amp;IF(F1797=S!$C$26,S!$B$26,"")&amp;IF(F1797=S!$C$27,S!$B$27,"")&amp;IF(F1797=S!$C$28,S!$B$28,"")&amp;IF(F1797=S!$C$29,S!$B$29,"")&amp;IF(F1797=S!$C$30,S!$B$30,"")&amp;IF(F1797=S!$C$31,S!$B$31,"")&amp;IF(F1797=S!$C$32,S!$B$32,"")&amp;IF(F1797=S!$C$33,S!$B$33,"")&amp;IF(F1797=S!$C$34,S!$B$34,"")&amp;IF(F1797=S!$C$35,S!$B$35,"")&amp;IF(F1797=S!$C$36,S!$B$36,"")&amp;IF(F1797=S!$C$37,S!$B$37,"")&amp;IF(F1797=S!$C$38,S!$B$38,"")&amp;IF(F1797=S!$C$39,S!$B$39,"")&amp;IF(F1797=S!$C$40,S!$B$40,"")</f>
        <v/>
      </c>
      <c r="H1797" s="103"/>
      <c r="I1797" s="103"/>
    </row>
    <row r="1798" spans="1:9" ht="12.75" customHeight="1" x14ac:dyDescent="0.2">
      <c r="A1798" s="53" t="str">
        <f>IF(L!A1799="","",L!A1799)</f>
        <v/>
      </c>
      <c r="B1798" s="53" t="str">
        <f>IF(L!B1799="","",L!B1799)</f>
        <v/>
      </c>
      <c r="D1798" s="53" t="str">
        <f>IF(L!C1799="","",L!C1799)</f>
        <v/>
      </c>
      <c r="E1798" s="51">
        <f t="shared" si="31"/>
        <v>1</v>
      </c>
      <c r="F1798" s="51">
        <f>SUM(E$2:E1798)+1</f>
        <v>927</v>
      </c>
      <c r="G1798" s="103" t="str">
        <f>IF(F1798=S!$C$2,S!$B$2,"")&amp;IF(F1798=S!$C$3,S!$B$3,"")&amp;IF(F1798=S!$C$4,S!$B$4,"")&amp;IF(F1798=S!$C$5,S!$B$5,"")&amp;IF(F1798=S!$C$6,S!$B$6,"")&amp;IF(F1798=S!$C$7,S!$B$7,"")&amp;IF(F1798=S!$C$8,S!$B$8,"")&amp;IF(F1798=S!$C$9,S!$B$9,"")&amp;IF(F1798=S!$C$10,S!$B$10,"")&amp;IF(F1798=S!$C$11,S!$B$11,"")&amp;IF(F1798=S!$C$12,S!$B$12,"")&amp;IF(F1798=S!$C$13,S!$B$13,"")&amp;IF(F1798=S!$C$14,S!$B$14,"")&amp;IF(F1798=S!$C$15,S!$B$15,"")&amp;IF(F1798=S!$C$16,S!$B$16,"")&amp;IF(F1798=S!$C$17,S!$B$17,"")&amp;IF(F1798=S!$C$18,S!$B$18,"")&amp;IF(F1798=S!$C$19,S!$B$19,"")&amp;IF(F1798=S!$C$20,S!$B$20,"")&amp;IF(F1798=S!$C$21,S!$B$21,"")&amp;IF(F1798=S!$C$22,S!$B$22,"")&amp;IF(F1798=S!$C$23,S!$B$23,"")&amp;IF(F1798=S!$C$24,S!$B$24,"")&amp;IF(F1798=S!$C$25,S!$B$25,"")&amp;IF(F1798=S!$C$26,S!$B$26,"")&amp;IF(F1798=S!$C$27,S!$B$27,"")&amp;IF(F1798=S!$C$28,S!$B$28,"")&amp;IF(F1798=S!$C$29,S!$B$29,"")&amp;IF(F1798=S!$C$30,S!$B$30,"")&amp;IF(F1798=S!$C$31,S!$B$31,"")&amp;IF(F1798=S!$C$32,S!$B$32,"")&amp;IF(F1798=S!$C$33,S!$B$33,"")&amp;IF(F1798=S!$C$34,S!$B$34,"")&amp;IF(F1798=S!$C$35,S!$B$35,"")&amp;IF(F1798=S!$C$36,S!$B$36,"")&amp;IF(F1798=S!$C$37,S!$B$37,"")&amp;IF(F1798=S!$C$38,S!$B$38,"")&amp;IF(F1798=S!$C$39,S!$B$39,"")&amp;IF(F1798=S!$C$40,S!$B$40,"")</f>
        <v/>
      </c>
      <c r="H1798" s="103"/>
      <c r="I1798" s="103"/>
    </row>
    <row r="1799" spans="1:9" ht="12.75" customHeight="1" x14ac:dyDescent="0.2">
      <c r="A1799" s="53" t="str">
        <f>IF(L!A1800="","",L!A1800)</f>
        <v/>
      </c>
      <c r="B1799" s="53" t="str">
        <f>IF(L!B1800="","",L!B1800)</f>
        <v/>
      </c>
      <c r="D1799" s="53" t="str">
        <f>IF(L!C1800="","",L!C1800)</f>
        <v/>
      </c>
      <c r="E1799" s="51">
        <f t="shared" si="31"/>
        <v>1</v>
      </c>
      <c r="F1799" s="51">
        <f>SUM(E$2:E1799)+1</f>
        <v>928</v>
      </c>
      <c r="G1799" s="103" t="str">
        <f>IF(F1799=S!$C$2,S!$B$2,"")&amp;IF(F1799=S!$C$3,S!$B$3,"")&amp;IF(F1799=S!$C$4,S!$B$4,"")&amp;IF(F1799=S!$C$5,S!$B$5,"")&amp;IF(F1799=S!$C$6,S!$B$6,"")&amp;IF(F1799=S!$C$7,S!$B$7,"")&amp;IF(F1799=S!$C$8,S!$B$8,"")&amp;IF(F1799=S!$C$9,S!$B$9,"")&amp;IF(F1799=S!$C$10,S!$B$10,"")&amp;IF(F1799=S!$C$11,S!$B$11,"")&amp;IF(F1799=S!$C$12,S!$B$12,"")&amp;IF(F1799=S!$C$13,S!$B$13,"")&amp;IF(F1799=S!$C$14,S!$B$14,"")&amp;IF(F1799=S!$C$15,S!$B$15,"")&amp;IF(F1799=S!$C$16,S!$B$16,"")&amp;IF(F1799=S!$C$17,S!$B$17,"")&amp;IF(F1799=S!$C$18,S!$B$18,"")&amp;IF(F1799=S!$C$19,S!$B$19,"")&amp;IF(F1799=S!$C$20,S!$B$20,"")&amp;IF(F1799=S!$C$21,S!$B$21,"")&amp;IF(F1799=S!$C$22,S!$B$22,"")&amp;IF(F1799=S!$C$23,S!$B$23,"")&amp;IF(F1799=S!$C$24,S!$B$24,"")&amp;IF(F1799=S!$C$25,S!$B$25,"")&amp;IF(F1799=S!$C$26,S!$B$26,"")&amp;IF(F1799=S!$C$27,S!$B$27,"")&amp;IF(F1799=S!$C$28,S!$B$28,"")&amp;IF(F1799=S!$C$29,S!$B$29,"")&amp;IF(F1799=S!$C$30,S!$B$30,"")&amp;IF(F1799=S!$C$31,S!$B$31,"")&amp;IF(F1799=S!$C$32,S!$B$32,"")&amp;IF(F1799=S!$C$33,S!$B$33,"")&amp;IF(F1799=S!$C$34,S!$B$34,"")&amp;IF(F1799=S!$C$35,S!$B$35,"")&amp;IF(F1799=S!$C$36,S!$B$36,"")&amp;IF(F1799=S!$C$37,S!$B$37,"")&amp;IF(F1799=S!$C$38,S!$B$38,"")&amp;IF(F1799=S!$C$39,S!$B$39,"")&amp;IF(F1799=S!$C$40,S!$B$40,"")</f>
        <v/>
      </c>
      <c r="H1799" s="103"/>
      <c r="I1799" s="103"/>
    </row>
    <row r="1800" spans="1:9" ht="12.75" customHeight="1" x14ac:dyDescent="0.2">
      <c r="A1800" s="53" t="str">
        <f>IF(L!A1801="","",L!A1801)</f>
        <v/>
      </c>
      <c r="B1800" s="53" t="str">
        <f>IF(L!B1801="","",L!B1801)</f>
        <v/>
      </c>
      <c r="D1800" s="53" t="str">
        <f>IF(L!C1801="","",L!C1801)</f>
        <v/>
      </c>
      <c r="E1800" s="51">
        <f t="shared" si="31"/>
        <v>1</v>
      </c>
      <c r="F1800" s="51">
        <f>SUM(E$2:E1800)+1</f>
        <v>929</v>
      </c>
      <c r="G1800" s="103" t="str">
        <f>IF(F1800=S!$C$2,S!$B$2,"")&amp;IF(F1800=S!$C$3,S!$B$3,"")&amp;IF(F1800=S!$C$4,S!$B$4,"")&amp;IF(F1800=S!$C$5,S!$B$5,"")&amp;IF(F1800=S!$C$6,S!$B$6,"")&amp;IF(F1800=S!$C$7,S!$B$7,"")&amp;IF(F1800=S!$C$8,S!$B$8,"")&amp;IF(F1800=S!$C$9,S!$B$9,"")&amp;IF(F1800=S!$C$10,S!$B$10,"")&amp;IF(F1800=S!$C$11,S!$B$11,"")&amp;IF(F1800=S!$C$12,S!$B$12,"")&amp;IF(F1800=S!$C$13,S!$B$13,"")&amp;IF(F1800=S!$C$14,S!$B$14,"")&amp;IF(F1800=S!$C$15,S!$B$15,"")&amp;IF(F1800=S!$C$16,S!$B$16,"")&amp;IF(F1800=S!$C$17,S!$B$17,"")&amp;IF(F1800=S!$C$18,S!$B$18,"")&amp;IF(F1800=S!$C$19,S!$B$19,"")&amp;IF(F1800=S!$C$20,S!$B$20,"")&amp;IF(F1800=S!$C$21,S!$B$21,"")&amp;IF(F1800=S!$C$22,S!$B$22,"")&amp;IF(F1800=S!$C$23,S!$B$23,"")&amp;IF(F1800=S!$C$24,S!$B$24,"")&amp;IF(F1800=S!$C$25,S!$B$25,"")&amp;IF(F1800=S!$C$26,S!$B$26,"")&amp;IF(F1800=S!$C$27,S!$B$27,"")&amp;IF(F1800=S!$C$28,S!$B$28,"")&amp;IF(F1800=S!$C$29,S!$B$29,"")&amp;IF(F1800=S!$C$30,S!$B$30,"")&amp;IF(F1800=S!$C$31,S!$B$31,"")&amp;IF(F1800=S!$C$32,S!$B$32,"")&amp;IF(F1800=S!$C$33,S!$B$33,"")&amp;IF(F1800=S!$C$34,S!$B$34,"")&amp;IF(F1800=S!$C$35,S!$B$35,"")&amp;IF(F1800=S!$C$36,S!$B$36,"")&amp;IF(F1800=S!$C$37,S!$B$37,"")&amp;IF(F1800=S!$C$38,S!$B$38,"")&amp;IF(F1800=S!$C$39,S!$B$39,"")&amp;IF(F1800=S!$C$40,S!$B$40,"")</f>
        <v/>
      </c>
      <c r="H1800" s="103"/>
      <c r="I1800" s="103"/>
    </row>
    <row r="1801" spans="1:9" ht="12.75" customHeight="1" x14ac:dyDescent="0.2">
      <c r="A1801" s="53" t="str">
        <f>IF(L!A1802="","",L!A1802)</f>
        <v/>
      </c>
      <c r="B1801" s="53" t="str">
        <f>IF(L!B1802="","",L!B1802)</f>
        <v/>
      </c>
      <c r="D1801" s="53" t="str">
        <f>IF(L!C1802="","",L!C1802)</f>
        <v/>
      </c>
      <c r="E1801" s="51">
        <f t="shared" si="31"/>
        <v>1</v>
      </c>
      <c r="F1801" s="51">
        <f>SUM(E$2:E1801)+1</f>
        <v>930</v>
      </c>
      <c r="G1801" s="103" t="str">
        <f>IF(F1801=S!$C$2,S!$B$2,"")&amp;IF(F1801=S!$C$3,S!$B$3,"")&amp;IF(F1801=S!$C$4,S!$B$4,"")&amp;IF(F1801=S!$C$5,S!$B$5,"")&amp;IF(F1801=S!$C$6,S!$B$6,"")&amp;IF(F1801=S!$C$7,S!$B$7,"")&amp;IF(F1801=S!$C$8,S!$B$8,"")&amp;IF(F1801=S!$C$9,S!$B$9,"")&amp;IF(F1801=S!$C$10,S!$B$10,"")&amp;IF(F1801=S!$C$11,S!$B$11,"")&amp;IF(F1801=S!$C$12,S!$B$12,"")&amp;IF(F1801=S!$C$13,S!$B$13,"")&amp;IF(F1801=S!$C$14,S!$B$14,"")&amp;IF(F1801=S!$C$15,S!$B$15,"")&amp;IF(F1801=S!$C$16,S!$B$16,"")&amp;IF(F1801=S!$C$17,S!$B$17,"")&amp;IF(F1801=S!$C$18,S!$B$18,"")&amp;IF(F1801=S!$C$19,S!$B$19,"")&amp;IF(F1801=S!$C$20,S!$B$20,"")&amp;IF(F1801=S!$C$21,S!$B$21,"")&amp;IF(F1801=S!$C$22,S!$B$22,"")&amp;IF(F1801=S!$C$23,S!$B$23,"")&amp;IF(F1801=S!$C$24,S!$B$24,"")&amp;IF(F1801=S!$C$25,S!$B$25,"")&amp;IF(F1801=S!$C$26,S!$B$26,"")&amp;IF(F1801=S!$C$27,S!$B$27,"")&amp;IF(F1801=S!$C$28,S!$B$28,"")&amp;IF(F1801=S!$C$29,S!$B$29,"")&amp;IF(F1801=S!$C$30,S!$B$30,"")&amp;IF(F1801=S!$C$31,S!$B$31,"")&amp;IF(F1801=S!$C$32,S!$B$32,"")&amp;IF(F1801=S!$C$33,S!$B$33,"")&amp;IF(F1801=S!$C$34,S!$B$34,"")&amp;IF(F1801=S!$C$35,S!$B$35,"")&amp;IF(F1801=S!$C$36,S!$B$36,"")&amp;IF(F1801=S!$C$37,S!$B$37,"")&amp;IF(F1801=S!$C$38,S!$B$38,"")&amp;IF(F1801=S!$C$39,S!$B$39,"")&amp;IF(F1801=S!$C$40,S!$B$40,"")</f>
        <v/>
      </c>
      <c r="H1801" s="103"/>
      <c r="I1801" s="103"/>
    </row>
    <row r="1802" spans="1:9" ht="12.75" customHeight="1" x14ac:dyDescent="0.2">
      <c r="A1802" s="53" t="str">
        <f>IF(L!A1803="","",L!A1803)</f>
        <v/>
      </c>
      <c r="B1802" s="53" t="str">
        <f>IF(L!B1803="","",L!B1803)</f>
        <v/>
      </c>
      <c r="D1802" s="53" t="str">
        <f>IF(L!C1803="","",L!C1803)</f>
        <v/>
      </c>
      <c r="E1802" s="51">
        <f t="shared" si="31"/>
        <v>1</v>
      </c>
      <c r="F1802" s="51">
        <f>SUM(E$2:E1802)+1</f>
        <v>931</v>
      </c>
      <c r="G1802" s="103" t="str">
        <f>IF(F1802=S!$C$2,S!$B$2,"")&amp;IF(F1802=S!$C$3,S!$B$3,"")&amp;IF(F1802=S!$C$4,S!$B$4,"")&amp;IF(F1802=S!$C$5,S!$B$5,"")&amp;IF(F1802=S!$C$6,S!$B$6,"")&amp;IF(F1802=S!$C$7,S!$B$7,"")&amp;IF(F1802=S!$C$8,S!$B$8,"")&amp;IF(F1802=S!$C$9,S!$B$9,"")&amp;IF(F1802=S!$C$10,S!$B$10,"")&amp;IF(F1802=S!$C$11,S!$B$11,"")&amp;IF(F1802=S!$C$12,S!$B$12,"")&amp;IF(F1802=S!$C$13,S!$B$13,"")&amp;IF(F1802=S!$C$14,S!$B$14,"")&amp;IF(F1802=S!$C$15,S!$B$15,"")&amp;IF(F1802=S!$C$16,S!$B$16,"")&amp;IF(F1802=S!$C$17,S!$B$17,"")&amp;IF(F1802=S!$C$18,S!$B$18,"")&amp;IF(F1802=S!$C$19,S!$B$19,"")&amp;IF(F1802=S!$C$20,S!$B$20,"")&amp;IF(F1802=S!$C$21,S!$B$21,"")&amp;IF(F1802=S!$C$22,S!$B$22,"")&amp;IF(F1802=S!$C$23,S!$B$23,"")&amp;IF(F1802=S!$C$24,S!$B$24,"")&amp;IF(F1802=S!$C$25,S!$B$25,"")&amp;IF(F1802=S!$C$26,S!$B$26,"")&amp;IF(F1802=S!$C$27,S!$B$27,"")&amp;IF(F1802=S!$C$28,S!$B$28,"")&amp;IF(F1802=S!$C$29,S!$B$29,"")&amp;IF(F1802=S!$C$30,S!$B$30,"")&amp;IF(F1802=S!$C$31,S!$B$31,"")&amp;IF(F1802=S!$C$32,S!$B$32,"")&amp;IF(F1802=S!$C$33,S!$B$33,"")&amp;IF(F1802=S!$C$34,S!$B$34,"")&amp;IF(F1802=S!$C$35,S!$B$35,"")&amp;IF(F1802=S!$C$36,S!$B$36,"")&amp;IF(F1802=S!$C$37,S!$B$37,"")&amp;IF(F1802=S!$C$38,S!$B$38,"")&amp;IF(F1802=S!$C$39,S!$B$39,"")&amp;IF(F1802=S!$C$40,S!$B$40,"")</f>
        <v/>
      </c>
      <c r="H1802" s="103"/>
      <c r="I1802" s="103"/>
    </row>
    <row r="1803" spans="1:9" ht="12.75" customHeight="1" x14ac:dyDescent="0.2">
      <c r="A1803" s="53" t="str">
        <f>IF(L!A1804="","",L!A1804)</f>
        <v/>
      </c>
      <c r="B1803" s="53" t="str">
        <f>IF(L!B1804="","",L!B1804)</f>
        <v/>
      </c>
      <c r="D1803" s="53" t="str">
        <f>IF(L!C1804="","",L!C1804)</f>
        <v/>
      </c>
      <c r="E1803" s="51">
        <f t="shared" si="31"/>
        <v>1</v>
      </c>
      <c r="F1803" s="51">
        <f>SUM(E$2:E1803)+1</f>
        <v>932</v>
      </c>
      <c r="G1803" s="103" t="str">
        <f>IF(F1803=S!$C$2,S!$B$2,"")&amp;IF(F1803=S!$C$3,S!$B$3,"")&amp;IF(F1803=S!$C$4,S!$B$4,"")&amp;IF(F1803=S!$C$5,S!$B$5,"")&amp;IF(F1803=S!$C$6,S!$B$6,"")&amp;IF(F1803=S!$C$7,S!$B$7,"")&amp;IF(F1803=S!$C$8,S!$B$8,"")&amp;IF(F1803=S!$C$9,S!$B$9,"")&amp;IF(F1803=S!$C$10,S!$B$10,"")&amp;IF(F1803=S!$C$11,S!$B$11,"")&amp;IF(F1803=S!$C$12,S!$B$12,"")&amp;IF(F1803=S!$C$13,S!$B$13,"")&amp;IF(F1803=S!$C$14,S!$B$14,"")&amp;IF(F1803=S!$C$15,S!$B$15,"")&amp;IF(F1803=S!$C$16,S!$B$16,"")&amp;IF(F1803=S!$C$17,S!$B$17,"")&amp;IF(F1803=S!$C$18,S!$B$18,"")&amp;IF(F1803=S!$C$19,S!$B$19,"")&amp;IF(F1803=S!$C$20,S!$B$20,"")&amp;IF(F1803=S!$C$21,S!$B$21,"")&amp;IF(F1803=S!$C$22,S!$B$22,"")&amp;IF(F1803=S!$C$23,S!$B$23,"")&amp;IF(F1803=S!$C$24,S!$B$24,"")&amp;IF(F1803=S!$C$25,S!$B$25,"")&amp;IF(F1803=S!$C$26,S!$B$26,"")&amp;IF(F1803=S!$C$27,S!$B$27,"")&amp;IF(F1803=S!$C$28,S!$B$28,"")&amp;IF(F1803=S!$C$29,S!$B$29,"")&amp;IF(F1803=S!$C$30,S!$B$30,"")&amp;IF(F1803=S!$C$31,S!$B$31,"")&amp;IF(F1803=S!$C$32,S!$B$32,"")&amp;IF(F1803=S!$C$33,S!$B$33,"")&amp;IF(F1803=S!$C$34,S!$B$34,"")&amp;IF(F1803=S!$C$35,S!$B$35,"")&amp;IF(F1803=S!$C$36,S!$B$36,"")&amp;IF(F1803=S!$C$37,S!$B$37,"")&amp;IF(F1803=S!$C$38,S!$B$38,"")&amp;IF(F1803=S!$C$39,S!$B$39,"")&amp;IF(F1803=S!$C$40,S!$B$40,"")</f>
        <v/>
      </c>
      <c r="H1803" s="103"/>
      <c r="I1803" s="103"/>
    </row>
    <row r="1804" spans="1:9" ht="12.75" customHeight="1" x14ac:dyDescent="0.2">
      <c r="A1804" s="53" t="str">
        <f>IF(L!A1805="","",L!A1805)</f>
        <v/>
      </c>
      <c r="B1804" s="53" t="str">
        <f>IF(L!B1805="","",L!B1805)</f>
        <v/>
      </c>
      <c r="D1804" s="53" t="str">
        <f>IF(L!C1805="","",L!C1805)</f>
        <v/>
      </c>
      <c r="E1804" s="51">
        <f t="shared" si="31"/>
        <v>1</v>
      </c>
      <c r="F1804" s="51">
        <f>SUM(E$2:E1804)+1</f>
        <v>933</v>
      </c>
      <c r="G1804" s="103" t="str">
        <f>IF(F1804=S!$C$2,S!$B$2,"")&amp;IF(F1804=S!$C$3,S!$B$3,"")&amp;IF(F1804=S!$C$4,S!$B$4,"")&amp;IF(F1804=S!$C$5,S!$B$5,"")&amp;IF(F1804=S!$C$6,S!$B$6,"")&amp;IF(F1804=S!$C$7,S!$B$7,"")&amp;IF(F1804=S!$C$8,S!$B$8,"")&amp;IF(F1804=S!$C$9,S!$B$9,"")&amp;IF(F1804=S!$C$10,S!$B$10,"")&amp;IF(F1804=S!$C$11,S!$B$11,"")&amp;IF(F1804=S!$C$12,S!$B$12,"")&amp;IF(F1804=S!$C$13,S!$B$13,"")&amp;IF(F1804=S!$C$14,S!$B$14,"")&amp;IF(F1804=S!$C$15,S!$B$15,"")&amp;IF(F1804=S!$C$16,S!$B$16,"")&amp;IF(F1804=S!$C$17,S!$B$17,"")&amp;IF(F1804=S!$C$18,S!$B$18,"")&amp;IF(F1804=S!$C$19,S!$B$19,"")&amp;IF(F1804=S!$C$20,S!$B$20,"")&amp;IF(F1804=S!$C$21,S!$B$21,"")&amp;IF(F1804=S!$C$22,S!$B$22,"")&amp;IF(F1804=S!$C$23,S!$B$23,"")&amp;IF(F1804=S!$C$24,S!$B$24,"")&amp;IF(F1804=S!$C$25,S!$B$25,"")&amp;IF(F1804=S!$C$26,S!$B$26,"")&amp;IF(F1804=S!$C$27,S!$B$27,"")&amp;IF(F1804=S!$C$28,S!$B$28,"")&amp;IF(F1804=S!$C$29,S!$B$29,"")&amp;IF(F1804=S!$C$30,S!$B$30,"")&amp;IF(F1804=S!$C$31,S!$B$31,"")&amp;IF(F1804=S!$C$32,S!$B$32,"")&amp;IF(F1804=S!$C$33,S!$B$33,"")&amp;IF(F1804=S!$C$34,S!$B$34,"")&amp;IF(F1804=S!$C$35,S!$B$35,"")&amp;IF(F1804=S!$C$36,S!$B$36,"")&amp;IF(F1804=S!$C$37,S!$B$37,"")&amp;IF(F1804=S!$C$38,S!$B$38,"")&amp;IF(F1804=S!$C$39,S!$B$39,"")&amp;IF(F1804=S!$C$40,S!$B$40,"")</f>
        <v/>
      </c>
      <c r="H1804" s="103"/>
      <c r="I1804" s="103"/>
    </row>
    <row r="1805" spans="1:9" ht="12.75" customHeight="1" x14ac:dyDescent="0.2">
      <c r="A1805" s="53" t="str">
        <f>IF(L!A1806="","",L!A1806)</f>
        <v/>
      </c>
      <c r="B1805" s="53" t="str">
        <f>IF(L!B1806="","",L!B1806)</f>
        <v/>
      </c>
      <c r="D1805" s="53" t="str">
        <f>IF(L!C1806="","",L!C1806)</f>
        <v/>
      </c>
      <c r="E1805" s="51">
        <f t="shared" si="31"/>
        <v>1</v>
      </c>
      <c r="F1805" s="51">
        <f>SUM(E$2:E1805)+1</f>
        <v>934</v>
      </c>
      <c r="G1805" s="103" t="str">
        <f>IF(F1805=S!$C$2,S!$B$2,"")&amp;IF(F1805=S!$C$3,S!$B$3,"")&amp;IF(F1805=S!$C$4,S!$B$4,"")&amp;IF(F1805=S!$C$5,S!$B$5,"")&amp;IF(F1805=S!$C$6,S!$B$6,"")&amp;IF(F1805=S!$C$7,S!$B$7,"")&amp;IF(F1805=S!$C$8,S!$B$8,"")&amp;IF(F1805=S!$C$9,S!$B$9,"")&amp;IF(F1805=S!$C$10,S!$B$10,"")&amp;IF(F1805=S!$C$11,S!$B$11,"")&amp;IF(F1805=S!$C$12,S!$B$12,"")&amp;IF(F1805=S!$C$13,S!$B$13,"")&amp;IF(F1805=S!$C$14,S!$B$14,"")&amp;IF(F1805=S!$C$15,S!$B$15,"")&amp;IF(F1805=S!$C$16,S!$B$16,"")&amp;IF(F1805=S!$C$17,S!$B$17,"")&amp;IF(F1805=S!$C$18,S!$B$18,"")&amp;IF(F1805=S!$C$19,S!$B$19,"")&amp;IF(F1805=S!$C$20,S!$B$20,"")&amp;IF(F1805=S!$C$21,S!$B$21,"")&amp;IF(F1805=S!$C$22,S!$B$22,"")&amp;IF(F1805=S!$C$23,S!$B$23,"")&amp;IF(F1805=S!$C$24,S!$B$24,"")&amp;IF(F1805=S!$C$25,S!$B$25,"")&amp;IF(F1805=S!$C$26,S!$B$26,"")&amp;IF(F1805=S!$C$27,S!$B$27,"")&amp;IF(F1805=S!$C$28,S!$B$28,"")&amp;IF(F1805=S!$C$29,S!$B$29,"")&amp;IF(F1805=S!$C$30,S!$B$30,"")&amp;IF(F1805=S!$C$31,S!$B$31,"")&amp;IF(F1805=S!$C$32,S!$B$32,"")&amp;IF(F1805=S!$C$33,S!$B$33,"")&amp;IF(F1805=S!$C$34,S!$B$34,"")&amp;IF(F1805=S!$C$35,S!$B$35,"")&amp;IF(F1805=S!$C$36,S!$B$36,"")&amp;IF(F1805=S!$C$37,S!$B$37,"")&amp;IF(F1805=S!$C$38,S!$B$38,"")&amp;IF(F1805=S!$C$39,S!$B$39,"")&amp;IF(F1805=S!$C$40,S!$B$40,"")</f>
        <v/>
      </c>
      <c r="H1805" s="103"/>
      <c r="I1805" s="103"/>
    </row>
    <row r="1806" spans="1:9" ht="12.75" customHeight="1" x14ac:dyDescent="0.2">
      <c r="A1806" s="53" t="str">
        <f>IF(L!A1807="","",L!A1807)</f>
        <v/>
      </c>
      <c r="B1806" s="53" t="str">
        <f>IF(L!B1807="","",L!B1807)</f>
        <v/>
      </c>
      <c r="D1806" s="53" t="str">
        <f>IF(L!C1807="","",L!C1807)</f>
        <v/>
      </c>
      <c r="E1806" s="51">
        <f t="shared" si="31"/>
        <v>1</v>
      </c>
      <c r="F1806" s="51">
        <f>SUM(E$2:E1806)+1</f>
        <v>935</v>
      </c>
      <c r="G1806" s="103" t="str">
        <f>IF(F1806=S!$C$2,S!$B$2,"")&amp;IF(F1806=S!$C$3,S!$B$3,"")&amp;IF(F1806=S!$C$4,S!$B$4,"")&amp;IF(F1806=S!$C$5,S!$B$5,"")&amp;IF(F1806=S!$C$6,S!$B$6,"")&amp;IF(F1806=S!$C$7,S!$B$7,"")&amp;IF(F1806=S!$C$8,S!$B$8,"")&amp;IF(F1806=S!$C$9,S!$B$9,"")&amp;IF(F1806=S!$C$10,S!$B$10,"")&amp;IF(F1806=S!$C$11,S!$B$11,"")&amp;IF(F1806=S!$C$12,S!$B$12,"")&amp;IF(F1806=S!$C$13,S!$B$13,"")&amp;IF(F1806=S!$C$14,S!$B$14,"")&amp;IF(F1806=S!$C$15,S!$B$15,"")&amp;IF(F1806=S!$C$16,S!$B$16,"")&amp;IF(F1806=S!$C$17,S!$B$17,"")&amp;IF(F1806=S!$C$18,S!$B$18,"")&amp;IF(F1806=S!$C$19,S!$B$19,"")&amp;IF(F1806=S!$C$20,S!$B$20,"")&amp;IF(F1806=S!$C$21,S!$B$21,"")&amp;IF(F1806=S!$C$22,S!$B$22,"")&amp;IF(F1806=S!$C$23,S!$B$23,"")&amp;IF(F1806=S!$C$24,S!$B$24,"")&amp;IF(F1806=S!$C$25,S!$B$25,"")&amp;IF(F1806=S!$C$26,S!$B$26,"")&amp;IF(F1806=S!$C$27,S!$B$27,"")&amp;IF(F1806=S!$C$28,S!$B$28,"")&amp;IF(F1806=S!$C$29,S!$B$29,"")&amp;IF(F1806=S!$C$30,S!$B$30,"")&amp;IF(F1806=S!$C$31,S!$B$31,"")&amp;IF(F1806=S!$C$32,S!$B$32,"")&amp;IF(F1806=S!$C$33,S!$B$33,"")&amp;IF(F1806=S!$C$34,S!$B$34,"")&amp;IF(F1806=S!$C$35,S!$B$35,"")&amp;IF(F1806=S!$C$36,S!$B$36,"")&amp;IF(F1806=S!$C$37,S!$B$37,"")&amp;IF(F1806=S!$C$38,S!$B$38,"")&amp;IF(F1806=S!$C$39,S!$B$39,"")&amp;IF(F1806=S!$C$40,S!$B$40,"")</f>
        <v/>
      </c>
      <c r="H1806" s="103"/>
      <c r="I1806" s="103"/>
    </row>
    <row r="1807" spans="1:9" ht="12.75" customHeight="1" x14ac:dyDescent="0.2">
      <c r="A1807" s="53" t="str">
        <f>IF(L!A1808="","",L!A1808)</f>
        <v/>
      </c>
      <c r="B1807" s="53" t="str">
        <f>IF(L!B1808="","",L!B1808)</f>
        <v/>
      </c>
      <c r="D1807" s="53" t="str">
        <f>IF(L!C1808="","",L!C1808)</f>
        <v/>
      </c>
      <c r="E1807" s="51">
        <f t="shared" si="31"/>
        <v>1</v>
      </c>
      <c r="F1807" s="51">
        <f>SUM(E$2:E1807)+1</f>
        <v>936</v>
      </c>
      <c r="G1807" s="103" t="str">
        <f>IF(F1807=S!$C$2,S!$B$2,"")&amp;IF(F1807=S!$C$3,S!$B$3,"")&amp;IF(F1807=S!$C$4,S!$B$4,"")&amp;IF(F1807=S!$C$5,S!$B$5,"")&amp;IF(F1807=S!$C$6,S!$B$6,"")&amp;IF(F1807=S!$C$7,S!$B$7,"")&amp;IF(F1807=S!$C$8,S!$B$8,"")&amp;IF(F1807=S!$C$9,S!$B$9,"")&amp;IF(F1807=S!$C$10,S!$B$10,"")&amp;IF(F1807=S!$C$11,S!$B$11,"")&amp;IF(F1807=S!$C$12,S!$B$12,"")&amp;IF(F1807=S!$C$13,S!$B$13,"")&amp;IF(F1807=S!$C$14,S!$B$14,"")&amp;IF(F1807=S!$C$15,S!$B$15,"")&amp;IF(F1807=S!$C$16,S!$B$16,"")&amp;IF(F1807=S!$C$17,S!$B$17,"")&amp;IF(F1807=S!$C$18,S!$B$18,"")&amp;IF(F1807=S!$C$19,S!$B$19,"")&amp;IF(F1807=S!$C$20,S!$B$20,"")&amp;IF(F1807=S!$C$21,S!$B$21,"")&amp;IF(F1807=S!$C$22,S!$B$22,"")&amp;IF(F1807=S!$C$23,S!$B$23,"")&amp;IF(F1807=S!$C$24,S!$B$24,"")&amp;IF(F1807=S!$C$25,S!$B$25,"")&amp;IF(F1807=S!$C$26,S!$B$26,"")&amp;IF(F1807=S!$C$27,S!$B$27,"")&amp;IF(F1807=S!$C$28,S!$B$28,"")&amp;IF(F1807=S!$C$29,S!$B$29,"")&amp;IF(F1807=S!$C$30,S!$B$30,"")&amp;IF(F1807=S!$C$31,S!$B$31,"")&amp;IF(F1807=S!$C$32,S!$B$32,"")&amp;IF(F1807=S!$C$33,S!$B$33,"")&amp;IF(F1807=S!$C$34,S!$B$34,"")&amp;IF(F1807=S!$C$35,S!$B$35,"")&amp;IF(F1807=S!$C$36,S!$B$36,"")&amp;IF(F1807=S!$C$37,S!$B$37,"")&amp;IF(F1807=S!$C$38,S!$B$38,"")&amp;IF(F1807=S!$C$39,S!$B$39,"")&amp;IF(F1807=S!$C$40,S!$B$40,"")</f>
        <v/>
      </c>
      <c r="H1807" s="103"/>
      <c r="I1807" s="103"/>
    </row>
    <row r="1808" spans="1:9" ht="12.75" customHeight="1" x14ac:dyDescent="0.2">
      <c r="A1808" s="53" t="str">
        <f>IF(L!A1809="","",L!A1809)</f>
        <v/>
      </c>
      <c r="B1808" s="53" t="str">
        <f>IF(L!B1809="","",L!B1809)</f>
        <v/>
      </c>
      <c r="D1808" s="53" t="str">
        <f>IF(L!C1809="","",L!C1809)</f>
        <v/>
      </c>
      <c r="E1808" s="51">
        <f t="shared" si="31"/>
        <v>1</v>
      </c>
      <c r="F1808" s="51">
        <f>SUM(E$2:E1808)+1</f>
        <v>937</v>
      </c>
      <c r="G1808" s="103" t="str">
        <f>IF(F1808=S!$C$2,S!$B$2,"")&amp;IF(F1808=S!$C$3,S!$B$3,"")&amp;IF(F1808=S!$C$4,S!$B$4,"")&amp;IF(F1808=S!$C$5,S!$B$5,"")&amp;IF(F1808=S!$C$6,S!$B$6,"")&amp;IF(F1808=S!$C$7,S!$B$7,"")&amp;IF(F1808=S!$C$8,S!$B$8,"")&amp;IF(F1808=S!$C$9,S!$B$9,"")&amp;IF(F1808=S!$C$10,S!$B$10,"")&amp;IF(F1808=S!$C$11,S!$B$11,"")&amp;IF(F1808=S!$C$12,S!$B$12,"")&amp;IF(F1808=S!$C$13,S!$B$13,"")&amp;IF(F1808=S!$C$14,S!$B$14,"")&amp;IF(F1808=S!$C$15,S!$B$15,"")&amp;IF(F1808=S!$C$16,S!$B$16,"")&amp;IF(F1808=S!$C$17,S!$B$17,"")&amp;IF(F1808=S!$C$18,S!$B$18,"")&amp;IF(F1808=S!$C$19,S!$B$19,"")&amp;IF(F1808=S!$C$20,S!$B$20,"")&amp;IF(F1808=S!$C$21,S!$B$21,"")&amp;IF(F1808=S!$C$22,S!$B$22,"")&amp;IF(F1808=S!$C$23,S!$B$23,"")&amp;IF(F1808=S!$C$24,S!$B$24,"")&amp;IF(F1808=S!$C$25,S!$B$25,"")&amp;IF(F1808=S!$C$26,S!$B$26,"")&amp;IF(F1808=S!$C$27,S!$B$27,"")&amp;IF(F1808=S!$C$28,S!$B$28,"")&amp;IF(F1808=S!$C$29,S!$B$29,"")&amp;IF(F1808=S!$C$30,S!$B$30,"")&amp;IF(F1808=S!$C$31,S!$B$31,"")&amp;IF(F1808=S!$C$32,S!$B$32,"")&amp;IF(F1808=S!$C$33,S!$B$33,"")&amp;IF(F1808=S!$C$34,S!$B$34,"")&amp;IF(F1808=S!$C$35,S!$B$35,"")&amp;IF(F1808=S!$C$36,S!$B$36,"")&amp;IF(F1808=S!$C$37,S!$B$37,"")&amp;IF(F1808=S!$C$38,S!$B$38,"")&amp;IF(F1808=S!$C$39,S!$B$39,"")&amp;IF(F1808=S!$C$40,S!$B$40,"")</f>
        <v/>
      </c>
      <c r="H1808" s="103"/>
      <c r="I1808" s="103"/>
    </row>
    <row r="1809" spans="1:9" ht="12.75" customHeight="1" x14ac:dyDescent="0.2">
      <c r="A1809" s="53" t="str">
        <f>IF(L!A1810="","",L!A1810)</f>
        <v/>
      </c>
      <c r="B1809" s="53" t="str">
        <f>IF(L!B1810="","",L!B1810)</f>
        <v/>
      </c>
      <c r="D1809" s="53" t="str">
        <f>IF(L!C1810="","",L!C1810)</f>
        <v/>
      </c>
      <c r="E1809" s="51">
        <f t="shared" si="31"/>
        <v>1</v>
      </c>
      <c r="F1809" s="51">
        <f>SUM(E$2:E1809)+1</f>
        <v>938</v>
      </c>
      <c r="G1809" s="103" t="str">
        <f>IF(F1809=S!$C$2,S!$B$2,"")&amp;IF(F1809=S!$C$3,S!$B$3,"")&amp;IF(F1809=S!$C$4,S!$B$4,"")&amp;IF(F1809=S!$C$5,S!$B$5,"")&amp;IF(F1809=S!$C$6,S!$B$6,"")&amp;IF(F1809=S!$C$7,S!$B$7,"")&amp;IF(F1809=S!$C$8,S!$B$8,"")&amp;IF(F1809=S!$C$9,S!$B$9,"")&amp;IF(F1809=S!$C$10,S!$B$10,"")&amp;IF(F1809=S!$C$11,S!$B$11,"")&amp;IF(F1809=S!$C$12,S!$B$12,"")&amp;IF(F1809=S!$C$13,S!$B$13,"")&amp;IF(F1809=S!$C$14,S!$B$14,"")&amp;IF(F1809=S!$C$15,S!$B$15,"")&amp;IF(F1809=S!$C$16,S!$B$16,"")&amp;IF(F1809=S!$C$17,S!$B$17,"")&amp;IF(F1809=S!$C$18,S!$B$18,"")&amp;IF(F1809=S!$C$19,S!$B$19,"")&amp;IF(F1809=S!$C$20,S!$B$20,"")&amp;IF(F1809=S!$C$21,S!$B$21,"")&amp;IF(F1809=S!$C$22,S!$B$22,"")&amp;IF(F1809=S!$C$23,S!$B$23,"")&amp;IF(F1809=S!$C$24,S!$B$24,"")&amp;IF(F1809=S!$C$25,S!$B$25,"")&amp;IF(F1809=S!$C$26,S!$B$26,"")&amp;IF(F1809=S!$C$27,S!$B$27,"")&amp;IF(F1809=S!$C$28,S!$B$28,"")&amp;IF(F1809=S!$C$29,S!$B$29,"")&amp;IF(F1809=S!$C$30,S!$B$30,"")&amp;IF(F1809=S!$C$31,S!$B$31,"")&amp;IF(F1809=S!$C$32,S!$B$32,"")&amp;IF(F1809=S!$C$33,S!$B$33,"")&amp;IF(F1809=S!$C$34,S!$B$34,"")&amp;IF(F1809=S!$C$35,S!$B$35,"")&amp;IF(F1809=S!$C$36,S!$B$36,"")&amp;IF(F1809=S!$C$37,S!$B$37,"")&amp;IF(F1809=S!$C$38,S!$B$38,"")&amp;IF(F1809=S!$C$39,S!$B$39,"")&amp;IF(F1809=S!$C$40,S!$B$40,"")</f>
        <v/>
      </c>
      <c r="H1809" s="103"/>
      <c r="I1809" s="103"/>
    </row>
    <row r="1810" spans="1:9" ht="12.75" customHeight="1" x14ac:dyDescent="0.2">
      <c r="A1810" s="53" t="str">
        <f>IF(L!A1811="","",L!A1811)</f>
        <v/>
      </c>
      <c r="B1810" s="53" t="str">
        <f>IF(L!B1811="","",L!B1811)</f>
        <v/>
      </c>
      <c r="D1810" s="53" t="str">
        <f>IF(L!C1811="","",L!C1811)</f>
        <v/>
      </c>
      <c r="E1810" s="51">
        <f t="shared" si="31"/>
        <v>1</v>
      </c>
      <c r="F1810" s="51">
        <f>SUM(E$2:E1810)+1</f>
        <v>939</v>
      </c>
      <c r="G1810" s="103" t="str">
        <f>IF(F1810=S!$C$2,S!$B$2,"")&amp;IF(F1810=S!$C$3,S!$B$3,"")&amp;IF(F1810=S!$C$4,S!$B$4,"")&amp;IF(F1810=S!$C$5,S!$B$5,"")&amp;IF(F1810=S!$C$6,S!$B$6,"")&amp;IF(F1810=S!$C$7,S!$B$7,"")&amp;IF(F1810=S!$C$8,S!$B$8,"")&amp;IF(F1810=S!$C$9,S!$B$9,"")&amp;IF(F1810=S!$C$10,S!$B$10,"")&amp;IF(F1810=S!$C$11,S!$B$11,"")&amp;IF(F1810=S!$C$12,S!$B$12,"")&amp;IF(F1810=S!$C$13,S!$B$13,"")&amp;IF(F1810=S!$C$14,S!$B$14,"")&amp;IF(F1810=S!$C$15,S!$B$15,"")&amp;IF(F1810=S!$C$16,S!$B$16,"")&amp;IF(F1810=S!$C$17,S!$B$17,"")&amp;IF(F1810=S!$C$18,S!$B$18,"")&amp;IF(F1810=S!$C$19,S!$B$19,"")&amp;IF(F1810=S!$C$20,S!$B$20,"")&amp;IF(F1810=S!$C$21,S!$B$21,"")&amp;IF(F1810=S!$C$22,S!$B$22,"")&amp;IF(F1810=S!$C$23,S!$B$23,"")&amp;IF(F1810=S!$C$24,S!$B$24,"")&amp;IF(F1810=S!$C$25,S!$B$25,"")&amp;IF(F1810=S!$C$26,S!$B$26,"")&amp;IF(F1810=S!$C$27,S!$B$27,"")&amp;IF(F1810=S!$C$28,S!$B$28,"")&amp;IF(F1810=S!$C$29,S!$B$29,"")&amp;IF(F1810=S!$C$30,S!$B$30,"")&amp;IF(F1810=S!$C$31,S!$B$31,"")&amp;IF(F1810=S!$C$32,S!$B$32,"")&amp;IF(F1810=S!$C$33,S!$B$33,"")&amp;IF(F1810=S!$C$34,S!$B$34,"")&amp;IF(F1810=S!$C$35,S!$B$35,"")&amp;IF(F1810=S!$C$36,S!$B$36,"")&amp;IF(F1810=S!$C$37,S!$B$37,"")&amp;IF(F1810=S!$C$38,S!$B$38,"")&amp;IF(F1810=S!$C$39,S!$B$39,"")&amp;IF(F1810=S!$C$40,S!$B$40,"")</f>
        <v/>
      </c>
      <c r="H1810" s="103"/>
      <c r="I1810" s="103"/>
    </row>
    <row r="1811" spans="1:9" ht="12.75" customHeight="1" x14ac:dyDescent="0.2">
      <c r="A1811" s="53" t="str">
        <f>IF(L!A1812="","",L!A1812)</f>
        <v/>
      </c>
      <c r="B1811" s="53" t="str">
        <f>IF(L!B1812="","",L!B1812)</f>
        <v/>
      </c>
      <c r="D1811" s="53" t="str">
        <f>IF(L!C1812="","",L!C1812)</f>
        <v/>
      </c>
      <c r="E1811" s="51">
        <f t="shared" si="31"/>
        <v>1</v>
      </c>
      <c r="F1811" s="51">
        <f>SUM(E$2:E1811)+1</f>
        <v>940</v>
      </c>
      <c r="G1811" s="103" t="str">
        <f>IF(F1811=S!$C$2,S!$B$2,"")&amp;IF(F1811=S!$C$3,S!$B$3,"")&amp;IF(F1811=S!$C$4,S!$B$4,"")&amp;IF(F1811=S!$C$5,S!$B$5,"")&amp;IF(F1811=S!$C$6,S!$B$6,"")&amp;IF(F1811=S!$C$7,S!$B$7,"")&amp;IF(F1811=S!$C$8,S!$B$8,"")&amp;IF(F1811=S!$C$9,S!$B$9,"")&amp;IF(F1811=S!$C$10,S!$B$10,"")&amp;IF(F1811=S!$C$11,S!$B$11,"")&amp;IF(F1811=S!$C$12,S!$B$12,"")&amp;IF(F1811=S!$C$13,S!$B$13,"")&amp;IF(F1811=S!$C$14,S!$B$14,"")&amp;IF(F1811=S!$C$15,S!$B$15,"")&amp;IF(F1811=S!$C$16,S!$B$16,"")&amp;IF(F1811=S!$C$17,S!$B$17,"")&amp;IF(F1811=S!$C$18,S!$B$18,"")&amp;IF(F1811=S!$C$19,S!$B$19,"")&amp;IF(F1811=S!$C$20,S!$B$20,"")&amp;IF(F1811=S!$C$21,S!$B$21,"")&amp;IF(F1811=S!$C$22,S!$B$22,"")&amp;IF(F1811=S!$C$23,S!$B$23,"")&amp;IF(F1811=S!$C$24,S!$B$24,"")&amp;IF(F1811=S!$C$25,S!$B$25,"")&amp;IF(F1811=S!$C$26,S!$B$26,"")&amp;IF(F1811=S!$C$27,S!$B$27,"")&amp;IF(F1811=S!$C$28,S!$B$28,"")&amp;IF(F1811=S!$C$29,S!$B$29,"")&amp;IF(F1811=S!$C$30,S!$B$30,"")&amp;IF(F1811=S!$C$31,S!$B$31,"")&amp;IF(F1811=S!$C$32,S!$B$32,"")&amp;IF(F1811=S!$C$33,S!$B$33,"")&amp;IF(F1811=S!$C$34,S!$B$34,"")&amp;IF(F1811=S!$C$35,S!$B$35,"")&amp;IF(F1811=S!$C$36,S!$B$36,"")&amp;IF(F1811=S!$C$37,S!$B$37,"")&amp;IF(F1811=S!$C$38,S!$B$38,"")&amp;IF(F1811=S!$C$39,S!$B$39,"")&amp;IF(F1811=S!$C$40,S!$B$40,"")</f>
        <v/>
      </c>
      <c r="H1811" s="103"/>
      <c r="I1811" s="103"/>
    </row>
    <row r="1812" spans="1:9" ht="12.75" customHeight="1" x14ac:dyDescent="0.2">
      <c r="A1812" s="53" t="str">
        <f>IF(L!A1813="","",L!A1813)</f>
        <v/>
      </c>
      <c r="B1812" s="53" t="str">
        <f>IF(L!B1813="","",L!B1813)</f>
        <v/>
      </c>
      <c r="D1812" s="53" t="str">
        <f>IF(L!C1813="","",L!C1813)</f>
        <v/>
      </c>
      <c r="E1812" s="51">
        <f t="shared" si="31"/>
        <v>1</v>
      </c>
      <c r="F1812" s="51">
        <f>SUM(E$2:E1812)+1</f>
        <v>941</v>
      </c>
      <c r="G1812" s="103" t="str">
        <f>IF(F1812=S!$C$2,S!$B$2,"")&amp;IF(F1812=S!$C$3,S!$B$3,"")&amp;IF(F1812=S!$C$4,S!$B$4,"")&amp;IF(F1812=S!$C$5,S!$B$5,"")&amp;IF(F1812=S!$C$6,S!$B$6,"")&amp;IF(F1812=S!$C$7,S!$B$7,"")&amp;IF(F1812=S!$C$8,S!$B$8,"")&amp;IF(F1812=S!$C$9,S!$B$9,"")&amp;IF(F1812=S!$C$10,S!$B$10,"")&amp;IF(F1812=S!$C$11,S!$B$11,"")&amp;IF(F1812=S!$C$12,S!$B$12,"")&amp;IF(F1812=S!$C$13,S!$B$13,"")&amp;IF(F1812=S!$C$14,S!$B$14,"")&amp;IF(F1812=S!$C$15,S!$B$15,"")&amp;IF(F1812=S!$C$16,S!$B$16,"")&amp;IF(F1812=S!$C$17,S!$B$17,"")&amp;IF(F1812=S!$C$18,S!$B$18,"")&amp;IF(F1812=S!$C$19,S!$B$19,"")&amp;IF(F1812=S!$C$20,S!$B$20,"")&amp;IF(F1812=S!$C$21,S!$B$21,"")&amp;IF(F1812=S!$C$22,S!$B$22,"")&amp;IF(F1812=S!$C$23,S!$B$23,"")&amp;IF(F1812=S!$C$24,S!$B$24,"")&amp;IF(F1812=S!$C$25,S!$B$25,"")&amp;IF(F1812=S!$C$26,S!$B$26,"")&amp;IF(F1812=S!$C$27,S!$B$27,"")&amp;IF(F1812=S!$C$28,S!$B$28,"")&amp;IF(F1812=S!$C$29,S!$B$29,"")&amp;IF(F1812=S!$C$30,S!$B$30,"")&amp;IF(F1812=S!$C$31,S!$B$31,"")&amp;IF(F1812=S!$C$32,S!$B$32,"")&amp;IF(F1812=S!$C$33,S!$B$33,"")&amp;IF(F1812=S!$C$34,S!$B$34,"")&amp;IF(F1812=S!$C$35,S!$B$35,"")&amp;IF(F1812=S!$C$36,S!$B$36,"")&amp;IF(F1812=S!$C$37,S!$B$37,"")&amp;IF(F1812=S!$C$38,S!$B$38,"")&amp;IF(F1812=S!$C$39,S!$B$39,"")&amp;IF(F1812=S!$C$40,S!$B$40,"")</f>
        <v/>
      </c>
      <c r="H1812" s="103"/>
      <c r="I1812" s="103"/>
    </row>
    <row r="1813" spans="1:9" ht="12.75" customHeight="1" x14ac:dyDescent="0.2">
      <c r="A1813" s="53" t="str">
        <f>IF(L!A1814="","",L!A1814)</f>
        <v/>
      </c>
      <c r="B1813" s="53" t="str">
        <f>IF(L!B1814="","",L!B1814)</f>
        <v/>
      </c>
      <c r="D1813" s="53" t="str">
        <f>IF(L!C1814="","",L!C1814)</f>
        <v/>
      </c>
      <c r="E1813" s="51">
        <f t="shared" si="31"/>
        <v>1</v>
      </c>
      <c r="F1813" s="51">
        <f>SUM(E$2:E1813)+1</f>
        <v>942</v>
      </c>
      <c r="G1813" s="103" t="str">
        <f>IF(F1813=S!$C$2,S!$B$2,"")&amp;IF(F1813=S!$C$3,S!$B$3,"")&amp;IF(F1813=S!$C$4,S!$B$4,"")&amp;IF(F1813=S!$C$5,S!$B$5,"")&amp;IF(F1813=S!$C$6,S!$B$6,"")&amp;IF(F1813=S!$C$7,S!$B$7,"")&amp;IF(F1813=S!$C$8,S!$B$8,"")&amp;IF(F1813=S!$C$9,S!$B$9,"")&amp;IF(F1813=S!$C$10,S!$B$10,"")&amp;IF(F1813=S!$C$11,S!$B$11,"")&amp;IF(F1813=S!$C$12,S!$B$12,"")&amp;IF(F1813=S!$C$13,S!$B$13,"")&amp;IF(F1813=S!$C$14,S!$B$14,"")&amp;IF(F1813=S!$C$15,S!$B$15,"")&amp;IF(F1813=S!$C$16,S!$B$16,"")&amp;IF(F1813=S!$C$17,S!$B$17,"")&amp;IF(F1813=S!$C$18,S!$B$18,"")&amp;IF(F1813=S!$C$19,S!$B$19,"")&amp;IF(F1813=S!$C$20,S!$B$20,"")&amp;IF(F1813=S!$C$21,S!$B$21,"")&amp;IF(F1813=S!$C$22,S!$B$22,"")&amp;IF(F1813=S!$C$23,S!$B$23,"")&amp;IF(F1813=S!$C$24,S!$B$24,"")&amp;IF(F1813=S!$C$25,S!$B$25,"")&amp;IF(F1813=S!$C$26,S!$B$26,"")&amp;IF(F1813=S!$C$27,S!$B$27,"")&amp;IF(F1813=S!$C$28,S!$B$28,"")&amp;IF(F1813=S!$C$29,S!$B$29,"")&amp;IF(F1813=S!$C$30,S!$B$30,"")&amp;IF(F1813=S!$C$31,S!$B$31,"")&amp;IF(F1813=S!$C$32,S!$B$32,"")&amp;IF(F1813=S!$C$33,S!$B$33,"")&amp;IF(F1813=S!$C$34,S!$B$34,"")&amp;IF(F1813=S!$C$35,S!$B$35,"")&amp;IF(F1813=S!$C$36,S!$B$36,"")&amp;IF(F1813=S!$C$37,S!$B$37,"")&amp;IF(F1813=S!$C$38,S!$B$38,"")&amp;IF(F1813=S!$C$39,S!$B$39,"")&amp;IF(F1813=S!$C$40,S!$B$40,"")</f>
        <v/>
      </c>
      <c r="H1813" s="103"/>
      <c r="I1813" s="103"/>
    </row>
    <row r="1814" spans="1:9" ht="12.75" customHeight="1" x14ac:dyDescent="0.2">
      <c r="A1814" s="53" t="str">
        <f>IF(L!A1815="","",L!A1815)</f>
        <v/>
      </c>
      <c r="B1814" s="53" t="str">
        <f>IF(L!B1815="","",L!B1815)</f>
        <v/>
      </c>
      <c r="D1814" s="53" t="str">
        <f>IF(L!C1815="","",L!C1815)</f>
        <v/>
      </c>
      <c r="E1814" s="51">
        <f t="shared" si="31"/>
        <v>1</v>
      </c>
      <c r="F1814" s="51">
        <f>SUM(E$2:E1814)+1</f>
        <v>943</v>
      </c>
      <c r="G1814" s="103" t="str">
        <f>IF(F1814=S!$C$2,S!$B$2,"")&amp;IF(F1814=S!$C$3,S!$B$3,"")&amp;IF(F1814=S!$C$4,S!$B$4,"")&amp;IF(F1814=S!$C$5,S!$B$5,"")&amp;IF(F1814=S!$C$6,S!$B$6,"")&amp;IF(F1814=S!$C$7,S!$B$7,"")&amp;IF(F1814=S!$C$8,S!$B$8,"")&amp;IF(F1814=S!$C$9,S!$B$9,"")&amp;IF(F1814=S!$C$10,S!$B$10,"")&amp;IF(F1814=S!$C$11,S!$B$11,"")&amp;IF(F1814=S!$C$12,S!$B$12,"")&amp;IF(F1814=S!$C$13,S!$B$13,"")&amp;IF(F1814=S!$C$14,S!$B$14,"")&amp;IF(F1814=S!$C$15,S!$B$15,"")&amp;IF(F1814=S!$C$16,S!$B$16,"")&amp;IF(F1814=S!$C$17,S!$B$17,"")&amp;IF(F1814=S!$C$18,S!$B$18,"")&amp;IF(F1814=S!$C$19,S!$B$19,"")&amp;IF(F1814=S!$C$20,S!$B$20,"")&amp;IF(F1814=S!$C$21,S!$B$21,"")&amp;IF(F1814=S!$C$22,S!$B$22,"")&amp;IF(F1814=S!$C$23,S!$B$23,"")&amp;IF(F1814=S!$C$24,S!$B$24,"")&amp;IF(F1814=S!$C$25,S!$B$25,"")&amp;IF(F1814=S!$C$26,S!$B$26,"")&amp;IF(F1814=S!$C$27,S!$B$27,"")&amp;IF(F1814=S!$C$28,S!$B$28,"")&amp;IF(F1814=S!$C$29,S!$B$29,"")&amp;IF(F1814=S!$C$30,S!$B$30,"")&amp;IF(F1814=S!$C$31,S!$B$31,"")&amp;IF(F1814=S!$C$32,S!$B$32,"")&amp;IF(F1814=S!$C$33,S!$B$33,"")&amp;IF(F1814=S!$C$34,S!$B$34,"")&amp;IF(F1814=S!$C$35,S!$B$35,"")&amp;IF(F1814=S!$C$36,S!$B$36,"")&amp;IF(F1814=S!$C$37,S!$B$37,"")&amp;IF(F1814=S!$C$38,S!$B$38,"")&amp;IF(F1814=S!$C$39,S!$B$39,"")&amp;IF(F1814=S!$C$40,S!$B$40,"")</f>
        <v/>
      </c>
      <c r="H1814" s="103"/>
      <c r="I1814" s="103"/>
    </row>
    <row r="1815" spans="1:9" ht="12.75" customHeight="1" x14ac:dyDescent="0.2">
      <c r="A1815" s="53" t="str">
        <f>IF(L!A1816="","",L!A1816)</f>
        <v/>
      </c>
      <c r="B1815" s="53" t="str">
        <f>IF(L!B1816="","",L!B1816)</f>
        <v/>
      </c>
      <c r="D1815" s="53" t="str">
        <f>IF(L!C1816="","",L!C1816)</f>
        <v/>
      </c>
      <c r="E1815" s="51">
        <f t="shared" si="31"/>
        <v>1</v>
      </c>
      <c r="F1815" s="51">
        <f>SUM(E$2:E1815)+1</f>
        <v>944</v>
      </c>
      <c r="G1815" s="103" t="str">
        <f>IF(F1815=S!$C$2,S!$B$2,"")&amp;IF(F1815=S!$C$3,S!$B$3,"")&amp;IF(F1815=S!$C$4,S!$B$4,"")&amp;IF(F1815=S!$C$5,S!$B$5,"")&amp;IF(F1815=S!$C$6,S!$B$6,"")&amp;IF(F1815=S!$C$7,S!$B$7,"")&amp;IF(F1815=S!$C$8,S!$B$8,"")&amp;IF(F1815=S!$C$9,S!$B$9,"")&amp;IF(F1815=S!$C$10,S!$B$10,"")&amp;IF(F1815=S!$C$11,S!$B$11,"")&amp;IF(F1815=S!$C$12,S!$B$12,"")&amp;IF(F1815=S!$C$13,S!$B$13,"")&amp;IF(F1815=S!$C$14,S!$B$14,"")&amp;IF(F1815=S!$C$15,S!$B$15,"")&amp;IF(F1815=S!$C$16,S!$B$16,"")&amp;IF(F1815=S!$C$17,S!$B$17,"")&amp;IF(F1815=S!$C$18,S!$B$18,"")&amp;IF(F1815=S!$C$19,S!$B$19,"")&amp;IF(F1815=S!$C$20,S!$B$20,"")&amp;IF(F1815=S!$C$21,S!$B$21,"")&amp;IF(F1815=S!$C$22,S!$B$22,"")&amp;IF(F1815=S!$C$23,S!$B$23,"")&amp;IF(F1815=S!$C$24,S!$B$24,"")&amp;IF(F1815=S!$C$25,S!$B$25,"")&amp;IF(F1815=S!$C$26,S!$B$26,"")&amp;IF(F1815=S!$C$27,S!$B$27,"")&amp;IF(F1815=S!$C$28,S!$B$28,"")&amp;IF(F1815=S!$C$29,S!$B$29,"")&amp;IF(F1815=S!$C$30,S!$B$30,"")&amp;IF(F1815=S!$C$31,S!$B$31,"")&amp;IF(F1815=S!$C$32,S!$B$32,"")&amp;IF(F1815=S!$C$33,S!$B$33,"")&amp;IF(F1815=S!$C$34,S!$B$34,"")&amp;IF(F1815=S!$C$35,S!$B$35,"")&amp;IF(F1815=S!$C$36,S!$B$36,"")&amp;IF(F1815=S!$C$37,S!$B$37,"")&amp;IF(F1815=S!$C$38,S!$B$38,"")&amp;IF(F1815=S!$C$39,S!$B$39,"")&amp;IF(F1815=S!$C$40,S!$B$40,"")</f>
        <v/>
      </c>
      <c r="H1815" s="103"/>
      <c r="I1815" s="103"/>
    </row>
    <row r="1816" spans="1:9" ht="12.75" customHeight="1" x14ac:dyDescent="0.2">
      <c r="A1816" s="53" t="str">
        <f>IF(L!A1817="","",L!A1817)</f>
        <v/>
      </c>
      <c r="B1816" s="53" t="str">
        <f>IF(L!B1817="","",L!B1817)</f>
        <v/>
      </c>
      <c r="D1816" s="53" t="str">
        <f>IF(L!C1817="","",L!C1817)</f>
        <v/>
      </c>
      <c r="E1816" s="51">
        <f t="shared" si="31"/>
        <v>1</v>
      </c>
      <c r="F1816" s="51">
        <f>SUM(E$2:E1816)+1</f>
        <v>945</v>
      </c>
      <c r="G1816" s="103" t="str">
        <f>IF(F1816=S!$C$2,S!$B$2,"")&amp;IF(F1816=S!$C$3,S!$B$3,"")&amp;IF(F1816=S!$C$4,S!$B$4,"")&amp;IF(F1816=S!$C$5,S!$B$5,"")&amp;IF(F1816=S!$C$6,S!$B$6,"")&amp;IF(F1816=S!$C$7,S!$B$7,"")&amp;IF(F1816=S!$C$8,S!$B$8,"")&amp;IF(F1816=S!$C$9,S!$B$9,"")&amp;IF(F1816=S!$C$10,S!$B$10,"")&amp;IF(F1816=S!$C$11,S!$B$11,"")&amp;IF(F1816=S!$C$12,S!$B$12,"")&amp;IF(F1816=S!$C$13,S!$B$13,"")&amp;IF(F1816=S!$C$14,S!$B$14,"")&amp;IF(F1816=S!$C$15,S!$B$15,"")&amp;IF(F1816=S!$C$16,S!$B$16,"")&amp;IF(F1816=S!$C$17,S!$B$17,"")&amp;IF(F1816=S!$C$18,S!$B$18,"")&amp;IF(F1816=S!$C$19,S!$B$19,"")&amp;IF(F1816=S!$C$20,S!$B$20,"")&amp;IF(F1816=S!$C$21,S!$B$21,"")&amp;IF(F1816=S!$C$22,S!$B$22,"")&amp;IF(F1816=S!$C$23,S!$B$23,"")&amp;IF(F1816=S!$C$24,S!$B$24,"")&amp;IF(F1816=S!$C$25,S!$B$25,"")&amp;IF(F1816=S!$C$26,S!$B$26,"")&amp;IF(F1816=S!$C$27,S!$B$27,"")&amp;IF(F1816=S!$C$28,S!$B$28,"")&amp;IF(F1816=S!$C$29,S!$B$29,"")&amp;IF(F1816=S!$C$30,S!$B$30,"")&amp;IF(F1816=S!$C$31,S!$B$31,"")&amp;IF(F1816=S!$C$32,S!$B$32,"")&amp;IF(F1816=S!$C$33,S!$B$33,"")&amp;IF(F1816=S!$C$34,S!$B$34,"")&amp;IF(F1816=S!$C$35,S!$B$35,"")&amp;IF(F1816=S!$C$36,S!$B$36,"")&amp;IF(F1816=S!$C$37,S!$B$37,"")&amp;IF(F1816=S!$C$38,S!$B$38,"")&amp;IF(F1816=S!$C$39,S!$B$39,"")&amp;IF(F1816=S!$C$40,S!$B$40,"")</f>
        <v/>
      </c>
      <c r="H1816" s="103"/>
      <c r="I1816" s="103"/>
    </row>
    <row r="1817" spans="1:9" ht="12.75" customHeight="1" x14ac:dyDescent="0.2">
      <c r="A1817" s="53" t="str">
        <f>IF(L!A1818="","",L!A1818)</f>
        <v/>
      </c>
      <c r="B1817" s="53" t="str">
        <f>IF(L!B1818="","",L!B1818)</f>
        <v/>
      </c>
      <c r="D1817" s="53" t="str">
        <f>IF(L!C1818="","",L!C1818)</f>
        <v/>
      </c>
      <c r="E1817" s="51">
        <f t="shared" si="31"/>
        <v>1</v>
      </c>
      <c r="F1817" s="51">
        <f>SUM(E$2:E1817)+1</f>
        <v>946</v>
      </c>
      <c r="G1817" s="103" t="str">
        <f>IF(F1817=S!$C$2,S!$B$2,"")&amp;IF(F1817=S!$C$3,S!$B$3,"")&amp;IF(F1817=S!$C$4,S!$B$4,"")&amp;IF(F1817=S!$C$5,S!$B$5,"")&amp;IF(F1817=S!$C$6,S!$B$6,"")&amp;IF(F1817=S!$C$7,S!$B$7,"")&amp;IF(F1817=S!$C$8,S!$B$8,"")&amp;IF(F1817=S!$C$9,S!$B$9,"")&amp;IF(F1817=S!$C$10,S!$B$10,"")&amp;IF(F1817=S!$C$11,S!$B$11,"")&amp;IF(F1817=S!$C$12,S!$B$12,"")&amp;IF(F1817=S!$C$13,S!$B$13,"")&amp;IF(F1817=S!$C$14,S!$B$14,"")&amp;IF(F1817=S!$C$15,S!$B$15,"")&amp;IF(F1817=S!$C$16,S!$B$16,"")&amp;IF(F1817=S!$C$17,S!$B$17,"")&amp;IF(F1817=S!$C$18,S!$B$18,"")&amp;IF(F1817=S!$C$19,S!$B$19,"")&amp;IF(F1817=S!$C$20,S!$B$20,"")&amp;IF(F1817=S!$C$21,S!$B$21,"")&amp;IF(F1817=S!$C$22,S!$B$22,"")&amp;IF(F1817=S!$C$23,S!$B$23,"")&amp;IF(F1817=S!$C$24,S!$B$24,"")&amp;IF(F1817=S!$C$25,S!$B$25,"")&amp;IF(F1817=S!$C$26,S!$B$26,"")&amp;IF(F1817=S!$C$27,S!$B$27,"")&amp;IF(F1817=S!$C$28,S!$B$28,"")&amp;IF(F1817=S!$C$29,S!$B$29,"")&amp;IF(F1817=S!$C$30,S!$B$30,"")&amp;IF(F1817=S!$C$31,S!$B$31,"")&amp;IF(F1817=S!$C$32,S!$B$32,"")&amp;IF(F1817=S!$C$33,S!$B$33,"")&amp;IF(F1817=S!$C$34,S!$B$34,"")&amp;IF(F1817=S!$C$35,S!$B$35,"")&amp;IF(F1817=S!$C$36,S!$B$36,"")&amp;IF(F1817=S!$C$37,S!$B$37,"")&amp;IF(F1817=S!$C$38,S!$B$38,"")&amp;IF(F1817=S!$C$39,S!$B$39,"")&amp;IF(F1817=S!$C$40,S!$B$40,"")</f>
        <v/>
      </c>
      <c r="H1817" s="103"/>
      <c r="I1817" s="103"/>
    </row>
    <row r="1818" spans="1:9" ht="12.75" customHeight="1" x14ac:dyDescent="0.2">
      <c r="A1818" s="53" t="str">
        <f>IF(L!A1819="","",L!A1819)</f>
        <v/>
      </c>
      <c r="B1818" s="53" t="str">
        <f>IF(L!B1819="","",L!B1819)</f>
        <v/>
      </c>
      <c r="D1818" s="53" t="str">
        <f>IF(L!C1819="","",L!C1819)</f>
        <v/>
      </c>
      <c r="E1818" s="51">
        <f t="shared" si="31"/>
        <v>1</v>
      </c>
      <c r="F1818" s="51">
        <f>SUM(E$2:E1818)+1</f>
        <v>947</v>
      </c>
      <c r="G1818" s="103" t="str">
        <f>IF(F1818=S!$C$2,S!$B$2,"")&amp;IF(F1818=S!$C$3,S!$B$3,"")&amp;IF(F1818=S!$C$4,S!$B$4,"")&amp;IF(F1818=S!$C$5,S!$B$5,"")&amp;IF(F1818=S!$C$6,S!$B$6,"")&amp;IF(F1818=S!$C$7,S!$B$7,"")&amp;IF(F1818=S!$C$8,S!$B$8,"")&amp;IF(F1818=S!$C$9,S!$B$9,"")&amp;IF(F1818=S!$C$10,S!$B$10,"")&amp;IF(F1818=S!$C$11,S!$B$11,"")&amp;IF(F1818=S!$C$12,S!$B$12,"")&amp;IF(F1818=S!$C$13,S!$B$13,"")&amp;IF(F1818=S!$C$14,S!$B$14,"")&amp;IF(F1818=S!$C$15,S!$B$15,"")&amp;IF(F1818=S!$C$16,S!$B$16,"")&amp;IF(F1818=S!$C$17,S!$B$17,"")&amp;IF(F1818=S!$C$18,S!$B$18,"")&amp;IF(F1818=S!$C$19,S!$B$19,"")&amp;IF(F1818=S!$C$20,S!$B$20,"")&amp;IF(F1818=S!$C$21,S!$B$21,"")&amp;IF(F1818=S!$C$22,S!$B$22,"")&amp;IF(F1818=S!$C$23,S!$B$23,"")&amp;IF(F1818=S!$C$24,S!$B$24,"")&amp;IF(F1818=S!$C$25,S!$B$25,"")&amp;IF(F1818=S!$C$26,S!$B$26,"")&amp;IF(F1818=S!$C$27,S!$B$27,"")&amp;IF(F1818=S!$C$28,S!$B$28,"")&amp;IF(F1818=S!$C$29,S!$B$29,"")&amp;IF(F1818=S!$C$30,S!$B$30,"")&amp;IF(F1818=S!$C$31,S!$B$31,"")&amp;IF(F1818=S!$C$32,S!$B$32,"")&amp;IF(F1818=S!$C$33,S!$B$33,"")&amp;IF(F1818=S!$C$34,S!$B$34,"")&amp;IF(F1818=S!$C$35,S!$B$35,"")&amp;IF(F1818=S!$C$36,S!$B$36,"")&amp;IF(F1818=S!$C$37,S!$B$37,"")&amp;IF(F1818=S!$C$38,S!$B$38,"")&amp;IF(F1818=S!$C$39,S!$B$39,"")&amp;IF(F1818=S!$C$40,S!$B$40,"")</f>
        <v/>
      </c>
      <c r="H1818" s="103"/>
      <c r="I1818" s="103"/>
    </row>
    <row r="1819" spans="1:9" ht="12.75" customHeight="1" x14ac:dyDescent="0.2">
      <c r="A1819" s="53" t="str">
        <f>IF(L!A1820="","",L!A1820)</f>
        <v/>
      </c>
      <c r="B1819" s="53" t="str">
        <f>IF(L!B1820="","",L!B1820)</f>
        <v/>
      </c>
      <c r="D1819" s="53" t="str">
        <f>IF(L!C1820="","",L!C1820)</f>
        <v/>
      </c>
      <c r="E1819" s="51">
        <f t="shared" si="31"/>
        <v>1</v>
      </c>
      <c r="F1819" s="51">
        <f>SUM(E$2:E1819)+1</f>
        <v>948</v>
      </c>
      <c r="G1819" s="103" t="str">
        <f>IF(F1819=S!$C$2,S!$B$2,"")&amp;IF(F1819=S!$C$3,S!$B$3,"")&amp;IF(F1819=S!$C$4,S!$B$4,"")&amp;IF(F1819=S!$C$5,S!$B$5,"")&amp;IF(F1819=S!$C$6,S!$B$6,"")&amp;IF(F1819=S!$C$7,S!$B$7,"")&amp;IF(F1819=S!$C$8,S!$B$8,"")&amp;IF(F1819=S!$C$9,S!$B$9,"")&amp;IF(F1819=S!$C$10,S!$B$10,"")&amp;IF(F1819=S!$C$11,S!$B$11,"")&amp;IF(F1819=S!$C$12,S!$B$12,"")&amp;IF(F1819=S!$C$13,S!$B$13,"")&amp;IF(F1819=S!$C$14,S!$B$14,"")&amp;IF(F1819=S!$C$15,S!$B$15,"")&amp;IF(F1819=S!$C$16,S!$B$16,"")&amp;IF(F1819=S!$C$17,S!$B$17,"")&amp;IF(F1819=S!$C$18,S!$B$18,"")&amp;IF(F1819=S!$C$19,S!$B$19,"")&amp;IF(F1819=S!$C$20,S!$B$20,"")&amp;IF(F1819=S!$C$21,S!$B$21,"")&amp;IF(F1819=S!$C$22,S!$B$22,"")&amp;IF(F1819=S!$C$23,S!$B$23,"")&amp;IF(F1819=S!$C$24,S!$B$24,"")&amp;IF(F1819=S!$C$25,S!$B$25,"")&amp;IF(F1819=S!$C$26,S!$B$26,"")&amp;IF(F1819=S!$C$27,S!$B$27,"")&amp;IF(F1819=S!$C$28,S!$B$28,"")&amp;IF(F1819=S!$C$29,S!$B$29,"")&amp;IF(F1819=S!$C$30,S!$B$30,"")&amp;IF(F1819=S!$C$31,S!$B$31,"")&amp;IF(F1819=S!$C$32,S!$B$32,"")&amp;IF(F1819=S!$C$33,S!$B$33,"")&amp;IF(F1819=S!$C$34,S!$B$34,"")&amp;IF(F1819=S!$C$35,S!$B$35,"")&amp;IF(F1819=S!$C$36,S!$B$36,"")&amp;IF(F1819=S!$C$37,S!$B$37,"")&amp;IF(F1819=S!$C$38,S!$B$38,"")&amp;IF(F1819=S!$C$39,S!$B$39,"")&amp;IF(F1819=S!$C$40,S!$B$40,"")</f>
        <v/>
      </c>
      <c r="H1819" s="103"/>
      <c r="I1819" s="103"/>
    </row>
    <row r="1820" spans="1:9" ht="12.75" customHeight="1" x14ac:dyDescent="0.2">
      <c r="A1820" s="53" t="str">
        <f>IF(L!A1821="","",L!A1821)</f>
        <v/>
      </c>
      <c r="B1820" s="53" t="str">
        <f>IF(L!B1821="","",L!B1821)</f>
        <v/>
      </c>
      <c r="D1820" s="53" t="str">
        <f>IF(L!C1821="","",L!C1821)</f>
        <v/>
      </c>
      <c r="E1820" s="51">
        <f t="shared" si="31"/>
        <v>1</v>
      </c>
      <c r="F1820" s="51">
        <f>SUM(E$2:E1820)+1</f>
        <v>949</v>
      </c>
      <c r="G1820" s="103" t="str">
        <f>IF(F1820=S!$C$2,S!$B$2,"")&amp;IF(F1820=S!$C$3,S!$B$3,"")&amp;IF(F1820=S!$C$4,S!$B$4,"")&amp;IF(F1820=S!$C$5,S!$B$5,"")&amp;IF(F1820=S!$C$6,S!$B$6,"")&amp;IF(F1820=S!$C$7,S!$B$7,"")&amp;IF(F1820=S!$C$8,S!$B$8,"")&amp;IF(F1820=S!$C$9,S!$B$9,"")&amp;IF(F1820=S!$C$10,S!$B$10,"")&amp;IF(F1820=S!$C$11,S!$B$11,"")&amp;IF(F1820=S!$C$12,S!$B$12,"")&amp;IF(F1820=S!$C$13,S!$B$13,"")&amp;IF(F1820=S!$C$14,S!$B$14,"")&amp;IF(F1820=S!$C$15,S!$B$15,"")&amp;IF(F1820=S!$C$16,S!$B$16,"")&amp;IF(F1820=S!$C$17,S!$B$17,"")&amp;IF(F1820=S!$C$18,S!$B$18,"")&amp;IF(F1820=S!$C$19,S!$B$19,"")&amp;IF(F1820=S!$C$20,S!$B$20,"")&amp;IF(F1820=S!$C$21,S!$B$21,"")&amp;IF(F1820=S!$C$22,S!$B$22,"")&amp;IF(F1820=S!$C$23,S!$B$23,"")&amp;IF(F1820=S!$C$24,S!$B$24,"")&amp;IF(F1820=S!$C$25,S!$B$25,"")&amp;IF(F1820=S!$C$26,S!$B$26,"")&amp;IF(F1820=S!$C$27,S!$B$27,"")&amp;IF(F1820=S!$C$28,S!$B$28,"")&amp;IF(F1820=S!$C$29,S!$B$29,"")&amp;IF(F1820=S!$C$30,S!$B$30,"")&amp;IF(F1820=S!$C$31,S!$B$31,"")&amp;IF(F1820=S!$C$32,S!$B$32,"")&amp;IF(F1820=S!$C$33,S!$B$33,"")&amp;IF(F1820=S!$C$34,S!$B$34,"")&amp;IF(F1820=S!$C$35,S!$B$35,"")&amp;IF(F1820=S!$C$36,S!$B$36,"")&amp;IF(F1820=S!$C$37,S!$B$37,"")&amp;IF(F1820=S!$C$38,S!$B$38,"")&amp;IF(F1820=S!$C$39,S!$B$39,"")&amp;IF(F1820=S!$C$40,S!$B$40,"")</f>
        <v/>
      </c>
      <c r="H1820" s="103"/>
      <c r="I1820" s="103"/>
    </row>
    <row r="1821" spans="1:9" ht="12.75" customHeight="1" x14ac:dyDescent="0.2">
      <c r="A1821" s="53" t="str">
        <f>IF(L!A1822="","",L!A1822)</f>
        <v/>
      </c>
      <c r="B1821" s="53" t="str">
        <f>IF(L!B1822="","",L!B1822)</f>
        <v/>
      </c>
      <c r="D1821" s="53" t="str">
        <f>IF(L!C1822="","",L!C1822)</f>
        <v/>
      </c>
      <c r="E1821" s="51">
        <f t="shared" si="31"/>
        <v>1</v>
      </c>
      <c r="F1821" s="51">
        <f>SUM(E$2:E1821)+1</f>
        <v>950</v>
      </c>
      <c r="G1821" s="103" t="str">
        <f>IF(F1821=S!$C$2,S!$B$2,"")&amp;IF(F1821=S!$C$3,S!$B$3,"")&amp;IF(F1821=S!$C$4,S!$B$4,"")&amp;IF(F1821=S!$C$5,S!$B$5,"")&amp;IF(F1821=S!$C$6,S!$B$6,"")&amp;IF(F1821=S!$C$7,S!$B$7,"")&amp;IF(F1821=S!$C$8,S!$B$8,"")&amp;IF(F1821=S!$C$9,S!$B$9,"")&amp;IF(F1821=S!$C$10,S!$B$10,"")&amp;IF(F1821=S!$C$11,S!$B$11,"")&amp;IF(F1821=S!$C$12,S!$B$12,"")&amp;IF(F1821=S!$C$13,S!$B$13,"")&amp;IF(F1821=S!$C$14,S!$B$14,"")&amp;IF(F1821=S!$C$15,S!$B$15,"")&amp;IF(F1821=S!$C$16,S!$B$16,"")&amp;IF(F1821=S!$C$17,S!$B$17,"")&amp;IF(F1821=S!$C$18,S!$B$18,"")&amp;IF(F1821=S!$C$19,S!$B$19,"")&amp;IF(F1821=S!$C$20,S!$B$20,"")&amp;IF(F1821=S!$C$21,S!$B$21,"")&amp;IF(F1821=S!$C$22,S!$B$22,"")&amp;IF(F1821=S!$C$23,S!$B$23,"")&amp;IF(F1821=S!$C$24,S!$B$24,"")&amp;IF(F1821=S!$C$25,S!$B$25,"")&amp;IF(F1821=S!$C$26,S!$B$26,"")&amp;IF(F1821=S!$C$27,S!$B$27,"")&amp;IF(F1821=S!$C$28,S!$B$28,"")&amp;IF(F1821=S!$C$29,S!$B$29,"")&amp;IF(F1821=S!$C$30,S!$B$30,"")&amp;IF(F1821=S!$C$31,S!$B$31,"")&amp;IF(F1821=S!$C$32,S!$B$32,"")&amp;IF(F1821=S!$C$33,S!$B$33,"")&amp;IF(F1821=S!$C$34,S!$B$34,"")&amp;IF(F1821=S!$C$35,S!$B$35,"")&amp;IF(F1821=S!$C$36,S!$B$36,"")&amp;IF(F1821=S!$C$37,S!$B$37,"")&amp;IF(F1821=S!$C$38,S!$B$38,"")&amp;IF(F1821=S!$C$39,S!$B$39,"")&amp;IF(F1821=S!$C$40,S!$B$40,"")</f>
        <v/>
      </c>
      <c r="H1821" s="103"/>
      <c r="I1821" s="103"/>
    </row>
    <row r="1822" spans="1:9" ht="12.75" customHeight="1" x14ac:dyDescent="0.2">
      <c r="A1822" s="53" t="str">
        <f>IF(L!A1823="","",L!A1823)</f>
        <v/>
      </c>
      <c r="B1822" s="53" t="str">
        <f>IF(L!B1823="","",L!B1823)</f>
        <v/>
      </c>
      <c r="D1822" s="53" t="str">
        <f>IF(L!C1823="","",L!C1823)</f>
        <v/>
      </c>
      <c r="E1822" s="51">
        <f t="shared" si="31"/>
        <v>1</v>
      </c>
      <c r="F1822" s="51">
        <f>SUM(E$2:E1822)+1</f>
        <v>951</v>
      </c>
      <c r="G1822" s="103" t="str">
        <f>IF(F1822=S!$C$2,S!$B$2,"")&amp;IF(F1822=S!$C$3,S!$B$3,"")&amp;IF(F1822=S!$C$4,S!$B$4,"")&amp;IF(F1822=S!$C$5,S!$B$5,"")&amp;IF(F1822=S!$C$6,S!$B$6,"")&amp;IF(F1822=S!$C$7,S!$B$7,"")&amp;IF(F1822=S!$C$8,S!$B$8,"")&amp;IF(F1822=S!$C$9,S!$B$9,"")&amp;IF(F1822=S!$C$10,S!$B$10,"")&amp;IF(F1822=S!$C$11,S!$B$11,"")&amp;IF(F1822=S!$C$12,S!$B$12,"")&amp;IF(F1822=S!$C$13,S!$B$13,"")&amp;IF(F1822=S!$C$14,S!$B$14,"")&amp;IF(F1822=S!$C$15,S!$B$15,"")&amp;IF(F1822=S!$C$16,S!$B$16,"")&amp;IF(F1822=S!$C$17,S!$B$17,"")&amp;IF(F1822=S!$C$18,S!$B$18,"")&amp;IF(F1822=S!$C$19,S!$B$19,"")&amp;IF(F1822=S!$C$20,S!$B$20,"")&amp;IF(F1822=S!$C$21,S!$B$21,"")&amp;IF(F1822=S!$C$22,S!$B$22,"")&amp;IF(F1822=S!$C$23,S!$B$23,"")&amp;IF(F1822=S!$C$24,S!$B$24,"")&amp;IF(F1822=S!$C$25,S!$B$25,"")&amp;IF(F1822=S!$C$26,S!$B$26,"")&amp;IF(F1822=S!$C$27,S!$B$27,"")&amp;IF(F1822=S!$C$28,S!$B$28,"")&amp;IF(F1822=S!$C$29,S!$B$29,"")&amp;IF(F1822=S!$C$30,S!$B$30,"")&amp;IF(F1822=S!$C$31,S!$B$31,"")&amp;IF(F1822=S!$C$32,S!$B$32,"")&amp;IF(F1822=S!$C$33,S!$B$33,"")&amp;IF(F1822=S!$C$34,S!$B$34,"")&amp;IF(F1822=S!$C$35,S!$B$35,"")&amp;IF(F1822=S!$C$36,S!$B$36,"")&amp;IF(F1822=S!$C$37,S!$B$37,"")&amp;IF(F1822=S!$C$38,S!$B$38,"")&amp;IF(F1822=S!$C$39,S!$B$39,"")&amp;IF(F1822=S!$C$40,S!$B$40,"")</f>
        <v/>
      </c>
      <c r="H1822" s="103"/>
      <c r="I1822" s="103"/>
    </row>
    <row r="1823" spans="1:9" ht="12.75" customHeight="1" x14ac:dyDescent="0.2">
      <c r="A1823" s="53" t="str">
        <f>IF(L!A1824="","",L!A1824)</f>
        <v/>
      </c>
      <c r="B1823" s="53" t="str">
        <f>IF(L!B1824="","",L!B1824)</f>
        <v/>
      </c>
      <c r="D1823" s="53" t="str">
        <f>IF(L!C1824="","",L!C1824)</f>
        <v/>
      </c>
      <c r="E1823" s="51">
        <f t="shared" si="31"/>
        <v>1</v>
      </c>
      <c r="F1823" s="51">
        <f>SUM(E$2:E1823)+1</f>
        <v>952</v>
      </c>
      <c r="G1823" s="103" t="str">
        <f>IF(F1823=S!$C$2,S!$B$2,"")&amp;IF(F1823=S!$C$3,S!$B$3,"")&amp;IF(F1823=S!$C$4,S!$B$4,"")&amp;IF(F1823=S!$C$5,S!$B$5,"")&amp;IF(F1823=S!$C$6,S!$B$6,"")&amp;IF(F1823=S!$C$7,S!$B$7,"")&amp;IF(F1823=S!$C$8,S!$B$8,"")&amp;IF(F1823=S!$C$9,S!$B$9,"")&amp;IF(F1823=S!$C$10,S!$B$10,"")&amp;IF(F1823=S!$C$11,S!$B$11,"")&amp;IF(F1823=S!$C$12,S!$B$12,"")&amp;IF(F1823=S!$C$13,S!$B$13,"")&amp;IF(F1823=S!$C$14,S!$B$14,"")&amp;IF(F1823=S!$C$15,S!$B$15,"")&amp;IF(F1823=S!$C$16,S!$B$16,"")&amp;IF(F1823=S!$C$17,S!$B$17,"")&amp;IF(F1823=S!$C$18,S!$B$18,"")&amp;IF(F1823=S!$C$19,S!$B$19,"")&amp;IF(F1823=S!$C$20,S!$B$20,"")&amp;IF(F1823=S!$C$21,S!$B$21,"")&amp;IF(F1823=S!$C$22,S!$B$22,"")&amp;IF(F1823=S!$C$23,S!$B$23,"")&amp;IF(F1823=S!$C$24,S!$B$24,"")&amp;IF(F1823=S!$C$25,S!$B$25,"")&amp;IF(F1823=S!$C$26,S!$B$26,"")&amp;IF(F1823=S!$C$27,S!$B$27,"")&amp;IF(F1823=S!$C$28,S!$B$28,"")&amp;IF(F1823=S!$C$29,S!$B$29,"")&amp;IF(F1823=S!$C$30,S!$B$30,"")&amp;IF(F1823=S!$C$31,S!$B$31,"")&amp;IF(F1823=S!$C$32,S!$B$32,"")&amp;IF(F1823=S!$C$33,S!$B$33,"")&amp;IF(F1823=S!$C$34,S!$B$34,"")&amp;IF(F1823=S!$C$35,S!$B$35,"")&amp;IF(F1823=S!$C$36,S!$B$36,"")&amp;IF(F1823=S!$C$37,S!$B$37,"")&amp;IF(F1823=S!$C$38,S!$B$38,"")&amp;IF(F1823=S!$C$39,S!$B$39,"")&amp;IF(F1823=S!$C$40,S!$B$40,"")</f>
        <v/>
      </c>
      <c r="H1823" s="103"/>
      <c r="I1823" s="103"/>
    </row>
    <row r="1824" spans="1:9" ht="12.75" customHeight="1" x14ac:dyDescent="0.2">
      <c r="A1824" s="53" t="str">
        <f>IF(L!A1825="","",L!A1825)</f>
        <v/>
      </c>
      <c r="B1824" s="53" t="str">
        <f>IF(L!B1825="","",L!B1825)</f>
        <v/>
      </c>
      <c r="D1824" s="53" t="str">
        <f>IF(L!C1825="","",L!C1825)</f>
        <v/>
      </c>
      <c r="E1824" s="51">
        <f t="shared" si="31"/>
        <v>1</v>
      </c>
      <c r="F1824" s="51">
        <f>SUM(E$2:E1824)+1</f>
        <v>953</v>
      </c>
      <c r="G1824" s="103" t="str">
        <f>IF(F1824=S!$C$2,S!$B$2,"")&amp;IF(F1824=S!$C$3,S!$B$3,"")&amp;IF(F1824=S!$C$4,S!$B$4,"")&amp;IF(F1824=S!$C$5,S!$B$5,"")&amp;IF(F1824=S!$C$6,S!$B$6,"")&amp;IF(F1824=S!$C$7,S!$B$7,"")&amp;IF(F1824=S!$C$8,S!$B$8,"")&amp;IF(F1824=S!$C$9,S!$B$9,"")&amp;IF(F1824=S!$C$10,S!$B$10,"")&amp;IF(F1824=S!$C$11,S!$B$11,"")&amp;IF(F1824=S!$C$12,S!$B$12,"")&amp;IF(F1824=S!$C$13,S!$B$13,"")&amp;IF(F1824=S!$C$14,S!$B$14,"")&amp;IF(F1824=S!$C$15,S!$B$15,"")&amp;IF(F1824=S!$C$16,S!$B$16,"")&amp;IF(F1824=S!$C$17,S!$B$17,"")&amp;IF(F1824=S!$C$18,S!$B$18,"")&amp;IF(F1824=S!$C$19,S!$B$19,"")&amp;IF(F1824=S!$C$20,S!$B$20,"")&amp;IF(F1824=S!$C$21,S!$B$21,"")&amp;IF(F1824=S!$C$22,S!$B$22,"")&amp;IF(F1824=S!$C$23,S!$B$23,"")&amp;IF(F1824=S!$C$24,S!$B$24,"")&amp;IF(F1824=S!$C$25,S!$B$25,"")&amp;IF(F1824=S!$C$26,S!$B$26,"")&amp;IF(F1824=S!$C$27,S!$B$27,"")&amp;IF(F1824=S!$C$28,S!$B$28,"")&amp;IF(F1824=S!$C$29,S!$B$29,"")&amp;IF(F1824=S!$C$30,S!$B$30,"")&amp;IF(F1824=S!$C$31,S!$B$31,"")&amp;IF(F1824=S!$C$32,S!$B$32,"")&amp;IF(F1824=S!$C$33,S!$B$33,"")&amp;IF(F1824=S!$C$34,S!$B$34,"")&amp;IF(F1824=S!$C$35,S!$B$35,"")&amp;IF(F1824=S!$C$36,S!$B$36,"")&amp;IF(F1824=S!$C$37,S!$B$37,"")&amp;IF(F1824=S!$C$38,S!$B$38,"")&amp;IF(F1824=S!$C$39,S!$B$39,"")&amp;IF(F1824=S!$C$40,S!$B$40,"")</f>
        <v/>
      </c>
      <c r="H1824" s="103"/>
      <c r="I1824" s="103"/>
    </row>
    <row r="1825" spans="1:9" ht="12.75" customHeight="1" x14ac:dyDescent="0.2">
      <c r="A1825" s="53" t="str">
        <f>IF(L!A1826="","",L!A1826)</f>
        <v/>
      </c>
      <c r="B1825" s="53" t="str">
        <f>IF(L!B1826="","",L!B1826)</f>
        <v/>
      </c>
      <c r="D1825" s="53" t="str">
        <f>IF(L!C1826="","",L!C1826)</f>
        <v/>
      </c>
      <c r="E1825" s="51">
        <f t="shared" si="31"/>
        <v>1</v>
      </c>
      <c r="F1825" s="51">
        <f>SUM(E$2:E1825)+1</f>
        <v>954</v>
      </c>
      <c r="G1825" s="103" t="str">
        <f>IF(F1825=S!$C$2,S!$B$2,"")&amp;IF(F1825=S!$C$3,S!$B$3,"")&amp;IF(F1825=S!$C$4,S!$B$4,"")&amp;IF(F1825=S!$C$5,S!$B$5,"")&amp;IF(F1825=S!$C$6,S!$B$6,"")&amp;IF(F1825=S!$C$7,S!$B$7,"")&amp;IF(F1825=S!$C$8,S!$B$8,"")&amp;IF(F1825=S!$C$9,S!$B$9,"")&amp;IF(F1825=S!$C$10,S!$B$10,"")&amp;IF(F1825=S!$C$11,S!$B$11,"")&amp;IF(F1825=S!$C$12,S!$B$12,"")&amp;IF(F1825=S!$C$13,S!$B$13,"")&amp;IF(F1825=S!$C$14,S!$B$14,"")&amp;IF(F1825=S!$C$15,S!$B$15,"")&amp;IF(F1825=S!$C$16,S!$B$16,"")&amp;IF(F1825=S!$C$17,S!$B$17,"")&amp;IF(F1825=S!$C$18,S!$B$18,"")&amp;IF(F1825=S!$C$19,S!$B$19,"")&amp;IF(F1825=S!$C$20,S!$B$20,"")&amp;IF(F1825=S!$C$21,S!$B$21,"")&amp;IF(F1825=S!$C$22,S!$B$22,"")&amp;IF(F1825=S!$C$23,S!$B$23,"")&amp;IF(F1825=S!$C$24,S!$B$24,"")&amp;IF(F1825=S!$C$25,S!$B$25,"")&amp;IF(F1825=S!$C$26,S!$B$26,"")&amp;IF(F1825=S!$C$27,S!$B$27,"")&amp;IF(F1825=S!$C$28,S!$B$28,"")&amp;IF(F1825=S!$C$29,S!$B$29,"")&amp;IF(F1825=S!$C$30,S!$B$30,"")&amp;IF(F1825=S!$C$31,S!$B$31,"")&amp;IF(F1825=S!$C$32,S!$B$32,"")&amp;IF(F1825=S!$C$33,S!$B$33,"")&amp;IF(F1825=S!$C$34,S!$B$34,"")&amp;IF(F1825=S!$C$35,S!$B$35,"")&amp;IF(F1825=S!$C$36,S!$B$36,"")&amp;IF(F1825=S!$C$37,S!$B$37,"")&amp;IF(F1825=S!$C$38,S!$B$38,"")&amp;IF(F1825=S!$C$39,S!$B$39,"")&amp;IF(F1825=S!$C$40,S!$B$40,"")</f>
        <v/>
      </c>
      <c r="H1825" s="103"/>
      <c r="I1825" s="103"/>
    </row>
    <row r="1826" spans="1:9" ht="12.75" customHeight="1" x14ac:dyDescent="0.2">
      <c r="A1826" s="53" t="str">
        <f>IF(L!A1827="","",L!A1827)</f>
        <v/>
      </c>
      <c r="B1826" s="53" t="str">
        <f>IF(L!B1827="","",L!B1827)</f>
        <v/>
      </c>
      <c r="D1826" s="53" t="str">
        <f>IF(L!C1827="","",L!C1827)</f>
        <v/>
      </c>
      <c r="E1826" s="51">
        <f t="shared" si="31"/>
        <v>1</v>
      </c>
      <c r="F1826" s="51">
        <f>SUM(E$2:E1826)+1</f>
        <v>955</v>
      </c>
      <c r="G1826" s="103" t="str">
        <f>IF(F1826=S!$C$2,S!$B$2,"")&amp;IF(F1826=S!$C$3,S!$B$3,"")&amp;IF(F1826=S!$C$4,S!$B$4,"")&amp;IF(F1826=S!$C$5,S!$B$5,"")&amp;IF(F1826=S!$C$6,S!$B$6,"")&amp;IF(F1826=S!$C$7,S!$B$7,"")&amp;IF(F1826=S!$C$8,S!$B$8,"")&amp;IF(F1826=S!$C$9,S!$B$9,"")&amp;IF(F1826=S!$C$10,S!$B$10,"")&amp;IF(F1826=S!$C$11,S!$B$11,"")&amp;IF(F1826=S!$C$12,S!$B$12,"")&amp;IF(F1826=S!$C$13,S!$B$13,"")&amp;IF(F1826=S!$C$14,S!$B$14,"")&amp;IF(F1826=S!$C$15,S!$B$15,"")&amp;IF(F1826=S!$C$16,S!$B$16,"")&amp;IF(F1826=S!$C$17,S!$B$17,"")&amp;IF(F1826=S!$C$18,S!$B$18,"")&amp;IF(F1826=S!$C$19,S!$B$19,"")&amp;IF(F1826=S!$C$20,S!$B$20,"")&amp;IF(F1826=S!$C$21,S!$B$21,"")&amp;IF(F1826=S!$C$22,S!$B$22,"")&amp;IF(F1826=S!$C$23,S!$B$23,"")&amp;IF(F1826=S!$C$24,S!$B$24,"")&amp;IF(F1826=S!$C$25,S!$B$25,"")&amp;IF(F1826=S!$C$26,S!$B$26,"")&amp;IF(F1826=S!$C$27,S!$B$27,"")&amp;IF(F1826=S!$C$28,S!$B$28,"")&amp;IF(F1826=S!$C$29,S!$B$29,"")&amp;IF(F1826=S!$C$30,S!$B$30,"")&amp;IF(F1826=S!$C$31,S!$B$31,"")&amp;IF(F1826=S!$C$32,S!$B$32,"")&amp;IF(F1826=S!$C$33,S!$B$33,"")&amp;IF(F1826=S!$C$34,S!$B$34,"")&amp;IF(F1826=S!$C$35,S!$B$35,"")&amp;IF(F1826=S!$C$36,S!$B$36,"")&amp;IF(F1826=S!$C$37,S!$B$37,"")&amp;IF(F1826=S!$C$38,S!$B$38,"")&amp;IF(F1826=S!$C$39,S!$B$39,"")&amp;IF(F1826=S!$C$40,S!$B$40,"")</f>
        <v/>
      </c>
      <c r="H1826" s="103"/>
      <c r="I1826" s="103"/>
    </row>
    <row r="1827" spans="1:9" ht="12.75" customHeight="1" x14ac:dyDescent="0.2">
      <c r="A1827" s="53" t="str">
        <f>IF(L!A1828="","",L!A1828)</f>
        <v/>
      </c>
      <c r="B1827" s="53" t="str">
        <f>IF(L!B1828="","",L!B1828)</f>
        <v/>
      </c>
      <c r="D1827" s="53" t="str">
        <f>IF(L!C1828="","",L!C1828)</f>
        <v/>
      </c>
      <c r="E1827" s="51">
        <f t="shared" si="31"/>
        <v>1</v>
      </c>
      <c r="F1827" s="51">
        <f>SUM(E$2:E1827)+1</f>
        <v>956</v>
      </c>
      <c r="G1827" s="103" t="str">
        <f>IF(F1827=S!$C$2,S!$B$2,"")&amp;IF(F1827=S!$C$3,S!$B$3,"")&amp;IF(F1827=S!$C$4,S!$B$4,"")&amp;IF(F1827=S!$C$5,S!$B$5,"")&amp;IF(F1827=S!$C$6,S!$B$6,"")&amp;IF(F1827=S!$C$7,S!$B$7,"")&amp;IF(F1827=S!$C$8,S!$B$8,"")&amp;IF(F1827=S!$C$9,S!$B$9,"")&amp;IF(F1827=S!$C$10,S!$B$10,"")&amp;IF(F1827=S!$C$11,S!$B$11,"")&amp;IF(F1827=S!$C$12,S!$B$12,"")&amp;IF(F1827=S!$C$13,S!$B$13,"")&amp;IF(F1827=S!$C$14,S!$B$14,"")&amp;IF(F1827=S!$C$15,S!$B$15,"")&amp;IF(F1827=S!$C$16,S!$B$16,"")&amp;IF(F1827=S!$C$17,S!$B$17,"")&amp;IF(F1827=S!$C$18,S!$B$18,"")&amp;IF(F1827=S!$C$19,S!$B$19,"")&amp;IF(F1827=S!$C$20,S!$B$20,"")&amp;IF(F1827=S!$C$21,S!$B$21,"")&amp;IF(F1827=S!$C$22,S!$B$22,"")&amp;IF(F1827=S!$C$23,S!$B$23,"")&amp;IF(F1827=S!$C$24,S!$B$24,"")&amp;IF(F1827=S!$C$25,S!$B$25,"")&amp;IF(F1827=S!$C$26,S!$B$26,"")&amp;IF(F1827=S!$C$27,S!$B$27,"")&amp;IF(F1827=S!$C$28,S!$B$28,"")&amp;IF(F1827=S!$C$29,S!$B$29,"")&amp;IF(F1827=S!$C$30,S!$B$30,"")&amp;IF(F1827=S!$C$31,S!$B$31,"")&amp;IF(F1827=S!$C$32,S!$B$32,"")&amp;IF(F1827=S!$C$33,S!$B$33,"")&amp;IF(F1827=S!$C$34,S!$B$34,"")&amp;IF(F1827=S!$C$35,S!$B$35,"")&amp;IF(F1827=S!$C$36,S!$B$36,"")&amp;IF(F1827=S!$C$37,S!$B$37,"")&amp;IF(F1827=S!$C$38,S!$B$38,"")&amp;IF(F1827=S!$C$39,S!$B$39,"")&amp;IF(F1827=S!$C$40,S!$B$40,"")</f>
        <v/>
      </c>
      <c r="H1827" s="103"/>
      <c r="I1827" s="103"/>
    </row>
    <row r="1828" spans="1:9" ht="12.75" customHeight="1" x14ac:dyDescent="0.2">
      <c r="A1828" s="53" t="str">
        <f>IF(L!A1829="","",L!A1829)</f>
        <v/>
      </c>
      <c r="B1828" s="53" t="str">
        <f>IF(L!B1829="","",L!B1829)</f>
        <v/>
      </c>
      <c r="D1828" s="53" t="str">
        <f>IF(L!C1829="","",L!C1829)</f>
        <v/>
      </c>
      <c r="E1828" s="51">
        <f t="shared" si="31"/>
        <v>1</v>
      </c>
      <c r="F1828" s="51">
        <f>SUM(E$2:E1828)+1</f>
        <v>957</v>
      </c>
      <c r="G1828" s="103" t="str">
        <f>IF(F1828=S!$C$2,S!$B$2,"")&amp;IF(F1828=S!$C$3,S!$B$3,"")&amp;IF(F1828=S!$C$4,S!$B$4,"")&amp;IF(F1828=S!$C$5,S!$B$5,"")&amp;IF(F1828=S!$C$6,S!$B$6,"")&amp;IF(F1828=S!$C$7,S!$B$7,"")&amp;IF(F1828=S!$C$8,S!$B$8,"")&amp;IF(F1828=S!$C$9,S!$B$9,"")&amp;IF(F1828=S!$C$10,S!$B$10,"")&amp;IF(F1828=S!$C$11,S!$B$11,"")&amp;IF(F1828=S!$C$12,S!$B$12,"")&amp;IF(F1828=S!$C$13,S!$B$13,"")&amp;IF(F1828=S!$C$14,S!$B$14,"")&amp;IF(F1828=S!$C$15,S!$B$15,"")&amp;IF(F1828=S!$C$16,S!$B$16,"")&amp;IF(F1828=S!$C$17,S!$B$17,"")&amp;IF(F1828=S!$C$18,S!$B$18,"")&amp;IF(F1828=S!$C$19,S!$B$19,"")&amp;IF(F1828=S!$C$20,S!$B$20,"")&amp;IF(F1828=S!$C$21,S!$B$21,"")&amp;IF(F1828=S!$C$22,S!$B$22,"")&amp;IF(F1828=S!$C$23,S!$B$23,"")&amp;IF(F1828=S!$C$24,S!$B$24,"")&amp;IF(F1828=S!$C$25,S!$B$25,"")&amp;IF(F1828=S!$C$26,S!$B$26,"")&amp;IF(F1828=S!$C$27,S!$B$27,"")&amp;IF(F1828=S!$C$28,S!$B$28,"")&amp;IF(F1828=S!$C$29,S!$B$29,"")&amp;IF(F1828=S!$C$30,S!$B$30,"")&amp;IF(F1828=S!$C$31,S!$B$31,"")&amp;IF(F1828=S!$C$32,S!$B$32,"")&amp;IF(F1828=S!$C$33,S!$B$33,"")&amp;IF(F1828=S!$C$34,S!$B$34,"")&amp;IF(F1828=S!$C$35,S!$B$35,"")&amp;IF(F1828=S!$C$36,S!$B$36,"")&amp;IF(F1828=S!$C$37,S!$B$37,"")&amp;IF(F1828=S!$C$38,S!$B$38,"")&amp;IF(F1828=S!$C$39,S!$B$39,"")&amp;IF(F1828=S!$C$40,S!$B$40,"")</f>
        <v/>
      </c>
      <c r="H1828" s="103"/>
      <c r="I1828" s="103"/>
    </row>
    <row r="1829" spans="1:9" ht="12.75" customHeight="1" x14ac:dyDescent="0.2">
      <c r="A1829" s="53" t="str">
        <f>IF(L!A1830="","",L!A1830)</f>
        <v/>
      </c>
      <c r="B1829" s="53" t="str">
        <f>IF(L!B1830="","",L!B1830)</f>
        <v/>
      </c>
      <c r="D1829" s="53" t="str">
        <f>IF(L!C1830="","",L!C1830)</f>
        <v/>
      </c>
      <c r="E1829" s="51">
        <f t="shared" si="31"/>
        <v>1</v>
      </c>
      <c r="F1829" s="51">
        <f>SUM(E$2:E1829)+1</f>
        <v>958</v>
      </c>
      <c r="G1829" s="103" t="str">
        <f>IF(F1829=S!$C$2,S!$B$2,"")&amp;IF(F1829=S!$C$3,S!$B$3,"")&amp;IF(F1829=S!$C$4,S!$B$4,"")&amp;IF(F1829=S!$C$5,S!$B$5,"")&amp;IF(F1829=S!$C$6,S!$B$6,"")&amp;IF(F1829=S!$C$7,S!$B$7,"")&amp;IF(F1829=S!$C$8,S!$B$8,"")&amp;IF(F1829=S!$C$9,S!$B$9,"")&amp;IF(F1829=S!$C$10,S!$B$10,"")&amp;IF(F1829=S!$C$11,S!$B$11,"")&amp;IF(F1829=S!$C$12,S!$B$12,"")&amp;IF(F1829=S!$C$13,S!$B$13,"")&amp;IF(F1829=S!$C$14,S!$B$14,"")&amp;IF(F1829=S!$C$15,S!$B$15,"")&amp;IF(F1829=S!$C$16,S!$B$16,"")&amp;IF(F1829=S!$C$17,S!$B$17,"")&amp;IF(F1829=S!$C$18,S!$B$18,"")&amp;IF(F1829=S!$C$19,S!$B$19,"")&amp;IF(F1829=S!$C$20,S!$B$20,"")&amp;IF(F1829=S!$C$21,S!$B$21,"")&amp;IF(F1829=S!$C$22,S!$B$22,"")&amp;IF(F1829=S!$C$23,S!$B$23,"")&amp;IF(F1829=S!$C$24,S!$B$24,"")&amp;IF(F1829=S!$C$25,S!$B$25,"")&amp;IF(F1829=S!$C$26,S!$B$26,"")&amp;IF(F1829=S!$C$27,S!$B$27,"")&amp;IF(F1829=S!$C$28,S!$B$28,"")&amp;IF(F1829=S!$C$29,S!$B$29,"")&amp;IF(F1829=S!$C$30,S!$B$30,"")&amp;IF(F1829=S!$C$31,S!$B$31,"")&amp;IF(F1829=S!$C$32,S!$B$32,"")&amp;IF(F1829=S!$C$33,S!$B$33,"")&amp;IF(F1829=S!$C$34,S!$B$34,"")&amp;IF(F1829=S!$C$35,S!$B$35,"")&amp;IF(F1829=S!$C$36,S!$B$36,"")&amp;IF(F1829=S!$C$37,S!$B$37,"")&amp;IF(F1829=S!$C$38,S!$B$38,"")&amp;IF(F1829=S!$C$39,S!$B$39,"")&amp;IF(F1829=S!$C$40,S!$B$40,"")</f>
        <v/>
      </c>
      <c r="H1829" s="103"/>
      <c r="I1829" s="103"/>
    </row>
    <row r="1830" spans="1:9" ht="12.75" customHeight="1" x14ac:dyDescent="0.2">
      <c r="A1830" s="53" t="str">
        <f>IF(L!A1831="","",L!A1831)</f>
        <v/>
      </c>
      <c r="B1830" s="53" t="str">
        <f>IF(L!B1831="","",L!B1831)</f>
        <v/>
      </c>
      <c r="D1830" s="53" t="str">
        <f>IF(L!C1831="","",L!C1831)</f>
        <v/>
      </c>
      <c r="E1830" s="51">
        <f t="shared" si="31"/>
        <v>1</v>
      </c>
      <c r="F1830" s="51">
        <f>SUM(E$2:E1830)+1</f>
        <v>959</v>
      </c>
      <c r="G1830" s="103" t="str">
        <f>IF(F1830=S!$C$2,S!$B$2,"")&amp;IF(F1830=S!$C$3,S!$B$3,"")&amp;IF(F1830=S!$C$4,S!$B$4,"")&amp;IF(F1830=S!$C$5,S!$B$5,"")&amp;IF(F1830=S!$C$6,S!$B$6,"")&amp;IF(F1830=S!$C$7,S!$B$7,"")&amp;IF(F1830=S!$C$8,S!$B$8,"")&amp;IF(F1830=S!$C$9,S!$B$9,"")&amp;IF(F1830=S!$C$10,S!$B$10,"")&amp;IF(F1830=S!$C$11,S!$B$11,"")&amp;IF(F1830=S!$C$12,S!$B$12,"")&amp;IF(F1830=S!$C$13,S!$B$13,"")&amp;IF(F1830=S!$C$14,S!$B$14,"")&amp;IF(F1830=S!$C$15,S!$B$15,"")&amp;IF(F1830=S!$C$16,S!$B$16,"")&amp;IF(F1830=S!$C$17,S!$B$17,"")&amp;IF(F1830=S!$C$18,S!$B$18,"")&amp;IF(F1830=S!$C$19,S!$B$19,"")&amp;IF(F1830=S!$C$20,S!$B$20,"")&amp;IF(F1830=S!$C$21,S!$B$21,"")&amp;IF(F1830=S!$C$22,S!$B$22,"")&amp;IF(F1830=S!$C$23,S!$B$23,"")&amp;IF(F1830=S!$C$24,S!$B$24,"")&amp;IF(F1830=S!$C$25,S!$B$25,"")&amp;IF(F1830=S!$C$26,S!$B$26,"")&amp;IF(F1830=S!$C$27,S!$B$27,"")&amp;IF(F1830=S!$C$28,S!$B$28,"")&amp;IF(F1830=S!$C$29,S!$B$29,"")&amp;IF(F1830=S!$C$30,S!$B$30,"")&amp;IF(F1830=S!$C$31,S!$B$31,"")&amp;IF(F1830=S!$C$32,S!$B$32,"")&amp;IF(F1830=S!$C$33,S!$B$33,"")&amp;IF(F1830=S!$C$34,S!$B$34,"")&amp;IF(F1830=S!$C$35,S!$B$35,"")&amp;IF(F1830=S!$C$36,S!$B$36,"")&amp;IF(F1830=S!$C$37,S!$B$37,"")&amp;IF(F1830=S!$C$38,S!$B$38,"")&amp;IF(F1830=S!$C$39,S!$B$39,"")&amp;IF(F1830=S!$C$40,S!$B$40,"")</f>
        <v/>
      </c>
      <c r="H1830" s="103"/>
      <c r="I1830" s="103"/>
    </row>
    <row r="1831" spans="1:9" ht="12.75" customHeight="1" x14ac:dyDescent="0.2">
      <c r="A1831" s="53" t="str">
        <f>IF(L!A1832="","",L!A1832)</f>
        <v/>
      </c>
      <c r="B1831" s="53" t="str">
        <f>IF(L!B1832="","",L!B1832)</f>
        <v/>
      </c>
      <c r="D1831" s="53" t="str">
        <f>IF(L!C1832="","",L!C1832)</f>
        <v/>
      </c>
      <c r="E1831" s="51">
        <f t="shared" si="31"/>
        <v>1</v>
      </c>
      <c r="F1831" s="51">
        <f>SUM(E$2:E1831)+1</f>
        <v>960</v>
      </c>
      <c r="G1831" s="103" t="str">
        <f>IF(F1831=S!$C$2,S!$B$2,"")&amp;IF(F1831=S!$C$3,S!$B$3,"")&amp;IF(F1831=S!$C$4,S!$B$4,"")&amp;IF(F1831=S!$C$5,S!$B$5,"")&amp;IF(F1831=S!$C$6,S!$B$6,"")&amp;IF(F1831=S!$C$7,S!$B$7,"")&amp;IF(F1831=S!$C$8,S!$B$8,"")&amp;IF(F1831=S!$C$9,S!$B$9,"")&amp;IF(F1831=S!$C$10,S!$B$10,"")&amp;IF(F1831=S!$C$11,S!$B$11,"")&amp;IF(F1831=S!$C$12,S!$B$12,"")&amp;IF(F1831=S!$C$13,S!$B$13,"")&amp;IF(F1831=S!$C$14,S!$B$14,"")&amp;IF(F1831=S!$C$15,S!$B$15,"")&amp;IF(F1831=S!$C$16,S!$B$16,"")&amp;IF(F1831=S!$C$17,S!$B$17,"")&amp;IF(F1831=S!$C$18,S!$B$18,"")&amp;IF(F1831=S!$C$19,S!$B$19,"")&amp;IF(F1831=S!$C$20,S!$B$20,"")&amp;IF(F1831=S!$C$21,S!$B$21,"")&amp;IF(F1831=S!$C$22,S!$B$22,"")&amp;IF(F1831=S!$C$23,S!$B$23,"")&amp;IF(F1831=S!$C$24,S!$B$24,"")&amp;IF(F1831=S!$C$25,S!$B$25,"")&amp;IF(F1831=S!$C$26,S!$B$26,"")&amp;IF(F1831=S!$C$27,S!$B$27,"")&amp;IF(F1831=S!$C$28,S!$B$28,"")&amp;IF(F1831=S!$C$29,S!$B$29,"")&amp;IF(F1831=S!$C$30,S!$B$30,"")&amp;IF(F1831=S!$C$31,S!$B$31,"")&amp;IF(F1831=S!$C$32,S!$B$32,"")&amp;IF(F1831=S!$C$33,S!$B$33,"")&amp;IF(F1831=S!$C$34,S!$B$34,"")&amp;IF(F1831=S!$C$35,S!$B$35,"")&amp;IF(F1831=S!$C$36,S!$B$36,"")&amp;IF(F1831=S!$C$37,S!$B$37,"")&amp;IF(F1831=S!$C$38,S!$B$38,"")&amp;IF(F1831=S!$C$39,S!$B$39,"")&amp;IF(F1831=S!$C$40,S!$B$40,"")</f>
        <v/>
      </c>
      <c r="H1831" s="103"/>
      <c r="I1831" s="103"/>
    </row>
    <row r="1832" spans="1:9" ht="12.75" customHeight="1" x14ac:dyDescent="0.2">
      <c r="A1832" s="53" t="str">
        <f>IF(L!A1833="","",L!A1833)</f>
        <v/>
      </c>
      <c r="B1832" s="53" t="str">
        <f>IF(L!B1833="","",L!B1833)</f>
        <v/>
      </c>
      <c r="D1832" s="53" t="str">
        <f>IF(L!C1833="","",L!C1833)</f>
        <v/>
      </c>
      <c r="E1832" s="51">
        <f t="shared" si="31"/>
        <v>1</v>
      </c>
      <c r="F1832" s="51">
        <f>SUM(E$2:E1832)+1</f>
        <v>961</v>
      </c>
      <c r="G1832" s="103" t="str">
        <f>IF(F1832=S!$C$2,S!$B$2,"")&amp;IF(F1832=S!$C$3,S!$B$3,"")&amp;IF(F1832=S!$C$4,S!$B$4,"")&amp;IF(F1832=S!$C$5,S!$B$5,"")&amp;IF(F1832=S!$C$6,S!$B$6,"")&amp;IF(F1832=S!$C$7,S!$B$7,"")&amp;IF(F1832=S!$C$8,S!$B$8,"")&amp;IF(F1832=S!$C$9,S!$B$9,"")&amp;IF(F1832=S!$C$10,S!$B$10,"")&amp;IF(F1832=S!$C$11,S!$B$11,"")&amp;IF(F1832=S!$C$12,S!$B$12,"")&amp;IF(F1832=S!$C$13,S!$B$13,"")&amp;IF(F1832=S!$C$14,S!$B$14,"")&amp;IF(F1832=S!$C$15,S!$B$15,"")&amp;IF(F1832=S!$C$16,S!$B$16,"")&amp;IF(F1832=S!$C$17,S!$B$17,"")&amp;IF(F1832=S!$C$18,S!$B$18,"")&amp;IF(F1832=S!$C$19,S!$B$19,"")&amp;IF(F1832=S!$C$20,S!$B$20,"")&amp;IF(F1832=S!$C$21,S!$B$21,"")&amp;IF(F1832=S!$C$22,S!$B$22,"")&amp;IF(F1832=S!$C$23,S!$B$23,"")&amp;IF(F1832=S!$C$24,S!$B$24,"")&amp;IF(F1832=S!$C$25,S!$B$25,"")&amp;IF(F1832=S!$C$26,S!$B$26,"")&amp;IF(F1832=S!$C$27,S!$B$27,"")&amp;IF(F1832=S!$C$28,S!$B$28,"")&amp;IF(F1832=S!$C$29,S!$B$29,"")&amp;IF(F1832=S!$C$30,S!$B$30,"")&amp;IF(F1832=S!$C$31,S!$B$31,"")&amp;IF(F1832=S!$C$32,S!$B$32,"")&amp;IF(F1832=S!$C$33,S!$B$33,"")&amp;IF(F1832=S!$C$34,S!$B$34,"")&amp;IF(F1832=S!$C$35,S!$B$35,"")&amp;IF(F1832=S!$C$36,S!$B$36,"")&amp;IF(F1832=S!$C$37,S!$B$37,"")&amp;IF(F1832=S!$C$38,S!$B$38,"")&amp;IF(F1832=S!$C$39,S!$B$39,"")&amp;IF(F1832=S!$C$40,S!$B$40,"")</f>
        <v/>
      </c>
      <c r="H1832" s="103"/>
      <c r="I1832" s="103"/>
    </row>
    <row r="1833" spans="1:9" ht="12.75" customHeight="1" x14ac:dyDescent="0.2">
      <c r="A1833" s="53" t="str">
        <f>IF(L!A1834="","",L!A1834)</f>
        <v/>
      </c>
      <c r="B1833" s="53" t="str">
        <f>IF(L!B1834="","",L!B1834)</f>
        <v/>
      </c>
      <c r="D1833" s="53" t="str">
        <f>IF(L!C1834="","",L!C1834)</f>
        <v/>
      </c>
      <c r="E1833" s="51">
        <f t="shared" si="31"/>
        <v>1</v>
      </c>
      <c r="F1833" s="51">
        <f>SUM(E$2:E1833)+1</f>
        <v>962</v>
      </c>
      <c r="G1833" s="103" t="str">
        <f>IF(F1833=S!$C$2,S!$B$2,"")&amp;IF(F1833=S!$C$3,S!$B$3,"")&amp;IF(F1833=S!$C$4,S!$B$4,"")&amp;IF(F1833=S!$C$5,S!$B$5,"")&amp;IF(F1833=S!$C$6,S!$B$6,"")&amp;IF(F1833=S!$C$7,S!$B$7,"")&amp;IF(F1833=S!$C$8,S!$B$8,"")&amp;IF(F1833=S!$C$9,S!$B$9,"")&amp;IF(F1833=S!$C$10,S!$B$10,"")&amp;IF(F1833=S!$C$11,S!$B$11,"")&amp;IF(F1833=S!$C$12,S!$B$12,"")&amp;IF(F1833=S!$C$13,S!$B$13,"")&amp;IF(F1833=S!$C$14,S!$B$14,"")&amp;IF(F1833=S!$C$15,S!$B$15,"")&amp;IF(F1833=S!$C$16,S!$B$16,"")&amp;IF(F1833=S!$C$17,S!$B$17,"")&amp;IF(F1833=S!$C$18,S!$B$18,"")&amp;IF(F1833=S!$C$19,S!$B$19,"")&amp;IF(F1833=S!$C$20,S!$B$20,"")&amp;IF(F1833=S!$C$21,S!$B$21,"")&amp;IF(F1833=S!$C$22,S!$B$22,"")&amp;IF(F1833=S!$C$23,S!$B$23,"")&amp;IF(F1833=S!$C$24,S!$B$24,"")&amp;IF(F1833=S!$C$25,S!$B$25,"")&amp;IF(F1833=S!$C$26,S!$B$26,"")&amp;IF(F1833=S!$C$27,S!$B$27,"")&amp;IF(F1833=S!$C$28,S!$B$28,"")&amp;IF(F1833=S!$C$29,S!$B$29,"")&amp;IF(F1833=S!$C$30,S!$B$30,"")&amp;IF(F1833=S!$C$31,S!$B$31,"")&amp;IF(F1833=S!$C$32,S!$B$32,"")&amp;IF(F1833=S!$C$33,S!$B$33,"")&amp;IF(F1833=S!$C$34,S!$B$34,"")&amp;IF(F1833=S!$C$35,S!$B$35,"")&amp;IF(F1833=S!$C$36,S!$B$36,"")&amp;IF(F1833=S!$C$37,S!$B$37,"")&amp;IF(F1833=S!$C$38,S!$B$38,"")&amp;IF(F1833=S!$C$39,S!$B$39,"")&amp;IF(F1833=S!$C$40,S!$B$40,"")</f>
        <v/>
      </c>
      <c r="H1833" s="103"/>
      <c r="I1833" s="103"/>
    </row>
    <row r="1834" spans="1:9" ht="12.75" customHeight="1" x14ac:dyDescent="0.2">
      <c r="A1834" s="53" t="str">
        <f>IF(L!A1835="","",L!A1835)</f>
        <v/>
      </c>
      <c r="B1834" s="53" t="str">
        <f>IF(L!B1835="","",L!B1835)</f>
        <v/>
      </c>
      <c r="D1834" s="53" t="str">
        <f>IF(L!C1835="","",L!C1835)</f>
        <v/>
      </c>
      <c r="E1834" s="51">
        <f t="shared" si="31"/>
        <v>1</v>
      </c>
      <c r="F1834" s="51">
        <f>SUM(E$2:E1834)+1</f>
        <v>963</v>
      </c>
      <c r="G1834" s="103" t="str">
        <f>IF(F1834=S!$C$2,S!$B$2,"")&amp;IF(F1834=S!$C$3,S!$B$3,"")&amp;IF(F1834=S!$C$4,S!$B$4,"")&amp;IF(F1834=S!$C$5,S!$B$5,"")&amp;IF(F1834=S!$C$6,S!$B$6,"")&amp;IF(F1834=S!$C$7,S!$B$7,"")&amp;IF(F1834=S!$C$8,S!$B$8,"")&amp;IF(F1834=S!$C$9,S!$B$9,"")&amp;IF(F1834=S!$C$10,S!$B$10,"")&amp;IF(F1834=S!$C$11,S!$B$11,"")&amp;IF(F1834=S!$C$12,S!$B$12,"")&amp;IF(F1834=S!$C$13,S!$B$13,"")&amp;IF(F1834=S!$C$14,S!$B$14,"")&amp;IF(F1834=S!$C$15,S!$B$15,"")&amp;IF(F1834=S!$C$16,S!$B$16,"")&amp;IF(F1834=S!$C$17,S!$B$17,"")&amp;IF(F1834=S!$C$18,S!$B$18,"")&amp;IF(F1834=S!$C$19,S!$B$19,"")&amp;IF(F1834=S!$C$20,S!$B$20,"")&amp;IF(F1834=S!$C$21,S!$B$21,"")&amp;IF(F1834=S!$C$22,S!$B$22,"")&amp;IF(F1834=S!$C$23,S!$B$23,"")&amp;IF(F1834=S!$C$24,S!$B$24,"")&amp;IF(F1834=S!$C$25,S!$B$25,"")&amp;IF(F1834=S!$C$26,S!$B$26,"")&amp;IF(F1834=S!$C$27,S!$B$27,"")&amp;IF(F1834=S!$C$28,S!$B$28,"")&amp;IF(F1834=S!$C$29,S!$B$29,"")&amp;IF(F1834=S!$C$30,S!$B$30,"")&amp;IF(F1834=S!$C$31,S!$B$31,"")&amp;IF(F1834=S!$C$32,S!$B$32,"")&amp;IF(F1834=S!$C$33,S!$B$33,"")&amp;IF(F1834=S!$C$34,S!$B$34,"")&amp;IF(F1834=S!$C$35,S!$B$35,"")&amp;IF(F1834=S!$C$36,S!$B$36,"")&amp;IF(F1834=S!$C$37,S!$B$37,"")&amp;IF(F1834=S!$C$38,S!$B$38,"")&amp;IF(F1834=S!$C$39,S!$B$39,"")&amp;IF(F1834=S!$C$40,S!$B$40,"")</f>
        <v/>
      </c>
      <c r="H1834" s="103"/>
      <c r="I1834" s="103"/>
    </row>
    <row r="1835" spans="1:9" ht="12.75" customHeight="1" x14ac:dyDescent="0.2">
      <c r="A1835" s="53" t="str">
        <f>IF(L!A1836="","",L!A1836)</f>
        <v/>
      </c>
      <c r="B1835" s="53" t="str">
        <f>IF(L!B1836="","",L!B1836)</f>
        <v/>
      </c>
      <c r="D1835" s="53" t="str">
        <f>IF(L!C1836="","",L!C1836)</f>
        <v/>
      </c>
      <c r="E1835" s="51">
        <f t="shared" si="31"/>
        <v>1</v>
      </c>
      <c r="F1835" s="51">
        <f>SUM(E$2:E1835)+1</f>
        <v>964</v>
      </c>
      <c r="G1835" s="103" t="str">
        <f>IF(F1835=S!$C$2,S!$B$2,"")&amp;IF(F1835=S!$C$3,S!$B$3,"")&amp;IF(F1835=S!$C$4,S!$B$4,"")&amp;IF(F1835=S!$C$5,S!$B$5,"")&amp;IF(F1835=S!$C$6,S!$B$6,"")&amp;IF(F1835=S!$C$7,S!$B$7,"")&amp;IF(F1835=S!$C$8,S!$B$8,"")&amp;IF(F1835=S!$C$9,S!$B$9,"")&amp;IF(F1835=S!$C$10,S!$B$10,"")&amp;IF(F1835=S!$C$11,S!$B$11,"")&amp;IF(F1835=S!$C$12,S!$B$12,"")&amp;IF(F1835=S!$C$13,S!$B$13,"")&amp;IF(F1835=S!$C$14,S!$B$14,"")&amp;IF(F1835=S!$C$15,S!$B$15,"")&amp;IF(F1835=S!$C$16,S!$B$16,"")&amp;IF(F1835=S!$C$17,S!$B$17,"")&amp;IF(F1835=S!$C$18,S!$B$18,"")&amp;IF(F1835=S!$C$19,S!$B$19,"")&amp;IF(F1835=S!$C$20,S!$B$20,"")&amp;IF(F1835=S!$C$21,S!$B$21,"")&amp;IF(F1835=S!$C$22,S!$B$22,"")&amp;IF(F1835=S!$C$23,S!$B$23,"")&amp;IF(F1835=S!$C$24,S!$B$24,"")&amp;IF(F1835=S!$C$25,S!$B$25,"")&amp;IF(F1835=S!$C$26,S!$B$26,"")&amp;IF(F1835=S!$C$27,S!$B$27,"")&amp;IF(F1835=S!$C$28,S!$B$28,"")&amp;IF(F1835=S!$C$29,S!$B$29,"")&amp;IF(F1835=S!$C$30,S!$B$30,"")&amp;IF(F1835=S!$C$31,S!$B$31,"")&amp;IF(F1835=S!$C$32,S!$B$32,"")&amp;IF(F1835=S!$C$33,S!$B$33,"")&amp;IF(F1835=S!$C$34,S!$B$34,"")&amp;IF(F1835=S!$C$35,S!$B$35,"")&amp;IF(F1835=S!$C$36,S!$B$36,"")&amp;IF(F1835=S!$C$37,S!$B$37,"")&amp;IF(F1835=S!$C$38,S!$B$38,"")&amp;IF(F1835=S!$C$39,S!$B$39,"")&amp;IF(F1835=S!$C$40,S!$B$40,"")</f>
        <v/>
      </c>
      <c r="H1835" s="103"/>
      <c r="I1835" s="103"/>
    </row>
    <row r="1836" spans="1:9" ht="12.75" customHeight="1" x14ac:dyDescent="0.2">
      <c r="A1836" s="53" t="str">
        <f>IF(L!A1837="","",L!A1837)</f>
        <v/>
      </c>
      <c r="B1836" s="53" t="str">
        <f>IF(L!B1837="","",L!B1837)</f>
        <v/>
      </c>
      <c r="D1836" s="53" t="str">
        <f>IF(L!C1837="","",L!C1837)</f>
        <v/>
      </c>
      <c r="E1836" s="51">
        <f t="shared" si="31"/>
        <v>1</v>
      </c>
      <c r="F1836" s="51">
        <f>SUM(E$2:E1836)+1</f>
        <v>965</v>
      </c>
      <c r="G1836" s="103" t="str">
        <f>IF(F1836=S!$C$2,S!$B$2,"")&amp;IF(F1836=S!$C$3,S!$B$3,"")&amp;IF(F1836=S!$C$4,S!$B$4,"")&amp;IF(F1836=S!$C$5,S!$B$5,"")&amp;IF(F1836=S!$C$6,S!$B$6,"")&amp;IF(F1836=S!$C$7,S!$B$7,"")&amp;IF(F1836=S!$C$8,S!$B$8,"")&amp;IF(F1836=S!$C$9,S!$B$9,"")&amp;IF(F1836=S!$C$10,S!$B$10,"")&amp;IF(F1836=S!$C$11,S!$B$11,"")&amp;IF(F1836=S!$C$12,S!$B$12,"")&amp;IF(F1836=S!$C$13,S!$B$13,"")&amp;IF(F1836=S!$C$14,S!$B$14,"")&amp;IF(F1836=S!$C$15,S!$B$15,"")&amp;IF(F1836=S!$C$16,S!$B$16,"")&amp;IF(F1836=S!$C$17,S!$B$17,"")&amp;IF(F1836=S!$C$18,S!$B$18,"")&amp;IF(F1836=S!$C$19,S!$B$19,"")&amp;IF(F1836=S!$C$20,S!$B$20,"")&amp;IF(F1836=S!$C$21,S!$B$21,"")&amp;IF(F1836=S!$C$22,S!$B$22,"")&amp;IF(F1836=S!$C$23,S!$B$23,"")&amp;IF(F1836=S!$C$24,S!$B$24,"")&amp;IF(F1836=S!$C$25,S!$B$25,"")&amp;IF(F1836=S!$C$26,S!$B$26,"")&amp;IF(F1836=S!$C$27,S!$B$27,"")&amp;IF(F1836=S!$C$28,S!$B$28,"")&amp;IF(F1836=S!$C$29,S!$B$29,"")&amp;IF(F1836=S!$C$30,S!$B$30,"")&amp;IF(F1836=S!$C$31,S!$B$31,"")&amp;IF(F1836=S!$C$32,S!$B$32,"")&amp;IF(F1836=S!$C$33,S!$B$33,"")&amp;IF(F1836=S!$C$34,S!$B$34,"")&amp;IF(F1836=S!$C$35,S!$B$35,"")&amp;IF(F1836=S!$C$36,S!$B$36,"")&amp;IF(F1836=S!$C$37,S!$B$37,"")&amp;IF(F1836=S!$C$38,S!$B$38,"")&amp;IF(F1836=S!$C$39,S!$B$39,"")&amp;IF(F1836=S!$C$40,S!$B$40,"")</f>
        <v/>
      </c>
      <c r="H1836" s="103"/>
      <c r="I1836" s="103"/>
    </row>
    <row r="1837" spans="1:9" ht="12.75" customHeight="1" x14ac:dyDescent="0.2">
      <c r="A1837" s="53" t="str">
        <f>IF(L!A1838="","",L!A1838)</f>
        <v/>
      </c>
      <c r="B1837" s="53" t="str">
        <f>IF(L!B1838="","",L!B1838)</f>
        <v/>
      </c>
      <c r="D1837" s="53" t="str">
        <f>IF(L!C1838="","",L!C1838)</f>
        <v/>
      </c>
      <c r="E1837" s="51">
        <f t="shared" si="31"/>
        <v>1</v>
      </c>
      <c r="F1837" s="51">
        <f>SUM(E$2:E1837)+1</f>
        <v>966</v>
      </c>
      <c r="G1837" s="103" t="str">
        <f>IF(F1837=S!$C$2,S!$B$2,"")&amp;IF(F1837=S!$C$3,S!$B$3,"")&amp;IF(F1837=S!$C$4,S!$B$4,"")&amp;IF(F1837=S!$C$5,S!$B$5,"")&amp;IF(F1837=S!$C$6,S!$B$6,"")&amp;IF(F1837=S!$C$7,S!$B$7,"")&amp;IF(F1837=S!$C$8,S!$B$8,"")&amp;IF(F1837=S!$C$9,S!$B$9,"")&amp;IF(F1837=S!$C$10,S!$B$10,"")&amp;IF(F1837=S!$C$11,S!$B$11,"")&amp;IF(F1837=S!$C$12,S!$B$12,"")&amp;IF(F1837=S!$C$13,S!$B$13,"")&amp;IF(F1837=S!$C$14,S!$B$14,"")&amp;IF(F1837=S!$C$15,S!$B$15,"")&amp;IF(F1837=S!$C$16,S!$B$16,"")&amp;IF(F1837=S!$C$17,S!$B$17,"")&amp;IF(F1837=S!$C$18,S!$B$18,"")&amp;IF(F1837=S!$C$19,S!$B$19,"")&amp;IF(F1837=S!$C$20,S!$B$20,"")&amp;IF(F1837=S!$C$21,S!$B$21,"")&amp;IF(F1837=S!$C$22,S!$B$22,"")&amp;IF(F1837=S!$C$23,S!$B$23,"")&amp;IF(F1837=S!$C$24,S!$B$24,"")&amp;IF(F1837=S!$C$25,S!$B$25,"")&amp;IF(F1837=S!$C$26,S!$B$26,"")&amp;IF(F1837=S!$C$27,S!$B$27,"")&amp;IF(F1837=S!$C$28,S!$B$28,"")&amp;IF(F1837=S!$C$29,S!$B$29,"")&amp;IF(F1837=S!$C$30,S!$B$30,"")&amp;IF(F1837=S!$C$31,S!$B$31,"")&amp;IF(F1837=S!$C$32,S!$B$32,"")&amp;IF(F1837=S!$C$33,S!$B$33,"")&amp;IF(F1837=S!$C$34,S!$B$34,"")&amp;IF(F1837=S!$C$35,S!$B$35,"")&amp;IF(F1837=S!$C$36,S!$B$36,"")&amp;IF(F1837=S!$C$37,S!$B$37,"")&amp;IF(F1837=S!$C$38,S!$B$38,"")&amp;IF(F1837=S!$C$39,S!$B$39,"")&amp;IF(F1837=S!$C$40,S!$B$40,"")</f>
        <v/>
      </c>
      <c r="H1837" s="103"/>
      <c r="I1837" s="103"/>
    </row>
    <row r="1838" spans="1:9" ht="12.75" customHeight="1" x14ac:dyDescent="0.2">
      <c r="A1838" s="53" t="str">
        <f>IF(L!A1839="","",L!A1839)</f>
        <v/>
      </c>
      <c r="B1838" s="53" t="str">
        <f>IF(L!B1839="","",L!B1839)</f>
        <v/>
      </c>
      <c r="D1838" s="53" t="str">
        <f>IF(L!C1839="","",L!C1839)</f>
        <v/>
      </c>
      <c r="E1838" s="51">
        <f t="shared" si="31"/>
        <v>1</v>
      </c>
      <c r="F1838" s="51">
        <f>SUM(E$2:E1838)+1</f>
        <v>967</v>
      </c>
      <c r="G1838" s="103" t="str">
        <f>IF(F1838=S!$C$2,S!$B$2,"")&amp;IF(F1838=S!$C$3,S!$B$3,"")&amp;IF(F1838=S!$C$4,S!$B$4,"")&amp;IF(F1838=S!$C$5,S!$B$5,"")&amp;IF(F1838=S!$C$6,S!$B$6,"")&amp;IF(F1838=S!$C$7,S!$B$7,"")&amp;IF(F1838=S!$C$8,S!$B$8,"")&amp;IF(F1838=S!$C$9,S!$B$9,"")&amp;IF(F1838=S!$C$10,S!$B$10,"")&amp;IF(F1838=S!$C$11,S!$B$11,"")&amp;IF(F1838=S!$C$12,S!$B$12,"")&amp;IF(F1838=S!$C$13,S!$B$13,"")&amp;IF(F1838=S!$C$14,S!$B$14,"")&amp;IF(F1838=S!$C$15,S!$B$15,"")&amp;IF(F1838=S!$C$16,S!$B$16,"")&amp;IF(F1838=S!$C$17,S!$B$17,"")&amp;IF(F1838=S!$C$18,S!$B$18,"")&amp;IF(F1838=S!$C$19,S!$B$19,"")&amp;IF(F1838=S!$C$20,S!$B$20,"")&amp;IF(F1838=S!$C$21,S!$B$21,"")&amp;IF(F1838=S!$C$22,S!$B$22,"")&amp;IF(F1838=S!$C$23,S!$B$23,"")&amp;IF(F1838=S!$C$24,S!$B$24,"")&amp;IF(F1838=S!$C$25,S!$B$25,"")&amp;IF(F1838=S!$C$26,S!$B$26,"")&amp;IF(F1838=S!$C$27,S!$B$27,"")&amp;IF(F1838=S!$C$28,S!$B$28,"")&amp;IF(F1838=S!$C$29,S!$B$29,"")&amp;IF(F1838=S!$C$30,S!$B$30,"")&amp;IF(F1838=S!$C$31,S!$B$31,"")&amp;IF(F1838=S!$C$32,S!$B$32,"")&amp;IF(F1838=S!$C$33,S!$B$33,"")&amp;IF(F1838=S!$C$34,S!$B$34,"")&amp;IF(F1838=S!$C$35,S!$B$35,"")&amp;IF(F1838=S!$C$36,S!$B$36,"")&amp;IF(F1838=S!$C$37,S!$B$37,"")&amp;IF(F1838=S!$C$38,S!$B$38,"")&amp;IF(F1838=S!$C$39,S!$B$39,"")&amp;IF(F1838=S!$C$40,S!$B$40,"")</f>
        <v/>
      </c>
      <c r="H1838" s="103"/>
      <c r="I1838" s="103"/>
    </row>
    <row r="1839" spans="1:9" ht="12.75" customHeight="1" x14ac:dyDescent="0.2">
      <c r="A1839" s="53" t="str">
        <f>IF(L!A1840="","",L!A1840)</f>
        <v/>
      </c>
      <c r="B1839" s="53" t="str">
        <f>IF(L!B1840="","",L!B1840)</f>
        <v/>
      </c>
      <c r="D1839" s="53" t="str">
        <f>IF(L!C1840="","",L!C1840)</f>
        <v/>
      </c>
      <c r="E1839" s="51">
        <f t="shared" si="31"/>
        <v>1</v>
      </c>
      <c r="F1839" s="51">
        <f>SUM(E$2:E1839)+1</f>
        <v>968</v>
      </c>
      <c r="G1839" s="103" t="str">
        <f>IF(F1839=S!$C$2,S!$B$2,"")&amp;IF(F1839=S!$C$3,S!$B$3,"")&amp;IF(F1839=S!$C$4,S!$B$4,"")&amp;IF(F1839=S!$C$5,S!$B$5,"")&amp;IF(F1839=S!$C$6,S!$B$6,"")&amp;IF(F1839=S!$C$7,S!$B$7,"")&amp;IF(F1839=S!$C$8,S!$B$8,"")&amp;IF(F1839=S!$C$9,S!$B$9,"")&amp;IF(F1839=S!$C$10,S!$B$10,"")&amp;IF(F1839=S!$C$11,S!$B$11,"")&amp;IF(F1839=S!$C$12,S!$B$12,"")&amp;IF(F1839=S!$C$13,S!$B$13,"")&amp;IF(F1839=S!$C$14,S!$B$14,"")&amp;IF(F1839=S!$C$15,S!$B$15,"")&amp;IF(F1839=S!$C$16,S!$B$16,"")&amp;IF(F1839=S!$C$17,S!$B$17,"")&amp;IF(F1839=S!$C$18,S!$B$18,"")&amp;IF(F1839=S!$C$19,S!$B$19,"")&amp;IF(F1839=S!$C$20,S!$B$20,"")&amp;IF(F1839=S!$C$21,S!$B$21,"")&amp;IF(F1839=S!$C$22,S!$B$22,"")&amp;IF(F1839=S!$C$23,S!$B$23,"")&amp;IF(F1839=S!$C$24,S!$B$24,"")&amp;IF(F1839=S!$C$25,S!$B$25,"")&amp;IF(F1839=S!$C$26,S!$B$26,"")&amp;IF(F1839=S!$C$27,S!$B$27,"")&amp;IF(F1839=S!$C$28,S!$B$28,"")&amp;IF(F1839=S!$C$29,S!$B$29,"")&amp;IF(F1839=S!$C$30,S!$B$30,"")&amp;IF(F1839=S!$C$31,S!$B$31,"")&amp;IF(F1839=S!$C$32,S!$B$32,"")&amp;IF(F1839=S!$C$33,S!$B$33,"")&amp;IF(F1839=S!$C$34,S!$B$34,"")&amp;IF(F1839=S!$C$35,S!$B$35,"")&amp;IF(F1839=S!$C$36,S!$B$36,"")&amp;IF(F1839=S!$C$37,S!$B$37,"")&amp;IF(F1839=S!$C$38,S!$B$38,"")&amp;IF(F1839=S!$C$39,S!$B$39,"")&amp;IF(F1839=S!$C$40,S!$B$40,"")</f>
        <v/>
      </c>
      <c r="H1839" s="103"/>
      <c r="I1839" s="103"/>
    </row>
    <row r="1840" spans="1:9" ht="12.75" customHeight="1" x14ac:dyDescent="0.2">
      <c r="A1840" s="53" t="str">
        <f>IF(L!A1841="","",L!A1841)</f>
        <v/>
      </c>
      <c r="B1840" s="53" t="str">
        <f>IF(L!B1841="","",L!B1841)</f>
        <v/>
      </c>
      <c r="D1840" s="53" t="str">
        <f>IF(L!C1841="","",L!C1841)</f>
        <v/>
      </c>
      <c r="E1840" s="51">
        <f t="shared" si="31"/>
        <v>1</v>
      </c>
      <c r="F1840" s="51">
        <f>SUM(E$2:E1840)+1</f>
        <v>969</v>
      </c>
      <c r="G1840" s="103" t="str">
        <f>IF(F1840=S!$C$2,S!$B$2,"")&amp;IF(F1840=S!$C$3,S!$B$3,"")&amp;IF(F1840=S!$C$4,S!$B$4,"")&amp;IF(F1840=S!$C$5,S!$B$5,"")&amp;IF(F1840=S!$C$6,S!$B$6,"")&amp;IF(F1840=S!$C$7,S!$B$7,"")&amp;IF(F1840=S!$C$8,S!$B$8,"")&amp;IF(F1840=S!$C$9,S!$B$9,"")&amp;IF(F1840=S!$C$10,S!$B$10,"")&amp;IF(F1840=S!$C$11,S!$B$11,"")&amp;IF(F1840=S!$C$12,S!$B$12,"")&amp;IF(F1840=S!$C$13,S!$B$13,"")&amp;IF(F1840=S!$C$14,S!$B$14,"")&amp;IF(F1840=S!$C$15,S!$B$15,"")&amp;IF(F1840=S!$C$16,S!$B$16,"")&amp;IF(F1840=S!$C$17,S!$B$17,"")&amp;IF(F1840=S!$C$18,S!$B$18,"")&amp;IF(F1840=S!$C$19,S!$B$19,"")&amp;IF(F1840=S!$C$20,S!$B$20,"")&amp;IF(F1840=S!$C$21,S!$B$21,"")&amp;IF(F1840=S!$C$22,S!$B$22,"")&amp;IF(F1840=S!$C$23,S!$B$23,"")&amp;IF(F1840=S!$C$24,S!$B$24,"")&amp;IF(F1840=S!$C$25,S!$B$25,"")&amp;IF(F1840=S!$C$26,S!$B$26,"")&amp;IF(F1840=S!$C$27,S!$B$27,"")&amp;IF(F1840=S!$C$28,S!$B$28,"")&amp;IF(F1840=S!$C$29,S!$B$29,"")&amp;IF(F1840=S!$C$30,S!$B$30,"")&amp;IF(F1840=S!$C$31,S!$B$31,"")&amp;IF(F1840=S!$C$32,S!$B$32,"")&amp;IF(F1840=S!$C$33,S!$B$33,"")&amp;IF(F1840=S!$C$34,S!$B$34,"")&amp;IF(F1840=S!$C$35,S!$B$35,"")&amp;IF(F1840=S!$C$36,S!$B$36,"")&amp;IF(F1840=S!$C$37,S!$B$37,"")&amp;IF(F1840=S!$C$38,S!$B$38,"")&amp;IF(F1840=S!$C$39,S!$B$39,"")&amp;IF(F1840=S!$C$40,S!$B$40,"")</f>
        <v/>
      </c>
      <c r="H1840" s="103"/>
      <c r="I1840" s="103"/>
    </row>
    <row r="1841" spans="1:9" ht="12.75" customHeight="1" x14ac:dyDescent="0.2">
      <c r="A1841" s="53" t="str">
        <f>IF(L!A1842="","",L!A1842)</f>
        <v/>
      </c>
      <c r="B1841" s="53" t="str">
        <f>IF(L!B1842="","",L!B1842)</f>
        <v/>
      </c>
      <c r="D1841" s="53" t="str">
        <f>IF(L!C1842="","",L!C1842)</f>
        <v/>
      </c>
      <c r="E1841" s="51">
        <f t="shared" si="31"/>
        <v>1</v>
      </c>
      <c r="F1841" s="51">
        <f>SUM(E$2:E1841)+1</f>
        <v>970</v>
      </c>
      <c r="G1841" s="103" t="str">
        <f>IF(F1841=S!$C$2,S!$B$2,"")&amp;IF(F1841=S!$C$3,S!$B$3,"")&amp;IF(F1841=S!$C$4,S!$B$4,"")&amp;IF(F1841=S!$C$5,S!$B$5,"")&amp;IF(F1841=S!$C$6,S!$B$6,"")&amp;IF(F1841=S!$C$7,S!$B$7,"")&amp;IF(F1841=S!$C$8,S!$B$8,"")&amp;IF(F1841=S!$C$9,S!$B$9,"")&amp;IF(F1841=S!$C$10,S!$B$10,"")&amp;IF(F1841=S!$C$11,S!$B$11,"")&amp;IF(F1841=S!$C$12,S!$B$12,"")&amp;IF(F1841=S!$C$13,S!$B$13,"")&amp;IF(F1841=S!$C$14,S!$B$14,"")&amp;IF(F1841=S!$C$15,S!$B$15,"")&amp;IF(F1841=S!$C$16,S!$B$16,"")&amp;IF(F1841=S!$C$17,S!$B$17,"")&amp;IF(F1841=S!$C$18,S!$B$18,"")&amp;IF(F1841=S!$C$19,S!$B$19,"")&amp;IF(F1841=S!$C$20,S!$B$20,"")&amp;IF(F1841=S!$C$21,S!$B$21,"")&amp;IF(F1841=S!$C$22,S!$B$22,"")&amp;IF(F1841=S!$C$23,S!$B$23,"")&amp;IF(F1841=S!$C$24,S!$B$24,"")&amp;IF(F1841=S!$C$25,S!$B$25,"")&amp;IF(F1841=S!$C$26,S!$B$26,"")&amp;IF(F1841=S!$C$27,S!$B$27,"")&amp;IF(F1841=S!$C$28,S!$B$28,"")&amp;IF(F1841=S!$C$29,S!$B$29,"")&amp;IF(F1841=S!$C$30,S!$B$30,"")&amp;IF(F1841=S!$C$31,S!$B$31,"")&amp;IF(F1841=S!$C$32,S!$B$32,"")&amp;IF(F1841=S!$C$33,S!$B$33,"")&amp;IF(F1841=S!$C$34,S!$B$34,"")&amp;IF(F1841=S!$C$35,S!$B$35,"")&amp;IF(F1841=S!$C$36,S!$B$36,"")&amp;IF(F1841=S!$C$37,S!$B$37,"")&amp;IF(F1841=S!$C$38,S!$B$38,"")&amp;IF(F1841=S!$C$39,S!$B$39,"")&amp;IF(F1841=S!$C$40,S!$B$40,"")</f>
        <v/>
      </c>
      <c r="H1841" s="103"/>
      <c r="I1841" s="103"/>
    </row>
    <row r="1842" spans="1:9" ht="12.75" customHeight="1" x14ac:dyDescent="0.2">
      <c r="A1842" s="53" t="str">
        <f>IF(L!A1843="","",L!A1843)</f>
        <v/>
      </c>
      <c r="B1842" s="53" t="str">
        <f>IF(L!B1843="","",L!B1843)</f>
        <v/>
      </c>
      <c r="D1842" s="53" t="str">
        <f>IF(L!C1843="","",L!C1843)</f>
        <v/>
      </c>
      <c r="E1842" s="51">
        <f t="shared" si="31"/>
        <v>1</v>
      </c>
      <c r="F1842" s="51">
        <f>SUM(E$2:E1842)+1</f>
        <v>971</v>
      </c>
      <c r="G1842" s="103" t="str">
        <f>IF(F1842=S!$C$2,S!$B$2,"")&amp;IF(F1842=S!$C$3,S!$B$3,"")&amp;IF(F1842=S!$C$4,S!$B$4,"")&amp;IF(F1842=S!$C$5,S!$B$5,"")&amp;IF(F1842=S!$C$6,S!$B$6,"")&amp;IF(F1842=S!$C$7,S!$B$7,"")&amp;IF(F1842=S!$C$8,S!$B$8,"")&amp;IF(F1842=S!$C$9,S!$B$9,"")&amp;IF(F1842=S!$C$10,S!$B$10,"")&amp;IF(F1842=S!$C$11,S!$B$11,"")&amp;IF(F1842=S!$C$12,S!$B$12,"")&amp;IF(F1842=S!$C$13,S!$B$13,"")&amp;IF(F1842=S!$C$14,S!$B$14,"")&amp;IF(F1842=S!$C$15,S!$B$15,"")&amp;IF(F1842=S!$C$16,S!$B$16,"")&amp;IF(F1842=S!$C$17,S!$B$17,"")&amp;IF(F1842=S!$C$18,S!$B$18,"")&amp;IF(F1842=S!$C$19,S!$B$19,"")&amp;IF(F1842=S!$C$20,S!$B$20,"")&amp;IF(F1842=S!$C$21,S!$B$21,"")&amp;IF(F1842=S!$C$22,S!$B$22,"")&amp;IF(F1842=S!$C$23,S!$B$23,"")&amp;IF(F1842=S!$C$24,S!$B$24,"")&amp;IF(F1842=S!$C$25,S!$B$25,"")&amp;IF(F1842=S!$C$26,S!$B$26,"")&amp;IF(F1842=S!$C$27,S!$B$27,"")&amp;IF(F1842=S!$C$28,S!$B$28,"")&amp;IF(F1842=S!$C$29,S!$B$29,"")&amp;IF(F1842=S!$C$30,S!$B$30,"")&amp;IF(F1842=S!$C$31,S!$B$31,"")&amp;IF(F1842=S!$C$32,S!$B$32,"")&amp;IF(F1842=S!$C$33,S!$B$33,"")&amp;IF(F1842=S!$C$34,S!$B$34,"")&amp;IF(F1842=S!$C$35,S!$B$35,"")&amp;IF(F1842=S!$C$36,S!$B$36,"")&amp;IF(F1842=S!$C$37,S!$B$37,"")&amp;IF(F1842=S!$C$38,S!$B$38,"")&amp;IF(F1842=S!$C$39,S!$B$39,"")&amp;IF(F1842=S!$C$40,S!$B$40,"")</f>
        <v/>
      </c>
      <c r="H1842" s="103"/>
      <c r="I1842" s="103"/>
    </row>
    <row r="1843" spans="1:9" ht="12.75" customHeight="1" x14ac:dyDescent="0.2">
      <c r="A1843" s="53" t="str">
        <f>IF(L!A1844="","",L!A1844)</f>
        <v/>
      </c>
      <c r="B1843" s="53" t="str">
        <f>IF(L!B1844="","",L!B1844)</f>
        <v/>
      </c>
      <c r="D1843" s="53" t="str">
        <f>IF(L!C1844="","",L!C1844)</f>
        <v/>
      </c>
      <c r="E1843" s="51">
        <f t="shared" si="31"/>
        <v>1</v>
      </c>
      <c r="F1843" s="51">
        <f>SUM(E$2:E1843)+1</f>
        <v>972</v>
      </c>
      <c r="G1843" s="103" t="str">
        <f>IF(F1843=S!$C$2,S!$B$2,"")&amp;IF(F1843=S!$C$3,S!$B$3,"")&amp;IF(F1843=S!$C$4,S!$B$4,"")&amp;IF(F1843=S!$C$5,S!$B$5,"")&amp;IF(F1843=S!$C$6,S!$B$6,"")&amp;IF(F1843=S!$C$7,S!$B$7,"")&amp;IF(F1843=S!$C$8,S!$B$8,"")&amp;IF(F1843=S!$C$9,S!$B$9,"")&amp;IF(F1843=S!$C$10,S!$B$10,"")&amp;IF(F1843=S!$C$11,S!$B$11,"")&amp;IF(F1843=S!$C$12,S!$B$12,"")&amp;IF(F1843=S!$C$13,S!$B$13,"")&amp;IF(F1843=S!$C$14,S!$B$14,"")&amp;IF(F1843=S!$C$15,S!$B$15,"")&amp;IF(F1843=S!$C$16,S!$B$16,"")&amp;IF(F1843=S!$C$17,S!$B$17,"")&amp;IF(F1843=S!$C$18,S!$B$18,"")&amp;IF(F1843=S!$C$19,S!$B$19,"")&amp;IF(F1843=S!$C$20,S!$B$20,"")&amp;IF(F1843=S!$C$21,S!$B$21,"")&amp;IF(F1843=S!$C$22,S!$B$22,"")&amp;IF(F1843=S!$C$23,S!$B$23,"")&amp;IF(F1843=S!$C$24,S!$B$24,"")&amp;IF(F1843=S!$C$25,S!$B$25,"")&amp;IF(F1843=S!$C$26,S!$B$26,"")&amp;IF(F1843=S!$C$27,S!$B$27,"")&amp;IF(F1843=S!$C$28,S!$B$28,"")&amp;IF(F1843=S!$C$29,S!$B$29,"")&amp;IF(F1843=S!$C$30,S!$B$30,"")&amp;IF(F1843=S!$C$31,S!$B$31,"")&amp;IF(F1843=S!$C$32,S!$B$32,"")&amp;IF(F1843=S!$C$33,S!$B$33,"")&amp;IF(F1843=S!$C$34,S!$B$34,"")&amp;IF(F1843=S!$C$35,S!$B$35,"")&amp;IF(F1843=S!$C$36,S!$B$36,"")&amp;IF(F1843=S!$C$37,S!$B$37,"")&amp;IF(F1843=S!$C$38,S!$B$38,"")&amp;IF(F1843=S!$C$39,S!$B$39,"")&amp;IF(F1843=S!$C$40,S!$B$40,"")</f>
        <v/>
      </c>
      <c r="H1843" s="103"/>
      <c r="I1843" s="103"/>
    </row>
    <row r="1844" spans="1:9" ht="12.75" customHeight="1" x14ac:dyDescent="0.2">
      <c r="A1844" s="53" t="str">
        <f>IF(L!A1845="","",L!A1845)</f>
        <v/>
      </c>
      <c r="B1844" s="53" t="str">
        <f>IF(L!B1845="","",L!B1845)</f>
        <v/>
      </c>
      <c r="D1844" s="53" t="str">
        <f>IF(L!C1845="","",L!C1845)</f>
        <v/>
      </c>
      <c r="E1844" s="51">
        <f t="shared" si="31"/>
        <v>1</v>
      </c>
      <c r="F1844" s="51">
        <f>SUM(E$2:E1844)+1</f>
        <v>973</v>
      </c>
      <c r="G1844" s="103" t="str">
        <f>IF(F1844=S!$C$2,S!$B$2,"")&amp;IF(F1844=S!$C$3,S!$B$3,"")&amp;IF(F1844=S!$C$4,S!$B$4,"")&amp;IF(F1844=S!$C$5,S!$B$5,"")&amp;IF(F1844=S!$C$6,S!$B$6,"")&amp;IF(F1844=S!$C$7,S!$B$7,"")&amp;IF(F1844=S!$C$8,S!$B$8,"")&amp;IF(F1844=S!$C$9,S!$B$9,"")&amp;IF(F1844=S!$C$10,S!$B$10,"")&amp;IF(F1844=S!$C$11,S!$B$11,"")&amp;IF(F1844=S!$C$12,S!$B$12,"")&amp;IF(F1844=S!$C$13,S!$B$13,"")&amp;IF(F1844=S!$C$14,S!$B$14,"")&amp;IF(F1844=S!$C$15,S!$B$15,"")&amp;IF(F1844=S!$C$16,S!$B$16,"")&amp;IF(F1844=S!$C$17,S!$B$17,"")&amp;IF(F1844=S!$C$18,S!$B$18,"")&amp;IF(F1844=S!$C$19,S!$B$19,"")&amp;IF(F1844=S!$C$20,S!$B$20,"")&amp;IF(F1844=S!$C$21,S!$B$21,"")&amp;IF(F1844=S!$C$22,S!$B$22,"")&amp;IF(F1844=S!$C$23,S!$B$23,"")&amp;IF(F1844=S!$C$24,S!$B$24,"")&amp;IF(F1844=S!$C$25,S!$B$25,"")&amp;IF(F1844=S!$C$26,S!$B$26,"")&amp;IF(F1844=S!$C$27,S!$B$27,"")&amp;IF(F1844=S!$C$28,S!$B$28,"")&amp;IF(F1844=S!$C$29,S!$B$29,"")&amp;IF(F1844=S!$C$30,S!$B$30,"")&amp;IF(F1844=S!$C$31,S!$B$31,"")&amp;IF(F1844=S!$C$32,S!$B$32,"")&amp;IF(F1844=S!$C$33,S!$B$33,"")&amp;IF(F1844=S!$C$34,S!$B$34,"")&amp;IF(F1844=S!$C$35,S!$B$35,"")&amp;IF(F1844=S!$C$36,S!$B$36,"")&amp;IF(F1844=S!$C$37,S!$B$37,"")&amp;IF(F1844=S!$C$38,S!$B$38,"")&amp;IF(F1844=S!$C$39,S!$B$39,"")&amp;IF(F1844=S!$C$40,S!$B$40,"")</f>
        <v/>
      </c>
      <c r="H1844" s="103"/>
      <c r="I1844" s="103"/>
    </row>
    <row r="1845" spans="1:9" ht="12.75" customHeight="1" x14ac:dyDescent="0.2">
      <c r="A1845" s="53" t="str">
        <f>IF(L!A1846="","",L!A1846)</f>
        <v/>
      </c>
      <c r="B1845" s="53" t="str">
        <f>IF(L!B1846="","",L!B1846)</f>
        <v/>
      </c>
      <c r="D1845" s="53" t="str">
        <f>IF(L!C1846="","",L!C1846)</f>
        <v/>
      </c>
      <c r="E1845" s="51">
        <f t="shared" si="31"/>
        <v>1</v>
      </c>
      <c r="F1845" s="51">
        <f>SUM(E$2:E1845)+1</f>
        <v>974</v>
      </c>
      <c r="G1845" s="103" t="str">
        <f>IF(F1845=S!$C$2,S!$B$2,"")&amp;IF(F1845=S!$C$3,S!$B$3,"")&amp;IF(F1845=S!$C$4,S!$B$4,"")&amp;IF(F1845=S!$C$5,S!$B$5,"")&amp;IF(F1845=S!$C$6,S!$B$6,"")&amp;IF(F1845=S!$C$7,S!$B$7,"")&amp;IF(F1845=S!$C$8,S!$B$8,"")&amp;IF(F1845=S!$C$9,S!$B$9,"")&amp;IF(F1845=S!$C$10,S!$B$10,"")&amp;IF(F1845=S!$C$11,S!$B$11,"")&amp;IF(F1845=S!$C$12,S!$B$12,"")&amp;IF(F1845=S!$C$13,S!$B$13,"")&amp;IF(F1845=S!$C$14,S!$B$14,"")&amp;IF(F1845=S!$C$15,S!$B$15,"")&amp;IF(F1845=S!$C$16,S!$B$16,"")&amp;IF(F1845=S!$C$17,S!$B$17,"")&amp;IF(F1845=S!$C$18,S!$B$18,"")&amp;IF(F1845=S!$C$19,S!$B$19,"")&amp;IF(F1845=S!$C$20,S!$B$20,"")&amp;IF(F1845=S!$C$21,S!$B$21,"")&amp;IF(F1845=S!$C$22,S!$B$22,"")&amp;IF(F1845=S!$C$23,S!$B$23,"")&amp;IF(F1845=S!$C$24,S!$B$24,"")&amp;IF(F1845=S!$C$25,S!$B$25,"")&amp;IF(F1845=S!$C$26,S!$B$26,"")&amp;IF(F1845=S!$C$27,S!$B$27,"")&amp;IF(F1845=S!$C$28,S!$B$28,"")&amp;IF(F1845=S!$C$29,S!$B$29,"")&amp;IF(F1845=S!$C$30,S!$B$30,"")&amp;IF(F1845=S!$C$31,S!$B$31,"")&amp;IF(F1845=S!$C$32,S!$B$32,"")&amp;IF(F1845=S!$C$33,S!$B$33,"")&amp;IF(F1845=S!$C$34,S!$B$34,"")&amp;IF(F1845=S!$C$35,S!$B$35,"")&amp;IF(F1845=S!$C$36,S!$B$36,"")&amp;IF(F1845=S!$C$37,S!$B$37,"")&amp;IF(F1845=S!$C$38,S!$B$38,"")&amp;IF(F1845=S!$C$39,S!$B$39,"")&amp;IF(F1845=S!$C$40,S!$B$40,"")</f>
        <v/>
      </c>
      <c r="H1845" s="103"/>
      <c r="I1845" s="103"/>
    </row>
    <row r="1846" spans="1:9" ht="12.75" customHeight="1" x14ac:dyDescent="0.2">
      <c r="A1846" s="53" t="str">
        <f>IF(L!A1847="","",L!A1847)</f>
        <v/>
      </c>
      <c r="B1846" s="53" t="str">
        <f>IF(L!B1847="","",L!B1847)</f>
        <v/>
      </c>
      <c r="D1846" s="53" t="str">
        <f>IF(L!C1847="","",L!C1847)</f>
        <v/>
      </c>
      <c r="E1846" s="51">
        <f t="shared" si="31"/>
        <v>1</v>
      </c>
      <c r="F1846" s="51">
        <f>SUM(E$2:E1846)+1</f>
        <v>975</v>
      </c>
      <c r="G1846" s="103" t="str">
        <f>IF(F1846=S!$C$2,S!$B$2,"")&amp;IF(F1846=S!$C$3,S!$B$3,"")&amp;IF(F1846=S!$C$4,S!$B$4,"")&amp;IF(F1846=S!$C$5,S!$B$5,"")&amp;IF(F1846=S!$C$6,S!$B$6,"")&amp;IF(F1846=S!$C$7,S!$B$7,"")&amp;IF(F1846=S!$C$8,S!$B$8,"")&amp;IF(F1846=S!$C$9,S!$B$9,"")&amp;IF(F1846=S!$C$10,S!$B$10,"")&amp;IF(F1846=S!$C$11,S!$B$11,"")&amp;IF(F1846=S!$C$12,S!$B$12,"")&amp;IF(F1846=S!$C$13,S!$B$13,"")&amp;IF(F1846=S!$C$14,S!$B$14,"")&amp;IF(F1846=S!$C$15,S!$B$15,"")&amp;IF(F1846=S!$C$16,S!$B$16,"")&amp;IF(F1846=S!$C$17,S!$B$17,"")&amp;IF(F1846=S!$C$18,S!$B$18,"")&amp;IF(F1846=S!$C$19,S!$B$19,"")&amp;IF(F1846=S!$C$20,S!$B$20,"")&amp;IF(F1846=S!$C$21,S!$B$21,"")&amp;IF(F1846=S!$C$22,S!$B$22,"")&amp;IF(F1846=S!$C$23,S!$B$23,"")&amp;IF(F1846=S!$C$24,S!$B$24,"")&amp;IF(F1846=S!$C$25,S!$B$25,"")&amp;IF(F1846=S!$C$26,S!$B$26,"")&amp;IF(F1846=S!$C$27,S!$B$27,"")&amp;IF(F1846=S!$C$28,S!$B$28,"")&amp;IF(F1846=S!$C$29,S!$B$29,"")&amp;IF(F1846=S!$C$30,S!$B$30,"")&amp;IF(F1846=S!$C$31,S!$B$31,"")&amp;IF(F1846=S!$C$32,S!$B$32,"")&amp;IF(F1846=S!$C$33,S!$B$33,"")&amp;IF(F1846=S!$C$34,S!$B$34,"")&amp;IF(F1846=S!$C$35,S!$B$35,"")&amp;IF(F1846=S!$C$36,S!$B$36,"")&amp;IF(F1846=S!$C$37,S!$B$37,"")&amp;IF(F1846=S!$C$38,S!$B$38,"")&amp;IF(F1846=S!$C$39,S!$B$39,"")&amp;IF(F1846=S!$C$40,S!$B$40,"")</f>
        <v/>
      </c>
      <c r="H1846" s="103"/>
      <c r="I1846" s="103"/>
    </row>
    <row r="1847" spans="1:9" ht="12.75" customHeight="1" x14ac:dyDescent="0.2">
      <c r="A1847" s="53" t="str">
        <f>IF(L!A1848="","",L!A1848)</f>
        <v/>
      </c>
      <c r="B1847" s="53" t="str">
        <f>IF(L!B1848="","",L!B1848)</f>
        <v/>
      </c>
      <c r="D1847" s="53" t="str">
        <f>IF(L!C1848="","",L!C1848)</f>
        <v/>
      </c>
      <c r="E1847" s="51">
        <f t="shared" si="31"/>
        <v>1</v>
      </c>
      <c r="F1847" s="51">
        <f>SUM(E$2:E1847)+1</f>
        <v>976</v>
      </c>
      <c r="G1847" s="103" t="str">
        <f>IF(F1847=S!$C$2,S!$B$2,"")&amp;IF(F1847=S!$C$3,S!$B$3,"")&amp;IF(F1847=S!$C$4,S!$B$4,"")&amp;IF(F1847=S!$C$5,S!$B$5,"")&amp;IF(F1847=S!$C$6,S!$B$6,"")&amp;IF(F1847=S!$C$7,S!$B$7,"")&amp;IF(F1847=S!$C$8,S!$B$8,"")&amp;IF(F1847=S!$C$9,S!$B$9,"")&amp;IF(F1847=S!$C$10,S!$B$10,"")&amp;IF(F1847=S!$C$11,S!$B$11,"")&amp;IF(F1847=S!$C$12,S!$B$12,"")&amp;IF(F1847=S!$C$13,S!$B$13,"")&amp;IF(F1847=S!$C$14,S!$B$14,"")&amp;IF(F1847=S!$C$15,S!$B$15,"")&amp;IF(F1847=S!$C$16,S!$B$16,"")&amp;IF(F1847=S!$C$17,S!$B$17,"")&amp;IF(F1847=S!$C$18,S!$B$18,"")&amp;IF(F1847=S!$C$19,S!$B$19,"")&amp;IF(F1847=S!$C$20,S!$B$20,"")&amp;IF(F1847=S!$C$21,S!$B$21,"")&amp;IF(F1847=S!$C$22,S!$B$22,"")&amp;IF(F1847=S!$C$23,S!$B$23,"")&amp;IF(F1847=S!$C$24,S!$B$24,"")&amp;IF(F1847=S!$C$25,S!$B$25,"")&amp;IF(F1847=S!$C$26,S!$B$26,"")&amp;IF(F1847=S!$C$27,S!$B$27,"")&amp;IF(F1847=S!$C$28,S!$B$28,"")&amp;IF(F1847=S!$C$29,S!$B$29,"")&amp;IF(F1847=S!$C$30,S!$B$30,"")&amp;IF(F1847=S!$C$31,S!$B$31,"")&amp;IF(F1847=S!$C$32,S!$B$32,"")&amp;IF(F1847=S!$C$33,S!$B$33,"")&amp;IF(F1847=S!$C$34,S!$B$34,"")&amp;IF(F1847=S!$C$35,S!$B$35,"")&amp;IF(F1847=S!$C$36,S!$B$36,"")&amp;IF(F1847=S!$C$37,S!$B$37,"")&amp;IF(F1847=S!$C$38,S!$B$38,"")&amp;IF(F1847=S!$C$39,S!$B$39,"")&amp;IF(F1847=S!$C$40,S!$B$40,"")</f>
        <v/>
      </c>
      <c r="H1847" s="103"/>
      <c r="I1847" s="103"/>
    </row>
    <row r="1848" spans="1:9" ht="12.75" customHeight="1" x14ac:dyDescent="0.2">
      <c r="A1848" s="53" t="str">
        <f>IF(L!A1849="","",L!A1849)</f>
        <v/>
      </c>
      <c r="B1848" s="53" t="str">
        <f>IF(L!B1849="","",L!B1849)</f>
        <v/>
      </c>
      <c r="D1848" s="53" t="str">
        <f>IF(L!C1849="","",L!C1849)</f>
        <v/>
      </c>
      <c r="E1848" s="51">
        <f t="shared" si="31"/>
        <v>1</v>
      </c>
      <c r="F1848" s="51">
        <f>SUM(E$2:E1848)+1</f>
        <v>977</v>
      </c>
      <c r="G1848" s="103" t="str">
        <f>IF(F1848=S!$C$2,S!$B$2,"")&amp;IF(F1848=S!$C$3,S!$B$3,"")&amp;IF(F1848=S!$C$4,S!$B$4,"")&amp;IF(F1848=S!$C$5,S!$B$5,"")&amp;IF(F1848=S!$C$6,S!$B$6,"")&amp;IF(F1848=S!$C$7,S!$B$7,"")&amp;IF(F1848=S!$C$8,S!$B$8,"")&amp;IF(F1848=S!$C$9,S!$B$9,"")&amp;IF(F1848=S!$C$10,S!$B$10,"")&amp;IF(F1848=S!$C$11,S!$B$11,"")&amp;IF(F1848=S!$C$12,S!$B$12,"")&amp;IF(F1848=S!$C$13,S!$B$13,"")&amp;IF(F1848=S!$C$14,S!$B$14,"")&amp;IF(F1848=S!$C$15,S!$B$15,"")&amp;IF(F1848=S!$C$16,S!$B$16,"")&amp;IF(F1848=S!$C$17,S!$B$17,"")&amp;IF(F1848=S!$C$18,S!$B$18,"")&amp;IF(F1848=S!$C$19,S!$B$19,"")&amp;IF(F1848=S!$C$20,S!$B$20,"")&amp;IF(F1848=S!$C$21,S!$B$21,"")&amp;IF(F1848=S!$C$22,S!$B$22,"")&amp;IF(F1848=S!$C$23,S!$B$23,"")&amp;IF(F1848=S!$C$24,S!$B$24,"")&amp;IF(F1848=S!$C$25,S!$B$25,"")&amp;IF(F1848=S!$C$26,S!$B$26,"")&amp;IF(F1848=S!$C$27,S!$B$27,"")&amp;IF(F1848=S!$C$28,S!$B$28,"")&amp;IF(F1848=S!$C$29,S!$B$29,"")&amp;IF(F1848=S!$C$30,S!$B$30,"")&amp;IF(F1848=S!$C$31,S!$B$31,"")&amp;IF(F1848=S!$C$32,S!$B$32,"")&amp;IF(F1848=S!$C$33,S!$B$33,"")&amp;IF(F1848=S!$C$34,S!$B$34,"")&amp;IF(F1848=S!$C$35,S!$B$35,"")&amp;IF(F1848=S!$C$36,S!$B$36,"")&amp;IF(F1848=S!$C$37,S!$B$37,"")&amp;IF(F1848=S!$C$38,S!$B$38,"")&amp;IF(F1848=S!$C$39,S!$B$39,"")&amp;IF(F1848=S!$C$40,S!$B$40,"")</f>
        <v/>
      </c>
      <c r="H1848" s="103"/>
      <c r="I1848" s="103"/>
    </row>
    <row r="1849" spans="1:9" ht="12.75" customHeight="1" x14ac:dyDescent="0.2">
      <c r="A1849" s="53" t="str">
        <f>IF(L!A1850="","",L!A1850)</f>
        <v/>
      </c>
      <c r="B1849" s="53" t="str">
        <f>IF(L!B1850="","",L!B1850)</f>
        <v/>
      </c>
      <c r="D1849" s="53" t="str">
        <f>IF(L!C1850="","",L!C1850)</f>
        <v/>
      </c>
      <c r="E1849" s="51">
        <f t="shared" si="31"/>
        <v>1</v>
      </c>
      <c r="F1849" s="51">
        <f>SUM(E$2:E1849)+1</f>
        <v>978</v>
      </c>
      <c r="G1849" s="103" t="str">
        <f>IF(F1849=S!$C$2,S!$B$2,"")&amp;IF(F1849=S!$C$3,S!$B$3,"")&amp;IF(F1849=S!$C$4,S!$B$4,"")&amp;IF(F1849=S!$C$5,S!$B$5,"")&amp;IF(F1849=S!$C$6,S!$B$6,"")&amp;IF(F1849=S!$C$7,S!$B$7,"")&amp;IF(F1849=S!$C$8,S!$B$8,"")&amp;IF(F1849=S!$C$9,S!$B$9,"")&amp;IF(F1849=S!$C$10,S!$B$10,"")&amp;IF(F1849=S!$C$11,S!$B$11,"")&amp;IF(F1849=S!$C$12,S!$B$12,"")&amp;IF(F1849=S!$C$13,S!$B$13,"")&amp;IF(F1849=S!$C$14,S!$B$14,"")&amp;IF(F1849=S!$C$15,S!$B$15,"")&amp;IF(F1849=S!$C$16,S!$B$16,"")&amp;IF(F1849=S!$C$17,S!$B$17,"")&amp;IF(F1849=S!$C$18,S!$B$18,"")&amp;IF(F1849=S!$C$19,S!$B$19,"")&amp;IF(F1849=S!$C$20,S!$B$20,"")&amp;IF(F1849=S!$C$21,S!$B$21,"")&amp;IF(F1849=S!$C$22,S!$B$22,"")&amp;IF(F1849=S!$C$23,S!$B$23,"")&amp;IF(F1849=S!$C$24,S!$B$24,"")&amp;IF(F1849=S!$C$25,S!$B$25,"")&amp;IF(F1849=S!$C$26,S!$B$26,"")&amp;IF(F1849=S!$C$27,S!$B$27,"")&amp;IF(F1849=S!$C$28,S!$B$28,"")&amp;IF(F1849=S!$C$29,S!$B$29,"")&amp;IF(F1849=S!$C$30,S!$B$30,"")&amp;IF(F1849=S!$C$31,S!$B$31,"")&amp;IF(F1849=S!$C$32,S!$B$32,"")&amp;IF(F1849=S!$C$33,S!$B$33,"")&amp;IF(F1849=S!$C$34,S!$B$34,"")&amp;IF(F1849=S!$C$35,S!$B$35,"")&amp;IF(F1849=S!$C$36,S!$B$36,"")&amp;IF(F1849=S!$C$37,S!$B$37,"")&amp;IF(F1849=S!$C$38,S!$B$38,"")&amp;IF(F1849=S!$C$39,S!$B$39,"")&amp;IF(F1849=S!$C$40,S!$B$40,"")</f>
        <v/>
      </c>
      <c r="H1849" s="103"/>
      <c r="I1849" s="103"/>
    </row>
    <row r="1850" spans="1:9" ht="12.75" customHeight="1" x14ac:dyDescent="0.2">
      <c r="A1850" s="53" t="str">
        <f>IF(L!A1851="","",L!A1851)</f>
        <v/>
      </c>
      <c r="B1850" s="53" t="str">
        <f>IF(L!B1851="","",L!B1851)</f>
        <v/>
      </c>
      <c r="D1850" s="53" t="str">
        <f>IF(L!C1851="","",L!C1851)</f>
        <v/>
      </c>
      <c r="E1850" s="51">
        <f t="shared" si="31"/>
        <v>1</v>
      </c>
      <c r="F1850" s="51">
        <f>SUM(E$2:E1850)+1</f>
        <v>979</v>
      </c>
      <c r="G1850" s="103" t="str">
        <f>IF(F1850=S!$C$2,S!$B$2,"")&amp;IF(F1850=S!$C$3,S!$B$3,"")&amp;IF(F1850=S!$C$4,S!$B$4,"")&amp;IF(F1850=S!$C$5,S!$B$5,"")&amp;IF(F1850=S!$C$6,S!$B$6,"")&amp;IF(F1850=S!$C$7,S!$B$7,"")&amp;IF(F1850=S!$C$8,S!$B$8,"")&amp;IF(F1850=S!$C$9,S!$B$9,"")&amp;IF(F1850=S!$C$10,S!$B$10,"")&amp;IF(F1850=S!$C$11,S!$B$11,"")&amp;IF(F1850=S!$C$12,S!$B$12,"")&amp;IF(F1850=S!$C$13,S!$B$13,"")&amp;IF(F1850=S!$C$14,S!$B$14,"")&amp;IF(F1850=S!$C$15,S!$B$15,"")&amp;IF(F1850=S!$C$16,S!$B$16,"")&amp;IF(F1850=S!$C$17,S!$B$17,"")&amp;IF(F1850=S!$C$18,S!$B$18,"")&amp;IF(F1850=S!$C$19,S!$B$19,"")&amp;IF(F1850=S!$C$20,S!$B$20,"")&amp;IF(F1850=S!$C$21,S!$B$21,"")&amp;IF(F1850=S!$C$22,S!$B$22,"")&amp;IF(F1850=S!$C$23,S!$B$23,"")&amp;IF(F1850=S!$C$24,S!$B$24,"")&amp;IF(F1850=S!$C$25,S!$B$25,"")&amp;IF(F1850=S!$C$26,S!$B$26,"")&amp;IF(F1850=S!$C$27,S!$B$27,"")&amp;IF(F1850=S!$C$28,S!$B$28,"")&amp;IF(F1850=S!$C$29,S!$B$29,"")&amp;IF(F1850=S!$C$30,S!$B$30,"")&amp;IF(F1850=S!$C$31,S!$B$31,"")&amp;IF(F1850=S!$C$32,S!$B$32,"")&amp;IF(F1850=S!$C$33,S!$B$33,"")&amp;IF(F1850=S!$C$34,S!$B$34,"")&amp;IF(F1850=S!$C$35,S!$B$35,"")&amp;IF(F1850=S!$C$36,S!$B$36,"")&amp;IF(F1850=S!$C$37,S!$B$37,"")&amp;IF(F1850=S!$C$38,S!$B$38,"")&amp;IF(F1850=S!$C$39,S!$B$39,"")&amp;IF(F1850=S!$C$40,S!$B$40,"")</f>
        <v/>
      </c>
      <c r="H1850" s="103"/>
      <c r="I1850" s="103"/>
    </row>
    <row r="1851" spans="1:9" ht="12.75" customHeight="1" x14ac:dyDescent="0.2">
      <c r="A1851" s="53" t="str">
        <f>IF(L!A1852="","",L!A1852)</f>
        <v/>
      </c>
      <c r="B1851" s="53" t="str">
        <f>IF(L!B1852="","",L!B1852)</f>
        <v/>
      </c>
      <c r="D1851" s="53" t="str">
        <f>IF(L!C1852="","",L!C1852)</f>
        <v/>
      </c>
      <c r="E1851" s="51">
        <f t="shared" si="31"/>
        <v>1</v>
      </c>
      <c r="F1851" s="51">
        <f>SUM(E$2:E1851)+1</f>
        <v>980</v>
      </c>
      <c r="G1851" s="103" t="str">
        <f>IF(F1851=S!$C$2,S!$B$2,"")&amp;IF(F1851=S!$C$3,S!$B$3,"")&amp;IF(F1851=S!$C$4,S!$B$4,"")&amp;IF(F1851=S!$C$5,S!$B$5,"")&amp;IF(F1851=S!$C$6,S!$B$6,"")&amp;IF(F1851=S!$C$7,S!$B$7,"")&amp;IF(F1851=S!$C$8,S!$B$8,"")&amp;IF(F1851=S!$C$9,S!$B$9,"")&amp;IF(F1851=S!$C$10,S!$B$10,"")&amp;IF(F1851=S!$C$11,S!$B$11,"")&amp;IF(F1851=S!$C$12,S!$B$12,"")&amp;IF(F1851=S!$C$13,S!$B$13,"")&amp;IF(F1851=S!$C$14,S!$B$14,"")&amp;IF(F1851=S!$C$15,S!$B$15,"")&amp;IF(F1851=S!$C$16,S!$B$16,"")&amp;IF(F1851=S!$C$17,S!$B$17,"")&amp;IF(F1851=S!$C$18,S!$B$18,"")&amp;IF(F1851=S!$C$19,S!$B$19,"")&amp;IF(F1851=S!$C$20,S!$B$20,"")&amp;IF(F1851=S!$C$21,S!$B$21,"")&amp;IF(F1851=S!$C$22,S!$B$22,"")&amp;IF(F1851=S!$C$23,S!$B$23,"")&amp;IF(F1851=S!$C$24,S!$B$24,"")&amp;IF(F1851=S!$C$25,S!$B$25,"")&amp;IF(F1851=S!$C$26,S!$B$26,"")&amp;IF(F1851=S!$C$27,S!$B$27,"")&amp;IF(F1851=S!$C$28,S!$B$28,"")&amp;IF(F1851=S!$C$29,S!$B$29,"")&amp;IF(F1851=S!$C$30,S!$B$30,"")&amp;IF(F1851=S!$C$31,S!$B$31,"")&amp;IF(F1851=S!$C$32,S!$B$32,"")&amp;IF(F1851=S!$C$33,S!$B$33,"")&amp;IF(F1851=S!$C$34,S!$B$34,"")&amp;IF(F1851=S!$C$35,S!$B$35,"")&amp;IF(F1851=S!$C$36,S!$B$36,"")&amp;IF(F1851=S!$C$37,S!$B$37,"")&amp;IF(F1851=S!$C$38,S!$B$38,"")&amp;IF(F1851=S!$C$39,S!$B$39,"")&amp;IF(F1851=S!$C$40,S!$B$40,"")</f>
        <v/>
      </c>
      <c r="H1851" s="103"/>
      <c r="I1851" s="103"/>
    </row>
    <row r="1852" spans="1:9" ht="12.75" customHeight="1" x14ac:dyDescent="0.2">
      <c r="A1852" s="53" t="str">
        <f>IF(L!A1853="","",L!A1853)</f>
        <v/>
      </c>
      <c r="B1852" s="53" t="str">
        <f>IF(L!B1853="","",L!B1853)</f>
        <v/>
      </c>
      <c r="D1852" s="53" t="str">
        <f>IF(L!C1853="","",L!C1853)</f>
        <v/>
      </c>
      <c r="E1852" s="51">
        <f t="shared" si="31"/>
        <v>1</v>
      </c>
      <c r="F1852" s="51">
        <f>SUM(E$2:E1852)+1</f>
        <v>981</v>
      </c>
      <c r="G1852" s="103" t="str">
        <f>IF(F1852=S!$C$2,S!$B$2,"")&amp;IF(F1852=S!$C$3,S!$B$3,"")&amp;IF(F1852=S!$C$4,S!$B$4,"")&amp;IF(F1852=S!$C$5,S!$B$5,"")&amp;IF(F1852=S!$C$6,S!$B$6,"")&amp;IF(F1852=S!$C$7,S!$B$7,"")&amp;IF(F1852=S!$C$8,S!$B$8,"")&amp;IF(F1852=S!$C$9,S!$B$9,"")&amp;IF(F1852=S!$C$10,S!$B$10,"")&amp;IF(F1852=S!$C$11,S!$B$11,"")&amp;IF(F1852=S!$C$12,S!$B$12,"")&amp;IF(F1852=S!$C$13,S!$B$13,"")&amp;IF(F1852=S!$C$14,S!$B$14,"")&amp;IF(F1852=S!$C$15,S!$B$15,"")&amp;IF(F1852=S!$C$16,S!$B$16,"")&amp;IF(F1852=S!$C$17,S!$B$17,"")&amp;IF(F1852=S!$C$18,S!$B$18,"")&amp;IF(F1852=S!$C$19,S!$B$19,"")&amp;IF(F1852=S!$C$20,S!$B$20,"")&amp;IF(F1852=S!$C$21,S!$B$21,"")&amp;IF(F1852=S!$C$22,S!$B$22,"")&amp;IF(F1852=S!$C$23,S!$B$23,"")&amp;IF(F1852=S!$C$24,S!$B$24,"")&amp;IF(F1852=S!$C$25,S!$B$25,"")&amp;IF(F1852=S!$C$26,S!$B$26,"")&amp;IF(F1852=S!$C$27,S!$B$27,"")&amp;IF(F1852=S!$C$28,S!$B$28,"")&amp;IF(F1852=S!$C$29,S!$B$29,"")&amp;IF(F1852=S!$C$30,S!$B$30,"")&amp;IF(F1852=S!$C$31,S!$B$31,"")&amp;IF(F1852=S!$C$32,S!$B$32,"")&amp;IF(F1852=S!$C$33,S!$B$33,"")&amp;IF(F1852=S!$C$34,S!$B$34,"")&amp;IF(F1852=S!$C$35,S!$B$35,"")&amp;IF(F1852=S!$C$36,S!$B$36,"")&amp;IF(F1852=S!$C$37,S!$B$37,"")&amp;IF(F1852=S!$C$38,S!$B$38,"")&amp;IF(F1852=S!$C$39,S!$B$39,"")&amp;IF(F1852=S!$C$40,S!$B$40,"")</f>
        <v/>
      </c>
      <c r="H1852" s="103"/>
      <c r="I1852" s="103"/>
    </row>
    <row r="1853" spans="1:9" ht="12.75" customHeight="1" x14ac:dyDescent="0.2">
      <c r="A1853" s="53" t="str">
        <f>IF(L!A1854="","",L!A1854)</f>
        <v/>
      </c>
      <c r="B1853" s="53" t="str">
        <f>IF(L!B1854="","",L!B1854)</f>
        <v/>
      </c>
      <c r="D1853" s="53" t="str">
        <f>IF(L!C1854="","",L!C1854)</f>
        <v/>
      </c>
      <c r="E1853" s="51">
        <f t="shared" si="31"/>
        <v>1</v>
      </c>
      <c r="F1853" s="51">
        <f>SUM(E$2:E1853)+1</f>
        <v>982</v>
      </c>
      <c r="G1853" s="103" t="str">
        <f>IF(F1853=S!$C$2,S!$B$2,"")&amp;IF(F1853=S!$C$3,S!$B$3,"")&amp;IF(F1853=S!$C$4,S!$B$4,"")&amp;IF(F1853=S!$C$5,S!$B$5,"")&amp;IF(F1853=S!$C$6,S!$B$6,"")&amp;IF(F1853=S!$C$7,S!$B$7,"")&amp;IF(F1853=S!$C$8,S!$B$8,"")&amp;IF(F1853=S!$C$9,S!$B$9,"")&amp;IF(F1853=S!$C$10,S!$B$10,"")&amp;IF(F1853=S!$C$11,S!$B$11,"")&amp;IF(F1853=S!$C$12,S!$B$12,"")&amp;IF(F1853=S!$C$13,S!$B$13,"")&amp;IF(F1853=S!$C$14,S!$B$14,"")&amp;IF(F1853=S!$C$15,S!$B$15,"")&amp;IF(F1853=S!$C$16,S!$B$16,"")&amp;IF(F1853=S!$C$17,S!$B$17,"")&amp;IF(F1853=S!$C$18,S!$B$18,"")&amp;IF(F1853=S!$C$19,S!$B$19,"")&amp;IF(F1853=S!$C$20,S!$B$20,"")&amp;IF(F1853=S!$C$21,S!$B$21,"")&amp;IF(F1853=S!$C$22,S!$B$22,"")&amp;IF(F1853=S!$C$23,S!$B$23,"")&amp;IF(F1853=S!$C$24,S!$B$24,"")&amp;IF(F1853=S!$C$25,S!$B$25,"")&amp;IF(F1853=S!$C$26,S!$B$26,"")&amp;IF(F1853=S!$C$27,S!$B$27,"")&amp;IF(F1853=S!$C$28,S!$B$28,"")&amp;IF(F1853=S!$C$29,S!$B$29,"")&amp;IF(F1853=S!$C$30,S!$B$30,"")&amp;IF(F1853=S!$C$31,S!$B$31,"")&amp;IF(F1853=S!$C$32,S!$B$32,"")&amp;IF(F1853=S!$C$33,S!$B$33,"")&amp;IF(F1853=S!$C$34,S!$B$34,"")&amp;IF(F1853=S!$C$35,S!$B$35,"")&amp;IF(F1853=S!$C$36,S!$B$36,"")&amp;IF(F1853=S!$C$37,S!$B$37,"")&amp;IF(F1853=S!$C$38,S!$B$38,"")&amp;IF(F1853=S!$C$39,S!$B$39,"")&amp;IF(F1853=S!$C$40,S!$B$40,"")</f>
        <v/>
      </c>
      <c r="H1853" s="103"/>
      <c r="I1853" s="103"/>
    </row>
    <row r="1854" spans="1:9" ht="12.75" customHeight="1" x14ac:dyDescent="0.2">
      <c r="A1854" s="53" t="str">
        <f>IF(L!A1855="","",L!A1855)</f>
        <v/>
      </c>
      <c r="B1854" s="53" t="str">
        <f>IF(L!B1855="","",L!B1855)</f>
        <v/>
      </c>
      <c r="D1854" s="53" t="str">
        <f>IF(L!C1855="","",L!C1855)</f>
        <v/>
      </c>
      <c r="E1854" s="51">
        <f t="shared" si="31"/>
        <v>1</v>
      </c>
      <c r="F1854" s="51">
        <f>SUM(E$2:E1854)+1</f>
        <v>983</v>
      </c>
      <c r="G1854" s="103" t="str">
        <f>IF(F1854=S!$C$2,S!$B$2,"")&amp;IF(F1854=S!$C$3,S!$B$3,"")&amp;IF(F1854=S!$C$4,S!$B$4,"")&amp;IF(F1854=S!$C$5,S!$B$5,"")&amp;IF(F1854=S!$C$6,S!$B$6,"")&amp;IF(F1854=S!$C$7,S!$B$7,"")&amp;IF(F1854=S!$C$8,S!$B$8,"")&amp;IF(F1854=S!$C$9,S!$B$9,"")&amp;IF(F1854=S!$C$10,S!$B$10,"")&amp;IF(F1854=S!$C$11,S!$B$11,"")&amp;IF(F1854=S!$C$12,S!$B$12,"")&amp;IF(F1854=S!$C$13,S!$B$13,"")&amp;IF(F1854=S!$C$14,S!$B$14,"")&amp;IF(F1854=S!$C$15,S!$B$15,"")&amp;IF(F1854=S!$C$16,S!$B$16,"")&amp;IF(F1854=S!$C$17,S!$B$17,"")&amp;IF(F1854=S!$C$18,S!$B$18,"")&amp;IF(F1854=S!$C$19,S!$B$19,"")&amp;IF(F1854=S!$C$20,S!$B$20,"")&amp;IF(F1854=S!$C$21,S!$B$21,"")&amp;IF(F1854=S!$C$22,S!$B$22,"")&amp;IF(F1854=S!$C$23,S!$B$23,"")&amp;IF(F1854=S!$C$24,S!$B$24,"")&amp;IF(F1854=S!$C$25,S!$B$25,"")&amp;IF(F1854=S!$C$26,S!$B$26,"")&amp;IF(F1854=S!$C$27,S!$B$27,"")&amp;IF(F1854=S!$C$28,S!$B$28,"")&amp;IF(F1854=S!$C$29,S!$B$29,"")&amp;IF(F1854=S!$C$30,S!$B$30,"")&amp;IF(F1854=S!$C$31,S!$B$31,"")&amp;IF(F1854=S!$C$32,S!$B$32,"")&amp;IF(F1854=S!$C$33,S!$B$33,"")&amp;IF(F1854=S!$C$34,S!$B$34,"")&amp;IF(F1854=S!$C$35,S!$B$35,"")&amp;IF(F1854=S!$C$36,S!$B$36,"")&amp;IF(F1854=S!$C$37,S!$B$37,"")&amp;IF(F1854=S!$C$38,S!$B$38,"")&amp;IF(F1854=S!$C$39,S!$B$39,"")&amp;IF(F1854=S!$C$40,S!$B$40,"")</f>
        <v/>
      </c>
      <c r="H1854" s="103"/>
      <c r="I1854" s="103"/>
    </row>
    <row r="1855" spans="1:9" ht="12.75" customHeight="1" x14ac:dyDescent="0.2">
      <c r="A1855" s="53" t="str">
        <f>IF(L!A1856="","",L!A1856)</f>
        <v/>
      </c>
      <c r="B1855" s="53" t="str">
        <f>IF(L!B1856="","",L!B1856)</f>
        <v/>
      </c>
      <c r="D1855" s="53" t="str">
        <f>IF(L!C1856="","",L!C1856)</f>
        <v/>
      </c>
      <c r="E1855" s="51">
        <f t="shared" si="31"/>
        <v>1</v>
      </c>
      <c r="F1855" s="51">
        <f>SUM(E$2:E1855)+1</f>
        <v>984</v>
      </c>
      <c r="G1855" s="103" t="str">
        <f>IF(F1855=S!$C$2,S!$B$2,"")&amp;IF(F1855=S!$C$3,S!$B$3,"")&amp;IF(F1855=S!$C$4,S!$B$4,"")&amp;IF(F1855=S!$C$5,S!$B$5,"")&amp;IF(F1855=S!$C$6,S!$B$6,"")&amp;IF(F1855=S!$C$7,S!$B$7,"")&amp;IF(F1855=S!$C$8,S!$B$8,"")&amp;IF(F1855=S!$C$9,S!$B$9,"")&amp;IF(F1855=S!$C$10,S!$B$10,"")&amp;IF(F1855=S!$C$11,S!$B$11,"")&amp;IF(F1855=S!$C$12,S!$B$12,"")&amp;IF(F1855=S!$C$13,S!$B$13,"")&amp;IF(F1855=S!$C$14,S!$B$14,"")&amp;IF(F1855=S!$C$15,S!$B$15,"")&amp;IF(F1855=S!$C$16,S!$B$16,"")&amp;IF(F1855=S!$C$17,S!$B$17,"")&amp;IF(F1855=S!$C$18,S!$B$18,"")&amp;IF(F1855=S!$C$19,S!$B$19,"")&amp;IF(F1855=S!$C$20,S!$B$20,"")&amp;IF(F1855=S!$C$21,S!$B$21,"")&amp;IF(F1855=S!$C$22,S!$B$22,"")&amp;IF(F1855=S!$C$23,S!$B$23,"")&amp;IF(F1855=S!$C$24,S!$B$24,"")&amp;IF(F1855=S!$C$25,S!$B$25,"")&amp;IF(F1855=S!$C$26,S!$B$26,"")&amp;IF(F1855=S!$C$27,S!$B$27,"")&amp;IF(F1855=S!$C$28,S!$B$28,"")&amp;IF(F1855=S!$C$29,S!$B$29,"")&amp;IF(F1855=S!$C$30,S!$B$30,"")&amp;IF(F1855=S!$C$31,S!$B$31,"")&amp;IF(F1855=S!$C$32,S!$B$32,"")&amp;IF(F1855=S!$C$33,S!$B$33,"")&amp;IF(F1855=S!$C$34,S!$B$34,"")&amp;IF(F1855=S!$C$35,S!$B$35,"")&amp;IF(F1855=S!$C$36,S!$B$36,"")&amp;IF(F1855=S!$C$37,S!$B$37,"")&amp;IF(F1855=S!$C$38,S!$B$38,"")&amp;IF(F1855=S!$C$39,S!$B$39,"")&amp;IF(F1855=S!$C$40,S!$B$40,"")</f>
        <v/>
      </c>
      <c r="H1855" s="103"/>
      <c r="I1855" s="103"/>
    </row>
    <row r="1856" spans="1:9" ht="12.75" customHeight="1" x14ac:dyDescent="0.2">
      <c r="A1856" s="53" t="str">
        <f>IF(L!A1857="","",L!A1857)</f>
        <v/>
      </c>
      <c r="B1856" s="53" t="str">
        <f>IF(L!B1857="","",L!B1857)</f>
        <v/>
      </c>
      <c r="D1856" s="53" t="str">
        <f>IF(L!C1857="","",L!C1857)</f>
        <v/>
      </c>
      <c r="E1856" s="51">
        <f t="shared" si="31"/>
        <v>1</v>
      </c>
      <c r="F1856" s="51">
        <f>SUM(E$2:E1856)+1</f>
        <v>985</v>
      </c>
      <c r="G1856" s="103" t="str">
        <f>IF(F1856=S!$C$2,S!$B$2,"")&amp;IF(F1856=S!$C$3,S!$B$3,"")&amp;IF(F1856=S!$C$4,S!$B$4,"")&amp;IF(F1856=S!$C$5,S!$B$5,"")&amp;IF(F1856=S!$C$6,S!$B$6,"")&amp;IF(F1856=S!$C$7,S!$B$7,"")&amp;IF(F1856=S!$C$8,S!$B$8,"")&amp;IF(F1856=S!$C$9,S!$B$9,"")&amp;IF(F1856=S!$C$10,S!$B$10,"")&amp;IF(F1856=S!$C$11,S!$B$11,"")&amp;IF(F1856=S!$C$12,S!$B$12,"")&amp;IF(F1856=S!$C$13,S!$B$13,"")&amp;IF(F1856=S!$C$14,S!$B$14,"")&amp;IF(F1856=S!$C$15,S!$B$15,"")&amp;IF(F1856=S!$C$16,S!$B$16,"")&amp;IF(F1856=S!$C$17,S!$B$17,"")&amp;IF(F1856=S!$C$18,S!$B$18,"")&amp;IF(F1856=S!$C$19,S!$B$19,"")&amp;IF(F1856=S!$C$20,S!$B$20,"")&amp;IF(F1856=S!$C$21,S!$B$21,"")&amp;IF(F1856=S!$C$22,S!$B$22,"")&amp;IF(F1856=S!$C$23,S!$B$23,"")&amp;IF(F1856=S!$C$24,S!$B$24,"")&amp;IF(F1856=S!$C$25,S!$B$25,"")&amp;IF(F1856=S!$C$26,S!$B$26,"")&amp;IF(F1856=S!$C$27,S!$B$27,"")&amp;IF(F1856=S!$C$28,S!$B$28,"")&amp;IF(F1856=S!$C$29,S!$B$29,"")&amp;IF(F1856=S!$C$30,S!$B$30,"")&amp;IF(F1856=S!$C$31,S!$B$31,"")&amp;IF(F1856=S!$C$32,S!$B$32,"")&amp;IF(F1856=S!$C$33,S!$B$33,"")&amp;IF(F1856=S!$C$34,S!$B$34,"")&amp;IF(F1856=S!$C$35,S!$B$35,"")&amp;IF(F1856=S!$C$36,S!$B$36,"")&amp;IF(F1856=S!$C$37,S!$B$37,"")&amp;IF(F1856=S!$C$38,S!$B$38,"")&amp;IF(F1856=S!$C$39,S!$B$39,"")&amp;IF(F1856=S!$C$40,S!$B$40,"")</f>
        <v/>
      </c>
      <c r="H1856" s="103"/>
      <c r="I1856" s="103"/>
    </row>
    <row r="1857" spans="1:9" ht="12.75" customHeight="1" x14ac:dyDescent="0.2">
      <c r="A1857" s="53" t="str">
        <f>IF(L!A1858="","",L!A1858)</f>
        <v/>
      </c>
      <c r="B1857" s="53" t="str">
        <f>IF(L!B1858="","",L!B1858)</f>
        <v/>
      </c>
      <c r="D1857" s="53" t="str">
        <f>IF(L!C1858="","",L!C1858)</f>
        <v/>
      </c>
      <c r="E1857" s="51">
        <f t="shared" si="31"/>
        <v>1</v>
      </c>
      <c r="F1857" s="51">
        <f>SUM(E$2:E1857)+1</f>
        <v>986</v>
      </c>
      <c r="G1857" s="103" t="str">
        <f>IF(F1857=S!$C$2,S!$B$2,"")&amp;IF(F1857=S!$C$3,S!$B$3,"")&amp;IF(F1857=S!$C$4,S!$B$4,"")&amp;IF(F1857=S!$C$5,S!$B$5,"")&amp;IF(F1857=S!$C$6,S!$B$6,"")&amp;IF(F1857=S!$C$7,S!$B$7,"")&amp;IF(F1857=S!$C$8,S!$B$8,"")&amp;IF(F1857=S!$C$9,S!$B$9,"")&amp;IF(F1857=S!$C$10,S!$B$10,"")&amp;IF(F1857=S!$C$11,S!$B$11,"")&amp;IF(F1857=S!$C$12,S!$B$12,"")&amp;IF(F1857=S!$C$13,S!$B$13,"")&amp;IF(F1857=S!$C$14,S!$B$14,"")&amp;IF(F1857=S!$C$15,S!$B$15,"")&amp;IF(F1857=S!$C$16,S!$B$16,"")&amp;IF(F1857=S!$C$17,S!$B$17,"")&amp;IF(F1857=S!$C$18,S!$B$18,"")&amp;IF(F1857=S!$C$19,S!$B$19,"")&amp;IF(F1857=S!$C$20,S!$B$20,"")&amp;IF(F1857=S!$C$21,S!$B$21,"")&amp;IF(F1857=S!$C$22,S!$B$22,"")&amp;IF(F1857=S!$C$23,S!$B$23,"")&amp;IF(F1857=S!$C$24,S!$B$24,"")&amp;IF(F1857=S!$C$25,S!$B$25,"")&amp;IF(F1857=S!$C$26,S!$B$26,"")&amp;IF(F1857=S!$C$27,S!$B$27,"")&amp;IF(F1857=S!$C$28,S!$B$28,"")&amp;IF(F1857=S!$C$29,S!$B$29,"")&amp;IF(F1857=S!$C$30,S!$B$30,"")&amp;IF(F1857=S!$C$31,S!$B$31,"")&amp;IF(F1857=S!$C$32,S!$B$32,"")&amp;IF(F1857=S!$C$33,S!$B$33,"")&amp;IF(F1857=S!$C$34,S!$B$34,"")&amp;IF(F1857=S!$C$35,S!$B$35,"")&amp;IF(F1857=S!$C$36,S!$B$36,"")&amp;IF(F1857=S!$C$37,S!$B$37,"")&amp;IF(F1857=S!$C$38,S!$B$38,"")&amp;IF(F1857=S!$C$39,S!$B$39,"")&amp;IF(F1857=S!$C$40,S!$B$40,"")</f>
        <v/>
      </c>
      <c r="H1857" s="103"/>
      <c r="I1857" s="103"/>
    </row>
    <row r="1858" spans="1:9" ht="12.75" customHeight="1" x14ac:dyDescent="0.2">
      <c r="A1858" s="53" t="str">
        <f>IF(L!A1859="","",L!A1859)</f>
        <v/>
      </c>
      <c r="B1858" s="53" t="str">
        <f>IF(L!B1859="","",L!B1859)</f>
        <v/>
      </c>
      <c r="D1858" s="53" t="str">
        <f>IF(L!C1859="","",L!C1859)</f>
        <v/>
      </c>
      <c r="E1858" s="51">
        <f t="shared" si="31"/>
        <v>1</v>
      </c>
      <c r="F1858" s="51">
        <f>SUM(E$2:E1858)+1</f>
        <v>987</v>
      </c>
      <c r="G1858" s="103" t="str">
        <f>IF(F1858=S!$C$2,S!$B$2,"")&amp;IF(F1858=S!$C$3,S!$B$3,"")&amp;IF(F1858=S!$C$4,S!$B$4,"")&amp;IF(F1858=S!$C$5,S!$B$5,"")&amp;IF(F1858=S!$C$6,S!$B$6,"")&amp;IF(F1858=S!$C$7,S!$B$7,"")&amp;IF(F1858=S!$C$8,S!$B$8,"")&amp;IF(F1858=S!$C$9,S!$B$9,"")&amp;IF(F1858=S!$C$10,S!$B$10,"")&amp;IF(F1858=S!$C$11,S!$B$11,"")&amp;IF(F1858=S!$C$12,S!$B$12,"")&amp;IF(F1858=S!$C$13,S!$B$13,"")&amp;IF(F1858=S!$C$14,S!$B$14,"")&amp;IF(F1858=S!$C$15,S!$B$15,"")&amp;IF(F1858=S!$C$16,S!$B$16,"")&amp;IF(F1858=S!$C$17,S!$B$17,"")&amp;IF(F1858=S!$C$18,S!$B$18,"")&amp;IF(F1858=S!$C$19,S!$B$19,"")&amp;IF(F1858=S!$C$20,S!$B$20,"")&amp;IF(F1858=S!$C$21,S!$B$21,"")&amp;IF(F1858=S!$C$22,S!$B$22,"")&amp;IF(F1858=S!$C$23,S!$B$23,"")&amp;IF(F1858=S!$C$24,S!$B$24,"")&amp;IF(F1858=S!$C$25,S!$B$25,"")&amp;IF(F1858=S!$C$26,S!$B$26,"")&amp;IF(F1858=S!$C$27,S!$B$27,"")&amp;IF(F1858=S!$C$28,S!$B$28,"")&amp;IF(F1858=S!$C$29,S!$B$29,"")&amp;IF(F1858=S!$C$30,S!$B$30,"")&amp;IF(F1858=S!$C$31,S!$B$31,"")&amp;IF(F1858=S!$C$32,S!$B$32,"")&amp;IF(F1858=S!$C$33,S!$B$33,"")&amp;IF(F1858=S!$C$34,S!$B$34,"")&amp;IF(F1858=S!$C$35,S!$B$35,"")&amp;IF(F1858=S!$C$36,S!$B$36,"")&amp;IF(F1858=S!$C$37,S!$B$37,"")&amp;IF(F1858=S!$C$38,S!$B$38,"")&amp;IF(F1858=S!$C$39,S!$B$39,"")&amp;IF(F1858=S!$C$40,S!$B$40,"")</f>
        <v/>
      </c>
      <c r="H1858" s="103"/>
      <c r="I1858" s="103"/>
    </row>
    <row r="1859" spans="1:9" ht="12.75" customHeight="1" x14ac:dyDescent="0.2">
      <c r="A1859" s="53" t="str">
        <f>IF(L!A1860="","",L!A1860)</f>
        <v/>
      </c>
      <c r="B1859" s="53" t="str">
        <f>IF(L!B1860="","",L!B1860)</f>
        <v/>
      </c>
      <c r="D1859" s="53" t="str">
        <f>IF(L!C1860="","",L!C1860)</f>
        <v/>
      </c>
      <c r="E1859" s="51">
        <f t="shared" ref="E1859:E1922" si="32">IF(A1859="",1,0)</f>
        <v>1</v>
      </c>
      <c r="F1859" s="51">
        <f>SUM(E$2:E1859)+1</f>
        <v>988</v>
      </c>
      <c r="G1859" s="103" t="str">
        <f>IF(F1859=S!$C$2,S!$B$2,"")&amp;IF(F1859=S!$C$3,S!$B$3,"")&amp;IF(F1859=S!$C$4,S!$B$4,"")&amp;IF(F1859=S!$C$5,S!$B$5,"")&amp;IF(F1859=S!$C$6,S!$B$6,"")&amp;IF(F1859=S!$C$7,S!$B$7,"")&amp;IF(F1859=S!$C$8,S!$B$8,"")&amp;IF(F1859=S!$C$9,S!$B$9,"")&amp;IF(F1859=S!$C$10,S!$B$10,"")&amp;IF(F1859=S!$C$11,S!$B$11,"")&amp;IF(F1859=S!$C$12,S!$B$12,"")&amp;IF(F1859=S!$C$13,S!$B$13,"")&amp;IF(F1859=S!$C$14,S!$B$14,"")&amp;IF(F1859=S!$C$15,S!$B$15,"")&amp;IF(F1859=S!$C$16,S!$B$16,"")&amp;IF(F1859=S!$C$17,S!$B$17,"")&amp;IF(F1859=S!$C$18,S!$B$18,"")&amp;IF(F1859=S!$C$19,S!$B$19,"")&amp;IF(F1859=S!$C$20,S!$B$20,"")&amp;IF(F1859=S!$C$21,S!$B$21,"")&amp;IF(F1859=S!$C$22,S!$B$22,"")&amp;IF(F1859=S!$C$23,S!$B$23,"")&amp;IF(F1859=S!$C$24,S!$B$24,"")&amp;IF(F1859=S!$C$25,S!$B$25,"")&amp;IF(F1859=S!$C$26,S!$B$26,"")&amp;IF(F1859=S!$C$27,S!$B$27,"")&amp;IF(F1859=S!$C$28,S!$B$28,"")&amp;IF(F1859=S!$C$29,S!$B$29,"")&amp;IF(F1859=S!$C$30,S!$B$30,"")&amp;IF(F1859=S!$C$31,S!$B$31,"")&amp;IF(F1859=S!$C$32,S!$B$32,"")&amp;IF(F1859=S!$C$33,S!$B$33,"")&amp;IF(F1859=S!$C$34,S!$B$34,"")&amp;IF(F1859=S!$C$35,S!$B$35,"")&amp;IF(F1859=S!$C$36,S!$B$36,"")&amp;IF(F1859=S!$C$37,S!$B$37,"")&amp;IF(F1859=S!$C$38,S!$B$38,"")&amp;IF(F1859=S!$C$39,S!$B$39,"")&amp;IF(F1859=S!$C$40,S!$B$40,"")</f>
        <v/>
      </c>
      <c r="H1859" s="103"/>
      <c r="I1859" s="103"/>
    </row>
    <row r="1860" spans="1:9" ht="12.75" customHeight="1" x14ac:dyDescent="0.2">
      <c r="A1860" s="53" t="str">
        <f>IF(L!A1861="","",L!A1861)</f>
        <v/>
      </c>
      <c r="B1860" s="53" t="str">
        <f>IF(L!B1861="","",L!B1861)</f>
        <v/>
      </c>
      <c r="D1860" s="53" t="str">
        <f>IF(L!C1861="","",L!C1861)</f>
        <v/>
      </c>
      <c r="E1860" s="51">
        <f t="shared" si="32"/>
        <v>1</v>
      </c>
      <c r="F1860" s="51">
        <f>SUM(E$2:E1860)+1</f>
        <v>989</v>
      </c>
      <c r="G1860" s="103" t="str">
        <f>IF(F1860=S!$C$2,S!$B$2,"")&amp;IF(F1860=S!$C$3,S!$B$3,"")&amp;IF(F1860=S!$C$4,S!$B$4,"")&amp;IF(F1860=S!$C$5,S!$B$5,"")&amp;IF(F1860=S!$C$6,S!$B$6,"")&amp;IF(F1860=S!$C$7,S!$B$7,"")&amp;IF(F1860=S!$C$8,S!$B$8,"")&amp;IF(F1860=S!$C$9,S!$B$9,"")&amp;IF(F1860=S!$C$10,S!$B$10,"")&amp;IF(F1860=S!$C$11,S!$B$11,"")&amp;IF(F1860=S!$C$12,S!$B$12,"")&amp;IF(F1860=S!$C$13,S!$B$13,"")&amp;IF(F1860=S!$C$14,S!$B$14,"")&amp;IF(F1860=S!$C$15,S!$B$15,"")&amp;IF(F1860=S!$C$16,S!$B$16,"")&amp;IF(F1860=S!$C$17,S!$B$17,"")&amp;IF(F1860=S!$C$18,S!$B$18,"")&amp;IF(F1860=S!$C$19,S!$B$19,"")&amp;IF(F1860=S!$C$20,S!$B$20,"")&amp;IF(F1860=S!$C$21,S!$B$21,"")&amp;IF(F1860=S!$C$22,S!$B$22,"")&amp;IF(F1860=S!$C$23,S!$B$23,"")&amp;IF(F1860=S!$C$24,S!$B$24,"")&amp;IF(F1860=S!$C$25,S!$B$25,"")&amp;IF(F1860=S!$C$26,S!$B$26,"")&amp;IF(F1860=S!$C$27,S!$B$27,"")&amp;IF(F1860=S!$C$28,S!$B$28,"")&amp;IF(F1860=S!$C$29,S!$B$29,"")&amp;IF(F1860=S!$C$30,S!$B$30,"")&amp;IF(F1860=S!$C$31,S!$B$31,"")&amp;IF(F1860=S!$C$32,S!$B$32,"")&amp;IF(F1860=S!$C$33,S!$B$33,"")&amp;IF(F1860=S!$C$34,S!$B$34,"")&amp;IF(F1860=S!$C$35,S!$B$35,"")&amp;IF(F1860=S!$C$36,S!$B$36,"")&amp;IF(F1860=S!$C$37,S!$B$37,"")&amp;IF(F1860=S!$C$38,S!$B$38,"")&amp;IF(F1860=S!$C$39,S!$B$39,"")&amp;IF(F1860=S!$C$40,S!$B$40,"")</f>
        <v/>
      </c>
      <c r="H1860" s="103"/>
      <c r="I1860" s="103"/>
    </row>
    <row r="1861" spans="1:9" ht="12.75" customHeight="1" x14ac:dyDescent="0.2">
      <c r="A1861" s="53" t="str">
        <f>IF(L!A1862="","",L!A1862)</f>
        <v/>
      </c>
      <c r="B1861" s="53" t="str">
        <f>IF(L!B1862="","",L!B1862)</f>
        <v/>
      </c>
      <c r="D1861" s="53" t="str">
        <f>IF(L!C1862="","",L!C1862)</f>
        <v/>
      </c>
      <c r="E1861" s="51">
        <f t="shared" si="32"/>
        <v>1</v>
      </c>
      <c r="F1861" s="51">
        <f>SUM(E$2:E1861)+1</f>
        <v>990</v>
      </c>
      <c r="G1861" s="103" t="str">
        <f>IF(F1861=S!$C$2,S!$B$2,"")&amp;IF(F1861=S!$C$3,S!$B$3,"")&amp;IF(F1861=S!$C$4,S!$B$4,"")&amp;IF(F1861=S!$C$5,S!$B$5,"")&amp;IF(F1861=S!$C$6,S!$B$6,"")&amp;IF(F1861=S!$C$7,S!$B$7,"")&amp;IF(F1861=S!$C$8,S!$B$8,"")&amp;IF(F1861=S!$C$9,S!$B$9,"")&amp;IF(F1861=S!$C$10,S!$B$10,"")&amp;IF(F1861=S!$C$11,S!$B$11,"")&amp;IF(F1861=S!$C$12,S!$B$12,"")&amp;IF(F1861=S!$C$13,S!$B$13,"")&amp;IF(F1861=S!$C$14,S!$B$14,"")&amp;IF(F1861=S!$C$15,S!$B$15,"")&amp;IF(F1861=S!$C$16,S!$B$16,"")&amp;IF(F1861=S!$C$17,S!$B$17,"")&amp;IF(F1861=S!$C$18,S!$B$18,"")&amp;IF(F1861=S!$C$19,S!$B$19,"")&amp;IF(F1861=S!$C$20,S!$B$20,"")&amp;IF(F1861=S!$C$21,S!$B$21,"")&amp;IF(F1861=S!$C$22,S!$B$22,"")&amp;IF(F1861=S!$C$23,S!$B$23,"")&amp;IF(F1861=S!$C$24,S!$B$24,"")&amp;IF(F1861=S!$C$25,S!$B$25,"")&amp;IF(F1861=S!$C$26,S!$B$26,"")&amp;IF(F1861=S!$C$27,S!$B$27,"")&amp;IF(F1861=S!$C$28,S!$B$28,"")&amp;IF(F1861=S!$C$29,S!$B$29,"")&amp;IF(F1861=S!$C$30,S!$B$30,"")&amp;IF(F1861=S!$C$31,S!$B$31,"")&amp;IF(F1861=S!$C$32,S!$B$32,"")&amp;IF(F1861=S!$C$33,S!$B$33,"")&amp;IF(F1861=S!$C$34,S!$B$34,"")&amp;IF(F1861=S!$C$35,S!$B$35,"")&amp;IF(F1861=S!$C$36,S!$B$36,"")&amp;IF(F1861=S!$C$37,S!$B$37,"")&amp;IF(F1861=S!$C$38,S!$B$38,"")&amp;IF(F1861=S!$C$39,S!$B$39,"")&amp;IF(F1861=S!$C$40,S!$B$40,"")</f>
        <v/>
      </c>
      <c r="H1861" s="103"/>
      <c r="I1861" s="103"/>
    </row>
    <row r="1862" spans="1:9" ht="12.75" customHeight="1" x14ac:dyDescent="0.2">
      <c r="A1862" s="53" t="str">
        <f>IF(L!A1863="","",L!A1863)</f>
        <v/>
      </c>
      <c r="B1862" s="53" t="str">
        <f>IF(L!B1863="","",L!B1863)</f>
        <v/>
      </c>
      <c r="D1862" s="53" t="str">
        <f>IF(L!C1863="","",L!C1863)</f>
        <v/>
      </c>
      <c r="E1862" s="51">
        <f t="shared" si="32"/>
        <v>1</v>
      </c>
      <c r="F1862" s="51">
        <f>SUM(E$2:E1862)+1</f>
        <v>991</v>
      </c>
      <c r="G1862" s="103" t="str">
        <f>IF(F1862=S!$C$2,S!$B$2,"")&amp;IF(F1862=S!$C$3,S!$B$3,"")&amp;IF(F1862=S!$C$4,S!$B$4,"")&amp;IF(F1862=S!$C$5,S!$B$5,"")&amp;IF(F1862=S!$C$6,S!$B$6,"")&amp;IF(F1862=S!$C$7,S!$B$7,"")&amp;IF(F1862=S!$C$8,S!$B$8,"")&amp;IF(F1862=S!$C$9,S!$B$9,"")&amp;IF(F1862=S!$C$10,S!$B$10,"")&amp;IF(F1862=S!$C$11,S!$B$11,"")&amp;IF(F1862=S!$C$12,S!$B$12,"")&amp;IF(F1862=S!$C$13,S!$B$13,"")&amp;IF(F1862=S!$C$14,S!$B$14,"")&amp;IF(F1862=S!$C$15,S!$B$15,"")&amp;IF(F1862=S!$C$16,S!$B$16,"")&amp;IF(F1862=S!$C$17,S!$B$17,"")&amp;IF(F1862=S!$C$18,S!$B$18,"")&amp;IF(F1862=S!$C$19,S!$B$19,"")&amp;IF(F1862=S!$C$20,S!$B$20,"")&amp;IF(F1862=S!$C$21,S!$B$21,"")&amp;IF(F1862=S!$C$22,S!$B$22,"")&amp;IF(F1862=S!$C$23,S!$B$23,"")&amp;IF(F1862=S!$C$24,S!$B$24,"")&amp;IF(F1862=S!$C$25,S!$B$25,"")&amp;IF(F1862=S!$C$26,S!$B$26,"")&amp;IF(F1862=S!$C$27,S!$B$27,"")&amp;IF(F1862=S!$C$28,S!$B$28,"")&amp;IF(F1862=S!$C$29,S!$B$29,"")&amp;IF(F1862=S!$C$30,S!$B$30,"")&amp;IF(F1862=S!$C$31,S!$B$31,"")&amp;IF(F1862=S!$C$32,S!$B$32,"")&amp;IF(F1862=S!$C$33,S!$B$33,"")&amp;IF(F1862=S!$C$34,S!$B$34,"")&amp;IF(F1862=S!$C$35,S!$B$35,"")&amp;IF(F1862=S!$C$36,S!$B$36,"")&amp;IF(F1862=S!$C$37,S!$B$37,"")&amp;IF(F1862=S!$C$38,S!$B$38,"")&amp;IF(F1862=S!$C$39,S!$B$39,"")&amp;IF(F1862=S!$C$40,S!$B$40,"")</f>
        <v/>
      </c>
      <c r="H1862" s="103"/>
      <c r="I1862" s="103"/>
    </row>
    <row r="1863" spans="1:9" ht="12.75" customHeight="1" x14ac:dyDescent="0.2">
      <c r="A1863" s="53" t="str">
        <f>IF(L!A1864="","",L!A1864)</f>
        <v/>
      </c>
      <c r="B1863" s="53" t="str">
        <f>IF(L!B1864="","",L!B1864)</f>
        <v/>
      </c>
      <c r="D1863" s="53" t="str">
        <f>IF(L!C1864="","",L!C1864)</f>
        <v/>
      </c>
      <c r="E1863" s="51">
        <f t="shared" si="32"/>
        <v>1</v>
      </c>
      <c r="F1863" s="51">
        <f>SUM(E$2:E1863)+1</f>
        <v>992</v>
      </c>
      <c r="G1863" s="103" t="str">
        <f>IF(F1863=S!$C$2,S!$B$2,"")&amp;IF(F1863=S!$C$3,S!$B$3,"")&amp;IF(F1863=S!$C$4,S!$B$4,"")&amp;IF(F1863=S!$C$5,S!$B$5,"")&amp;IF(F1863=S!$C$6,S!$B$6,"")&amp;IF(F1863=S!$C$7,S!$B$7,"")&amp;IF(F1863=S!$C$8,S!$B$8,"")&amp;IF(F1863=S!$C$9,S!$B$9,"")&amp;IF(F1863=S!$C$10,S!$B$10,"")&amp;IF(F1863=S!$C$11,S!$B$11,"")&amp;IF(F1863=S!$C$12,S!$B$12,"")&amp;IF(F1863=S!$C$13,S!$B$13,"")&amp;IF(F1863=S!$C$14,S!$B$14,"")&amp;IF(F1863=S!$C$15,S!$B$15,"")&amp;IF(F1863=S!$C$16,S!$B$16,"")&amp;IF(F1863=S!$C$17,S!$B$17,"")&amp;IF(F1863=S!$C$18,S!$B$18,"")&amp;IF(F1863=S!$C$19,S!$B$19,"")&amp;IF(F1863=S!$C$20,S!$B$20,"")&amp;IF(F1863=S!$C$21,S!$B$21,"")&amp;IF(F1863=S!$C$22,S!$B$22,"")&amp;IF(F1863=S!$C$23,S!$B$23,"")&amp;IF(F1863=S!$C$24,S!$B$24,"")&amp;IF(F1863=S!$C$25,S!$B$25,"")&amp;IF(F1863=S!$C$26,S!$B$26,"")&amp;IF(F1863=S!$C$27,S!$B$27,"")&amp;IF(F1863=S!$C$28,S!$B$28,"")&amp;IF(F1863=S!$C$29,S!$B$29,"")&amp;IF(F1863=S!$C$30,S!$B$30,"")&amp;IF(F1863=S!$C$31,S!$B$31,"")&amp;IF(F1863=S!$C$32,S!$B$32,"")&amp;IF(F1863=S!$C$33,S!$B$33,"")&amp;IF(F1863=S!$C$34,S!$B$34,"")&amp;IF(F1863=S!$C$35,S!$B$35,"")&amp;IF(F1863=S!$C$36,S!$B$36,"")&amp;IF(F1863=S!$C$37,S!$B$37,"")&amp;IF(F1863=S!$C$38,S!$B$38,"")&amp;IF(F1863=S!$C$39,S!$B$39,"")&amp;IF(F1863=S!$C$40,S!$B$40,"")</f>
        <v/>
      </c>
      <c r="H1863" s="103"/>
      <c r="I1863" s="103"/>
    </row>
    <row r="1864" spans="1:9" ht="12.75" customHeight="1" x14ac:dyDescent="0.2">
      <c r="A1864" s="53" t="str">
        <f>IF(L!A1865="","",L!A1865)</f>
        <v/>
      </c>
      <c r="B1864" s="53" t="str">
        <f>IF(L!B1865="","",L!B1865)</f>
        <v/>
      </c>
      <c r="D1864" s="53" t="str">
        <f>IF(L!C1865="","",L!C1865)</f>
        <v/>
      </c>
      <c r="E1864" s="51">
        <f t="shared" si="32"/>
        <v>1</v>
      </c>
      <c r="F1864" s="51">
        <f>SUM(E$2:E1864)+1</f>
        <v>993</v>
      </c>
      <c r="G1864" s="103" t="str">
        <f>IF(F1864=S!$C$2,S!$B$2,"")&amp;IF(F1864=S!$C$3,S!$B$3,"")&amp;IF(F1864=S!$C$4,S!$B$4,"")&amp;IF(F1864=S!$C$5,S!$B$5,"")&amp;IF(F1864=S!$C$6,S!$B$6,"")&amp;IF(F1864=S!$C$7,S!$B$7,"")&amp;IF(F1864=S!$C$8,S!$B$8,"")&amp;IF(F1864=S!$C$9,S!$B$9,"")&amp;IF(F1864=S!$C$10,S!$B$10,"")&amp;IF(F1864=S!$C$11,S!$B$11,"")&amp;IF(F1864=S!$C$12,S!$B$12,"")&amp;IF(F1864=S!$C$13,S!$B$13,"")&amp;IF(F1864=S!$C$14,S!$B$14,"")&amp;IF(F1864=S!$C$15,S!$B$15,"")&amp;IF(F1864=S!$C$16,S!$B$16,"")&amp;IF(F1864=S!$C$17,S!$B$17,"")&amp;IF(F1864=S!$C$18,S!$B$18,"")&amp;IF(F1864=S!$C$19,S!$B$19,"")&amp;IF(F1864=S!$C$20,S!$B$20,"")&amp;IF(F1864=S!$C$21,S!$B$21,"")&amp;IF(F1864=S!$C$22,S!$B$22,"")&amp;IF(F1864=S!$C$23,S!$B$23,"")&amp;IF(F1864=S!$C$24,S!$B$24,"")&amp;IF(F1864=S!$C$25,S!$B$25,"")&amp;IF(F1864=S!$C$26,S!$B$26,"")&amp;IF(F1864=S!$C$27,S!$B$27,"")&amp;IF(F1864=S!$C$28,S!$B$28,"")&amp;IF(F1864=S!$C$29,S!$B$29,"")&amp;IF(F1864=S!$C$30,S!$B$30,"")&amp;IF(F1864=S!$C$31,S!$B$31,"")&amp;IF(F1864=S!$C$32,S!$B$32,"")&amp;IF(F1864=S!$C$33,S!$B$33,"")&amp;IF(F1864=S!$C$34,S!$B$34,"")&amp;IF(F1864=S!$C$35,S!$B$35,"")&amp;IF(F1864=S!$C$36,S!$B$36,"")&amp;IF(F1864=S!$C$37,S!$B$37,"")&amp;IF(F1864=S!$C$38,S!$B$38,"")&amp;IF(F1864=S!$C$39,S!$B$39,"")&amp;IF(F1864=S!$C$40,S!$B$40,"")</f>
        <v/>
      </c>
      <c r="H1864" s="103"/>
      <c r="I1864" s="103"/>
    </row>
    <row r="1865" spans="1:9" ht="12.75" customHeight="1" x14ac:dyDescent="0.2">
      <c r="A1865" s="53" t="str">
        <f>IF(L!A1866="","",L!A1866)</f>
        <v/>
      </c>
      <c r="B1865" s="53" t="str">
        <f>IF(L!B1866="","",L!B1866)</f>
        <v/>
      </c>
      <c r="D1865" s="53" t="str">
        <f>IF(L!C1866="","",L!C1866)</f>
        <v/>
      </c>
      <c r="E1865" s="51">
        <f t="shared" si="32"/>
        <v>1</v>
      </c>
      <c r="F1865" s="51">
        <f>SUM(E$2:E1865)+1</f>
        <v>994</v>
      </c>
      <c r="G1865" s="103" t="str">
        <f>IF(F1865=S!$C$2,S!$B$2,"")&amp;IF(F1865=S!$C$3,S!$B$3,"")&amp;IF(F1865=S!$C$4,S!$B$4,"")&amp;IF(F1865=S!$C$5,S!$B$5,"")&amp;IF(F1865=S!$C$6,S!$B$6,"")&amp;IF(F1865=S!$C$7,S!$B$7,"")&amp;IF(F1865=S!$C$8,S!$B$8,"")&amp;IF(F1865=S!$C$9,S!$B$9,"")&amp;IF(F1865=S!$C$10,S!$B$10,"")&amp;IF(F1865=S!$C$11,S!$B$11,"")&amp;IF(F1865=S!$C$12,S!$B$12,"")&amp;IF(F1865=S!$C$13,S!$B$13,"")&amp;IF(F1865=S!$C$14,S!$B$14,"")&amp;IF(F1865=S!$C$15,S!$B$15,"")&amp;IF(F1865=S!$C$16,S!$B$16,"")&amp;IF(F1865=S!$C$17,S!$B$17,"")&amp;IF(F1865=S!$C$18,S!$B$18,"")&amp;IF(F1865=S!$C$19,S!$B$19,"")&amp;IF(F1865=S!$C$20,S!$B$20,"")&amp;IF(F1865=S!$C$21,S!$B$21,"")&amp;IF(F1865=S!$C$22,S!$B$22,"")&amp;IF(F1865=S!$C$23,S!$B$23,"")&amp;IF(F1865=S!$C$24,S!$B$24,"")&amp;IF(F1865=S!$C$25,S!$B$25,"")&amp;IF(F1865=S!$C$26,S!$B$26,"")&amp;IF(F1865=S!$C$27,S!$B$27,"")&amp;IF(F1865=S!$C$28,S!$B$28,"")&amp;IF(F1865=S!$C$29,S!$B$29,"")&amp;IF(F1865=S!$C$30,S!$B$30,"")&amp;IF(F1865=S!$C$31,S!$B$31,"")&amp;IF(F1865=S!$C$32,S!$B$32,"")&amp;IF(F1865=S!$C$33,S!$B$33,"")&amp;IF(F1865=S!$C$34,S!$B$34,"")&amp;IF(F1865=S!$C$35,S!$B$35,"")&amp;IF(F1865=S!$C$36,S!$B$36,"")&amp;IF(F1865=S!$C$37,S!$B$37,"")&amp;IF(F1865=S!$C$38,S!$B$38,"")&amp;IF(F1865=S!$C$39,S!$B$39,"")&amp;IF(F1865=S!$C$40,S!$B$40,"")</f>
        <v/>
      </c>
      <c r="H1865" s="103"/>
      <c r="I1865" s="103"/>
    </row>
    <row r="1866" spans="1:9" ht="12.75" customHeight="1" x14ac:dyDescent="0.2">
      <c r="A1866" s="53" t="str">
        <f>IF(L!A1867="","",L!A1867)</f>
        <v/>
      </c>
      <c r="B1866" s="53" t="str">
        <f>IF(L!B1867="","",L!B1867)</f>
        <v/>
      </c>
      <c r="D1866" s="53" t="str">
        <f>IF(L!C1867="","",L!C1867)</f>
        <v/>
      </c>
      <c r="E1866" s="51">
        <f t="shared" si="32"/>
        <v>1</v>
      </c>
      <c r="F1866" s="51">
        <f>SUM(E$2:E1866)+1</f>
        <v>995</v>
      </c>
      <c r="G1866" s="103" t="str">
        <f>IF(F1866=S!$C$2,S!$B$2,"")&amp;IF(F1866=S!$C$3,S!$B$3,"")&amp;IF(F1866=S!$C$4,S!$B$4,"")&amp;IF(F1866=S!$C$5,S!$B$5,"")&amp;IF(F1866=S!$C$6,S!$B$6,"")&amp;IF(F1866=S!$C$7,S!$B$7,"")&amp;IF(F1866=S!$C$8,S!$B$8,"")&amp;IF(F1866=S!$C$9,S!$B$9,"")&amp;IF(F1866=S!$C$10,S!$B$10,"")&amp;IF(F1866=S!$C$11,S!$B$11,"")&amp;IF(F1866=S!$C$12,S!$B$12,"")&amp;IF(F1866=S!$C$13,S!$B$13,"")&amp;IF(F1866=S!$C$14,S!$B$14,"")&amp;IF(F1866=S!$C$15,S!$B$15,"")&amp;IF(F1866=S!$C$16,S!$B$16,"")&amp;IF(F1866=S!$C$17,S!$B$17,"")&amp;IF(F1866=S!$C$18,S!$B$18,"")&amp;IF(F1866=S!$C$19,S!$B$19,"")&amp;IF(F1866=S!$C$20,S!$B$20,"")&amp;IF(F1866=S!$C$21,S!$B$21,"")&amp;IF(F1866=S!$C$22,S!$B$22,"")&amp;IF(F1866=S!$C$23,S!$B$23,"")&amp;IF(F1866=S!$C$24,S!$B$24,"")&amp;IF(F1866=S!$C$25,S!$B$25,"")&amp;IF(F1866=S!$C$26,S!$B$26,"")&amp;IF(F1866=S!$C$27,S!$B$27,"")&amp;IF(F1866=S!$C$28,S!$B$28,"")&amp;IF(F1866=S!$C$29,S!$B$29,"")&amp;IF(F1866=S!$C$30,S!$B$30,"")&amp;IF(F1866=S!$C$31,S!$B$31,"")&amp;IF(F1866=S!$C$32,S!$B$32,"")&amp;IF(F1866=S!$C$33,S!$B$33,"")&amp;IF(F1866=S!$C$34,S!$B$34,"")&amp;IF(F1866=S!$C$35,S!$B$35,"")&amp;IF(F1866=S!$C$36,S!$B$36,"")&amp;IF(F1866=S!$C$37,S!$B$37,"")&amp;IF(F1866=S!$C$38,S!$B$38,"")&amp;IF(F1866=S!$C$39,S!$B$39,"")&amp;IF(F1866=S!$C$40,S!$B$40,"")</f>
        <v/>
      </c>
      <c r="H1866" s="103"/>
      <c r="I1866" s="103"/>
    </row>
    <row r="1867" spans="1:9" ht="12.75" customHeight="1" x14ac:dyDescent="0.2">
      <c r="A1867" s="53" t="str">
        <f>IF(L!A1868="","",L!A1868)</f>
        <v/>
      </c>
      <c r="B1867" s="53" t="str">
        <f>IF(L!B1868="","",L!B1868)</f>
        <v/>
      </c>
      <c r="D1867" s="53" t="str">
        <f>IF(L!C1868="","",L!C1868)</f>
        <v/>
      </c>
      <c r="E1867" s="51">
        <f t="shared" si="32"/>
        <v>1</v>
      </c>
      <c r="F1867" s="51">
        <f>SUM(E$2:E1867)+1</f>
        <v>996</v>
      </c>
      <c r="G1867" s="103" t="str">
        <f>IF(F1867=S!$C$2,S!$B$2,"")&amp;IF(F1867=S!$C$3,S!$B$3,"")&amp;IF(F1867=S!$C$4,S!$B$4,"")&amp;IF(F1867=S!$C$5,S!$B$5,"")&amp;IF(F1867=S!$C$6,S!$B$6,"")&amp;IF(F1867=S!$C$7,S!$B$7,"")&amp;IF(F1867=S!$C$8,S!$B$8,"")&amp;IF(F1867=S!$C$9,S!$B$9,"")&amp;IF(F1867=S!$C$10,S!$B$10,"")&amp;IF(F1867=S!$C$11,S!$B$11,"")&amp;IF(F1867=S!$C$12,S!$B$12,"")&amp;IF(F1867=S!$C$13,S!$B$13,"")&amp;IF(F1867=S!$C$14,S!$B$14,"")&amp;IF(F1867=S!$C$15,S!$B$15,"")&amp;IF(F1867=S!$C$16,S!$B$16,"")&amp;IF(F1867=S!$C$17,S!$B$17,"")&amp;IF(F1867=S!$C$18,S!$B$18,"")&amp;IF(F1867=S!$C$19,S!$B$19,"")&amp;IF(F1867=S!$C$20,S!$B$20,"")&amp;IF(F1867=S!$C$21,S!$B$21,"")&amp;IF(F1867=S!$C$22,S!$B$22,"")&amp;IF(F1867=S!$C$23,S!$B$23,"")&amp;IF(F1867=S!$C$24,S!$B$24,"")&amp;IF(F1867=S!$C$25,S!$B$25,"")&amp;IF(F1867=S!$C$26,S!$B$26,"")&amp;IF(F1867=S!$C$27,S!$B$27,"")&amp;IF(F1867=S!$C$28,S!$B$28,"")&amp;IF(F1867=S!$C$29,S!$B$29,"")&amp;IF(F1867=S!$C$30,S!$B$30,"")&amp;IF(F1867=S!$C$31,S!$B$31,"")&amp;IF(F1867=S!$C$32,S!$B$32,"")&amp;IF(F1867=S!$C$33,S!$B$33,"")&amp;IF(F1867=S!$C$34,S!$B$34,"")&amp;IF(F1867=S!$C$35,S!$B$35,"")&amp;IF(F1867=S!$C$36,S!$B$36,"")&amp;IF(F1867=S!$C$37,S!$B$37,"")&amp;IF(F1867=S!$C$38,S!$B$38,"")&amp;IF(F1867=S!$C$39,S!$B$39,"")&amp;IF(F1867=S!$C$40,S!$B$40,"")</f>
        <v/>
      </c>
      <c r="H1867" s="103"/>
      <c r="I1867" s="103"/>
    </row>
    <row r="1868" spans="1:9" ht="12.75" customHeight="1" x14ac:dyDescent="0.2">
      <c r="A1868" s="53" t="str">
        <f>IF(L!A1869="","",L!A1869)</f>
        <v/>
      </c>
      <c r="B1868" s="53" t="str">
        <f>IF(L!B1869="","",L!B1869)</f>
        <v/>
      </c>
      <c r="D1868" s="53" t="str">
        <f>IF(L!C1869="","",L!C1869)</f>
        <v/>
      </c>
      <c r="E1868" s="51">
        <f t="shared" si="32"/>
        <v>1</v>
      </c>
      <c r="F1868" s="51">
        <f>SUM(E$2:E1868)+1</f>
        <v>997</v>
      </c>
      <c r="G1868" s="103" t="str">
        <f>IF(F1868=S!$C$2,S!$B$2,"")&amp;IF(F1868=S!$C$3,S!$B$3,"")&amp;IF(F1868=S!$C$4,S!$B$4,"")&amp;IF(F1868=S!$C$5,S!$B$5,"")&amp;IF(F1868=S!$C$6,S!$B$6,"")&amp;IF(F1868=S!$C$7,S!$B$7,"")&amp;IF(F1868=S!$C$8,S!$B$8,"")&amp;IF(F1868=S!$C$9,S!$B$9,"")&amp;IF(F1868=S!$C$10,S!$B$10,"")&amp;IF(F1868=S!$C$11,S!$B$11,"")&amp;IF(F1868=S!$C$12,S!$B$12,"")&amp;IF(F1868=S!$C$13,S!$B$13,"")&amp;IF(F1868=S!$C$14,S!$B$14,"")&amp;IF(F1868=S!$C$15,S!$B$15,"")&amp;IF(F1868=S!$C$16,S!$B$16,"")&amp;IF(F1868=S!$C$17,S!$B$17,"")&amp;IF(F1868=S!$C$18,S!$B$18,"")&amp;IF(F1868=S!$C$19,S!$B$19,"")&amp;IF(F1868=S!$C$20,S!$B$20,"")&amp;IF(F1868=S!$C$21,S!$B$21,"")&amp;IF(F1868=S!$C$22,S!$B$22,"")&amp;IF(F1868=S!$C$23,S!$B$23,"")&amp;IF(F1868=S!$C$24,S!$B$24,"")&amp;IF(F1868=S!$C$25,S!$B$25,"")&amp;IF(F1868=S!$C$26,S!$B$26,"")&amp;IF(F1868=S!$C$27,S!$B$27,"")&amp;IF(F1868=S!$C$28,S!$B$28,"")&amp;IF(F1868=S!$C$29,S!$B$29,"")&amp;IF(F1868=S!$C$30,S!$B$30,"")&amp;IF(F1868=S!$C$31,S!$B$31,"")&amp;IF(F1868=S!$C$32,S!$B$32,"")&amp;IF(F1868=S!$C$33,S!$B$33,"")&amp;IF(F1868=S!$C$34,S!$B$34,"")&amp;IF(F1868=S!$C$35,S!$B$35,"")&amp;IF(F1868=S!$C$36,S!$B$36,"")&amp;IF(F1868=S!$C$37,S!$B$37,"")&amp;IF(F1868=S!$C$38,S!$B$38,"")&amp;IF(F1868=S!$C$39,S!$B$39,"")&amp;IF(F1868=S!$C$40,S!$B$40,"")</f>
        <v/>
      </c>
      <c r="H1868" s="103"/>
      <c r="I1868" s="103"/>
    </row>
    <row r="1869" spans="1:9" ht="12.75" customHeight="1" x14ac:dyDescent="0.2">
      <c r="A1869" s="53" t="str">
        <f>IF(L!A1870="","",L!A1870)</f>
        <v/>
      </c>
      <c r="B1869" s="53" t="str">
        <f>IF(L!B1870="","",L!B1870)</f>
        <v/>
      </c>
      <c r="D1869" s="53" t="str">
        <f>IF(L!C1870="","",L!C1870)</f>
        <v/>
      </c>
      <c r="E1869" s="51">
        <f t="shared" si="32"/>
        <v>1</v>
      </c>
      <c r="F1869" s="51">
        <f>SUM(E$2:E1869)+1</f>
        <v>998</v>
      </c>
      <c r="G1869" s="103" t="str">
        <f>IF(F1869=S!$C$2,S!$B$2,"")&amp;IF(F1869=S!$C$3,S!$B$3,"")&amp;IF(F1869=S!$C$4,S!$B$4,"")&amp;IF(F1869=S!$C$5,S!$B$5,"")&amp;IF(F1869=S!$C$6,S!$B$6,"")&amp;IF(F1869=S!$C$7,S!$B$7,"")&amp;IF(F1869=S!$C$8,S!$B$8,"")&amp;IF(F1869=S!$C$9,S!$B$9,"")&amp;IF(F1869=S!$C$10,S!$B$10,"")&amp;IF(F1869=S!$C$11,S!$B$11,"")&amp;IF(F1869=S!$C$12,S!$B$12,"")&amp;IF(F1869=S!$C$13,S!$B$13,"")&amp;IF(F1869=S!$C$14,S!$B$14,"")&amp;IF(F1869=S!$C$15,S!$B$15,"")&amp;IF(F1869=S!$C$16,S!$B$16,"")&amp;IF(F1869=S!$C$17,S!$B$17,"")&amp;IF(F1869=S!$C$18,S!$B$18,"")&amp;IF(F1869=S!$C$19,S!$B$19,"")&amp;IF(F1869=S!$C$20,S!$B$20,"")&amp;IF(F1869=S!$C$21,S!$B$21,"")&amp;IF(F1869=S!$C$22,S!$B$22,"")&amp;IF(F1869=S!$C$23,S!$B$23,"")&amp;IF(F1869=S!$C$24,S!$B$24,"")&amp;IF(F1869=S!$C$25,S!$B$25,"")&amp;IF(F1869=S!$C$26,S!$B$26,"")&amp;IF(F1869=S!$C$27,S!$B$27,"")&amp;IF(F1869=S!$C$28,S!$B$28,"")&amp;IF(F1869=S!$C$29,S!$B$29,"")&amp;IF(F1869=S!$C$30,S!$B$30,"")&amp;IF(F1869=S!$C$31,S!$B$31,"")&amp;IF(F1869=S!$C$32,S!$B$32,"")&amp;IF(F1869=S!$C$33,S!$B$33,"")&amp;IF(F1869=S!$C$34,S!$B$34,"")&amp;IF(F1869=S!$C$35,S!$B$35,"")&amp;IF(F1869=S!$C$36,S!$B$36,"")&amp;IF(F1869=S!$C$37,S!$B$37,"")&amp;IF(F1869=S!$C$38,S!$B$38,"")&amp;IF(F1869=S!$C$39,S!$B$39,"")&amp;IF(F1869=S!$C$40,S!$B$40,"")</f>
        <v/>
      </c>
      <c r="H1869" s="103"/>
      <c r="I1869" s="103"/>
    </row>
    <row r="1870" spans="1:9" ht="12.75" customHeight="1" x14ac:dyDescent="0.2">
      <c r="A1870" s="53" t="str">
        <f>IF(L!A1871="","",L!A1871)</f>
        <v/>
      </c>
      <c r="B1870" s="53" t="str">
        <f>IF(L!B1871="","",L!B1871)</f>
        <v/>
      </c>
      <c r="D1870" s="53" t="str">
        <f>IF(L!C1871="","",L!C1871)</f>
        <v/>
      </c>
      <c r="E1870" s="51">
        <f t="shared" si="32"/>
        <v>1</v>
      </c>
      <c r="F1870" s="51">
        <f>SUM(E$2:E1870)+1</f>
        <v>999</v>
      </c>
      <c r="G1870" s="103" t="str">
        <f>IF(F1870=S!$C$2,S!$B$2,"")&amp;IF(F1870=S!$C$3,S!$B$3,"")&amp;IF(F1870=S!$C$4,S!$B$4,"")&amp;IF(F1870=S!$C$5,S!$B$5,"")&amp;IF(F1870=S!$C$6,S!$B$6,"")&amp;IF(F1870=S!$C$7,S!$B$7,"")&amp;IF(F1870=S!$C$8,S!$B$8,"")&amp;IF(F1870=S!$C$9,S!$B$9,"")&amp;IF(F1870=S!$C$10,S!$B$10,"")&amp;IF(F1870=S!$C$11,S!$B$11,"")&amp;IF(F1870=S!$C$12,S!$B$12,"")&amp;IF(F1870=S!$C$13,S!$B$13,"")&amp;IF(F1870=S!$C$14,S!$B$14,"")&amp;IF(F1870=S!$C$15,S!$B$15,"")&amp;IF(F1870=S!$C$16,S!$B$16,"")&amp;IF(F1870=S!$C$17,S!$B$17,"")&amp;IF(F1870=S!$C$18,S!$B$18,"")&amp;IF(F1870=S!$C$19,S!$B$19,"")&amp;IF(F1870=S!$C$20,S!$B$20,"")&amp;IF(F1870=S!$C$21,S!$B$21,"")&amp;IF(F1870=S!$C$22,S!$B$22,"")&amp;IF(F1870=S!$C$23,S!$B$23,"")&amp;IF(F1870=S!$C$24,S!$B$24,"")&amp;IF(F1870=S!$C$25,S!$B$25,"")&amp;IF(F1870=S!$C$26,S!$B$26,"")&amp;IF(F1870=S!$C$27,S!$B$27,"")&amp;IF(F1870=S!$C$28,S!$B$28,"")&amp;IF(F1870=S!$C$29,S!$B$29,"")&amp;IF(F1870=S!$C$30,S!$B$30,"")&amp;IF(F1870=S!$C$31,S!$B$31,"")&amp;IF(F1870=S!$C$32,S!$B$32,"")&amp;IF(F1870=S!$C$33,S!$B$33,"")&amp;IF(F1870=S!$C$34,S!$B$34,"")&amp;IF(F1870=S!$C$35,S!$B$35,"")&amp;IF(F1870=S!$C$36,S!$B$36,"")&amp;IF(F1870=S!$C$37,S!$B$37,"")&amp;IF(F1870=S!$C$38,S!$B$38,"")&amp;IF(F1870=S!$C$39,S!$B$39,"")&amp;IF(F1870=S!$C$40,S!$B$40,"")</f>
        <v/>
      </c>
      <c r="H1870" s="103"/>
      <c r="I1870" s="103"/>
    </row>
    <row r="1871" spans="1:9" ht="12.75" customHeight="1" x14ac:dyDescent="0.2">
      <c r="A1871" s="53" t="str">
        <f>IF(L!A1872="","",L!A1872)</f>
        <v/>
      </c>
      <c r="B1871" s="53" t="str">
        <f>IF(L!B1872="","",L!B1872)</f>
        <v/>
      </c>
      <c r="D1871" s="53" t="str">
        <f>IF(L!C1872="","",L!C1872)</f>
        <v/>
      </c>
      <c r="E1871" s="51">
        <f t="shared" si="32"/>
        <v>1</v>
      </c>
      <c r="F1871" s="51">
        <f>SUM(E$2:E1871)+1</f>
        <v>1000</v>
      </c>
      <c r="G1871" s="103" t="str">
        <f>IF(F1871=S!$C$2,S!$B$2,"")&amp;IF(F1871=S!$C$3,S!$B$3,"")&amp;IF(F1871=S!$C$4,S!$B$4,"")&amp;IF(F1871=S!$C$5,S!$B$5,"")&amp;IF(F1871=S!$C$6,S!$B$6,"")&amp;IF(F1871=S!$C$7,S!$B$7,"")&amp;IF(F1871=S!$C$8,S!$B$8,"")&amp;IF(F1871=S!$C$9,S!$B$9,"")&amp;IF(F1871=S!$C$10,S!$B$10,"")&amp;IF(F1871=S!$C$11,S!$B$11,"")&amp;IF(F1871=S!$C$12,S!$B$12,"")&amp;IF(F1871=S!$C$13,S!$B$13,"")&amp;IF(F1871=S!$C$14,S!$B$14,"")&amp;IF(F1871=S!$C$15,S!$B$15,"")&amp;IF(F1871=S!$C$16,S!$B$16,"")&amp;IF(F1871=S!$C$17,S!$B$17,"")&amp;IF(F1871=S!$C$18,S!$B$18,"")&amp;IF(F1871=S!$C$19,S!$B$19,"")&amp;IF(F1871=S!$C$20,S!$B$20,"")&amp;IF(F1871=S!$C$21,S!$B$21,"")&amp;IF(F1871=S!$C$22,S!$B$22,"")&amp;IF(F1871=S!$C$23,S!$B$23,"")&amp;IF(F1871=S!$C$24,S!$B$24,"")&amp;IF(F1871=S!$C$25,S!$B$25,"")&amp;IF(F1871=S!$C$26,S!$B$26,"")&amp;IF(F1871=S!$C$27,S!$B$27,"")&amp;IF(F1871=S!$C$28,S!$B$28,"")&amp;IF(F1871=S!$C$29,S!$B$29,"")&amp;IF(F1871=S!$C$30,S!$B$30,"")&amp;IF(F1871=S!$C$31,S!$B$31,"")&amp;IF(F1871=S!$C$32,S!$B$32,"")&amp;IF(F1871=S!$C$33,S!$B$33,"")&amp;IF(F1871=S!$C$34,S!$B$34,"")&amp;IF(F1871=S!$C$35,S!$B$35,"")&amp;IF(F1871=S!$C$36,S!$B$36,"")&amp;IF(F1871=S!$C$37,S!$B$37,"")&amp;IF(F1871=S!$C$38,S!$B$38,"")&amp;IF(F1871=S!$C$39,S!$B$39,"")&amp;IF(F1871=S!$C$40,S!$B$40,"")</f>
        <v/>
      </c>
      <c r="H1871" s="103"/>
      <c r="I1871" s="103"/>
    </row>
    <row r="1872" spans="1:9" ht="12.75" customHeight="1" x14ac:dyDescent="0.2">
      <c r="A1872" s="53" t="str">
        <f>IF(L!A1873="","",L!A1873)</f>
        <v/>
      </c>
      <c r="B1872" s="53" t="str">
        <f>IF(L!B1873="","",L!B1873)</f>
        <v/>
      </c>
      <c r="D1872" s="53" t="str">
        <f>IF(L!C1873="","",L!C1873)</f>
        <v/>
      </c>
      <c r="E1872" s="51">
        <f t="shared" si="32"/>
        <v>1</v>
      </c>
      <c r="F1872" s="51">
        <f>SUM(E$2:E1872)+1</f>
        <v>1001</v>
      </c>
      <c r="G1872" s="103" t="str">
        <f>IF(F1872=S!$C$2,S!$B$2,"")&amp;IF(F1872=S!$C$3,S!$B$3,"")&amp;IF(F1872=S!$C$4,S!$B$4,"")&amp;IF(F1872=S!$C$5,S!$B$5,"")&amp;IF(F1872=S!$C$6,S!$B$6,"")&amp;IF(F1872=S!$C$7,S!$B$7,"")&amp;IF(F1872=S!$C$8,S!$B$8,"")&amp;IF(F1872=S!$C$9,S!$B$9,"")&amp;IF(F1872=S!$C$10,S!$B$10,"")&amp;IF(F1872=S!$C$11,S!$B$11,"")&amp;IF(F1872=S!$C$12,S!$B$12,"")&amp;IF(F1872=S!$C$13,S!$B$13,"")&amp;IF(F1872=S!$C$14,S!$B$14,"")&amp;IF(F1872=S!$C$15,S!$B$15,"")&amp;IF(F1872=S!$C$16,S!$B$16,"")&amp;IF(F1872=S!$C$17,S!$B$17,"")&amp;IF(F1872=S!$C$18,S!$B$18,"")&amp;IF(F1872=S!$C$19,S!$B$19,"")&amp;IF(F1872=S!$C$20,S!$B$20,"")&amp;IF(F1872=S!$C$21,S!$B$21,"")&amp;IF(F1872=S!$C$22,S!$B$22,"")&amp;IF(F1872=S!$C$23,S!$B$23,"")&amp;IF(F1872=S!$C$24,S!$B$24,"")&amp;IF(F1872=S!$C$25,S!$B$25,"")&amp;IF(F1872=S!$C$26,S!$B$26,"")&amp;IF(F1872=S!$C$27,S!$B$27,"")&amp;IF(F1872=S!$C$28,S!$B$28,"")&amp;IF(F1872=S!$C$29,S!$B$29,"")&amp;IF(F1872=S!$C$30,S!$B$30,"")&amp;IF(F1872=S!$C$31,S!$B$31,"")&amp;IF(F1872=S!$C$32,S!$B$32,"")&amp;IF(F1872=S!$C$33,S!$B$33,"")&amp;IF(F1872=S!$C$34,S!$B$34,"")&amp;IF(F1872=S!$C$35,S!$B$35,"")&amp;IF(F1872=S!$C$36,S!$B$36,"")&amp;IF(F1872=S!$C$37,S!$B$37,"")&amp;IF(F1872=S!$C$38,S!$B$38,"")&amp;IF(F1872=S!$C$39,S!$B$39,"")&amp;IF(F1872=S!$C$40,S!$B$40,"")</f>
        <v/>
      </c>
      <c r="H1872" s="103"/>
      <c r="I1872" s="103"/>
    </row>
    <row r="1873" spans="1:9" ht="12.75" customHeight="1" x14ac:dyDescent="0.2">
      <c r="A1873" s="53" t="str">
        <f>IF(L!A1874="","",L!A1874)</f>
        <v/>
      </c>
      <c r="B1873" s="53" t="str">
        <f>IF(L!B1874="","",L!B1874)</f>
        <v/>
      </c>
      <c r="D1873" s="53" t="str">
        <f>IF(L!C1874="","",L!C1874)</f>
        <v/>
      </c>
      <c r="E1873" s="51">
        <f t="shared" si="32"/>
        <v>1</v>
      </c>
      <c r="F1873" s="51">
        <f>SUM(E$2:E1873)+1</f>
        <v>1002</v>
      </c>
      <c r="G1873" s="103" t="str">
        <f>IF(F1873=S!$C$2,S!$B$2,"")&amp;IF(F1873=S!$C$3,S!$B$3,"")&amp;IF(F1873=S!$C$4,S!$B$4,"")&amp;IF(F1873=S!$C$5,S!$B$5,"")&amp;IF(F1873=S!$C$6,S!$B$6,"")&amp;IF(F1873=S!$C$7,S!$B$7,"")&amp;IF(F1873=S!$C$8,S!$B$8,"")&amp;IF(F1873=S!$C$9,S!$B$9,"")&amp;IF(F1873=S!$C$10,S!$B$10,"")&amp;IF(F1873=S!$C$11,S!$B$11,"")&amp;IF(F1873=S!$C$12,S!$B$12,"")&amp;IF(F1873=S!$C$13,S!$B$13,"")&amp;IF(F1873=S!$C$14,S!$B$14,"")&amp;IF(F1873=S!$C$15,S!$B$15,"")&amp;IF(F1873=S!$C$16,S!$B$16,"")&amp;IF(F1873=S!$C$17,S!$B$17,"")&amp;IF(F1873=S!$C$18,S!$B$18,"")&amp;IF(F1873=S!$C$19,S!$B$19,"")&amp;IF(F1873=S!$C$20,S!$B$20,"")&amp;IF(F1873=S!$C$21,S!$B$21,"")&amp;IF(F1873=S!$C$22,S!$B$22,"")&amp;IF(F1873=S!$C$23,S!$B$23,"")&amp;IF(F1873=S!$C$24,S!$B$24,"")&amp;IF(F1873=S!$C$25,S!$B$25,"")&amp;IF(F1873=S!$C$26,S!$B$26,"")&amp;IF(F1873=S!$C$27,S!$B$27,"")&amp;IF(F1873=S!$C$28,S!$B$28,"")&amp;IF(F1873=S!$C$29,S!$B$29,"")&amp;IF(F1873=S!$C$30,S!$B$30,"")&amp;IF(F1873=S!$C$31,S!$B$31,"")&amp;IF(F1873=S!$C$32,S!$B$32,"")&amp;IF(F1873=S!$C$33,S!$B$33,"")&amp;IF(F1873=S!$C$34,S!$B$34,"")&amp;IF(F1873=S!$C$35,S!$B$35,"")&amp;IF(F1873=S!$C$36,S!$B$36,"")&amp;IF(F1873=S!$C$37,S!$B$37,"")&amp;IF(F1873=S!$C$38,S!$B$38,"")&amp;IF(F1873=S!$C$39,S!$B$39,"")&amp;IF(F1873=S!$C$40,S!$B$40,"")</f>
        <v/>
      </c>
      <c r="H1873" s="103"/>
      <c r="I1873" s="103"/>
    </row>
    <row r="1874" spans="1:9" ht="12.75" customHeight="1" x14ac:dyDescent="0.2">
      <c r="A1874" s="53" t="str">
        <f>IF(L!A1875="","",L!A1875)</f>
        <v/>
      </c>
      <c r="B1874" s="53" t="str">
        <f>IF(L!B1875="","",L!B1875)</f>
        <v/>
      </c>
      <c r="D1874" s="53" t="str">
        <f>IF(L!C1875="","",L!C1875)</f>
        <v/>
      </c>
      <c r="E1874" s="51">
        <f t="shared" si="32"/>
        <v>1</v>
      </c>
      <c r="F1874" s="51">
        <f>SUM(E$2:E1874)+1</f>
        <v>1003</v>
      </c>
      <c r="G1874" s="103" t="str">
        <f>IF(F1874=S!$C$2,S!$B$2,"")&amp;IF(F1874=S!$C$3,S!$B$3,"")&amp;IF(F1874=S!$C$4,S!$B$4,"")&amp;IF(F1874=S!$C$5,S!$B$5,"")&amp;IF(F1874=S!$C$6,S!$B$6,"")&amp;IF(F1874=S!$C$7,S!$B$7,"")&amp;IF(F1874=S!$C$8,S!$B$8,"")&amp;IF(F1874=S!$C$9,S!$B$9,"")&amp;IF(F1874=S!$C$10,S!$B$10,"")&amp;IF(F1874=S!$C$11,S!$B$11,"")&amp;IF(F1874=S!$C$12,S!$B$12,"")&amp;IF(F1874=S!$C$13,S!$B$13,"")&amp;IF(F1874=S!$C$14,S!$B$14,"")&amp;IF(F1874=S!$C$15,S!$B$15,"")&amp;IF(F1874=S!$C$16,S!$B$16,"")&amp;IF(F1874=S!$C$17,S!$B$17,"")&amp;IF(F1874=S!$C$18,S!$B$18,"")&amp;IF(F1874=S!$C$19,S!$B$19,"")&amp;IF(F1874=S!$C$20,S!$B$20,"")&amp;IF(F1874=S!$C$21,S!$B$21,"")&amp;IF(F1874=S!$C$22,S!$B$22,"")&amp;IF(F1874=S!$C$23,S!$B$23,"")&amp;IF(F1874=S!$C$24,S!$B$24,"")&amp;IF(F1874=S!$C$25,S!$B$25,"")&amp;IF(F1874=S!$C$26,S!$B$26,"")&amp;IF(F1874=S!$C$27,S!$B$27,"")&amp;IF(F1874=S!$C$28,S!$B$28,"")&amp;IF(F1874=S!$C$29,S!$B$29,"")&amp;IF(F1874=S!$C$30,S!$B$30,"")&amp;IF(F1874=S!$C$31,S!$B$31,"")&amp;IF(F1874=S!$C$32,S!$B$32,"")&amp;IF(F1874=S!$C$33,S!$B$33,"")&amp;IF(F1874=S!$C$34,S!$B$34,"")&amp;IF(F1874=S!$C$35,S!$B$35,"")&amp;IF(F1874=S!$C$36,S!$B$36,"")&amp;IF(F1874=S!$C$37,S!$B$37,"")&amp;IF(F1874=S!$C$38,S!$B$38,"")&amp;IF(F1874=S!$C$39,S!$B$39,"")&amp;IF(F1874=S!$C$40,S!$B$40,"")</f>
        <v/>
      </c>
      <c r="H1874" s="103"/>
      <c r="I1874" s="103"/>
    </row>
    <row r="1875" spans="1:9" ht="12.75" customHeight="1" x14ac:dyDescent="0.2">
      <c r="A1875" s="53" t="str">
        <f>IF(L!A1876="","",L!A1876)</f>
        <v/>
      </c>
      <c r="B1875" s="53" t="str">
        <f>IF(L!B1876="","",L!B1876)</f>
        <v/>
      </c>
      <c r="D1875" s="53" t="str">
        <f>IF(L!C1876="","",L!C1876)</f>
        <v/>
      </c>
      <c r="E1875" s="51">
        <f t="shared" si="32"/>
        <v>1</v>
      </c>
      <c r="F1875" s="51">
        <f>SUM(E$2:E1875)+1</f>
        <v>1004</v>
      </c>
      <c r="G1875" s="103" t="str">
        <f>IF(F1875=S!$C$2,S!$B$2,"")&amp;IF(F1875=S!$C$3,S!$B$3,"")&amp;IF(F1875=S!$C$4,S!$B$4,"")&amp;IF(F1875=S!$C$5,S!$B$5,"")&amp;IF(F1875=S!$C$6,S!$B$6,"")&amp;IF(F1875=S!$C$7,S!$B$7,"")&amp;IF(F1875=S!$C$8,S!$B$8,"")&amp;IF(F1875=S!$C$9,S!$B$9,"")&amp;IF(F1875=S!$C$10,S!$B$10,"")&amp;IF(F1875=S!$C$11,S!$B$11,"")&amp;IF(F1875=S!$C$12,S!$B$12,"")&amp;IF(F1875=S!$C$13,S!$B$13,"")&amp;IF(F1875=S!$C$14,S!$B$14,"")&amp;IF(F1875=S!$C$15,S!$B$15,"")&amp;IF(F1875=S!$C$16,S!$B$16,"")&amp;IF(F1875=S!$C$17,S!$B$17,"")&amp;IF(F1875=S!$C$18,S!$B$18,"")&amp;IF(F1875=S!$C$19,S!$B$19,"")&amp;IF(F1875=S!$C$20,S!$B$20,"")&amp;IF(F1875=S!$C$21,S!$B$21,"")&amp;IF(F1875=S!$C$22,S!$B$22,"")&amp;IF(F1875=S!$C$23,S!$B$23,"")&amp;IF(F1875=S!$C$24,S!$B$24,"")&amp;IF(F1875=S!$C$25,S!$B$25,"")&amp;IF(F1875=S!$C$26,S!$B$26,"")&amp;IF(F1875=S!$C$27,S!$B$27,"")&amp;IF(F1875=S!$C$28,S!$B$28,"")&amp;IF(F1875=S!$C$29,S!$B$29,"")&amp;IF(F1875=S!$C$30,S!$B$30,"")&amp;IF(F1875=S!$C$31,S!$B$31,"")&amp;IF(F1875=S!$C$32,S!$B$32,"")&amp;IF(F1875=S!$C$33,S!$B$33,"")&amp;IF(F1875=S!$C$34,S!$B$34,"")&amp;IF(F1875=S!$C$35,S!$B$35,"")&amp;IF(F1875=S!$C$36,S!$B$36,"")&amp;IF(F1875=S!$C$37,S!$B$37,"")&amp;IF(F1875=S!$C$38,S!$B$38,"")&amp;IF(F1875=S!$C$39,S!$B$39,"")&amp;IF(F1875=S!$C$40,S!$B$40,"")</f>
        <v/>
      </c>
      <c r="H1875" s="103"/>
      <c r="I1875" s="103"/>
    </row>
    <row r="1876" spans="1:9" ht="12.75" customHeight="1" x14ac:dyDescent="0.2">
      <c r="A1876" s="53" t="str">
        <f>IF(L!A1877="","",L!A1877)</f>
        <v/>
      </c>
      <c r="B1876" s="53" t="str">
        <f>IF(L!B1877="","",L!B1877)</f>
        <v/>
      </c>
      <c r="D1876" s="53" t="str">
        <f>IF(L!C1877="","",L!C1877)</f>
        <v/>
      </c>
      <c r="E1876" s="51">
        <f t="shared" si="32"/>
        <v>1</v>
      </c>
      <c r="F1876" s="51">
        <f>SUM(E$2:E1876)+1</f>
        <v>1005</v>
      </c>
      <c r="G1876" s="103" t="str">
        <f>IF(F1876=S!$C$2,S!$B$2,"")&amp;IF(F1876=S!$C$3,S!$B$3,"")&amp;IF(F1876=S!$C$4,S!$B$4,"")&amp;IF(F1876=S!$C$5,S!$B$5,"")&amp;IF(F1876=S!$C$6,S!$B$6,"")&amp;IF(F1876=S!$C$7,S!$B$7,"")&amp;IF(F1876=S!$C$8,S!$B$8,"")&amp;IF(F1876=S!$C$9,S!$B$9,"")&amp;IF(F1876=S!$C$10,S!$B$10,"")&amp;IF(F1876=S!$C$11,S!$B$11,"")&amp;IF(F1876=S!$C$12,S!$B$12,"")&amp;IF(F1876=S!$C$13,S!$B$13,"")&amp;IF(F1876=S!$C$14,S!$B$14,"")&amp;IF(F1876=S!$C$15,S!$B$15,"")&amp;IF(F1876=S!$C$16,S!$B$16,"")&amp;IF(F1876=S!$C$17,S!$B$17,"")&amp;IF(F1876=S!$C$18,S!$B$18,"")&amp;IF(F1876=S!$C$19,S!$B$19,"")&amp;IF(F1876=S!$C$20,S!$B$20,"")&amp;IF(F1876=S!$C$21,S!$B$21,"")&amp;IF(F1876=S!$C$22,S!$B$22,"")&amp;IF(F1876=S!$C$23,S!$B$23,"")&amp;IF(F1876=S!$C$24,S!$B$24,"")&amp;IF(F1876=S!$C$25,S!$B$25,"")&amp;IF(F1876=S!$C$26,S!$B$26,"")&amp;IF(F1876=S!$C$27,S!$B$27,"")&amp;IF(F1876=S!$C$28,S!$B$28,"")&amp;IF(F1876=S!$C$29,S!$B$29,"")&amp;IF(F1876=S!$C$30,S!$B$30,"")&amp;IF(F1876=S!$C$31,S!$B$31,"")&amp;IF(F1876=S!$C$32,S!$B$32,"")&amp;IF(F1876=S!$C$33,S!$B$33,"")&amp;IF(F1876=S!$C$34,S!$B$34,"")&amp;IF(F1876=S!$C$35,S!$B$35,"")&amp;IF(F1876=S!$C$36,S!$B$36,"")&amp;IF(F1876=S!$C$37,S!$B$37,"")&amp;IF(F1876=S!$C$38,S!$B$38,"")&amp;IF(F1876=S!$C$39,S!$B$39,"")&amp;IF(F1876=S!$C$40,S!$B$40,"")</f>
        <v/>
      </c>
      <c r="H1876" s="103"/>
      <c r="I1876" s="103"/>
    </row>
    <row r="1877" spans="1:9" ht="12.75" customHeight="1" x14ac:dyDescent="0.2">
      <c r="A1877" s="53" t="str">
        <f>IF(L!A1878="","",L!A1878)</f>
        <v/>
      </c>
      <c r="B1877" s="53" t="str">
        <f>IF(L!B1878="","",L!B1878)</f>
        <v/>
      </c>
      <c r="D1877" s="53" t="str">
        <f>IF(L!C1878="","",L!C1878)</f>
        <v/>
      </c>
      <c r="E1877" s="51">
        <f t="shared" si="32"/>
        <v>1</v>
      </c>
      <c r="F1877" s="51">
        <f>SUM(E$2:E1877)+1</f>
        <v>1006</v>
      </c>
      <c r="G1877" s="103" t="str">
        <f>IF(F1877=S!$C$2,S!$B$2,"")&amp;IF(F1877=S!$C$3,S!$B$3,"")&amp;IF(F1877=S!$C$4,S!$B$4,"")&amp;IF(F1877=S!$C$5,S!$B$5,"")&amp;IF(F1877=S!$C$6,S!$B$6,"")&amp;IF(F1877=S!$C$7,S!$B$7,"")&amp;IF(F1877=S!$C$8,S!$B$8,"")&amp;IF(F1877=S!$C$9,S!$B$9,"")&amp;IF(F1877=S!$C$10,S!$B$10,"")&amp;IF(F1877=S!$C$11,S!$B$11,"")&amp;IF(F1877=S!$C$12,S!$B$12,"")&amp;IF(F1877=S!$C$13,S!$B$13,"")&amp;IF(F1877=S!$C$14,S!$B$14,"")&amp;IF(F1877=S!$C$15,S!$B$15,"")&amp;IF(F1877=S!$C$16,S!$B$16,"")&amp;IF(F1877=S!$C$17,S!$B$17,"")&amp;IF(F1877=S!$C$18,S!$B$18,"")&amp;IF(F1877=S!$C$19,S!$B$19,"")&amp;IF(F1877=S!$C$20,S!$B$20,"")&amp;IF(F1877=S!$C$21,S!$B$21,"")&amp;IF(F1877=S!$C$22,S!$B$22,"")&amp;IF(F1877=S!$C$23,S!$B$23,"")&amp;IF(F1877=S!$C$24,S!$B$24,"")&amp;IF(F1877=S!$C$25,S!$B$25,"")&amp;IF(F1877=S!$C$26,S!$B$26,"")&amp;IF(F1877=S!$C$27,S!$B$27,"")&amp;IF(F1877=S!$C$28,S!$B$28,"")&amp;IF(F1877=S!$C$29,S!$B$29,"")&amp;IF(F1877=S!$C$30,S!$B$30,"")&amp;IF(F1877=S!$C$31,S!$B$31,"")&amp;IF(F1877=S!$C$32,S!$B$32,"")&amp;IF(F1877=S!$C$33,S!$B$33,"")&amp;IF(F1877=S!$C$34,S!$B$34,"")&amp;IF(F1877=S!$C$35,S!$B$35,"")&amp;IF(F1877=S!$C$36,S!$B$36,"")&amp;IF(F1877=S!$C$37,S!$B$37,"")&amp;IF(F1877=S!$C$38,S!$B$38,"")&amp;IF(F1877=S!$C$39,S!$B$39,"")&amp;IF(F1877=S!$C$40,S!$B$40,"")</f>
        <v/>
      </c>
      <c r="H1877" s="103"/>
      <c r="I1877" s="103"/>
    </row>
    <row r="1878" spans="1:9" ht="12.75" customHeight="1" x14ac:dyDescent="0.2">
      <c r="A1878" s="53" t="str">
        <f>IF(L!A1879="","",L!A1879)</f>
        <v/>
      </c>
      <c r="B1878" s="53" t="str">
        <f>IF(L!B1879="","",L!B1879)</f>
        <v/>
      </c>
      <c r="D1878" s="53" t="str">
        <f>IF(L!C1879="","",L!C1879)</f>
        <v/>
      </c>
      <c r="E1878" s="51">
        <f t="shared" si="32"/>
        <v>1</v>
      </c>
      <c r="F1878" s="51">
        <f>SUM(E$2:E1878)+1</f>
        <v>1007</v>
      </c>
      <c r="G1878" s="103" t="str">
        <f>IF(F1878=S!$C$2,S!$B$2,"")&amp;IF(F1878=S!$C$3,S!$B$3,"")&amp;IF(F1878=S!$C$4,S!$B$4,"")&amp;IF(F1878=S!$C$5,S!$B$5,"")&amp;IF(F1878=S!$C$6,S!$B$6,"")&amp;IF(F1878=S!$C$7,S!$B$7,"")&amp;IF(F1878=S!$C$8,S!$B$8,"")&amp;IF(F1878=S!$C$9,S!$B$9,"")&amp;IF(F1878=S!$C$10,S!$B$10,"")&amp;IF(F1878=S!$C$11,S!$B$11,"")&amp;IF(F1878=S!$C$12,S!$B$12,"")&amp;IF(F1878=S!$C$13,S!$B$13,"")&amp;IF(F1878=S!$C$14,S!$B$14,"")&amp;IF(F1878=S!$C$15,S!$B$15,"")&amp;IF(F1878=S!$C$16,S!$B$16,"")&amp;IF(F1878=S!$C$17,S!$B$17,"")&amp;IF(F1878=S!$C$18,S!$B$18,"")&amp;IF(F1878=S!$C$19,S!$B$19,"")&amp;IF(F1878=S!$C$20,S!$B$20,"")&amp;IF(F1878=S!$C$21,S!$B$21,"")&amp;IF(F1878=S!$C$22,S!$B$22,"")&amp;IF(F1878=S!$C$23,S!$B$23,"")&amp;IF(F1878=S!$C$24,S!$B$24,"")&amp;IF(F1878=S!$C$25,S!$B$25,"")&amp;IF(F1878=S!$C$26,S!$B$26,"")&amp;IF(F1878=S!$C$27,S!$B$27,"")&amp;IF(F1878=S!$C$28,S!$B$28,"")&amp;IF(F1878=S!$C$29,S!$B$29,"")&amp;IF(F1878=S!$C$30,S!$B$30,"")&amp;IF(F1878=S!$C$31,S!$B$31,"")&amp;IF(F1878=S!$C$32,S!$B$32,"")&amp;IF(F1878=S!$C$33,S!$B$33,"")&amp;IF(F1878=S!$C$34,S!$B$34,"")&amp;IF(F1878=S!$C$35,S!$B$35,"")&amp;IF(F1878=S!$C$36,S!$B$36,"")&amp;IF(F1878=S!$C$37,S!$B$37,"")&amp;IF(F1878=S!$C$38,S!$B$38,"")&amp;IF(F1878=S!$C$39,S!$B$39,"")&amp;IF(F1878=S!$C$40,S!$B$40,"")</f>
        <v/>
      </c>
      <c r="H1878" s="103"/>
      <c r="I1878" s="103"/>
    </row>
    <row r="1879" spans="1:9" ht="12.75" customHeight="1" x14ac:dyDescent="0.2">
      <c r="A1879" s="53" t="str">
        <f>IF(L!A1880="","",L!A1880)</f>
        <v/>
      </c>
      <c r="B1879" s="53" t="str">
        <f>IF(L!B1880="","",L!B1880)</f>
        <v/>
      </c>
      <c r="D1879" s="53" t="str">
        <f>IF(L!C1880="","",L!C1880)</f>
        <v/>
      </c>
      <c r="E1879" s="51">
        <f t="shared" si="32"/>
        <v>1</v>
      </c>
      <c r="F1879" s="51">
        <f>SUM(E$2:E1879)+1</f>
        <v>1008</v>
      </c>
      <c r="G1879" s="103" t="str">
        <f>IF(F1879=S!$C$2,S!$B$2,"")&amp;IF(F1879=S!$C$3,S!$B$3,"")&amp;IF(F1879=S!$C$4,S!$B$4,"")&amp;IF(F1879=S!$C$5,S!$B$5,"")&amp;IF(F1879=S!$C$6,S!$B$6,"")&amp;IF(F1879=S!$C$7,S!$B$7,"")&amp;IF(F1879=S!$C$8,S!$B$8,"")&amp;IF(F1879=S!$C$9,S!$B$9,"")&amp;IF(F1879=S!$C$10,S!$B$10,"")&amp;IF(F1879=S!$C$11,S!$B$11,"")&amp;IF(F1879=S!$C$12,S!$B$12,"")&amp;IF(F1879=S!$C$13,S!$B$13,"")&amp;IF(F1879=S!$C$14,S!$B$14,"")&amp;IF(F1879=S!$C$15,S!$B$15,"")&amp;IF(F1879=S!$C$16,S!$B$16,"")&amp;IF(F1879=S!$C$17,S!$B$17,"")&amp;IF(F1879=S!$C$18,S!$B$18,"")&amp;IF(F1879=S!$C$19,S!$B$19,"")&amp;IF(F1879=S!$C$20,S!$B$20,"")&amp;IF(F1879=S!$C$21,S!$B$21,"")&amp;IF(F1879=S!$C$22,S!$B$22,"")&amp;IF(F1879=S!$C$23,S!$B$23,"")&amp;IF(F1879=S!$C$24,S!$B$24,"")&amp;IF(F1879=S!$C$25,S!$B$25,"")&amp;IF(F1879=S!$C$26,S!$B$26,"")&amp;IF(F1879=S!$C$27,S!$B$27,"")&amp;IF(F1879=S!$C$28,S!$B$28,"")&amp;IF(F1879=S!$C$29,S!$B$29,"")&amp;IF(F1879=S!$C$30,S!$B$30,"")&amp;IF(F1879=S!$C$31,S!$B$31,"")&amp;IF(F1879=S!$C$32,S!$B$32,"")&amp;IF(F1879=S!$C$33,S!$B$33,"")&amp;IF(F1879=S!$C$34,S!$B$34,"")&amp;IF(F1879=S!$C$35,S!$B$35,"")&amp;IF(F1879=S!$C$36,S!$B$36,"")&amp;IF(F1879=S!$C$37,S!$B$37,"")&amp;IF(F1879=S!$C$38,S!$B$38,"")&amp;IF(F1879=S!$C$39,S!$B$39,"")&amp;IF(F1879=S!$C$40,S!$B$40,"")</f>
        <v/>
      </c>
      <c r="H1879" s="103"/>
      <c r="I1879" s="103"/>
    </row>
    <row r="1880" spans="1:9" ht="12.75" customHeight="1" x14ac:dyDescent="0.2">
      <c r="A1880" s="53" t="str">
        <f>IF(L!A1881="","",L!A1881)</f>
        <v/>
      </c>
      <c r="B1880" s="53" t="str">
        <f>IF(L!B1881="","",L!B1881)</f>
        <v/>
      </c>
      <c r="D1880" s="53" t="str">
        <f>IF(L!C1881="","",L!C1881)</f>
        <v/>
      </c>
      <c r="E1880" s="51">
        <f t="shared" si="32"/>
        <v>1</v>
      </c>
      <c r="F1880" s="51">
        <f>SUM(E$2:E1880)+1</f>
        <v>1009</v>
      </c>
      <c r="G1880" s="103" t="str">
        <f>IF(F1880=S!$C$2,S!$B$2,"")&amp;IF(F1880=S!$C$3,S!$B$3,"")&amp;IF(F1880=S!$C$4,S!$B$4,"")&amp;IF(F1880=S!$C$5,S!$B$5,"")&amp;IF(F1880=S!$C$6,S!$B$6,"")&amp;IF(F1880=S!$C$7,S!$B$7,"")&amp;IF(F1880=S!$C$8,S!$B$8,"")&amp;IF(F1880=S!$C$9,S!$B$9,"")&amp;IF(F1880=S!$C$10,S!$B$10,"")&amp;IF(F1880=S!$C$11,S!$B$11,"")&amp;IF(F1880=S!$C$12,S!$B$12,"")&amp;IF(F1880=S!$C$13,S!$B$13,"")&amp;IF(F1880=S!$C$14,S!$B$14,"")&amp;IF(F1880=S!$C$15,S!$B$15,"")&amp;IF(F1880=S!$C$16,S!$B$16,"")&amp;IF(F1880=S!$C$17,S!$B$17,"")&amp;IF(F1880=S!$C$18,S!$B$18,"")&amp;IF(F1880=S!$C$19,S!$B$19,"")&amp;IF(F1880=S!$C$20,S!$B$20,"")&amp;IF(F1880=S!$C$21,S!$B$21,"")&amp;IF(F1880=S!$C$22,S!$B$22,"")&amp;IF(F1880=S!$C$23,S!$B$23,"")&amp;IF(F1880=S!$C$24,S!$B$24,"")&amp;IF(F1880=S!$C$25,S!$B$25,"")&amp;IF(F1880=S!$C$26,S!$B$26,"")&amp;IF(F1880=S!$C$27,S!$B$27,"")&amp;IF(F1880=S!$C$28,S!$B$28,"")&amp;IF(F1880=S!$C$29,S!$B$29,"")&amp;IF(F1880=S!$C$30,S!$B$30,"")&amp;IF(F1880=S!$C$31,S!$B$31,"")&amp;IF(F1880=S!$C$32,S!$B$32,"")&amp;IF(F1880=S!$C$33,S!$B$33,"")&amp;IF(F1880=S!$C$34,S!$B$34,"")&amp;IF(F1880=S!$C$35,S!$B$35,"")&amp;IF(F1880=S!$C$36,S!$B$36,"")&amp;IF(F1880=S!$C$37,S!$B$37,"")&amp;IF(F1880=S!$C$38,S!$B$38,"")&amp;IF(F1880=S!$C$39,S!$B$39,"")&amp;IF(F1880=S!$C$40,S!$B$40,"")</f>
        <v/>
      </c>
      <c r="H1880" s="103"/>
      <c r="I1880" s="103"/>
    </row>
    <row r="1881" spans="1:9" ht="12.75" customHeight="1" x14ac:dyDescent="0.2">
      <c r="A1881" s="53" t="str">
        <f>IF(L!A1882="","",L!A1882)</f>
        <v/>
      </c>
      <c r="B1881" s="53" t="str">
        <f>IF(L!B1882="","",L!B1882)</f>
        <v/>
      </c>
      <c r="D1881" s="53" t="str">
        <f>IF(L!C1882="","",L!C1882)</f>
        <v/>
      </c>
      <c r="E1881" s="51">
        <f t="shared" si="32"/>
        <v>1</v>
      </c>
      <c r="F1881" s="51">
        <f>SUM(E$2:E1881)+1</f>
        <v>1010</v>
      </c>
      <c r="G1881" s="103" t="str">
        <f>IF(F1881=S!$C$2,S!$B$2,"")&amp;IF(F1881=S!$C$3,S!$B$3,"")&amp;IF(F1881=S!$C$4,S!$B$4,"")&amp;IF(F1881=S!$C$5,S!$B$5,"")&amp;IF(F1881=S!$C$6,S!$B$6,"")&amp;IF(F1881=S!$C$7,S!$B$7,"")&amp;IF(F1881=S!$C$8,S!$B$8,"")&amp;IF(F1881=S!$C$9,S!$B$9,"")&amp;IF(F1881=S!$C$10,S!$B$10,"")&amp;IF(F1881=S!$C$11,S!$B$11,"")&amp;IF(F1881=S!$C$12,S!$B$12,"")&amp;IF(F1881=S!$C$13,S!$B$13,"")&amp;IF(F1881=S!$C$14,S!$B$14,"")&amp;IF(F1881=S!$C$15,S!$B$15,"")&amp;IF(F1881=S!$C$16,S!$B$16,"")&amp;IF(F1881=S!$C$17,S!$B$17,"")&amp;IF(F1881=S!$C$18,S!$B$18,"")&amp;IF(F1881=S!$C$19,S!$B$19,"")&amp;IF(F1881=S!$C$20,S!$B$20,"")&amp;IF(F1881=S!$C$21,S!$B$21,"")&amp;IF(F1881=S!$C$22,S!$B$22,"")&amp;IF(F1881=S!$C$23,S!$B$23,"")&amp;IF(F1881=S!$C$24,S!$B$24,"")&amp;IF(F1881=S!$C$25,S!$B$25,"")&amp;IF(F1881=S!$C$26,S!$B$26,"")&amp;IF(F1881=S!$C$27,S!$B$27,"")&amp;IF(F1881=S!$C$28,S!$B$28,"")&amp;IF(F1881=S!$C$29,S!$B$29,"")&amp;IF(F1881=S!$C$30,S!$B$30,"")&amp;IF(F1881=S!$C$31,S!$B$31,"")&amp;IF(F1881=S!$C$32,S!$B$32,"")&amp;IF(F1881=S!$C$33,S!$B$33,"")&amp;IF(F1881=S!$C$34,S!$B$34,"")&amp;IF(F1881=S!$C$35,S!$B$35,"")&amp;IF(F1881=S!$C$36,S!$B$36,"")&amp;IF(F1881=S!$C$37,S!$B$37,"")&amp;IF(F1881=S!$C$38,S!$B$38,"")&amp;IF(F1881=S!$C$39,S!$B$39,"")&amp;IF(F1881=S!$C$40,S!$B$40,"")</f>
        <v/>
      </c>
      <c r="H1881" s="103"/>
      <c r="I1881" s="103"/>
    </row>
    <row r="1882" spans="1:9" ht="12.75" customHeight="1" x14ac:dyDescent="0.2">
      <c r="A1882" s="53" t="str">
        <f>IF(L!A1883="","",L!A1883)</f>
        <v/>
      </c>
      <c r="B1882" s="53" t="str">
        <f>IF(L!B1883="","",L!B1883)</f>
        <v/>
      </c>
      <c r="D1882" s="53" t="str">
        <f>IF(L!C1883="","",L!C1883)</f>
        <v/>
      </c>
      <c r="E1882" s="51">
        <f t="shared" si="32"/>
        <v>1</v>
      </c>
      <c r="F1882" s="51">
        <f>SUM(E$2:E1882)+1</f>
        <v>1011</v>
      </c>
      <c r="G1882" s="103" t="str">
        <f>IF(F1882=S!$C$2,S!$B$2,"")&amp;IF(F1882=S!$C$3,S!$B$3,"")&amp;IF(F1882=S!$C$4,S!$B$4,"")&amp;IF(F1882=S!$C$5,S!$B$5,"")&amp;IF(F1882=S!$C$6,S!$B$6,"")&amp;IF(F1882=S!$C$7,S!$B$7,"")&amp;IF(F1882=S!$C$8,S!$B$8,"")&amp;IF(F1882=S!$C$9,S!$B$9,"")&amp;IF(F1882=S!$C$10,S!$B$10,"")&amp;IF(F1882=S!$C$11,S!$B$11,"")&amp;IF(F1882=S!$C$12,S!$B$12,"")&amp;IF(F1882=S!$C$13,S!$B$13,"")&amp;IF(F1882=S!$C$14,S!$B$14,"")&amp;IF(F1882=S!$C$15,S!$B$15,"")&amp;IF(F1882=S!$C$16,S!$B$16,"")&amp;IF(F1882=S!$C$17,S!$B$17,"")&amp;IF(F1882=S!$C$18,S!$B$18,"")&amp;IF(F1882=S!$C$19,S!$B$19,"")&amp;IF(F1882=S!$C$20,S!$B$20,"")&amp;IF(F1882=S!$C$21,S!$B$21,"")&amp;IF(F1882=S!$C$22,S!$B$22,"")&amp;IF(F1882=S!$C$23,S!$B$23,"")&amp;IF(F1882=S!$C$24,S!$B$24,"")&amp;IF(F1882=S!$C$25,S!$B$25,"")&amp;IF(F1882=S!$C$26,S!$B$26,"")&amp;IF(F1882=S!$C$27,S!$B$27,"")&amp;IF(F1882=S!$C$28,S!$B$28,"")&amp;IF(F1882=S!$C$29,S!$B$29,"")&amp;IF(F1882=S!$C$30,S!$B$30,"")&amp;IF(F1882=S!$C$31,S!$B$31,"")&amp;IF(F1882=S!$C$32,S!$B$32,"")&amp;IF(F1882=S!$C$33,S!$B$33,"")&amp;IF(F1882=S!$C$34,S!$B$34,"")&amp;IF(F1882=S!$C$35,S!$B$35,"")&amp;IF(F1882=S!$C$36,S!$B$36,"")&amp;IF(F1882=S!$C$37,S!$B$37,"")&amp;IF(F1882=S!$C$38,S!$B$38,"")&amp;IF(F1882=S!$C$39,S!$B$39,"")&amp;IF(F1882=S!$C$40,S!$B$40,"")</f>
        <v/>
      </c>
      <c r="H1882" s="103"/>
      <c r="I1882" s="103"/>
    </row>
    <row r="1883" spans="1:9" ht="12.75" customHeight="1" x14ac:dyDescent="0.2">
      <c r="A1883" s="53" t="str">
        <f>IF(L!A1884="","",L!A1884)</f>
        <v/>
      </c>
      <c r="B1883" s="53" t="str">
        <f>IF(L!B1884="","",L!B1884)</f>
        <v/>
      </c>
      <c r="D1883" s="53" t="str">
        <f>IF(L!C1884="","",L!C1884)</f>
        <v/>
      </c>
      <c r="E1883" s="51">
        <f t="shared" si="32"/>
        <v>1</v>
      </c>
      <c r="F1883" s="51">
        <f>SUM(E$2:E1883)+1</f>
        <v>1012</v>
      </c>
      <c r="G1883" s="103" t="str">
        <f>IF(F1883=S!$C$2,S!$B$2,"")&amp;IF(F1883=S!$C$3,S!$B$3,"")&amp;IF(F1883=S!$C$4,S!$B$4,"")&amp;IF(F1883=S!$C$5,S!$B$5,"")&amp;IF(F1883=S!$C$6,S!$B$6,"")&amp;IF(F1883=S!$C$7,S!$B$7,"")&amp;IF(F1883=S!$C$8,S!$B$8,"")&amp;IF(F1883=S!$C$9,S!$B$9,"")&amp;IF(F1883=S!$C$10,S!$B$10,"")&amp;IF(F1883=S!$C$11,S!$B$11,"")&amp;IF(F1883=S!$C$12,S!$B$12,"")&amp;IF(F1883=S!$C$13,S!$B$13,"")&amp;IF(F1883=S!$C$14,S!$B$14,"")&amp;IF(F1883=S!$C$15,S!$B$15,"")&amp;IF(F1883=S!$C$16,S!$B$16,"")&amp;IF(F1883=S!$C$17,S!$B$17,"")&amp;IF(F1883=S!$C$18,S!$B$18,"")&amp;IF(F1883=S!$C$19,S!$B$19,"")&amp;IF(F1883=S!$C$20,S!$B$20,"")&amp;IF(F1883=S!$C$21,S!$B$21,"")&amp;IF(F1883=S!$C$22,S!$B$22,"")&amp;IF(F1883=S!$C$23,S!$B$23,"")&amp;IF(F1883=S!$C$24,S!$B$24,"")&amp;IF(F1883=S!$C$25,S!$B$25,"")&amp;IF(F1883=S!$C$26,S!$B$26,"")&amp;IF(F1883=S!$C$27,S!$B$27,"")&amp;IF(F1883=S!$C$28,S!$B$28,"")&amp;IF(F1883=S!$C$29,S!$B$29,"")&amp;IF(F1883=S!$C$30,S!$B$30,"")&amp;IF(F1883=S!$C$31,S!$B$31,"")&amp;IF(F1883=S!$C$32,S!$B$32,"")&amp;IF(F1883=S!$C$33,S!$B$33,"")&amp;IF(F1883=S!$C$34,S!$B$34,"")&amp;IF(F1883=S!$C$35,S!$B$35,"")&amp;IF(F1883=S!$C$36,S!$B$36,"")&amp;IF(F1883=S!$C$37,S!$B$37,"")&amp;IF(F1883=S!$C$38,S!$B$38,"")&amp;IF(F1883=S!$C$39,S!$B$39,"")&amp;IF(F1883=S!$C$40,S!$B$40,"")</f>
        <v/>
      </c>
      <c r="H1883" s="103"/>
      <c r="I1883" s="103"/>
    </row>
    <row r="1884" spans="1:9" ht="12.75" customHeight="1" x14ac:dyDescent="0.2">
      <c r="A1884" s="53" t="str">
        <f>IF(L!A1885="","",L!A1885)</f>
        <v/>
      </c>
      <c r="B1884" s="53" t="str">
        <f>IF(L!B1885="","",L!B1885)</f>
        <v/>
      </c>
      <c r="D1884" s="53" t="str">
        <f>IF(L!C1885="","",L!C1885)</f>
        <v/>
      </c>
      <c r="E1884" s="51">
        <f t="shared" si="32"/>
        <v>1</v>
      </c>
      <c r="F1884" s="51">
        <f>SUM(E$2:E1884)+1</f>
        <v>1013</v>
      </c>
      <c r="G1884" s="103" t="str">
        <f>IF(F1884=S!$C$2,S!$B$2,"")&amp;IF(F1884=S!$C$3,S!$B$3,"")&amp;IF(F1884=S!$C$4,S!$B$4,"")&amp;IF(F1884=S!$C$5,S!$B$5,"")&amp;IF(F1884=S!$C$6,S!$B$6,"")&amp;IF(F1884=S!$C$7,S!$B$7,"")&amp;IF(F1884=S!$C$8,S!$B$8,"")&amp;IF(F1884=S!$C$9,S!$B$9,"")&amp;IF(F1884=S!$C$10,S!$B$10,"")&amp;IF(F1884=S!$C$11,S!$B$11,"")&amp;IF(F1884=S!$C$12,S!$B$12,"")&amp;IF(F1884=S!$C$13,S!$B$13,"")&amp;IF(F1884=S!$C$14,S!$B$14,"")&amp;IF(F1884=S!$C$15,S!$B$15,"")&amp;IF(F1884=S!$C$16,S!$B$16,"")&amp;IF(F1884=S!$C$17,S!$B$17,"")&amp;IF(F1884=S!$C$18,S!$B$18,"")&amp;IF(F1884=S!$C$19,S!$B$19,"")&amp;IF(F1884=S!$C$20,S!$B$20,"")&amp;IF(F1884=S!$C$21,S!$B$21,"")&amp;IF(F1884=S!$C$22,S!$B$22,"")&amp;IF(F1884=S!$C$23,S!$B$23,"")&amp;IF(F1884=S!$C$24,S!$B$24,"")&amp;IF(F1884=S!$C$25,S!$B$25,"")&amp;IF(F1884=S!$C$26,S!$B$26,"")&amp;IF(F1884=S!$C$27,S!$B$27,"")&amp;IF(F1884=S!$C$28,S!$B$28,"")&amp;IF(F1884=S!$C$29,S!$B$29,"")&amp;IF(F1884=S!$C$30,S!$B$30,"")&amp;IF(F1884=S!$C$31,S!$B$31,"")&amp;IF(F1884=S!$C$32,S!$B$32,"")&amp;IF(F1884=S!$C$33,S!$B$33,"")&amp;IF(F1884=S!$C$34,S!$B$34,"")&amp;IF(F1884=S!$C$35,S!$B$35,"")&amp;IF(F1884=S!$C$36,S!$B$36,"")&amp;IF(F1884=S!$C$37,S!$B$37,"")&amp;IF(F1884=S!$C$38,S!$B$38,"")&amp;IF(F1884=S!$C$39,S!$B$39,"")&amp;IF(F1884=S!$C$40,S!$B$40,"")</f>
        <v/>
      </c>
      <c r="H1884" s="103"/>
      <c r="I1884" s="103"/>
    </row>
    <row r="1885" spans="1:9" ht="12.75" customHeight="1" x14ac:dyDescent="0.2">
      <c r="A1885" s="53" t="str">
        <f>IF(L!A1886="","",L!A1886)</f>
        <v/>
      </c>
      <c r="B1885" s="53" t="str">
        <f>IF(L!B1886="","",L!B1886)</f>
        <v/>
      </c>
      <c r="D1885" s="53" t="str">
        <f>IF(L!C1886="","",L!C1886)</f>
        <v/>
      </c>
      <c r="E1885" s="51">
        <f t="shared" si="32"/>
        <v>1</v>
      </c>
      <c r="F1885" s="51">
        <f>SUM(E$2:E1885)+1</f>
        <v>1014</v>
      </c>
      <c r="G1885" s="103" t="str">
        <f>IF(F1885=S!$C$2,S!$B$2,"")&amp;IF(F1885=S!$C$3,S!$B$3,"")&amp;IF(F1885=S!$C$4,S!$B$4,"")&amp;IF(F1885=S!$C$5,S!$B$5,"")&amp;IF(F1885=S!$C$6,S!$B$6,"")&amp;IF(F1885=S!$C$7,S!$B$7,"")&amp;IF(F1885=S!$C$8,S!$B$8,"")&amp;IF(F1885=S!$C$9,S!$B$9,"")&amp;IF(F1885=S!$C$10,S!$B$10,"")&amp;IF(F1885=S!$C$11,S!$B$11,"")&amp;IF(F1885=S!$C$12,S!$B$12,"")&amp;IF(F1885=S!$C$13,S!$B$13,"")&amp;IF(F1885=S!$C$14,S!$B$14,"")&amp;IF(F1885=S!$C$15,S!$B$15,"")&amp;IF(F1885=S!$C$16,S!$B$16,"")&amp;IF(F1885=S!$C$17,S!$B$17,"")&amp;IF(F1885=S!$C$18,S!$B$18,"")&amp;IF(F1885=S!$C$19,S!$B$19,"")&amp;IF(F1885=S!$C$20,S!$B$20,"")&amp;IF(F1885=S!$C$21,S!$B$21,"")&amp;IF(F1885=S!$C$22,S!$B$22,"")&amp;IF(F1885=S!$C$23,S!$B$23,"")&amp;IF(F1885=S!$C$24,S!$B$24,"")&amp;IF(F1885=S!$C$25,S!$B$25,"")&amp;IF(F1885=S!$C$26,S!$B$26,"")&amp;IF(F1885=S!$C$27,S!$B$27,"")&amp;IF(F1885=S!$C$28,S!$B$28,"")&amp;IF(F1885=S!$C$29,S!$B$29,"")&amp;IF(F1885=S!$C$30,S!$B$30,"")&amp;IF(F1885=S!$C$31,S!$B$31,"")&amp;IF(F1885=S!$C$32,S!$B$32,"")&amp;IF(F1885=S!$C$33,S!$B$33,"")&amp;IF(F1885=S!$C$34,S!$B$34,"")&amp;IF(F1885=S!$C$35,S!$B$35,"")&amp;IF(F1885=S!$C$36,S!$B$36,"")&amp;IF(F1885=S!$C$37,S!$B$37,"")&amp;IF(F1885=S!$C$38,S!$B$38,"")&amp;IF(F1885=S!$C$39,S!$B$39,"")&amp;IF(F1885=S!$C$40,S!$B$40,"")</f>
        <v/>
      </c>
      <c r="H1885" s="103"/>
      <c r="I1885" s="103"/>
    </row>
    <row r="1886" spans="1:9" ht="12.75" customHeight="1" x14ac:dyDescent="0.2">
      <c r="A1886" s="53" t="str">
        <f>IF(L!A1887="","",L!A1887)</f>
        <v/>
      </c>
      <c r="B1886" s="53" t="str">
        <f>IF(L!B1887="","",L!B1887)</f>
        <v/>
      </c>
      <c r="D1886" s="53" t="str">
        <f>IF(L!C1887="","",L!C1887)</f>
        <v/>
      </c>
      <c r="E1886" s="51">
        <f t="shared" si="32"/>
        <v>1</v>
      </c>
      <c r="F1886" s="51">
        <f>SUM(E$2:E1886)+1</f>
        <v>1015</v>
      </c>
      <c r="G1886" s="103" t="str">
        <f>IF(F1886=S!$C$2,S!$B$2,"")&amp;IF(F1886=S!$C$3,S!$B$3,"")&amp;IF(F1886=S!$C$4,S!$B$4,"")&amp;IF(F1886=S!$C$5,S!$B$5,"")&amp;IF(F1886=S!$C$6,S!$B$6,"")&amp;IF(F1886=S!$C$7,S!$B$7,"")&amp;IF(F1886=S!$C$8,S!$B$8,"")&amp;IF(F1886=S!$C$9,S!$B$9,"")&amp;IF(F1886=S!$C$10,S!$B$10,"")&amp;IF(F1886=S!$C$11,S!$B$11,"")&amp;IF(F1886=S!$C$12,S!$B$12,"")&amp;IF(F1886=S!$C$13,S!$B$13,"")&amp;IF(F1886=S!$C$14,S!$B$14,"")&amp;IF(F1886=S!$C$15,S!$B$15,"")&amp;IF(F1886=S!$C$16,S!$B$16,"")&amp;IF(F1886=S!$C$17,S!$B$17,"")&amp;IF(F1886=S!$C$18,S!$B$18,"")&amp;IF(F1886=S!$C$19,S!$B$19,"")&amp;IF(F1886=S!$C$20,S!$B$20,"")&amp;IF(F1886=S!$C$21,S!$B$21,"")&amp;IF(F1886=S!$C$22,S!$B$22,"")&amp;IF(F1886=S!$C$23,S!$B$23,"")&amp;IF(F1886=S!$C$24,S!$B$24,"")&amp;IF(F1886=S!$C$25,S!$B$25,"")&amp;IF(F1886=S!$C$26,S!$B$26,"")&amp;IF(F1886=S!$C$27,S!$B$27,"")&amp;IF(F1886=S!$C$28,S!$B$28,"")&amp;IF(F1886=S!$C$29,S!$B$29,"")&amp;IF(F1886=S!$C$30,S!$B$30,"")&amp;IF(F1886=S!$C$31,S!$B$31,"")&amp;IF(F1886=S!$C$32,S!$B$32,"")&amp;IF(F1886=S!$C$33,S!$B$33,"")&amp;IF(F1886=S!$C$34,S!$B$34,"")&amp;IF(F1886=S!$C$35,S!$B$35,"")&amp;IF(F1886=S!$C$36,S!$B$36,"")&amp;IF(F1886=S!$C$37,S!$B$37,"")&amp;IF(F1886=S!$C$38,S!$B$38,"")&amp;IF(F1886=S!$C$39,S!$B$39,"")&amp;IF(F1886=S!$C$40,S!$B$40,"")</f>
        <v/>
      </c>
      <c r="H1886" s="103"/>
      <c r="I1886" s="103"/>
    </row>
    <row r="1887" spans="1:9" ht="12.75" customHeight="1" x14ac:dyDescent="0.2">
      <c r="A1887" s="53" t="str">
        <f>IF(L!A1888="","",L!A1888)</f>
        <v/>
      </c>
      <c r="B1887" s="53" t="str">
        <f>IF(L!B1888="","",L!B1888)</f>
        <v/>
      </c>
      <c r="D1887" s="53" t="str">
        <f>IF(L!C1888="","",L!C1888)</f>
        <v/>
      </c>
      <c r="E1887" s="51">
        <f t="shared" si="32"/>
        <v>1</v>
      </c>
      <c r="F1887" s="51">
        <f>SUM(E$2:E1887)+1</f>
        <v>1016</v>
      </c>
      <c r="G1887" s="103" t="str">
        <f>IF(F1887=S!$C$2,S!$B$2,"")&amp;IF(F1887=S!$C$3,S!$B$3,"")&amp;IF(F1887=S!$C$4,S!$B$4,"")&amp;IF(F1887=S!$C$5,S!$B$5,"")&amp;IF(F1887=S!$C$6,S!$B$6,"")&amp;IF(F1887=S!$C$7,S!$B$7,"")&amp;IF(F1887=S!$C$8,S!$B$8,"")&amp;IF(F1887=S!$C$9,S!$B$9,"")&amp;IF(F1887=S!$C$10,S!$B$10,"")&amp;IF(F1887=S!$C$11,S!$B$11,"")&amp;IF(F1887=S!$C$12,S!$B$12,"")&amp;IF(F1887=S!$C$13,S!$B$13,"")&amp;IF(F1887=S!$C$14,S!$B$14,"")&amp;IF(F1887=S!$C$15,S!$B$15,"")&amp;IF(F1887=S!$C$16,S!$B$16,"")&amp;IF(F1887=S!$C$17,S!$B$17,"")&amp;IF(F1887=S!$C$18,S!$B$18,"")&amp;IF(F1887=S!$C$19,S!$B$19,"")&amp;IF(F1887=S!$C$20,S!$B$20,"")&amp;IF(F1887=S!$C$21,S!$B$21,"")&amp;IF(F1887=S!$C$22,S!$B$22,"")&amp;IF(F1887=S!$C$23,S!$B$23,"")&amp;IF(F1887=S!$C$24,S!$B$24,"")&amp;IF(F1887=S!$C$25,S!$B$25,"")&amp;IF(F1887=S!$C$26,S!$B$26,"")&amp;IF(F1887=S!$C$27,S!$B$27,"")&amp;IF(F1887=S!$C$28,S!$B$28,"")&amp;IF(F1887=S!$C$29,S!$B$29,"")&amp;IF(F1887=S!$C$30,S!$B$30,"")&amp;IF(F1887=S!$C$31,S!$B$31,"")&amp;IF(F1887=S!$C$32,S!$B$32,"")&amp;IF(F1887=S!$C$33,S!$B$33,"")&amp;IF(F1887=S!$C$34,S!$B$34,"")&amp;IF(F1887=S!$C$35,S!$B$35,"")&amp;IF(F1887=S!$C$36,S!$B$36,"")&amp;IF(F1887=S!$C$37,S!$B$37,"")&amp;IF(F1887=S!$C$38,S!$B$38,"")&amp;IF(F1887=S!$C$39,S!$B$39,"")&amp;IF(F1887=S!$C$40,S!$B$40,"")</f>
        <v/>
      </c>
      <c r="H1887" s="103"/>
      <c r="I1887" s="103"/>
    </row>
    <row r="1888" spans="1:9" ht="12.75" customHeight="1" x14ac:dyDescent="0.2">
      <c r="A1888" s="53" t="str">
        <f>IF(L!A1889="","",L!A1889)</f>
        <v/>
      </c>
      <c r="B1888" s="53" t="str">
        <f>IF(L!B1889="","",L!B1889)</f>
        <v/>
      </c>
      <c r="D1888" s="53" t="str">
        <f>IF(L!C1889="","",L!C1889)</f>
        <v/>
      </c>
      <c r="E1888" s="51">
        <f t="shared" si="32"/>
        <v>1</v>
      </c>
      <c r="F1888" s="51">
        <f>SUM(E$2:E1888)+1</f>
        <v>1017</v>
      </c>
      <c r="G1888" s="103" t="str">
        <f>IF(F1888=S!$C$2,S!$B$2,"")&amp;IF(F1888=S!$C$3,S!$B$3,"")&amp;IF(F1888=S!$C$4,S!$B$4,"")&amp;IF(F1888=S!$C$5,S!$B$5,"")&amp;IF(F1888=S!$C$6,S!$B$6,"")&amp;IF(F1888=S!$C$7,S!$B$7,"")&amp;IF(F1888=S!$C$8,S!$B$8,"")&amp;IF(F1888=S!$C$9,S!$B$9,"")&amp;IF(F1888=S!$C$10,S!$B$10,"")&amp;IF(F1888=S!$C$11,S!$B$11,"")&amp;IF(F1888=S!$C$12,S!$B$12,"")&amp;IF(F1888=S!$C$13,S!$B$13,"")&amp;IF(F1888=S!$C$14,S!$B$14,"")&amp;IF(F1888=S!$C$15,S!$B$15,"")&amp;IF(F1888=S!$C$16,S!$B$16,"")&amp;IF(F1888=S!$C$17,S!$B$17,"")&amp;IF(F1888=S!$C$18,S!$B$18,"")&amp;IF(F1888=S!$C$19,S!$B$19,"")&amp;IF(F1888=S!$C$20,S!$B$20,"")&amp;IF(F1888=S!$C$21,S!$B$21,"")&amp;IF(F1888=S!$C$22,S!$B$22,"")&amp;IF(F1888=S!$C$23,S!$B$23,"")&amp;IF(F1888=S!$C$24,S!$B$24,"")&amp;IF(F1888=S!$C$25,S!$B$25,"")&amp;IF(F1888=S!$C$26,S!$B$26,"")&amp;IF(F1888=S!$C$27,S!$B$27,"")&amp;IF(F1888=S!$C$28,S!$B$28,"")&amp;IF(F1888=S!$C$29,S!$B$29,"")&amp;IF(F1888=S!$C$30,S!$B$30,"")&amp;IF(F1888=S!$C$31,S!$B$31,"")&amp;IF(F1888=S!$C$32,S!$B$32,"")&amp;IF(F1888=S!$C$33,S!$B$33,"")&amp;IF(F1888=S!$C$34,S!$B$34,"")&amp;IF(F1888=S!$C$35,S!$B$35,"")&amp;IF(F1888=S!$C$36,S!$B$36,"")&amp;IF(F1888=S!$C$37,S!$B$37,"")&amp;IF(F1888=S!$C$38,S!$B$38,"")&amp;IF(F1888=S!$C$39,S!$B$39,"")&amp;IF(F1888=S!$C$40,S!$B$40,"")</f>
        <v/>
      </c>
      <c r="H1888" s="103"/>
      <c r="I1888" s="103"/>
    </row>
    <row r="1889" spans="1:9" ht="12.75" customHeight="1" x14ac:dyDescent="0.2">
      <c r="A1889" s="53" t="str">
        <f>IF(L!A1890="","",L!A1890)</f>
        <v/>
      </c>
      <c r="B1889" s="53" t="str">
        <f>IF(L!B1890="","",L!B1890)</f>
        <v/>
      </c>
      <c r="D1889" s="53" t="str">
        <f>IF(L!C1890="","",L!C1890)</f>
        <v/>
      </c>
      <c r="E1889" s="51">
        <f t="shared" si="32"/>
        <v>1</v>
      </c>
      <c r="F1889" s="51">
        <f>SUM(E$2:E1889)+1</f>
        <v>1018</v>
      </c>
      <c r="G1889" s="103" t="str">
        <f>IF(F1889=S!$C$2,S!$B$2,"")&amp;IF(F1889=S!$C$3,S!$B$3,"")&amp;IF(F1889=S!$C$4,S!$B$4,"")&amp;IF(F1889=S!$C$5,S!$B$5,"")&amp;IF(F1889=S!$C$6,S!$B$6,"")&amp;IF(F1889=S!$C$7,S!$B$7,"")&amp;IF(F1889=S!$C$8,S!$B$8,"")&amp;IF(F1889=S!$C$9,S!$B$9,"")&amp;IF(F1889=S!$C$10,S!$B$10,"")&amp;IF(F1889=S!$C$11,S!$B$11,"")&amp;IF(F1889=S!$C$12,S!$B$12,"")&amp;IF(F1889=S!$C$13,S!$B$13,"")&amp;IF(F1889=S!$C$14,S!$B$14,"")&amp;IF(F1889=S!$C$15,S!$B$15,"")&amp;IF(F1889=S!$C$16,S!$B$16,"")&amp;IF(F1889=S!$C$17,S!$B$17,"")&amp;IF(F1889=S!$C$18,S!$B$18,"")&amp;IF(F1889=S!$C$19,S!$B$19,"")&amp;IF(F1889=S!$C$20,S!$B$20,"")&amp;IF(F1889=S!$C$21,S!$B$21,"")&amp;IF(F1889=S!$C$22,S!$B$22,"")&amp;IF(F1889=S!$C$23,S!$B$23,"")&amp;IF(F1889=S!$C$24,S!$B$24,"")&amp;IF(F1889=S!$C$25,S!$B$25,"")&amp;IF(F1889=S!$C$26,S!$B$26,"")&amp;IF(F1889=S!$C$27,S!$B$27,"")&amp;IF(F1889=S!$C$28,S!$B$28,"")&amp;IF(F1889=S!$C$29,S!$B$29,"")&amp;IF(F1889=S!$C$30,S!$B$30,"")&amp;IF(F1889=S!$C$31,S!$B$31,"")&amp;IF(F1889=S!$C$32,S!$B$32,"")&amp;IF(F1889=S!$C$33,S!$B$33,"")&amp;IF(F1889=S!$C$34,S!$B$34,"")&amp;IF(F1889=S!$C$35,S!$B$35,"")&amp;IF(F1889=S!$C$36,S!$B$36,"")&amp;IF(F1889=S!$C$37,S!$B$37,"")&amp;IF(F1889=S!$C$38,S!$B$38,"")&amp;IF(F1889=S!$C$39,S!$B$39,"")&amp;IF(F1889=S!$C$40,S!$B$40,"")</f>
        <v/>
      </c>
      <c r="H1889" s="103"/>
      <c r="I1889" s="103"/>
    </row>
    <row r="1890" spans="1:9" ht="12.75" customHeight="1" x14ac:dyDescent="0.2">
      <c r="A1890" s="53" t="str">
        <f>IF(L!A1891="","",L!A1891)</f>
        <v/>
      </c>
      <c r="B1890" s="53" t="str">
        <f>IF(L!B1891="","",L!B1891)</f>
        <v/>
      </c>
      <c r="D1890" s="53" t="str">
        <f>IF(L!C1891="","",L!C1891)</f>
        <v/>
      </c>
      <c r="E1890" s="51">
        <f t="shared" si="32"/>
        <v>1</v>
      </c>
      <c r="F1890" s="51">
        <f>SUM(E$2:E1890)+1</f>
        <v>1019</v>
      </c>
      <c r="G1890" s="103" t="str">
        <f>IF(F1890=S!$C$2,S!$B$2,"")&amp;IF(F1890=S!$C$3,S!$B$3,"")&amp;IF(F1890=S!$C$4,S!$B$4,"")&amp;IF(F1890=S!$C$5,S!$B$5,"")&amp;IF(F1890=S!$C$6,S!$B$6,"")&amp;IF(F1890=S!$C$7,S!$B$7,"")&amp;IF(F1890=S!$C$8,S!$B$8,"")&amp;IF(F1890=S!$C$9,S!$B$9,"")&amp;IF(F1890=S!$C$10,S!$B$10,"")&amp;IF(F1890=S!$C$11,S!$B$11,"")&amp;IF(F1890=S!$C$12,S!$B$12,"")&amp;IF(F1890=S!$C$13,S!$B$13,"")&amp;IF(F1890=S!$C$14,S!$B$14,"")&amp;IF(F1890=S!$C$15,S!$B$15,"")&amp;IF(F1890=S!$C$16,S!$B$16,"")&amp;IF(F1890=S!$C$17,S!$B$17,"")&amp;IF(F1890=S!$C$18,S!$B$18,"")&amp;IF(F1890=S!$C$19,S!$B$19,"")&amp;IF(F1890=S!$C$20,S!$B$20,"")&amp;IF(F1890=S!$C$21,S!$B$21,"")&amp;IF(F1890=S!$C$22,S!$B$22,"")&amp;IF(F1890=S!$C$23,S!$B$23,"")&amp;IF(F1890=S!$C$24,S!$B$24,"")&amp;IF(F1890=S!$C$25,S!$B$25,"")&amp;IF(F1890=S!$C$26,S!$B$26,"")&amp;IF(F1890=S!$C$27,S!$B$27,"")&amp;IF(F1890=S!$C$28,S!$B$28,"")&amp;IF(F1890=S!$C$29,S!$B$29,"")&amp;IF(F1890=S!$C$30,S!$B$30,"")&amp;IF(F1890=S!$C$31,S!$B$31,"")&amp;IF(F1890=S!$C$32,S!$B$32,"")&amp;IF(F1890=S!$C$33,S!$B$33,"")&amp;IF(F1890=S!$C$34,S!$B$34,"")&amp;IF(F1890=S!$C$35,S!$B$35,"")&amp;IF(F1890=S!$C$36,S!$B$36,"")&amp;IF(F1890=S!$C$37,S!$B$37,"")&amp;IF(F1890=S!$C$38,S!$B$38,"")&amp;IF(F1890=S!$C$39,S!$B$39,"")&amp;IF(F1890=S!$C$40,S!$B$40,"")</f>
        <v/>
      </c>
      <c r="H1890" s="103"/>
      <c r="I1890" s="103"/>
    </row>
    <row r="1891" spans="1:9" ht="12.75" customHeight="1" x14ac:dyDescent="0.2">
      <c r="A1891" s="53" t="str">
        <f>IF(L!A1892="","",L!A1892)</f>
        <v/>
      </c>
      <c r="B1891" s="53" t="str">
        <f>IF(L!B1892="","",L!B1892)</f>
        <v/>
      </c>
      <c r="D1891" s="53" t="str">
        <f>IF(L!C1892="","",L!C1892)</f>
        <v/>
      </c>
      <c r="E1891" s="51">
        <f t="shared" si="32"/>
        <v>1</v>
      </c>
      <c r="F1891" s="51">
        <f>SUM(E$2:E1891)+1</f>
        <v>1020</v>
      </c>
      <c r="G1891" s="103" t="str">
        <f>IF(F1891=S!$C$2,S!$B$2,"")&amp;IF(F1891=S!$C$3,S!$B$3,"")&amp;IF(F1891=S!$C$4,S!$B$4,"")&amp;IF(F1891=S!$C$5,S!$B$5,"")&amp;IF(F1891=S!$C$6,S!$B$6,"")&amp;IF(F1891=S!$C$7,S!$B$7,"")&amp;IF(F1891=S!$C$8,S!$B$8,"")&amp;IF(F1891=S!$C$9,S!$B$9,"")&amp;IF(F1891=S!$C$10,S!$B$10,"")&amp;IF(F1891=S!$C$11,S!$B$11,"")&amp;IF(F1891=S!$C$12,S!$B$12,"")&amp;IF(F1891=S!$C$13,S!$B$13,"")&amp;IF(F1891=S!$C$14,S!$B$14,"")&amp;IF(F1891=S!$C$15,S!$B$15,"")&amp;IF(F1891=S!$C$16,S!$B$16,"")&amp;IF(F1891=S!$C$17,S!$B$17,"")&amp;IF(F1891=S!$C$18,S!$B$18,"")&amp;IF(F1891=S!$C$19,S!$B$19,"")&amp;IF(F1891=S!$C$20,S!$B$20,"")&amp;IF(F1891=S!$C$21,S!$B$21,"")&amp;IF(F1891=S!$C$22,S!$B$22,"")&amp;IF(F1891=S!$C$23,S!$B$23,"")&amp;IF(F1891=S!$C$24,S!$B$24,"")&amp;IF(F1891=S!$C$25,S!$B$25,"")&amp;IF(F1891=S!$C$26,S!$B$26,"")&amp;IF(F1891=S!$C$27,S!$B$27,"")&amp;IF(F1891=S!$C$28,S!$B$28,"")&amp;IF(F1891=S!$C$29,S!$B$29,"")&amp;IF(F1891=S!$C$30,S!$B$30,"")&amp;IF(F1891=S!$C$31,S!$B$31,"")&amp;IF(F1891=S!$C$32,S!$B$32,"")&amp;IF(F1891=S!$C$33,S!$B$33,"")&amp;IF(F1891=S!$C$34,S!$B$34,"")&amp;IF(F1891=S!$C$35,S!$B$35,"")&amp;IF(F1891=S!$C$36,S!$B$36,"")&amp;IF(F1891=S!$C$37,S!$B$37,"")&amp;IF(F1891=S!$C$38,S!$B$38,"")&amp;IF(F1891=S!$C$39,S!$B$39,"")&amp;IF(F1891=S!$C$40,S!$B$40,"")</f>
        <v/>
      </c>
      <c r="H1891" s="103"/>
      <c r="I1891" s="103"/>
    </row>
    <row r="1892" spans="1:9" ht="12.75" customHeight="1" x14ac:dyDescent="0.2">
      <c r="A1892" s="53" t="str">
        <f>IF(L!A1893="","",L!A1893)</f>
        <v/>
      </c>
      <c r="B1892" s="53" t="str">
        <f>IF(L!B1893="","",L!B1893)</f>
        <v/>
      </c>
      <c r="D1892" s="53" t="str">
        <f>IF(L!C1893="","",L!C1893)</f>
        <v/>
      </c>
      <c r="E1892" s="51">
        <f t="shared" si="32"/>
        <v>1</v>
      </c>
      <c r="F1892" s="51">
        <f>SUM(E$2:E1892)+1</f>
        <v>1021</v>
      </c>
      <c r="G1892" s="103" t="str">
        <f>IF(F1892=S!$C$2,S!$B$2,"")&amp;IF(F1892=S!$C$3,S!$B$3,"")&amp;IF(F1892=S!$C$4,S!$B$4,"")&amp;IF(F1892=S!$C$5,S!$B$5,"")&amp;IF(F1892=S!$C$6,S!$B$6,"")&amp;IF(F1892=S!$C$7,S!$B$7,"")&amp;IF(F1892=S!$C$8,S!$B$8,"")&amp;IF(F1892=S!$C$9,S!$B$9,"")&amp;IF(F1892=S!$C$10,S!$B$10,"")&amp;IF(F1892=S!$C$11,S!$B$11,"")&amp;IF(F1892=S!$C$12,S!$B$12,"")&amp;IF(F1892=S!$C$13,S!$B$13,"")&amp;IF(F1892=S!$C$14,S!$B$14,"")&amp;IF(F1892=S!$C$15,S!$B$15,"")&amp;IF(F1892=S!$C$16,S!$B$16,"")&amp;IF(F1892=S!$C$17,S!$B$17,"")&amp;IF(F1892=S!$C$18,S!$B$18,"")&amp;IF(F1892=S!$C$19,S!$B$19,"")&amp;IF(F1892=S!$C$20,S!$B$20,"")&amp;IF(F1892=S!$C$21,S!$B$21,"")&amp;IF(F1892=S!$C$22,S!$B$22,"")&amp;IF(F1892=S!$C$23,S!$B$23,"")&amp;IF(F1892=S!$C$24,S!$B$24,"")&amp;IF(F1892=S!$C$25,S!$B$25,"")&amp;IF(F1892=S!$C$26,S!$B$26,"")&amp;IF(F1892=S!$C$27,S!$B$27,"")&amp;IF(F1892=S!$C$28,S!$B$28,"")&amp;IF(F1892=S!$C$29,S!$B$29,"")&amp;IF(F1892=S!$C$30,S!$B$30,"")&amp;IF(F1892=S!$C$31,S!$B$31,"")&amp;IF(F1892=S!$C$32,S!$B$32,"")&amp;IF(F1892=S!$C$33,S!$B$33,"")&amp;IF(F1892=S!$C$34,S!$B$34,"")&amp;IF(F1892=S!$C$35,S!$B$35,"")&amp;IF(F1892=S!$C$36,S!$B$36,"")&amp;IF(F1892=S!$C$37,S!$B$37,"")&amp;IF(F1892=S!$C$38,S!$B$38,"")&amp;IF(F1892=S!$C$39,S!$B$39,"")&amp;IF(F1892=S!$C$40,S!$B$40,"")</f>
        <v/>
      </c>
      <c r="H1892" s="103"/>
      <c r="I1892" s="103"/>
    </row>
    <row r="1893" spans="1:9" ht="12.75" customHeight="1" x14ac:dyDescent="0.2">
      <c r="A1893" s="53" t="str">
        <f>IF(L!A1894="","",L!A1894)</f>
        <v/>
      </c>
      <c r="B1893" s="53" t="str">
        <f>IF(L!B1894="","",L!B1894)</f>
        <v/>
      </c>
      <c r="D1893" s="53" t="str">
        <f>IF(L!C1894="","",L!C1894)</f>
        <v/>
      </c>
      <c r="E1893" s="51">
        <f t="shared" si="32"/>
        <v>1</v>
      </c>
      <c r="F1893" s="51">
        <f>SUM(E$2:E1893)+1</f>
        <v>1022</v>
      </c>
      <c r="G1893" s="103" t="str">
        <f>IF(F1893=S!$C$2,S!$B$2,"")&amp;IF(F1893=S!$C$3,S!$B$3,"")&amp;IF(F1893=S!$C$4,S!$B$4,"")&amp;IF(F1893=S!$C$5,S!$B$5,"")&amp;IF(F1893=S!$C$6,S!$B$6,"")&amp;IF(F1893=S!$C$7,S!$B$7,"")&amp;IF(F1893=S!$C$8,S!$B$8,"")&amp;IF(F1893=S!$C$9,S!$B$9,"")&amp;IF(F1893=S!$C$10,S!$B$10,"")&amp;IF(F1893=S!$C$11,S!$B$11,"")&amp;IF(F1893=S!$C$12,S!$B$12,"")&amp;IF(F1893=S!$C$13,S!$B$13,"")&amp;IF(F1893=S!$C$14,S!$B$14,"")&amp;IF(F1893=S!$C$15,S!$B$15,"")&amp;IF(F1893=S!$C$16,S!$B$16,"")&amp;IF(F1893=S!$C$17,S!$B$17,"")&amp;IF(F1893=S!$C$18,S!$B$18,"")&amp;IF(F1893=S!$C$19,S!$B$19,"")&amp;IF(F1893=S!$C$20,S!$B$20,"")&amp;IF(F1893=S!$C$21,S!$B$21,"")&amp;IF(F1893=S!$C$22,S!$B$22,"")&amp;IF(F1893=S!$C$23,S!$B$23,"")&amp;IF(F1893=S!$C$24,S!$B$24,"")&amp;IF(F1893=S!$C$25,S!$B$25,"")&amp;IF(F1893=S!$C$26,S!$B$26,"")&amp;IF(F1893=S!$C$27,S!$B$27,"")&amp;IF(F1893=S!$C$28,S!$B$28,"")&amp;IF(F1893=S!$C$29,S!$B$29,"")&amp;IF(F1893=S!$C$30,S!$B$30,"")&amp;IF(F1893=S!$C$31,S!$B$31,"")&amp;IF(F1893=S!$C$32,S!$B$32,"")&amp;IF(F1893=S!$C$33,S!$B$33,"")&amp;IF(F1893=S!$C$34,S!$B$34,"")&amp;IF(F1893=S!$C$35,S!$B$35,"")&amp;IF(F1893=S!$C$36,S!$B$36,"")&amp;IF(F1893=S!$C$37,S!$B$37,"")&amp;IF(F1893=S!$C$38,S!$B$38,"")&amp;IF(F1893=S!$C$39,S!$B$39,"")&amp;IF(F1893=S!$C$40,S!$B$40,"")</f>
        <v/>
      </c>
      <c r="H1893" s="103"/>
      <c r="I1893" s="103"/>
    </row>
    <row r="1894" spans="1:9" ht="12.75" customHeight="1" x14ac:dyDescent="0.2">
      <c r="A1894" s="53" t="str">
        <f>IF(L!A1895="","",L!A1895)</f>
        <v/>
      </c>
      <c r="B1894" s="53" t="str">
        <f>IF(L!B1895="","",L!B1895)</f>
        <v/>
      </c>
      <c r="D1894" s="53" t="str">
        <f>IF(L!C1895="","",L!C1895)</f>
        <v/>
      </c>
      <c r="E1894" s="51">
        <f t="shared" si="32"/>
        <v>1</v>
      </c>
      <c r="F1894" s="51">
        <f>SUM(E$2:E1894)+1</f>
        <v>1023</v>
      </c>
      <c r="G1894" s="103" t="str">
        <f>IF(F1894=S!$C$2,S!$B$2,"")&amp;IF(F1894=S!$C$3,S!$B$3,"")&amp;IF(F1894=S!$C$4,S!$B$4,"")&amp;IF(F1894=S!$C$5,S!$B$5,"")&amp;IF(F1894=S!$C$6,S!$B$6,"")&amp;IF(F1894=S!$C$7,S!$B$7,"")&amp;IF(F1894=S!$C$8,S!$B$8,"")&amp;IF(F1894=S!$C$9,S!$B$9,"")&amp;IF(F1894=S!$C$10,S!$B$10,"")&amp;IF(F1894=S!$C$11,S!$B$11,"")&amp;IF(F1894=S!$C$12,S!$B$12,"")&amp;IF(F1894=S!$C$13,S!$B$13,"")&amp;IF(F1894=S!$C$14,S!$B$14,"")&amp;IF(F1894=S!$C$15,S!$B$15,"")&amp;IF(F1894=S!$C$16,S!$B$16,"")&amp;IF(F1894=S!$C$17,S!$B$17,"")&amp;IF(F1894=S!$C$18,S!$B$18,"")&amp;IF(F1894=S!$C$19,S!$B$19,"")&amp;IF(F1894=S!$C$20,S!$B$20,"")&amp;IF(F1894=S!$C$21,S!$B$21,"")&amp;IF(F1894=S!$C$22,S!$B$22,"")&amp;IF(F1894=S!$C$23,S!$B$23,"")&amp;IF(F1894=S!$C$24,S!$B$24,"")&amp;IF(F1894=S!$C$25,S!$B$25,"")&amp;IF(F1894=S!$C$26,S!$B$26,"")&amp;IF(F1894=S!$C$27,S!$B$27,"")&amp;IF(F1894=S!$C$28,S!$B$28,"")&amp;IF(F1894=S!$C$29,S!$B$29,"")&amp;IF(F1894=S!$C$30,S!$B$30,"")&amp;IF(F1894=S!$C$31,S!$B$31,"")&amp;IF(F1894=S!$C$32,S!$B$32,"")&amp;IF(F1894=S!$C$33,S!$B$33,"")&amp;IF(F1894=S!$C$34,S!$B$34,"")&amp;IF(F1894=S!$C$35,S!$B$35,"")&amp;IF(F1894=S!$C$36,S!$B$36,"")&amp;IF(F1894=S!$C$37,S!$B$37,"")&amp;IF(F1894=S!$C$38,S!$B$38,"")&amp;IF(F1894=S!$C$39,S!$B$39,"")&amp;IF(F1894=S!$C$40,S!$B$40,"")</f>
        <v/>
      </c>
      <c r="H1894" s="103"/>
      <c r="I1894" s="103"/>
    </row>
    <row r="1895" spans="1:9" ht="12.75" customHeight="1" x14ac:dyDescent="0.2">
      <c r="A1895" s="53" t="str">
        <f>IF(L!A1896="","",L!A1896)</f>
        <v/>
      </c>
      <c r="B1895" s="53" t="str">
        <f>IF(L!B1896="","",L!B1896)</f>
        <v/>
      </c>
      <c r="D1895" s="53" t="str">
        <f>IF(L!C1896="","",L!C1896)</f>
        <v/>
      </c>
      <c r="E1895" s="51">
        <f t="shared" si="32"/>
        <v>1</v>
      </c>
      <c r="F1895" s="51">
        <f>SUM(E$2:E1895)+1</f>
        <v>1024</v>
      </c>
      <c r="G1895" s="103" t="str">
        <f>IF(F1895=S!$C$2,S!$B$2,"")&amp;IF(F1895=S!$C$3,S!$B$3,"")&amp;IF(F1895=S!$C$4,S!$B$4,"")&amp;IF(F1895=S!$C$5,S!$B$5,"")&amp;IF(F1895=S!$C$6,S!$B$6,"")&amp;IF(F1895=S!$C$7,S!$B$7,"")&amp;IF(F1895=S!$C$8,S!$B$8,"")&amp;IF(F1895=S!$C$9,S!$B$9,"")&amp;IF(F1895=S!$C$10,S!$B$10,"")&amp;IF(F1895=S!$C$11,S!$B$11,"")&amp;IF(F1895=S!$C$12,S!$B$12,"")&amp;IF(F1895=S!$C$13,S!$B$13,"")&amp;IF(F1895=S!$C$14,S!$B$14,"")&amp;IF(F1895=S!$C$15,S!$B$15,"")&amp;IF(F1895=S!$C$16,S!$B$16,"")&amp;IF(F1895=S!$C$17,S!$B$17,"")&amp;IF(F1895=S!$C$18,S!$B$18,"")&amp;IF(F1895=S!$C$19,S!$B$19,"")&amp;IF(F1895=S!$C$20,S!$B$20,"")&amp;IF(F1895=S!$C$21,S!$B$21,"")&amp;IF(F1895=S!$C$22,S!$B$22,"")&amp;IF(F1895=S!$C$23,S!$B$23,"")&amp;IF(F1895=S!$C$24,S!$B$24,"")&amp;IF(F1895=S!$C$25,S!$B$25,"")&amp;IF(F1895=S!$C$26,S!$B$26,"")&amp;IF(F1895=S!$C$27,S!$B$27,"")&amp;IF(F1895=S!$C$28,S!$B$28,"")&amp;IF(F1895=S!$C$29,S!$B$29,"")&amp;IF(F1895=S!$C$30,S!$B$30,"")&amp;IF(F1895=S!$C$31,S!$B$31,"")&amp;IF(F1895=S!$C$32,S!$B$32,"")&amp;IF(F1895=S!$C$33,S!$B$33,"")&amp;IF(F1895=S!$C$34,S!$B$34,"")&amp;IF(F1895=S!$C$35,S!$B$35,"")&amp;IF(F1895=S!$C$36,S!$B$36,"")&amp;IF(F1895=S!$C$37,S!$B$37,"")&amp;IF(F1895=S!$C$38,S!$B$38,"")&amp;IF(F1895=S!$C$39,S!$B$39,"")&amp;IF(F1895=S!$C$40,S!$B$40,"")</f>
        <v/>
      </c>
      <c r="H1895" s="103"/>
      <c r="I1895" s="103"/>
    </row>
    <row r="1896" spans="1:9" ht="12.75" customHeight="1" x14ac:dyDescent="0.2">
      <c r="A1896" s="53" t="str">
        <f>IF(L!A1897="","",L!A1897)</f>
        <v/>
      </c>
      <c r="B1896" s="53" t="str">
        <f>IF(L!B1897="","",L!B1897)</f>
        <v/>
      </c>
      <c r="D1896" s="53" t="str">
        <f>IF(L!C1897="","",L!C1897)</f>
        <v/>
      </c>
      <c r="E1896" s="51">
        <f t="shared" si="32"/>
        <v>1</v>
      </c>
      <c r="F1896" s="51">
        <f>SUM(E$2:E1896)+1</f>
        <v>1025</v>
      </c>
      <c r="G1896" s="103" t="str">
        <f>IF(F1896=S!$C$2,S!$B$2,"")&amp;IF(F1896=S!$C$3,S!$B$3,"")&amp;IF(F1896=S!$C$4,S!$B$4,"")&amp;IF(F1896=S!$C$5,S!$B$5,"")&amp;IF(F1896=S!$C$6,S!$B$6,"")&amp;IF(F1896=S!$C$7,S!$B$7,"")&amp;IF(F1896=S!$C$8,S!$B$8,"")&amp;IF(F1896=S!$C$9,S!$B$9,"")&amp;IF(F1896=S!$C$10,S!$B$10,"")&amp;IF(F1896=S!$C$11,S!$B$11,"")&amp;IF(F1896=S!$C$12,S!$B$12,"")&amp;IF(F1896=S!$C$13,S!$B$13,"")&amp;IF(F1896=S!$C$14,S!$B$14,"")&amp;IF(F1896=S!$C$15,S!$B$15,"")&amp;IF(F1896=S!$C$16,S!$B$16,"")&amp;IF(F1896=S!$C$17,S!$B$17,"")&amp;IF(F1896=S!$C$18,S!$B$18,"")&amp;IF(F1896=S!$C$19,S!$B$19,"")&amp;IF(F1896=S!$C$20,S!$B$20,"")&amp;IF(F1896=S!$C$21,S!$B$21,"")&amp;IF(F1896=S!$C$22,S!$B$22,"")&amp;IF(F1896=S!$C$23,S!$B$23,"")&amp;IF(F1896=S!$C$24,S!$B$24,"")&amp;IF(F1896=S!$C$25,S!$B$25,"")&amp;IF(F1896=S!$C$26,S!$B$26,"")&amp;IF(F1896=S!$C$27,S!$B$27,"")&amp;IF(F1896=S!$C$28,S!$B$28,"")&amp;IF(F1896=S!$C$29,S!$B$29,"")&amp;IF(F1896=S!$C$30,S!$B$30,"")&amp;IF(F1896=S!$C$31,S!$B$31,"")&amp;IF(F1896=S!$C$32,S!$B$32,"")&amp;IF(F1896=S!$C$33,S!$B$33,"")&amp;IF(F1896=S!$C$34,S!$B$34,"")&amp;IF(F1896=S!$C$35,S!$B$35,"")&amp;IF(F1896=S!$C$36,S!$B$36,"")&amp;IF(F1896=S!$C$37,S!$B$37,"")&amp;IF(F1896=S!$C$38,S!$B$38,"")&amp;IF(F1896=S!$C$39,S!$B$39,"")&amp;IF(F1896=S!$C$40,S!$B$40,"")</f>
        <v/>
      </c>
      <c r="H1896" s="103"/>
      <c r="I1896" s="103"/>
    </row>
    <row r="1897" spans="1:9" ht="12.75" customHeight="1" x14ac:dyDescent="0.2">
      <c r="A1897" s="53" t="str">
        <f>IF(L!A1898="","",L!A1898)</f>
        <v/>
      </c>
      <c r="B1897" s="53" t="str">
        <f>IF(L!B1898="","",L!B1898)</f>
        <v/>
      </c>
      <c r="D1897" s="53" t="str">
        <f>IF(L!C1898="","",L!C1898)</f>
        <v/>
      </c>
      <c r="E1897" s="51">
        <f t="shared" si="32"/>
        <v>1</v>
      </c>
      <c r="F1897" s="51">
        <f>SUM(E$2:E1897)+1</f>
        <v>1026</v>
      </c>
      <c r="G1897" s="103" t="str">
        <f>IF(F1897=S!$C$2,S!$B$2,"")&amp;IF(F1897=S!$C$3,S!$B$3,"")&amp;IF(F1897=S!$C$4,S!$B$4,"")&amp;IF(F1897=S!$C$5,S!$B$5,"")&amp;IF(F1897=S!$C$6,S!$B$6,"")&amp;IF(F1897=S!$C$7,S!$B$7,"")&amp;IF(F1897=S!$C$8,S!$B$8,"")&amp;IF(F1897=S!$C$9,S!$B$9,"")&amp;IF(F1897=S!$C$10,S!$B$10,"")&amp;IF(F1897=S!$C$11,S!$B$11,"")&amp;IF(F1897=S!$C$12,S!$B$12,"")&amp;IF(F1897=S!$C$13,S!$B$13,"")&amp;IF(F1897=S!$C$14,S!$B$14,"")&amp;IF(F1897=S!$C$15,S!$B$15,"")&amp;IF(F1897=S!$C$16,S!$B$16,"")&amp;IF(F1897=S!$C$17,S!$B$17,"")&amp;IF(F1897=S!$C$18,S!$B$18,"")&amp;IF(F1897=S!$C$19,S!$B$19,"")&amp;IF(F1897=S!$C$20,S!$B$20,"")&amp;IF(F1897=S!$C$21,S!$B$21,"")&amp;IF(F1897=S!$C$22,S!$B$22,"")&amp;IF(F1897=S!$C$23,S!$B$23,"")&amp;IF(F1897=S!$C$24,S!$B$24,"")&amp;IF(F1897=S!$C$25,S!$B$25,"")&amp;IF(F1897=S!$C$26,S!$B$26,"")&amp;IF(F1897=S!$C$27,S!$B$27,"")&amp;IF(F1897=S!$C$28,S!$B$28,"")&amp;IF(F1897=S!$C$29,S!$B$29,"")&amp;IF(F1897=S!$C$30,S!$B$30,"")&amp;IF(F1897=S!$C$31,S!$B$31,"")&amp;IF(F1897=S!$C$32,S!$B$32,"")&amp;IF(F1897=S!$C$33,S!$B$33,"")&amp;IF(F1897=S!$C$34,S!$B$34,"")&amp;IF(F1897=S!$C$35,S!$B$35,"")&amp;IF(F1897=S!$C$36,S!$B$36,"")&amp;IF(F1897=S!$C$37,S!$B$37,"")&amp;IF(F1897=S!$C$38,S!$B$38,"")&amp;IF(F1897=S!$C$39,S!$B$39,"")&amp;IF(F1897=S!$C$40,S!$B$40,"")</f>
        <v/>
      </c>
      <c r="H1897" s="103"/>
      <c r="I1897" s="103"/>
    </row>
    <row r="1898" spans="1:9" ht="12.75" customHeight="1" x14ac:dyDescent="0.2">
      <c r="A1898" s="53" t="str">
        <f>IF(L!A1899="","",L!A1899)</f>
        <v/>
      </c>
      <c r="B1898" s="53" t="str">
        <f>IF(L!B1899="","",L!B1899)</f>
        <v/>
      </c>
      <c r="D1898" s="53" t="str">
        <f>IF(L!C1899="","",L!C1899)</f>
        <v/>
      </c>
      <c r="E1898" s="51">
        <f t="shared" si="32"/>
        <v>1</v>
      </c>
      <c r="F1898" s="51">
        <f>SUM(E$2:E1898)+1</f>
        <v>1027</v>
      </c>
      <c r="G1898" s="103" t="str">
        <f>IF(F1898=S!$C$2,S!$B$2,"")&amp;IF(F1898=S!$C$3,S!$B$3,"")&amp;IF(F1898=S!$C$4,S!$B$4,"")&amp;IF(F1898=S!$C$5,S!$B$5,"")&amp;IF(F1898=S!$C$6,S!$B$6,"")&amp;IF(F1898=S!$C$7,S!$B$7,"")&amp;IF(F1898=S!$C$8,S!$B$8,"")&amp;IF(F1898=S!$C$9,S!$B$9,"")&amp;IF(F1898=S!$C$10,S!$B$10,"")&amp;IF(F1898=S!$C$11,S!$B$11,"")&amp;IF(F1898=S!$C$12,S!$B$12,"")&amp;IF(F1898=S!$C$13,S!$B$13,"")&amp;IF(F1898=S!$C$14,S!$B$14,"")&amp;IF(F1898=S!$C$15,S!$B$15,"")&amp;IF(F1898=S!$C$16,S!$B$16,"")&amp;IF(F1898=S!$C$17,S!$B$17,"")&amp;IF(F1898=S!$C$18,S!$B$18,"")&amp;IF(F1898=S!$C$19,S!$B$19,"")&amp;IF(F1898=S!$C$20,S!$B$20,"")&amp;IF(F1898=S!$C$21,S!$B$21,"")&amp;IF(F1898=S!$C$22,S!$B$22,"")&amp;IF(F1898=S!$C$23,S!$B$23,"")&amp;IF(F1898=S!$C$24,S!$B$24,"")&amp;IF(F1898=S!$C$25,S!$B$25,"")&amp;IF(F1898=S!$C$26,S!$B$26,"")&amp;IF(F1898=S!$C$27,S!$B$27,"")&amp;IF(F1898=S!$C$28,S!$B$28,"")&amp;IF(F1898=S!$C$29,S!$B$29,"")&amp;IF(F1898=S!$C$30,S!$B$30,"")&amp;IF(F1898=S!$C$31,S!$B$31,"")&amp;IF(F1898=S!$C$32,S!$B$32,"")&amp;IF(F1898=S!$C$33,S!$B$33,"")&amp;IF(F1898=S!$C$34,S!$B$34,"")&amp;IF(F1898=S!$C$35,S!$B$35,"")&amp;IF(F1898=S!$C$36,S!$B$36,"")&amp;IF(F1898=S!$C$37,S!$B$37,"")&amp;IF(F1898=S!$C$38,S!$B$38,"")&amp;IF(F1898=S!$C$39,S!$B$39,"")&amp;IF(F1898=S!$C$40,S!$B$40,"")</f>
        <v/>
      </c>
      <c r="H1898" s="103"/>
      <c r="I1898" s="103"/>
    </row>
    <row r="1899" spans="1:9" ht="12.75" customHeight="1" x14ac:dyDescent="0.2">
      <c r="A1899" s="53" t="str">
        <f>IF(L!A1900="","",L!A1900)</f>
        <v/>
      </c>
      <c r="B1899" s="53" t="str">
        <f>IF(L!B1900="","",L!B1900)</f>
        <v/>
      </c>
      <c r="D1899" s="53" t="str">
        <f>IF(L!C1900="","",L!C1900)</f>
        <v/>
      </c>
      <c r="E1899" s="51">
        <f t="shared" si="32"/>
        <v>1</v>
      </c>
      <c r="F1899" s="51">
        <f>SUM(E$2:E1899)+1</f>
        <v>1028</v>
      </c>
      <c r="G1899" s="103" t="str">
        <f>IF(F1899=S!$C$2,S!$B$2,"")&amp;IF(F1899=S!$C$3,S!$B$3,"")&amp;IF(F1899=S!$C$4,S!$B$4,"")&amp;IF(F1899=S!$C$5,S!$B$5,"")&amp;IF(F1899=S!$C$6,S!$B$6,"")&amp;IF(F1899=S!$C$7,S!$B$7,"")&amp;IF(F1899=S!$C$8,S!$B$8,"")&amp;IF(F1899=S!$C$9,S!$B$9,"")&amp;IF(F1899=S!$C$10,S!$B$10,"")&amp;IF(F1899=S!$C$11,S!$B$11,"")&amp;IF(F1899=S!$C$12,S!$B$12,"")&amp;IF(F1899=S!$C$13,S!$B$13,"")&amp;IF(F1899=S!$C$14,S!$B$14,"")&amp;IF(F1899=S!$C$15,S!$B$15,"")&amp;IF(F1899=S!$C$16,S!$B$16,"")&amp;IF(F1899=S!$C$17,S!$B$17,"")&amp;IF(F1899=S!$C$18,S!$B$18,"")&amp;IF(F1899=S!$C$19,S!$B$19,"")&amp;IF(F1899=S!$C$20,S!$B$20,"")&amp;IF(F1899=S!$C$21,S!$B$21,"")&amp;IF(F1899=S!$C$22,S!$B$22,"")&amp;IF(F1899=S!$C$23,S!$B$23,"")&amp;IF(F1899=S!$C$24,S!$B$24,"")&amp;IF(F1899=S!$C$25,S!$B$25,"")&amp;IF(F1899=S!$C$26,S!$B$26,"")&amp;IF(F1899=S!$C$27,S!$B$27,"")&amp;IF(F1899=S!$C$28,S!$B$28,"")&amp;IF(F1899=S!$C$29,S!$B$29,"")&amp;IF(F1899=S!$C$30,S!$B$30,"")&amp;IF(F1899=S!$C$31,S!$B$31,"")&amp;IF(F1899=S!$C$32,S!$B$32,"")&amp;IF(F1899=S!$C$33,S!$B$33,"")&amp;IF(F1899=S!$C$34,S!$B$34,"")&amp;IF(F1899=S!$C$35,S!$B$35,"")&amp;IF(F1899=S!$C$36,S!$B$36,"")&amp;IF(F1899=S!$C$37,S!$B$37,"")&amp;IF(F1899=S!$C$38,S!$B$38,"")&amp;IF(F1899=S!$C$39,S!$B$39,"")&amp;IF(F1899=S!$C$40,S!$B$40,"")</f>
        <v/>
      </c>
      <c r="H1899" s="103"/>
      <c r="I1899" s="103"/>
    </row>
    <row r="1900" spans="1:9" ht="12.75" customHeight="1" x14ac:dyDescent="0.2">
      <c r="A1900" s="53" t="str">
        <f>IF(L!A1901="","",L!A1901)</f>
        <v/>
      </c>
      <c r="B1900" s="53" t="str">
        <f>IF(L!B1901="","",L!B1901)</f>
        <v/>
      </c>
      <c r="D1900" s="53" t="str">
        <f>IF(L!C1901="","",L!C1901)</f>
        <v/>
      </c>
      <c r="E1900" s="51">
        <f t="shared" si="32"/>
        <v>1</v>
      </c>
      <c r="F1900" s="51">
        <f>SUM(E$2:E1900)+1</f>
        <v>1029</v>
      </c>
      <c r="G1900" s="103" t="str">
        <f>IF(F1900=S!$C$2,S!$B$2,"")&amp;IF(F1900=S!$C$3,S!$B$3,"")&amp;IF(F1900=S!$C$4,S!$B$4,"")&amp;IF(F1900=S!$C$5,S!$B$5,"")&amp;IF(F1900=S!$C$6,S!$B$6,"")&amp;IF(F1900=S!$C$7,S!$B$7,"")&amp;IF(F1900=S!$C$8,S!$B$8,"")&amp;IF(F1900=S!$C$9,S!$B$9,"")&amp;IF(F1900=S!$C$10,S!$B$10,"")&amp;IF(F1900=S!$C$11,S!$B$11,"")&amp;IF(F1900=S!$C$12,S!$B$12,"")&amp;IF(F1900=S!$C$13,S!$B$13,"")&amp;IF(F1900=S!$C$14,S!$B$14,"")&amp;IF(F1900=S!$C$15,S!$B$15,"")&amp;IF(F1900=S!$C$16,S!$B$16,"")&amp;IF(F1900=S!$C$17,S!$B$17,"")&amp;IF(F1900=S!$C$18,S!$B$18,"")&amp;IF(F1900=S!$C$19,S!$B$19,"")&amp;IF(F1900=S!$C$20,S!$B$20,"")&amp;IF(F1900=S!$C$21,S!$B$21,"")&amp;IF(F1900=S!$C$22,S!$B$22,"")&amp;IF(F1900=S!$C$23,S!$B$23,"")&amp;IF(F1900=S!$C$24,S!$B$24,"")&amp;IF(F1900=S!$C$25,S!$B$25,"")&amp;IF(F1900=S!$C$26,S!$B$26,"")&amp;IF(F1900=S!$C$27,S!$B$27,"")&amp;IF(F1900=S!$C$28,S!$B$28,"")&amp;IF(F1900=S!$C$29,S!$B$29,"")&amp;IF(F1900=S!$C$30,S!$B$30,"")&amp;IF(F1900=S!$C$31,S!$B$31,"")&amp;IF(F1900=S!$C$32,S!$B$32,"")&amp;IF(F1900=S!$C$33,S!$B$33,"")&amp;IF(F1900=S!$C$34,S!$B$34,"")&amp;IF(F1900=S!$C$35,S!$B$35,"")&amp;IF(F1900=S!$C$36,S!$B$36,"")&amp;IF(F1900=S!$C$37,S!$B$37,"")&amp;IF(F1900=S!$C$38,S!$B$38,"")&amp;IF(F1900=S!$C$39,S!$B$39,"")&amp;IF(F1900=S!$C$40,S!$B$40,"")</f>
        <v/>
      </c>
      <c r="H1900" s="103"/>
      <c r="I1900" s="103"/>
    </row>
    <row r="1901" spans="1:9" ht="12.75" customHeight="1" x14ac:dyDescent="0.2">
      <c r="A1901" s="53" t="str">
        <f>IF(L!A1902="","",L!A1902)</f>
        <v/>
      </c>
      <c r="B1901" s="53" t="str">
        <f>IF(L!B1902="","",L!B1902)</f>
        <v/>
      </c>
      <c r="D1901" s="53" t="str">
        <f>IF(L!C1902="","",L!C1902)</f>
        <v/>
      </c>
      <c r="E1901" s="51">
        <f t="shared" si="32"/>
        <v>1</v>
      </c>
      <c r="F1901" s="51">
        <f>SUM(E$2:E1901)+1</f>
        <v>1030</v>
      </c>
      <c r="G1901" s="103" t="str">
        <f>IF(F1901=S!$C$2,S!$B$2,"")&amp;IF(F1901=S!$C$3,S!$B$3,"")&amp;IF(F1901=S!$C$4,S!$B$4,"")&amp;IF(F1901=S!$C$5,S!$B$5,"")&amp;IF(F1901=S!$C$6,S!$B$6,"")&amp;IF(F1901=S!$C$7,S!$B$7,"")&amp;IF(F1901=S!$C$8,S!$B$8,"")&amp;IF(F1901=S!$C$9,S!$B$9,"")&amp;IF(F1901=S!$C$10,S!$B$10,"")&amp;IF(F1901=S!$C$11,S!$B$11,"")&amp;IF(F1901=S!$C$12,S!$B$12,"")&amp;IF(F1901=S!$C$13,S!$B$13,"")&amp;IF(F1901=S!$C$14,S!$B$14,"")&amp;IF(F1901=S!$C$15,S!$B$15,"")&amp;IF(F1901=S!$C$16,S!$B$16,"")&amp;IF(F1901=S!$C$17,S!$B$17,"")&amp;IF(F1901=S!$C$18,S!$B$18,"")&amp;IF(F1901=S!$C$19,S!$B$19,"")&amp;IF(F1901=S!$C$20,S!$B$20,"")&amp;IF(F1901=S!$C$21,S!$B$21,"")&amp;IF(F1901=S!$C$22,S!$B$22,"")&amp;IF(F1901=S!$C$23,S!$B$23,"")&amp;IF(F1901=S!$C$24,S!$B$24,"")&amp;IF(F1901=S!$C$25,S!$B$25,"")&amp;IF(F1901=S!$C$26,S!$B$26,"")&amp;IF(F1901=S!$C$27,S!$B$27,"")&amp;IF(F1901=S!$C$28,S!$B$28,"")&amp;IF(F1901=S!$C$29,S!$B$29,"")&amp;IF(F1901=S!$C$30,S!$B$30,"")&amp;IF(F1901=S!$C$31,S!$B$31,"")&amp;IF(F1901=S!$C$32,S!$B$32,"")&amp;IF(F1901=S!$C$33,S!$B$33,"")&amp;IF(F1901=S!$C$34,S!$B$34,"")&amp;IF(F1901=S!$C$35,S!$B$35,"")&amp;IF(F1901=S!$C$36,S!$B$36,"")&amp;IF(F1901=S!$C$37,S!$B$37,"")&amp;IF(F1901=S!$C$38,S!$B$38,"")&amp;IF(F1901=S!$C$39,S!$B$39,"")&amp;IF(F1901=S!$C$40,S!$B$40,"")</f>
        <v/>
      </c>
      <c r="H1901" s="103"/>
      <c r="I1901" s="103"/>
    </row>
    <row r="1902" spans="1:9" ht="12.75" customHeight="1" x14ac:dyDescent="0.2">
      <c r="A1902" s="53" t="str">
        <f>IF(L!A1903="","",L!A1903)</f>
        <v/>
      </c>
      <c r="B1902" s="53" t="str">
        <f>IF(L!B1903="","",L!B1903)</f>
        <v/>
      </c>
      <c r="D1902" s="53" t="str">
        <f>IF(L!C1903="","",L!C1903)</f>
        <v/>
      </c>
      <c r="E1902" s="51">
        <f t="shared" si="32"/>
        <v>1</v>
      </c>
      <c r="F1902" s="51">
        <f>SUM(E$2:E1902)+1</f>
        <v>1031</v>
      </c>
      <c r="G1902" s="103" t="str">
        <f>IF(F1902=S!$C$2,S!$B$2,"")&amp;IF(F1902=S!$C$3,S!$B$3,"")&amp;IF(F1902=S!$C$4,S!$B$4,"")&amp;IF(F1902=S!$C$5,S!$B$5,"")&amp;IF(F1902=S!$C$6,S!$B$6,"")&amp;IF(F1902=S!$C$7,S!$B$7,"")&amp;IF(F1902=S!$C$8,S!$B$8,"")&amp;IF(F1902=S!$C$9,S!$B$9,"")&amp;IF(F1902=S!$C$10,S!$B$10,"")&amp;IF(F1902=S!$C$11,S!$B$11,"")&amp;IF(F1902=S!$C$12,S!$B$12,"")&amp;IF(F1902=S!$C$13,S!$B$13,"")&amp;IF(F1902=S!$C$14,S!$B$14,"")&amp;IF(F1902=S!$C$15,S!$B$15,"")&amp;IF(F1902=S!$C$16,S!$B$16,"")&amp;IF(F1902=S!$C$17,S!$B$17,"")&amp;IF(F1902=S!$C$18,S!$B$18,"")&amp;IF(F1902=S!$C$19,S!$B$19,"")&amp;IF(F1902=S!$C$20,S!$B$20,"")&amp;IF(F1902=S!$C$21,S!$B$21,"")&amp;IF(F1902=S!$C$22,S!$B$22,"")&amp;IF(F1902=S!$C$23,S!$B$23,"")&amp;IF(F1902=S!$C$24,S!$B$24,"")&amp;IF(F1902=S!$C$25,S!$B$25,"")&amp;IF(F1902=S!$C$26,S!$B$26,"")&amp;IF(F1902=S!$C$27,S!$B$27,"")&amp;IF(F1902=S!$C$28,S!$B$28,"")&amp;IF(F1902=S!$C$29,S!$B$29,"")&amp;IF(F1902=S!$C$30,S!$B$30,"")&amp;IF(F1902=S!$C$31,S!$B$31,"")&amp;IF(F1902=S!$C$32,S!$B$32,"")&amp;IF(F1902=S!$C$33,S!$B$33,"")&amp;IF(F1902=S!$C$34,S!$B$34,"")&amp;IF(F1902=S!$C$35,S!$B$35,"")&amp;IF(F1902=S!$C$36,S!$B$36,"")&amp;IF(F1902=S!$C$37,S!$B$37,"")&amp;IF(F1902=S!$C$38,S!$B$38,"")&amp;IF(F1902=S!$C$39,S!$B$39,"")&amp;IF(F1902=S!$C$40,S!$B$40,"")</f>
        <v/>
      </c>
      <c r="H1902" s="103"/>
      <c r="I1902" s="103"/>
    </row>
    <row r="1903" spans="1:9" ht="12.75" customHeight="1" x14ac:dyDescent="0.2">
      <c r="A1903" s="53" t="str">
        <f>IF(L!A1904="","",L!A1904)</f>
        <v/>
      </c>
      <c r="B1903" s="53" t="str">
        <f>IF(L!B1904="","",L!B1904)</f>
        <v/>
      </c>
      <c r="D1903" s="53" t="str">
        <f>IF(L!C1904="","",L!C1904)</f>
        <v/>
      </c>
      <c r="E1903" s="51">
        <f t="shared" si="32"/>
        <v>1</v>
      </c>
      <c r="F1903" s="51">
        <f>SUM(E$2:E1903)+1</f>
        <v>1032</v>
      </c>
      <c r="G1903" s="103" t="str">
        <f>IF(F1903=S!$C$2,S!$B$2,"")&amp;IF(F1903=S!$C$3,S!$B$3,"")&amp;IF(F1903=S!$C$4,S!$B$4,"")&amp;IF(F1903=S!$C$5,S!$B$5,"")&amp;IF(F1903=S!$C$6,S!$B$6,"")&amp;IF(F1903=S!$C$7,S!$B$7,"")&amp;IF(F1903=S!$C$8,S!$B$8,"")&amp;IF(F1903=S!$C$9,S!$B$9,"")&amp;IF(F1903=S!$C$10,S!$B$10,"")&amp;IF(F1903=S!$C$11,S!$B$11,"")&amp;IF(F1903=S!$C$12,S!$B$12,"")&amp;IF(F1903=S!$C$13,S!$B$13,"")&amp;IF(F1903=S!$C$14,S!$B$14,"")&amp;IF(F1903=S!$C$15,S!$B$15,"")&amp;IF(F1903=S!$C$16,S!$B$16,"")&amp;IF(F1903=S!$C$17,S!$B$17,"")&amp;IF(F1903=S!$C$18,S!$B$18,"")&amp;IF(F1903=S!$C$19,S!$B$19,"")&amp;IF(F1903=S!$C$20,S!$B$20,"")&amp;IF(F1903=S!$C$21,S!$B$21,"")&amp;IF(F1903=S!$C$22,S!$B$22,"")&amp;IF(F1903=S!$C$23,S!$B$23,"")&amp;IF(F1903=S!$C$24,S!$B$24,"")&amp;IF(F1903=S!$C$25,S!$B$25,"")&amp;IF(F1903=S!$C$26,S!$B$26,"")&amp;IF(F1903=S!$C$27,S!$B$27,"")&amp;IF(F1903=S!$C$28,S!$B$28,"")&amp;IF(F1903=S!$C$29,S!$B$29,"")&amp;IF(F1903=S!$C$30,S!$B$30,"")&amp;IF(F1903=S!$C$31,S!$B$31,"")&amp;IF(F1903=S!$C$32,S!$B$32,"")&amp;IF(F1903=S!$C$33,S!$B$33,"")&amp;IF(F1903=S!$C$34,S!$B$34,"")&amp;IF(F1903=S!$C$35,S!$B$35,"")&amp;IF(F1903=S!$C$36,S!$B$36,"")&amp;IF(F1903=S!$C$37,S!$B$37,"")&amp;IF(F1903=S!$C$38,S!$B$38,"")&amp;IF(F1903=S!$C$39,S!$B$39,"")&amp;IF(F1903=S!$C$40,S!$B$40,"")</f>
        <v/>
      </c>
      <c r="H1903" s="103"/>
      <c r="I1903" s="103"/>
    </row>
    <row r="1904" spans="1:9" ht="12.75" customHeight="1" x14ac:dyDescent="0.2">
      <c r="A1904" s="53" t="str">
        <f>IF(L!A1905="","",L!A1905)</f>
        <v/>
      </c>
      <c r="B1904" s="53" t="str">
        <f>IF(L!B1905="","",L!B1905)</f>
        <v/>
      </c>
      <c r="D1904" s="53" t="str">
        <f>IF(L!C1905="","",L!C1905)</f>
        <v/>
      </c>
      <c r="E1904" s="51">
        <f t="shared" si="32"/>
        <v>1</v>
      </c>
      <c r="F1904" s="51">
        <f>SUM(E$2:E1904)+1</f>
        <v>1033</v>
      </c>
      <c r="G1904" s="103" t="str">
        <f>IF(F1904=S!$C$2,S!$B$2,"")&amp;IF(F1904=S!$C$3,S!$B$3,"")&amp;IF(F1904=S!$C$4,S!$B$4,"")&amp;IF(F1904=S!$C$5,S!$B$5,"")&amp;IF(F1904=S!$C$6,S!$B$6,"")&amp;IF(F1904=S!$C$7,S!$B$7,"")&amp;IF(F1904=S!$C$8,S!$B$8,"")&amp;IF(F1904=S!$C$9,S!$B$9,"")&amp;IF(F1904=S!$C$10,S!$B$10,"")&amp;IF(F1904=S!$C$11,S!$B$11,"")&amp;IF(F1904=S!$C$12,S!$B$12,"")&amp;IF(F1904=S!$C$13,S!$B$13,"")&amp;IF(F1904=S!$C$14,S!$B$14,"")&amp;IF(F1904=S!$C$15,S!$B$15,"")&amp;IF(F1904=S!$C$16,S!$B$16,"")&amp;IF(F1904=S!$C$17,S!$B$17,"")&amp;IF(F1904=S!$C$18,S!$B$18,"")&amp;IF(F1904=S!$C$19,S!$B$19,"")&amp;IF(F1904=S!$C$20,S!$B$20,"")&amp;IF(F1904=S!$C$21,S!$B$21,"")&amp;IF(F1904=S!$C$22,S!$B$22,"")&amp;IF(F1904=S!$C$23,S!$B$23,"")&amp;IF(F1904=S!$C$24,S!$B$24,"")&amp;IF(F1904=S!$C$25,S!$B$25,"")&amp;IF(F1904=S!$C$26,S!$B$26,"")&amp;IF(F1904=S!$C$27,S!$B$27,"")&amp;IF(F1904=S!$C$28,S!$B$28,"")&amp;IF(F1904=S!$C$29,S!$B$29,"")&amp;IF(F1904=S!$C$30,S!$B$30,"")&amp;IF(F1904=S!$C$31,S!$B$31,"")&amp;IF(F1904=S!$C$32,S!$B$32,"")&amp;IF(F1904=S!$C$33,S!$B$33,"")&amp;IF(F1904=S!$C$34,S!$B$34,"")&amp;IF(F1904=S!$C$35,S!$B$35,"")&amp;IF(F1904=S!$C$36,S!$B$36,"")&amp;IF(F1904=S!$C$37,S!$B$37,"")&amp;IF(F1904=S!$C$38,S!$B$38,"")&amp;IF(F1904=S!$C$39,S!$B$39,"")&amp;IF(F1904=S!$C$40,S!$B$40,"")</f>
        <v/>
      </c>
      <c r="H1904" s="103"/>
      <c r="I1904" s="103"/>
    </row>
    <row r="1905" spans="1:9" ht="12.75" customHeight="1" x14ac:dyDescent="0.2">
      <c r="A1905" s="53" t="str">
        <f>IF(L!A1906="","",L!A1906)</f>
        <v/>
      </c>
      <c r="B1905" s="53" t="str">
        <f>IF(L!B1906="","",L!B1906)</f>
        <v/>
      </c>
      <c r="D1905" s="53" t="str">
        <f>IF(L!C1906="","",L!C1906)</f>
        <v/>
      </c>
      <c r="E1905" s="51">
        <f t="shared" si="32"/>
        <v>1</v>
      </c>
      <c r="F1905" s="51">
        <f>SUM(E$2:E1905)+1</f>
        <v>1034</v>
      </c>
      <c r="G1905" s="103" t="str">
        <f>IF(F1905=S!$C$2,S!$B$2,"")&amp;IF(F1905=S!$C$3,S!$B$3,"")&amp;IF(F1905=S!$C$4,S!$B$4,"")&amp;IF(F1905=S!$C$5,S!$B$5,"")&amp;IF(F1905=S!$C$6,S!$B$6,"")&amp;IF(F1905=S!$C$7,S!$B$7,"")&amp;IF(F1905=S!$C$8,S!$B$8,"")&amp;IF(F1905=S!$C$9,S!$B$9,"")&amp;IF(F1905=S!$C$10,S!$B$10,"")&amp;IF(F1905=S!$C$11,S!$B$11,"")&amp;IF(F1905=S!$C$12,S!$B$12,"")&amp;IF(F1905=S!$C$13,S!$B$13,"")&amp;IF(F1905=S!$C$14,S!$B$14,"")&amp;IF(F1905=S!$C$15,S!$B$15,"")&amp;IF(F1905=S!$C$16,S!$B$16,"")&amp;IF(F1905=S!$C$17,S!$B$17,"")&amp;IF(F1905=S!$C$18,S!$B$18,"")&amp;IF(F1905=S!$C$19,S!$B$19,"")&amp;IF(F1905=S!$C$20,S!$B$20,"")&amp;IF(F1905=S!$C$21,S!$B$21,"")&amp;IF(F1905=S!$C$22,S!$B$22,"")&amp;IF(F1905=S!$C$23,S!$B$23,"")&amp;IF(F1905=S!$C$24,S!$B$24,"")&amp;IF(F1905=S!$C$25,S!$B$25,"")&amp;IF(F1905=S!$C$26,S!$B$26,"")&amp;IF(F1905=S!$C$27,S!$B$27,"")&amp;IF(F1905=S!$C$28,S!$B$28,"")&amp;IF(F1905=S!$C$29,S!$B$29,"")&amp;IF(F1905=S!$C$30,S!$B$30,"")&amp;IF(F1905=S!$C$31,S!$B$31,"")&amp;IF(F1905=S!$C$32,S!$B$32,"")&amp;IF(F1905=S!$C$33,S!$B$33,"")&amp;IF(F1905=S!$C$34,S!$B$34,"")&amp;IF(F1905=S!$C$35,S!$B$35,"")&amp;IF(F1905=S!$C$36,S!$B$36,"")&amp;IF(F1905=S!$C$37,S!$B$37,"")&amp;IF(F1905=S!$C$38,S!$B$38,"")&amp;IF(F1905=S!$C$39,S!$B$39,"")&amp;IF(F1905=S!$C$40,S!$B$40,"")</f>
        <v/>
      </c>
      <c r="H1905" s="103"/>
      <c r="I1905" s="103"/>
    </row>
    <row r="1906" spans="1:9" ht="12.75" customHeight="1" x14ac:dyDescent="0.2">
      <c r="A1906" s="53" t="str">
        <f>IF(L!A1907="","",L!A1907)</f>
        <v/>
      </c>
      <c r="B1906" s="53" t="str">
        <f>IF(L!B1907="","",L!B1907)</f>
        <v/>
      </c>
      <c r="D1906" s="53" t="str">
        <f>IF(L!C1907="","",L!C1907)</f>
        <v/>
      </c>
      <c r="E1906" s="51">
        <f t="shared" si="32"/>
        <v>1</v>
      </c>
      <c r="F1906" s="51">
        <f>SUM(E$2:E1906)+1</f>
        <v>1035</v>
      </c>
      <c r="G1906" s="103" t="str">
        <f>IF(F1906=S!$C$2,S!$B$2,"")&amp;IF(F1906=S!$C$3,S!$B$3,"")&amp;IF(F1906=S!$C$4,S!$B$4,"")&amp;IF(F1906=S!$C$5,S!$B$5,"")&amp;IF(F1906=S!$C$6,S!$B$6,"")&amp;IF(F1906=S!$C$7,S!$B$7,"")&amp;IF(F1906=S!$C$8,S!$B$8,"")&amp;IF(F1906=S!$C$9,S!$B$9,"")&amp;IF(F1906=S!$C$10,S!$B$10,"")&amp;IF(F1906=S!$C$11,S!$B$11,"")&amp;IF(F1906=S!$C$12,S!$B$12,"")&amp;IF(F1906=S!$C$13,S!$B$13,"")&amp;IF(F1906=S!$C$14,S!$B$14,"")&amp;IF(F1906=S!$C$15,S!$B$15,"")&amp;IF(F1906=S!$C$16,S!$B$16,"")&amp;IF(F1906=S!$C$17,S!$B$17,"")&amp;IF(F1906=S!$C$18,S!$B$18,"")&amp;IF(F1906=S!$C$19,S!$B$19,"")&amp;IF(F1906=S!$C$20,S!$B$20,"")&amp;IF(F1906=S!$C$21,S!$B$21,"")&amp;IF(F1906=S!$C$22,S!$B$22,"")&amp;IF(F1906=S!$C$23,S!$B$23,"")&amp;IF(F1906=S!$C$24,S!$B$24,"")&amp;IF(F1906=S!$C$25,S!$B$25,"")&amp;IF(F1906=S!$C$26,S!$B$26,"")&amp;IF(F1906=S!$C$27,S!$B$27,"")&amp;IF(F1906=S!$C$28,S!$B$28,"")&amp;IF(F1906=S!$C$29,S!$B$29,"")&amp;IF(F1906=S!$C$30,S!$B$30,"")&amp;IF(F1906=S!$C$31,S!$B$31,"")&amp;IF(F1906=S!$C$32,S!$B$32,"")&amp;IF(F1906=S!$C$33,S!$B$33,"")&amp;IF(F1906=S!$C$34,S!$B$34,"")&amp;IF(F1906=S!$C$35,S!$B$35,"")&amp;IF(F1906=S!$C$36,S!$B$36,"")&amp;IF(F1906=S!$C$37,S!$B$37,"")&amp;IF(F1906=S!$C$38,S!$B$38,"")&amp;IF(F1906=S!$C$39,S!$B$39,"")&amp;IF(F1906=S!$C$40,S!$B$40,"")</f>
        <v/>
      </c>
      <c r="H1906" s="103"/>
      <c r="I1906" s="103"/>
    </row>
    <row r="1907" spans="1:9" ht="12.75" customHeight="1" x14ac:dyDescent="0.2">
      <c r="A1907" s="53" t="str">
        <f>IF(L!A1908="","",L!A1908)</f>
        <v/>
      </c>
      <c r="B1907" s="53" t="str">
        <f>IF(L!B1908="","",L!B1908)</f>
        <v/>
      </c>
      <c r="D1907" s="53" t="str">
        <f>IF(L!C1908="","",L!C1908)</f>
        <v/>
      </c>
      <c r="E1907" s="51">
        <f t="shared" si="32"/>
        <v>1</v>
      </c>
      <c r="F1907" s="51">
        <f>SUM(E$2:E1907)+1</f>
        <v>1036</v>
      </c>
      <c r="G1907" s="103" t="str">
        <f>IF(F1907=S!$C$2,S!$B$2,"")&amp;IF(F1907=S!$C$3,S!$B$3,"")&amp;IF(F1907=S!$C$4,S!$B$4,"")&amp;IF(F1907=S!$C$5,S!$B$5,"")&amp;IF(F1907=S!$C$6,S!$B$6,"")&amp;IF(F1907=S!$C$7,S!$B$7,"")&amp;IF(F1907=S!$C$8,S!$B$8,"")&amp;IF(F1907=S!$C$9,S!$B$9,"")&amp;IF(F1907=S!$C$10,S!$B$10,"")&amp;IF(F1907=S!$C$11,S!$B$11,"")&amp;IF(F1907=S!$C$12,S!$B$12,"")&amp;IF(F1907=S!$C$13,S!$B$13,"")&amp;IF(F1907=S!$C$14,S!$B$14,"")&amp;IF(F1907=S!$C$15,S!$B$15,"")&amp;IF(F1907=S!$C$16,S!$B$16,"")&amp;IF(F1907=S!$C$17,S!$B$17,"")&amp;IF(F1907=S!$C$18,S!$B$18,"")&amp;IF(F1907=S!$C$19,S!$B$19,"")&amp;IF(F1907=S!$C$20,S!$B$20,"")&amp;IF(F1907=S!$C$21,S!$B$21,"")&amp;IF(F1907=S!$C$22,S!$B$22,"")&amp;IF(F1907=S!$C$23,S!$B$23,"")&amp;IF(F1907=S!$C$24,S!$B$24,"")&amp;IF(F1907=S!$C$25,S!$B$25,"")&amp;IF(F1907=S!$C$26,S!$B$26,"")&amp;IF(F1907=S!$C$27,S!$B$27,"")&amp;IF(F1907=S!$C$28,S!$B$28,"")&amp;IF(F1907=S!$C$29,S!$B$29,"")&amp;IF(F1907=S!$C$30,S!$B$30,"")&amp;IF(F1907=S!$C$31,S!$B$31,"")&amp;IF(F1907=S!$C$32,S!$B$32,"")&amp;IF(F1907=S!$C$33,S!$B$33,"")&amp;IF(F1907=S!$C$34,S!$B$34,"")&amp;IF(F1907=S!$C$35,S!$B$35,"")&amp;IF(F1907=S!$C$36,S!$B$36,"")&amp;IF(F1907=S!$C$37,S!$B$37,"")&amp;IF(F1907=S!$C$38,S!$B$38,"")&amp;IF(F1907=S!$C$39,S!$B$39,"")&amp;IF(F1907=S!$C$40,S!$B$40,"")</f>
        <v/>
      </c>
      <c r="H1907" s="103"/>
      <c r="I1907" s="103"/>
    </row>
    <row r="1908" spans="1:9" ht="12.75" customHeight="1" x14ac:dyDescent="0.2">
      <c r="A1908" s="53" t="str">
        <f>IF(L!A1909="","",L!A1909)</f>
        <v/>
      </c>
      <c r="B1908" s="53" t="str">
        <f>IF(L!B1909="","",L!B1909)</f>
        <v/>
      </c>
      <c r="D1908" s="53" t="str">
        <f>IF(L!C1909="","",L!C1909)</f>
        <v/>
      </c>
      <c r="E1908" s="51">
        <f t="shared" si="32"/>
        <v>1</v>
      </c>
      <c r="F1908" s="51">
        <f>SUM(E$2:E1908)+1</f>
        <v>1037</v>
      </c>
      <c r="G1908" s="103" t="str">
        <f>IF(F1908=S!$C$2,S!$B$2,"")&amp;IF(F1908=S!$C$3,S!$B$3,"")&amp;IF(F1908=S!$C$4,S!$B$4,"")&amp;IF(F1908=S!$C$5,S!$B$5,"")&amp;IF(F1908=S!$C$6,S!$B$6,"")&amp;IF(F1908=S!$C$7,S!$B$7,"")&amp;IF(F1908=S!$C$8,S!$B$8,"")&amp;IF(F1908=S!$C$9,S!$B$9,"")&amp;IF(F1908=S!$C$10,S!$B$10,"")&amp;IF(F1908=S!$C$11,S!$B$11,"")&amp;IF(F1908=S!$C$12,S!$B$12,"")&amp;IF(F1908=S!$C$13,S!$B$13,"")&amp;IF(F1908=S!$C$14,S!$B$14,"")&amp;IF(F1908=S!$C$15,S!$B$15,"")&amp;IF(F1908=S!$C$16,S!$B$16,"")&amp;IF(F1908=S!$C$17,S!$B$17,"")&amp;IF(F1908=S!$C$18,S!$B$18,"")&amp;IF(F1908=S!$C$19,S!$B$19,"")&amp;IF(F1908=S!$C$20,S!$B$20,"")&amp;IF(F1908=S!$C$21,S!$B$21,"")&amp;IF(F1908=S!$C$22,S!$B$22,"")&amp;IF(F1908=S!$C$23,S!$B$23,"")&amp;IF(F1908=S!$C$24,S!$B$24,"")&amp;IF(F1908=S!$C$25,S!$B$25,"")&amp;IF(F1908=S!$C$26,S!$B$26,"")&amp;IF(F1908=S!$C$27,S!$B$27,"")&amp;IF(F1908=S!$C$28,S!$B$28,"")&amp;IF(F1908=S!$C$29,S!$B$29,"")&amp;IF(F1908=S!$C$30,S!$B$30,"")&amp;IF(F1908=S!$C$31,S!$B$31,"")&amp;IF(F1908=S!$C$32,S!$B$32,"")&amp;IF(F1908=S!$C$33,S!$B$33,"")&amp;IF(F1908=S!$C$34,S!$B$34,"")&amp;IF(F1908=S!$C$35,S!$B$35,"")&amp;IF(F1908=S!$C$36,S!$B$36,"")&amp;IF(F1908=S!$C$37,S!$B$37,"")&amp;IF(F1908=S!$C$38,S!$B$38,"")&amp;IF(F1908=S!$C$39,S!$B$39,"")&amp;IF(F1908=S!$C$40,S!$B$40,"")</f>
        <v/>
      </c>
      <c r="H1908" s="103"/>
      <c r="I1908" s="103"/>
    </row>
    <row r="1909" spans="1:9" ht="12.75" customHeight="1" x14ac:dyDescent="0.2">
      <c r="A1909" s="53" t="str">
        <f>IF(L!A1910="","",L!A1910)</f>
        <v/>
      </c>
      <c r="B1909" s="53" t="str">
        <f>IF(L!B1910="","",L!B1910)</f>
        <v/>
      </c>
      <c r="D1909" s="53" t="str">
        <f>IF(L!C1910="","",L!C1910)</f>
        <v/>
      </c>
      <c r="E1909" s="51">
        <f t="shared" si="32"/>
        <v>1</v>
      </c>
      <c r="F1909" s="51">
        <f>SUM(E$2:E1909)+1</f>
        <v>1038</v>
      </c>
      <c r="G1909" s="103" t="str">
        <f>IF(F1909=S!$C$2,S!$B$2,"")&amp;IF(F1909=S!$C$3,S!$B$3,"")&amp;IF(F1909=S!$C$4,S!$B$4,"")&amp;IF(F1909=S!$C$5,S!$B$5,"")&amp;IF(F1909=S!$C$6,S!$B$6,"")&amp;IF(F1909=S!$C$7,S!$B$7,"")&amp;IF(F1909=S!$C$8,S!$B$8,"")&amp;IF(F1909=S!$C$9,S!$B$9,"")&amp;IF(F1909=S!$C$10,S!$B$10,"")&amp;IF(F1909=S!$C$11,S!$B$11,"")&amp;IF(F1909=S!$C$12,S!$B$12,"")&amp;IF(F1909=S!$C$13,S!$B$13,"")&amp;IF(F1909=S!$C$14,S!$B$14,"")&amp;IF(F1909=S!$C$15,S!$B$15,"")&amp;IF(F1909=S!$C$16,S!$B$16,"")&amp;IF(F1909=S!$C$17,S!$B$17,"")&amp;IF(F1909=S!$C$18,S!$B$18,"")&amp;IF(F1909=S!$C$19,S!$B$19,"")&amp;IF(F1909=S!$C$20,S!$B$20,"")&amp;IF(F1909=S!$C$21,S!$B$21,"")&amp;IF(F1909=S!$C$22,S!$B$22,"")&amp;IF(F1909=S!$C$23,S!$B$23,"")&amp;IF(F1909=S!$C$24,S!$B$24,"")&amp;IF(F1909=S!$C$25,S!$B$25,"")&amp;IF(F1909=S!$C$26,S!$B$26,"")&amp;IF(F1909=S!$C$27,S!$B$27,"")&amp;IF(F1909=S!$C$28,S!$B$28,"")&amp;IF(F1909=S!$C$29,S!$B$29,"")&amp;IF(F1909=S!$C$30,S!$B$30,"")&amp;IF(F1909=S!$C$31,S!$B$31,"")&amp;IF(F1909=S!$C$32,S!$B$32,"")&amp;IF(F1909=S!$C$33,S!$B$33,"")&amp;IF(F1909=S!$C$34,S!$B$34,"")&amp;IF(F1909=S!$C$35,S!$B$35,"")&amp;IF(F1909=S!$C$36,S!$B$36,"")&amp;IF(F1909=S!$C$37,S!$B$37,"")&amp;IF(F1909=S!$C$38,S!$B$38,"")&amp;IF(F1909=S!$C$39,S!$B$39,"")&amp;IF(F1909=S!$C$40,S!$B$40,"")</f>
        <v/>
      </c>
      <c r="H1909" s="103"/>
      <c r="I1909" s="103"/>
    </row>
    <row r="1910" spans="1:9" ht="12.75" customHeight="1" x14ac:dyDescent="0.2">
      <c r="A1910" s="53" t="str">
        <f>IF(L!A1911="","",L!A1911)</f>
        <v/>
      </c>
      <c r="B1910" s="53" t="str">
        <f>IF(L!B1911="","",L!B1911)</f>
        <v/>
      </c>
      <c r="D1910" s="53" t="str">
        <f>IF(L!C1911="","",L!C1911)</f>
        <v/>
      </c>
      <c r="E1910" s="51">
        <f t="shared" si="32"/>
        <v>1</v>
      </c>
      <c r="F1910" s="51">
        <f>SUM(E$2:E1910)+1</f>
        <v>1039</v>
      </c>
      <c r="G1910" s="103" t="str">
        <f>IF(F1910=S!$C$2,S!$B$2,"")&amp;IF(F1910=S!$C$3,S!$B$3,"")&amp;IF(F1910=S!$C$4,S!$B$4,"")&amp;IF(F1910=S!$C$5,S!$B$5,"")&amp;IF(F1910=S!$C$6,S!$B$6,"")&amp;IF(F1910=S!$C$7,S!$B$7,"")&amp;IF(F1910=S!$C$8,S!$B$8,"")&amp;IF(F1910=S!$C$9,S!$B$9,"")&amp;IF(F1910=S!$C$10,S!$B$10,"")&amp;IF(F1910=S!$C$11,S!$B$11,"")&amp;IF(F1910=S!$C$12,S!$B$12,"")&amp;IF(F1910=S!$C$13,S!$B$13,"")&amp;IF(F1910=S!$C$14,S!$B$14,"")&amp;IF(F1910=S!$C$15,S!$B$15,"")&amp;IF(F1910=S!$C$16,S!$B$16,"")&amp;IF(F1910=S!$C$17,S!$B$17,"")&amp;IF(F1910=S!$C$18,S!$B$18,"")&amp;IF(F1910=S!$C$19,S!$B$19,"")&amp;IF(F1910=S!$C$20,S!$B$20,"")&amp;IF(F1910=S!$C$21,S!$B$21,"")&amp;IF(F1910=S!$C$22,S!$B$22,"")&amp;IF(F1910=S!$C$23,S!$B$23,"")&amp;IF(F1910=S!$C$24,S!$B$24,"")&amp;IF(F1910=S!$C$25,S!$B$25,"")&amp;IF(F1910=S!$C$26,S!$B$26,"")&amp;IF(F1910=S!$C$27,S!$B$27,"")&amp;IF(F1910=S!$C$28,S!$B$28,"")&amp;IF(F1910=S!$C$29,S!$B$29,"")&amp;IF(F1910=S!$C$30,S!$B$30,"")&amp;IF(F1910=S!$C$31,S!$B$31,"")&amp;IF(F1910=S!$C$32,S!$B$32,"")&amp;IF(F1910=S!$C$33,S!$B$33,"")&amp;IF(F1910=S!$C$34,S!$B$34,"")&amp;IF(F1910=S!$C$35,S!$B$35,"")&amp;IF(F1910=S!$C$36,S!$B$36,"")&amp;IF(F1910=S!$C$37,S!$B$37,"")&amp;IF(F1910=S!$C$38,S!$B$38,"")&amp;IF(F1910=S!$C$39,S!$B$39,"")&amp;IF(F1910=S!$C$40,S!$B$40,"")</f>
        <v/>
      </c>
      <c r="H1910" s="103"/>
      <c r="I1910" s="103"/>
    </row>
    <row r="1911" spans="1:9" ht="12.75" customHeight="1" x14ac:dyDescent="0.2">
      <c r="A1911" s="53" t="str">
        <f>IF(L!A1912="","",L!A1912)</f>
        <v/>
      </c>
      <c r="B1911" s="53" t="str">
        <f>IF(L!B1912="","",L!B1912)</f>
        <v/>
      </c>
      <c r="D1911" s="53" t="str">
        <f>IF(L!C1912="","",L!C1912)</f>
        <v/>
      </c>
      <c r="E1911" s="51">
        <f t="shared" si="32"/>
        <v>1</v>
      </c>
      <c r="F1911" s="51">
        <f>SUM(E$2:E1911)+1</f>
        <v>1040</v>
      </c>
      <c r="G1911" s="103" t="str">
        <f>IF(F1911=S!$C$2,S!$B$2,"")&amp;IF(F1911=S!$C$3,S!$B$3,"")&amp;IF(F1911=S!$C$4,S!$B$4,"")&amp;IF(F1911=S!$C$5,S!$B$5,"")&amp;IF(F1911=S!$C$6,S!$B$6,"")&amp;IF(F1911=S!$C$7,S!$B$7,"")&amp;IF(F1911=S!$C$8,S!$B$8,"")&amp;IF(F1911=S!$C$9,S!$B$9,"")&amp;IF(F1911=S!$C$10,S!$B$10,"")&amp;IF(F1911=S!$C$11,S!$B$11,"")&amp;IF(F1911=S!$C$12,S!$B$12,"")&amp;IF(F1911=S!$C$13,S!$B$13,"")&amp;IF(F1911=S!$C$14,S!$B$14,"")&amp;IF(F1911=S!$C$15,S!$B$15,"")&amp;IF(F1911=S!$C$16,S!$B$16,"")&amp;IF(F1911=S!$C$17,S!$B$17,"")&amp;IF(F1911=S!$C$18,S!$B$18,"")&amp;IF(F1911=S!$C$19,S!$B$19,"")&amp;IF(F1911=S!$C$20,S!$B$20,"")&amp;IF(F1911=S!$C$21,S!$B$21,"")&amp;IF(F1911=S!$C$22,S!$B$22,"")&amp;IF(F1911=S!$C$23,S!$B$23,"")&amp;IF(F1911=S!$C$24,S!$B$24,"")&amp;IF(F1911=S!$C$25,S!$B$25,"")&amp;IF(F1911=S!$C$26,S!$B$26,"")&amp;IF(F1911=S!$C$27,S!$B$27,"")&amp;IF(F1911=S!$C$28,S!$B$28,"")&amp;IF(F1911=S!$C$29,S!$B$29,"")&amp;IF(F1911=S!$C$30,S!$B$30,"")&amp;IF(F1911=S!$C$31,S!$B$31,"")&amp;IF(F1911=S!$C$32,S!$B$32,"")&amp;IF(F1911=S!$C$33,S!$B$33,"")&amp;IF(F1911=S!$C$34,S!$B$34,"")&amp;IF(F1911=S!$C$35,S!$B$35,"")&amp;IF(F1911=S!$C$36,S!$B$36,"")&amp;IF(F1911=S!$C$37,S!$B$37,"")&amp;IF(F1911=S!$C$38,S!$B$38,"")&amp;IF(F1911=S!$C$39,S!$B$39,"")&amp;IF(F1911=S!$C$40,S!$B$40,"")</f>
        <v/>
      </c>
      <c r="H1911" s="103"/>
      <c r="I1911" s="103"/>
    </row>
    <row r="1912" spans="1:9" ht="12.75" customHeight="1" x14ac:dyDescent="0.2">
      <c r="A1912" s="53" t="str">
        <f>IF(L!A1913="","",L!A1913)</f>
        <v/>
      </c>
      <c r="B1912" s="53" t="str">
        <f>IF(L!B1913="","",L!B1913)</f>
        <v/>
      </c>
      <c r="D1912" s="53" t="str">
        <f>IF(L!C1913="","",L!C1913)</f>
        <v/>
      </c>
      <c r="E1912" s="51">
        <f t="shared" si="32"/>
        <v>1</v>
      </c>
      <c r="F1912" s="51">
        <f>SUM(E$2:E1912)+1</f>
        <v>1041</v>
      </c>
      <c r="G1912" s="103" t="str">
        <f>IF(F1912=S!$C$2,S!$B$2,"")&amp;IF(F1912=S!$C$3,S!$B$3,"")&amp;IF(F1912=S!$C$4,S!$B$4,"")&amp;IF(F1912=S!$C$5,S!$B$5,"")&amp;IF(F1912=S!$C$6,S!$B$6,"")&amp;IF(F1912=S!$C$7,S!$B$7,"")&amp;IF(F1912=S!$C$8,S!$B$8,"")&amp;IF(F1912=S!$C$9,S!$B$9,"")&amp;IF(F1912=S!$C$10,S!$B$10,"")&amp;IF(F1912=S!$C$11,S!$B$11,"")&amp;IF(F1912=S!$C$12,S!$B$12,"")&amp;IF(F1912=S!$C$13,S!$B$13,"")&amp;IF(F1912=S!$C$14,S!$B$14,"")&amp;IF(F1912=S!$C$15,S!$B$15,"")&amp;IF(F1912=S!$C$16,S!$B$16,"")&amp;IF(F1912=S!$C$17,S!$B$17,"")&amp;IF(F1912=S!$C$18,S!$B$18,"")&amp;IF(F1912=S!$C$19,S!$B$19,"")&amp;IF(F1912=S!$C$20,S!$B$20,"")&amp;IF(F1912=S!$C$21,S!$B$21,"")&amp;IF(F1912=S!$C$22,S!$B$22,"")&amp;IF(F1912=S!$C$23,S!$B$23,"")&amp;IF(F1912=S!$C$24,S!$B$24,"")&amp;IF(F1912=S!$C$25,S!$B$25,"")&amp;IF(F1912=S!$C$26,S!$B$26,"")&amp;IF(F1912=S!$C$27,S!$B$27,"")&amp;IF(F1912=S!$C$28,S!$B$28,"")&amp;IF(F1912=S!$C$29,S!$B$29,"")&amp;IF(F1912=S!$C$30,S!$B$30,"")&amp;IF(F1912=S!$C$31,S!$B$31,"")&amp;IF(F1912=S!$C$32,S!$B$32,"")&amp;IF(F1912=S!$C$33,S!$B$33,"")&amp;IF(F1912=S!$C$34,S!$B$34,"")&amp;IF(F1912=S!$C$35,S!$B$35,"")&amp;IF(F1912=S!$C$36,S!$B$36,"")&amp;IF(F1912=S!$C$37,S!$B$37,"")&amp;IF(F1912=S!$C$38,S!$B$38,"")&amp;IF(F1912=S!$C$39,S!$B$39,"")&amp;IF(F1912=S!$C$40,S!$B$40,"")</f>
        <v/>
      </c>
      <c r="H1912" s="103"/>
      <c r="I1912" s="103"/>
    </row>
    <row r="1913" spans="1:9" ht="12.75" customHeight="1" x14ac:dyDescent="0.2">
      <c r="A1913" s="53" t="str">
        <f>IF(L!A1914="","",L!A1914)</f>
        <v/>
      </c>
      <c r="B1913" s="53" t="str">
        <f>IF(L!B1914="","",L!B1914)</f>
        <v/>
      </c>
      <c r="D1913" s="53" t="str">
        <f>IF(L!C1914="","",L!C1914)</f>
        <v/>
      </c>
      <c r="E1913" s="51">
        <f t="shared" si="32"/>
        <v>1</v>
      </c>
      <c r="F1913" s="51">
        <f>SUM(E$2:E1913)+1</f>
        <v>1042</v>
      </c>
      <c r="G1913" s="103" t="str">
        <f>IF(F1913=S!$C$2,S!$B$2,"")&amp;IF(F1913=S!$C$3,S!$B$3,"")&amp;IF(F1913=S!$C$4,S!$B$4,"")&amp;IF(F1913=S!$C$5,S!$B$5,"")&amp;IF(F1913=S!$C$6,S!$B$6,"")&amp;IF(F1913=S!$C$7,S!$B$7,"")&amp;IF(F1913=S!$C$8,S!$B$8,"")&amp;IF(F1913=S!$C$9,S!$B$9,"")&amp;IF(F1913=S!$C$10,S!$B$10,"")&amp;IF(F1913=S!$C$11,S!$B$11,"")&amp;IF(F1913=S!$C$12,S!$B$12,"")&amp;IF(F1913=S!$C$13,S!$B$13,"")&amp;IF(F1913=S!$C$14,S!$B$14,"")&amp;IF(F1913=S!$C$15,S!$B$15,"")&amp;IF(F1913=S!$C$16,S!$B$16,"")&amp;IF(F1913=S!$C$17,S!$B$17,"")&amp;IF(F1913=S!$C$18,S!$B$18,"")&amp;IF(F1913=S!$C$19,S!$B$19,"")&amp;IF(F1913=S!$C$20,S!$B$20,"")&amp;IF(F1913=S!$C$21,S!$B$21,"")&amp;IF(F1913=S!$C$22,S!$B$22,"")&amp;IF(F1913=S!$C$23,S!$B$23,"")&amp;IF(F1913=S!$C$24,S!$B$24,"")&amp;IF(F1913=S!$C$25,S!$B$25,"")&amp;IF(F1913=S!$C$26,S!$B$26,"")&amp;IF(F1913=S!$C$27,S!$B$27,"")&amp;IF(F1913=S!$C$28,S!$B$28,"")&amp;IF(F1913=S!$C$29,S!$B$29,"")&amp;IF(F1913=S!$C$30,S!$B$30,"")&amp;IF(F1913=S!$C$31,S!$B$31,"")&amp;IF(F1913=S!$C$32,S!$B$32,"")&amp;IF(F1913=S!$C$33,S!$B$33,"")&amp;IF(F1913=S!$C$34,S!$B$34,"")&amp;IF(F1913=S!$C$35,S!$B$35,"")&amp;IF(F1913=S!$C$36,S!$B$36,"")&amp;IF(F1913=S!$C$37,S!$B$37,"")&amp;IF(F1913=S!$C$38,S!$B$38,"")&amp;IF(F1913=S!$C$39,S!$B$39,"")&amp;IF(F1913=S!$C$40,S!$B$40,"")</f>
        <v/>
      </c>
      <c r="H1913" s="103"/>
      <c r="I1913" s="103"/>
    </row>
    <row r="1914" spans="1:9" ht="12.75" customHeight="1" x14ac:dyDescent="0.2">
      <c r="A1914" s="53" t="str">
        <f>IF(L!A1915="","",L!A1915)</f>
        <v/>
      </c>
      <c r="B1914" s="53" t="str">
        <f>IF(L!B1915="","",L!B1915)</f>
        <v/>
      </c>
      <c r="D1914" s="53" t="str">
        <f>IF(L!C1915="","",L!C1915)</f>
        <v/>
      </c>
      <c r="E1914" s="51">
        <f t="shared" si="32"/>
        <v>1</v>
      </c>
      <c r="F1914" s="51">
        <f>SUM(E$2:E1914)+1</f>
        <v>1043</v>
      </c>
      <c r="G1914" s="103" t="str">
        <f>IF(F1914=S!$C$2,S!$B$2,"")&amp;IF(F1914=S!$C$3,S!$B$3,"")&amp;IF(F1914=S!$C$4,S!$B$4,"")&amp;IF(F1914=S!$C$5,S!$B$5,"")&amp;IF(F1914=S!$C$6,S!$B$6,"")&amp;IF(F1914=S!$C$7,S!$B$7,"")&amp;IF(F1914=S!$C$8,S!$B$8,"")&amp;IF(F1914=S!$C$9,S!$B$9,"")&amp;IF(F1914=S!$C$10,S!$B$10,"")&amp;IF(F1914=S!$C$11,S!$B$11,"")&amp;IF(F1914=S!$C$12,S!$B$12,"")&amp;IF(F1914=S!$C$13,S!$B$13,"")&amp;IF(F1914=S!$C$14,S!$B$14,"")&amp;IF(F1914=S!$C$15,S!$B$15,"")&amp;IF(F1914=S!$C$16,S!$B$16,"")&amp;IF(F1914=S!$C$17,S!$B$17,"")&amp;IF(F1914=S!$C$18,S!$B$18,"")&amp;IF(F1914=S!$C$19,S!$B$19,"")&amp;IF(F1914=S!$C$20,S!$B$20,"")&amp;IF(F1914=S!$C$21,S!$B$21,"")&amp;IF(F1914=S!$C$22,S!$B$22,"")&amp;IF(F1914=S!$C$23,S!$B$23,"")&amp;IF(F1914=S!$C$24,S!$B$24,"")&amp;IF(F1914=S!$C$25,S!$B$25,"")&amp;IF(F1914=S!$C$26,S!$B$26,"")&amp;IF(F1914=S!$C$27,S!$B$27,"")&amp;IF(F1914=S!$C$28,S!$B$28,"")&amp;IF(F1914=S!$C$29,S!$B$29,"")&amp;IF(F1914=S!$C$30,S!$B$30,"")&amp;IF(F1914=S!$C$31,S!$B$31,"")&amp;IF(F1914=S!$C$32,S!$B$32,"")&amp;IF(F1914=S!$C$33,S!$B$33,"")&amp;IF(F1914=S!$C$34,S!$B$34,"")&amp;IF(F1914=S!$C$35,S!$B$35,"")&amp;IF(F1914=S!$C$36,S!$B$36,"")&amp;IF(F1914=S!$C$37,S!$B$37,"")&amp;IF(F1914=S!$C$38,S!$B$38,"")&amp;IF(F1914=S!$C$39,S!$B$39,"")&amp;IF(F1914=S!$C$40,S!$B$40,"")</f>
        <v/>
      </c>
      <c r="H1914" s="103"/>
      <c r="I1914" s="103"/>
    </row>
    <row r="1915" spans="1:9" ht="12.75" customHeight="1" x14ac:dyDescent="0.2">
      <c r="A1915" s="53" t="str">
        <f>IF(L!A1916="","",L!A1916)</f>
        <v/>
      </c>
      <c r="B1915" s="53" t="str">
        <f>IF(L!B1916="","",L!B1916)</f>
        <v/>
      </c>
      <c r="D1915" s="53" t="str">
        <f>IF(L!C1916="","",L!C1916)</f>
        <v/>
      </c>
      <c r="E1915" s="51">
        <f t="shared" si="32"/>
        <v>1</v>
      </c>
      <c r="F1915" s="51">
        <f>SUM(E$2:E1915)+1</f>
        <v>1044</v>
      </c>
      <c r="G1915" s="103" t="str">
        <f>IF(F1915=S!$C$2,S!$B$2,"")&amp;IF(F1915=S!$C$3,S!$B$3,"")&amp;IF(F1915=S!$C$4,S!$B$4,"")&amp;IF(F1915=S!$C$5,S!$B$5,"")&amp;IF(F1915=S!$C$6,S!$B$6,"")&amp;IF(F1915=S!$C$7,S!$B$7,"")&amp;IF(F1915=S!$C$8,S!$B$8,"")&amp;IF(F1915=S!$C$9,S!$B$9,"")&amp;IF(F1915=S!$C$10,S!$B$10,"")&amp;IF(F1915=S!$C$11,S!$B$11,"")&amp;IF(F1915=S!$C$12,S!$B$12,"")&amp;IF(F1915=S!$C$13,S!$B$13,"")&amp;IF(F1915=S!$C$14,S!$B$14,"")&amp;IF(F1915=S!$C$15,S!$B$15,"")&amp;IF(F1915=S!$C$16,S!$B$16,"")&amp;IF(F1915=S!$C$17,S!$B$17,"")&amp;IF(F1915=S!$C$18,S!$B$18,"")&amp;IF(F1915=S!$C$19,S!$B$19,"")&amp;IF(F1915=S!$C$20,S!$B$20,"")&amp;IF(F1915=S!$C$21,S!$B$21,"")&amp;IF(F1915=S!$C$22,S!$B$22,"")&amp;IF(F1915=S!$C$23,S!$B$23,"")&amp;IF(F1915=S!$C$24,S!$B$24,"")&amp;IF(F1915=S!$C$25,S!$B$25,"")&amp;IF(F1915=S!$C$26,S!$B$26,"")&amp;IF(F1915=S!$C$27,S!$B$27,"")&amp;IF(F1915=S!$C$28,S!$B$28,"")&amp;IF(F1915=S!$C$29,S!$B$29,"")&amp;IF(F1915=S!$C$30,S!$B$30,"")&amp;IF(F1915=S!$C$31,S!$B$31,"")&amp;IF(F1915=S!$C$32,S!$B$32,"")&amp;IF(F1915=S!$C$33,S!$B$33,"")&amp;IF(F1915=S!$C$34,S!$B$34,"")&amp;IF(F1915=S!$C$35,S!$B$35,"")&amp;IF(F1915=S!$C$36,S!$B$36,"")&amp;IF(F1915=S!$C$37,S!$B$37,"")&amp;IF(F1915=S!$C$38,S!$B$38,"")&amp;IF(F1915=S!$C$39,S!$B$39,"")&amp;IF(F1915=S!$C$40,S!$B$40,"")</f>
        <v/>
      </c>
      <c r="H1915" s="103"/>
      <c r="I1915" s="103"/>
    </row>
    <row r="1916" spans="1:9" ht="12.75" customHeight="1" x14ac:dyDescent="0.2">
      <c r="A1916" s="53" t="str">
        <f>IF(L!A1917="","",L!A1917)</f>
        <v/>
      </c>
      <c r="B1916" s="53" t="str">
        <f>IF(L!B1917="","",L!B1917)</f>
        <v/>
      </c>
      <c r="D1916" s="53" t="str">
        <f>IF(L!C1917="","",L!C1917)</f>
        <v/>
      </c>
      <c r="E1916" s="51">
        <f t="shared" si="32"/>
        <v>1</v>
      </c>
      <c r="F1916" s="51">
        <f>SUM(E$2:E1916)+1</f>
        <v>1045</v>
      </c>
      <c r="G1916" s="103" t="str">
        <f>IF(F1916=S!$C$2,S!$B$2,"")&amp;IF(F1916=S!$C$3,S!$B$3,"")&amp;IF(F1916=S!$C$4,S!$B$4,"")&amp;IF(F1916=S!$C$5,S!$B$5,"")&amp;IF(F1916=S!$C$6,S!$B$6,"")&amp;IF(F1916=S!$C$7,S!$B$7,"")&amp;IF(F1916=S!$C$8,S!$B$8,"")&amp;IF(F1916=S!$C$9,S!$B$9,"")&amp;IF(F1916=S!$C$10,S!$B$10,"")&amp;IF(F1916=S!$C$11,S!$B$11,"")&amp;IF(F1916=S!$C$12,S!$B$12,"")&amp;IF(F1916=S!$C$13,S!$B$13,"")&amp;IF(F1916=S!$C$14,S!$B$14,"")&amp;IF(F1916=S!$C$15,S!$B$15,"")&amp;IF(F1916=S!$C$16,S!$B$16,"")&amp;IF(F1916=S!$C$17,S!$B$17,"")&amp;IF(F1916=S!$C$18,S!$B$18,"")&amp;IF(F1916=S!$C$19,S!$B$19,"")&amp;IF(F1916=S!$C$20,S!$B$20,"")&amp;IF(F1916=S!$C$21,S!$B$21,"")&amp;IF(F1916=S!$C$22,S!$B$22,"")&amp;IF(F1916=S!$C$23,S!$B$23,"")&amp;IF(F1916=S!$C$24,S!$B$24,"")&amp;IF(F1916=S!$C$25,S!$B$25,"")&amp;IF(F1916=S!$C$26,S!$B$26,"")&amp;IF(F1916=S!$C$27,S!$B$27,"")&amp;IF(F1916=S!$C$28,S!$B$28,"")&amp;IF(F1916=S!$C$29,S!$B$29,"")&amp;IF(F1916=S!$C$30,S!$B$30,"")&amp;IF(F1916=S!$C$31,S!$B$31,"")&amp;IF(F1916=S!$C$32,S!$B$32,"")&amp;IF(F1916=S!$C$33,S!$B$33,"")&amp;IF(F1916=S!$C$34,S!$B$34,"")&amp;IF(F1916=S!$C$35,S!$B$35,"")&amp;IF(F1916=S!$C$36,S!$B$36,"")&amp;IF(F1916=S!$C$37,S!$B$37,"")&amp;IF(F1916=S!$C$38,S!$B$38,"")&amp;IF(F1916=S!$C$39,S!$B$39,"")&amp;IF(F1916=S!$C$40,S!$B$40,"")</f>
        <v/>
      </c>
      <c r="H1916" s="103"/>
      <c r="I1916" s="103"/>
    </row>
    <row r="1917" spans="1:9" ht="12.75" customHeight="1" x14ac:dyDescent="0.2">
      <c r="A1917" s="53" t="str">
        <f>IF(L!A1918="","",L!A1918)</f>
        <v/>
      </c>
      <c r="B1917" s="53" t="str">
        <f>IF(L!B1918="","",L!B1918)</f>
        <v/>
      </c>
      <c r="D1917" s="53" t="str">
        <f>IF(L!C1918="","",L!C1918)</f>
        <v/>
      </c>
      <c r="E1917" s="51">
        <f t="shared" si="32"/>
        <v>1</v>
      </c>
      <c r="F1917" s="51">
        <f>SUM(E$2:E1917)+1</f>
        <v>1046</v>
      </c>
      <c r="G1917" s="103" t="str">
        <f>IF(F1917=S!$C$2,S!$B$2,"")&amp;IF(F1917=S!$C$3,S!$B$3,"")&amp;IF(F1917=S!$C$4,S!$B$4,"")&amp;IF(F1917=S!$C$5,S!$B$5,"")&amp;IF(F1917=S!$C$6,S!$B$6,"")&amp;IF(F1917=S!$C$7,S!$B$7,"")&amp;IF(F1917=S!$C$8,S!$B$8,"")&amp;IF(F1917=S!$C$9,S!$B$9,"")&amp;IF(F1917=S!$C$10,S!$B$10,"")&amp;IF(F1917=S!$C$11,S!$B$11,"")&amp;IF(F1917=S!$C$12,S!$B$12,"")&amp;IF(F1917=S!$C$13,S!$B$13,"")&amp;IF(F1917=S!$C$14,S!$B$14,"")&amp;IF(F1917=S!$C$15,S!$B$15,"")&amp;IF(F1917=S!$C$16,S!$B$16,"")&amp;IF(F1917=S!$C$17,S!$B$17,"")&amp;IF(F1917=S!$C$18,S!$B$18,"")&amp;IF(F1917=S!$C$19,S!$B$19,"")&amp;IF(F1917=S!$C$20,S!$B$20,"")&amp;IF(F1917=S!$C$21,S!$B$21,"")&amp;IF(F1917=S!$C$22,S!$B$22,"")&amp;IF(F1917=S!$C$23,S!$B$23,"")&amp;IF(F1917=S!$C$24,S!$B$24,"")&amp;IF(F1917=S!$C$25,S!$B$25,"")&amp;IF(F1917=S!$C$26,S!$B$26,"")&amp;IF(F1917=S!$C$27,S!$B$27,"")&amp;IF(F1917=S!$C$28,S!$B$28,"")&amp;IF(F1917=S!$C$29,S!$B$29,"")&amp;IF(F1917=S!$C$30,S!$B$30,"")&amp;IF(F1917=S!$C$31,S!$B$31,"")&amp;IF(F1917=S!$C$32,S!$B$32,"")&amp;IF(F1917=S!$C$33,S!$B$33,"")&amp;IF(F1917=S!$C$34,S!$B$34,"")&amp;IF(F1917=S!$C$35,S!$B$35,"")&amp;IF(F1917=S!$C$36,S!$B$36,"")&amp;IF(F1917=S!$C$37,S!$B$37,"")&amp;IF(F1917=S!$C$38,S!$B$38,"")&amp;IF(F1917=S!$C$39,S!$B$39,"")&amp;IF(F1917=S!$C$40,S!$B$40,"")</f>
        <v/>
      </c>
      <c r="H1917" s="103"/>
      <c r="I1917" s="103"/>
    </row>
    <row r="1918" spans="1:9" ht="12.75" customHeight="1" x14ac:dyDescent="0.2">
      <c r="A1918" s="53" t="str">
        <f>IF(L!A1919="","",L!A1919)</f>
        <v/>
      </c>
      <c r="B1918" s="53" t="str">
        <f>IF(L!B1919="","",L!B1919)</f>
        <v/>
      </c>
      <c r="D1918" s="53" t="str">
        <f>IF(L!C1919="","",L!C1919)</f>
        <v/>
      </c>
      <c r="E1918" s="51">
        <f t="shared" si="32"/>
        <v>1</v>
      </c>
      <c r="F1918" s="51">
        <f>SUM(E$2:E1918)+1</f>
        <v>1047</v>
      </c>
      <c r="G1918" s="103" t="str">
        <f>IF(F1918=S!$C$2,S!$B$2,"")&amp;IF(F1918=S!$C$3,S!$B$3,"")&amp;IF(F1918=S!$C$4,S!$B$4,"")&amp;IF(F1918=S!$C$5,S!$B$5,"")&amp;IF(F1918=S!$C$6,S!$B$6,"")&amp;IF(F1918=S!$C$7,S!$B$7,"")&amp;IF(F1918=S!$C$8,S!$B$8,"")&amp;IF(F1918=S!$C$9,S!$B$9,"")&amp;IF(F1918=S!$C$10,S!$B$10,"")&amp;IF(F1918=S!$C$11,S!$B$11,"")&amp;IF(F1918=S!$C$12,S!$B$12,"")&amp;IF(F1918=S!$C$13,S!$B$13,"")&amp;IF(F1918=S!$C$14,S!$B$14,"")&amp;IF(F1918=S!$C$15,S!$B$15,"")&amp;IF(F1918=S!$C$16,S!$B$16,"")&amp;IF(F1918=S!$C$17,S!$B$17,"")&amp;IF(F1918=S!$C$18,S!$B$18,"")&amp;IF(F1918=S!$C$19,S!$B$19,"")&amp;IF(F1918=S!$C$20,S!$B$20,"")&amp;IF(F1918=S!$C$21,S!$B$21,"")&amp;IF(F1918=S!$C$22,S!$B$22,"")&amp;IF(F1918=S!$C$23,S!$B$23,"")&amp;IF(F1918=S!$C$24,S!$B$24,"")&amp;IF(F1918=S!$C$25,S!$B$25,"")&amp;IF(F1918=S!$C$26,S!$B$26,"")&amp;IF(F1918=S!$C$27,S!$B$27,"")&amp;IF(F1918=S!$C$28,S!$B$28,"")&amp;IF(F1918=S!$C$29,S!$B$29,"")&amp;IF(F1918=S!$C$30,S!$B$30,"")&amp;IF(F1918=S!$C$31,S!$B$31,"")&amp;IF(F1918=S!$C$32,S!$B$32,"")&amp;IF(F1918=S!$C$33,S!$B$33,"")&amp;IF(F1918=S!$C$34,S!$B$34,"")&amp;IF(F1918=S!$C$35,S!$B$35,"")&amp;IF(F1918=S!$C$36,S!$B$36,"")&amp;IF(F1918=S!$C$37,S!$B$37,"")&amp;IF(F1918=S!$C$38,S!$B$38,"")&amp;IF(F1918=S!$C$39,S!$B$39,"")&amp;IF(F1918=S!$C$40,S!$B$40,"")</f>
        <v/>
      </c>
      <c r="H1918" s="103"/>
      <c r="I1918" s="103"/>
    </row>
    <row r="1919" spans="1:9" ht="12.75" customHeight="1" x14ac:dyDescent="0.2">
      <c r="A1919" s="53" t="str">
        <f>IF(L!A1920="","",L!A1920)</f>
        <v/>
      </c>
      <c r="B1919" s="53" t="str">
        <f>IF(L!B1920="","",L!B1920)</f>
        <v/>
      </c>
      <c r="D1919" s="53" t="str">
        <f>IF(L!C1920="","",L!C1920)</f>
        <v/>
      </c>
      <c r="E1919" s="51">
        <f t="shared" si="32"/>
        <v>1</v>
      </c>
      <c r="F1919" s="51">
        <f>SUM(E$2:E1919)+1</f>
        <v>1048</v>
      </c>
      <c r="G1919" s="103" t="str">
        <f>IF(F1919=S!$C$2,S!$B$2,"")&amp;IF(F1919=S!$C$3,S!$B$3,"")&amp;IF(F1919=S!$C$4,S!$B$4,"")&amp;IF(F1919=S!$C$5,S!$B$5,"")&amp;IF(F1919=S!$C$6,S!$B$6,"")&amp;IF(F1919=S!$C$7,S!$B$7,"")&amp;IF(F1919=S!$C$8,S!$B$8,"")&amp;IF(F1919=S!$C$9,S!$B$9,"")&amp;IF(F1919=S!$C$10,S!$B$10,"")&amp;IF(F1919=S!$C$11,S!$B$11,"")&amp;IF(F1919=S!$C$12,S!$B$12,"")&amp;IF(F1919=S!$C$13,S!$B$13,"")&amp;IF(F1919=S!$C$14,S!$B$14,"")&amp;IF(F1919=S!$C$15,S!$B$15,"")&amp;IF(F1919=S!$C$16,S!$B$16,"")&amp;IF(F1919=S!$C$17,S!$B$17,"")&amp;IF(F1919=S!$C$18,S!$B$18,"")&amp;IF(F1919=S!$C$19,S!$B$19,"")&amp;IF(F1919=S!$C$20,S!$B$20,"")&amp;IF(F1919=S!$C$21,S!$B$21,"")&amp;IF(F1919=S!$C$22,S!$B$22,"")&amp;IF(F1919=S!$C$23,S!$B$23,"")&amp;IF(F1919=S!$C$24,S!$B$24,"")&amp;IF(F1919=S!$C$25,S!$B$25,"")&amp;IF(F1919=S!$C$26,S!$B$26,"")&amp;IF(F1919=S!$C$27,S!$B$27,"")&amp;IF(F1919=S!$C$28,S!$B$28,"")&amp;IF(F1919=S!$C$29,S!$B$29,"")&amp;IF(F1919=S!$C$30,S!$B$30,"")&amp;IF(F1919=S!$C$31,S!$B$31,"")&amp;IF(F1919=S!$C$32,S!$B$32,"")&amp;IF(F1919=S!$C$33,S!$B$33,"")&amp;IF(F1919=S!$C$34,S!$B$34,"")&amp;IF(F1919=S!$C$35,S!$B$35,"")&amp;IF(F1919=S!$C$36,S!$B$36,"")&amp;IF(F1919=S!$C$37,S!$B$37,"")&amp;IF(F1919=S!$C$38,S!$B$38,"")&amp;IF(F1919=S!$C$39,S!$B$39,"")&amp;IF(F1919=S!$C$40,S!$B$40,"")</f>
        <v/>
      </c>
      <c r="H1919" s="103"/>
      <c r="I1919" s="103"/>
    </row>
    <row r="1920" spans="1:9" ht="12.75" customHeight="1" x14ac:dyDescent="0.2">
      <c r="A1920" s="53" t="str">
        <f>IF(L!A1921="","",L!A1921)</f>
        <v/>
      </c>
      <c r="B1920" s="53" t="str">
        <f>IF(L!B1921="","",L!B1921)</f>
        <v/>
      </c>
      <c r="D1920" s="53" t="str">
        <f>IF(L!C1921="","",L!C1921)</f>
        <v/>
      </c>
      <c r="E1920" s="51">
        <f t="shared" si="32"/>
        <v>1</v>
      </c>
      <c r="F1920" s="51">
        <f>SUM(E$2:E1920)+1</f>
        <v>1049</v>
      </c>
      <c r="G1920" s="103" t="str">
        <f>IF(F1920=S!$C$2,S!$B$2,"")&amp;IF(F1920=S!$C$3,S!$B$3,"")&amp;IF(F1920=S!$C$4,S!$B$4,"")&amp;IF(F1920=S!$C$5,S!$B$5,"")&amp;IF(F1920=S!$C$6,S!$B$6,"")&amp;IF(F1920=S!$C$7,S!$B$7,"")&amp;IF(F1920=S!$C$8,S!$B$8,"")&amp;IF(F1920=S!$C$9,S!$B$9,"")&amp;IF(F1920=S!$C$10,S!$B$10,"")&amp;IF(F1920=S!$C$11,S!$B$11,"")&amp;IF(F1920=S!$C$12,S!$B$12,"")&amp;IF(F1920=S!$C$13,S!$B$13,"")&amp;IF(F1920=S!$C$14,S!$B$14,"")&amp;IF(F1920=S!$C$15,S!$B$15,"")&amp;IF(F1920=S!$C$16,S!$B$16,"")&amp;IF(F1920=S!$C$17,S!$B$17,"")&amp;IF(F1920=S!$C$18,S!$B$18,"")&amp;IF(F1920=S!$C$19,S!$B$19,"")&amp;IF(F1920=S!$C$20,S!$B$20,"")&amp;IF(F1920=S!$C$21,S!$B$21,"")&amp;IF(F1920=S!$C$22,S!$B$22,"")&amp;IF(F1920=S!$C$23,S!$B$23,"")&amp;IF(F1920=S!$C$24,S!$B$24,"")&amp;IF(F1920=S!$C$25,S!$B$25,"")&amp;IF(F1920=S!$C$26,S!$B$26,"")&amp;IF(F1920=S!$C$27,S!$B$27,"")&amp;IF(F1920=S!$C$28,S!$B$28,"")&amp;IF(F1920=S!$C$29,S!$B$29,"")&amp;IF(F1920=S!$C$30,S!$B$30,"")&amp;IF(F1920=S!$C$31,S!$B$31,"")&amp;IF(F1920=S!$C$32,S!$B$32,"")&amp;IF(F1920=S!$C$33,S!$B$33,"")&amp;IF(F1920=S!$C$34,S!$B$34,"")&amp;IF(F1920=S!$C$35,S!$B$35,"")&amp;IF(F1920=S!$C$36,S!$B$36,"")&amp;IF(F1920=S!$C$37,S!$B$37,"")&amp;IF(F1920=S!$C$38,S!$B$38,"")&amp;IF(F1920=S!$C$39,S!$B$39,"")&amp;IF(F1920=S!$C$40,S!$B$40,"")</f>
        <v/>
      </c>
      <c r="H1920" s="103"/>
      <c r="I1920" s="103"/>
    </row>
    <row r="1921" spans="1:9" ht="12.75" customHeight="1" x14ac:dyDescent="0.2">
      <c r="A1921" s="53" t="str">
        <f>IF(L!A1922="","",L!A1922)</f>
        <v/>
      </c>
      <c r="B1921" s="53" t="str">
        <f>IF(L!B1922="","",L!B1922)</f>
        <v/>
      </c>
      <c r="D1921" s="53" t="str">
        <f>IF(L!C1922="","",L!C1922)</f>
        <v/>
      </c>
      <c r="E1921" s="51">
        <f t="shared" si="32"/>
        <v>1</v>
      </c>
      <c r="F1921" s="51">
        <f>SUM(E$2:E1921)+1</f>
        <v>1050</v>
      </c>
      <c r="G1921" s="103" t="str">
        <f>IF(F1921=S!$C$2,S!$B$2,"")&amp;IF(F1921=S!$C$3,S!$B$3,"")&amp;IF(F1921=S!$C$4,S!$B$4,"")&amp;IF(F1921=S!$C$5,S!$B$5,"")&amp;IF(F1921=S!$C$6,S!$B$6,"")&amp;IF(F1921=S!$C$7,S!$B$7,"")&amp;IF(F1921=S!$C$8,S!$B$8,"")&amp;IF(F1921=S!$C$9,S!$B$9,"")&amp;IF(F1921=S!$C$10,S!$B$10,"")&amp;IF(F1921=S!$C$11,S!$B$11,"")&amp;IF(F1921=S!$C$12,S!$B$12,"")&amp;IF(F1921=S!$C$13,S!$B$13,"")&amp;IF(F1921=S!$C$14,S!$B$14,"")&amp;IF(F1921=S!$C$15,S!$B$15,"")&amp;IF(F1921=S!$C$16,S!$B$16,"")&amp;IF(F1921=S!$C$17,S!$B$17,"")&amp;IF(F1921=S!$C$18,S!$B$18,"")&amp;IF(F1921=S!$C$19,S!$B$19,"")&amp;IF(F1921=S!$C$20,S!$B$20,"")&amp;IF(F1921=S!$C$21,S!$B$21,"")&amp;IF(F1921=S!$C$22,S!$B$22,"")&amp;IF(F1921=S!$C$23,S!$B$23,"")&amp;IF(F1921=S!$C$24,S!$B$24,"")&amp;IF(F1921=S!$C$25,S!$B$25,"")&amp;IF(F1921=S!$C$26,S!$B$26,"")&amp;IF(F1921=S!$C$27,S!$B$27,"")&amp;IF(F1921=S!$C$28,S!$B$28,"")&amp;IF(F1921=S!$C$29,S!$B$29,"")&amp;IF(F1921=S!$C$30,S!$B$30,"")&amp;IF(F1921=S!$C$31,S!$B$31,"")&amp;IF(F1921=S!$C$32,S!$B$32,"")&amp;IF(F1921=S!$C$33,S!$B$33,"")&amp;IF(F1921=S!$C$34,S!$B$34,"")&amp;IF(F1921=S!$C$35,S!$B$35,"")&amp;IF(F1921=S!$C$36,S!$B$36,"")&amp;IF(F1921=S!$C$37,S!$B$37,"")&amp;IF(F1921=S!$C$38,S!$B$38,"")&amp;IF(F1921=S!$C$39,S!$B$39,"")&amp;IF(F1921=S!$C$40,S!$B$40,"")</f>
        <v/>
      </c>
      <c r="H1921" s="103"/>
      <c r="I1921" s="103"/>
    </row>
    <row r="1922" spans="1:9" ht="12.75" customHeight="1" x14ac:dyDescent="0.2">
      <c r="A1922" s="53" t="str">
        <f>IF(L!A1923="","",L!A1923)</f>
        <v/>
      </c>
      <c r="B1922" s="53" t="str">
        <f>IF(L!B1923="","",L!B1923)</f>
        <v/>
      </c>
      <c r="D1922" s="53" t="str">
        <f>IF(L!C1923="","",L!C1923)</f>
        <v/>
      </c>
      <c r="E1922" s="51">
        <f t="shared" si="32"/>
        <v>1</v>
      </c>
      <c r="F1922" s="51">
        <f>SUM(E$2:E1922)+1</f>
        <v>1051</v>
      </c>
      <c r="G1922" s="103" t="str">
        <f>IF(F1922=S!$C$2,S!$B$2,"")&amp;IF(F1922=S!$C$3,S!$B$3,"")&amp;IF(F1922=S!$C$4,S!$B$4,"")&amp;IF(F1922=S!$C$5,S!$B$5,"")&amp;IF(F1922=S!$C$6,S!$B$6,"")&amp;IF(F1922=S!$C$7,S!$B$7,"")&amp;IF(F1922=S!$C$8,S!$B$8,"")&amp;IF(F1922=S!$C$9,S!$B$9,"")&amp;IF(F1922=S!$C$10,S!$B$10,"")&amp;IF(F1922=S!$C$11,S!$B$11,"")&amp;IF(F1922=S!$C$12,S!$B$12,"")&amp;IF(F1922=S!$C$13,S!$B$13,"")&amp;IF(F1922=S!$C$14,S!$B$14,"")&amp;IF(F1922=S!$C$15,S!$B$15,"")&amp;IF(F1922=S!$C$16,S!$B$16,"")&amp;IF(F1922=S!$C$17,S!$B$17,"")&amp;IF(F1922=S!$C$18,S!$B$18,"")&amp;IF(F1922=S!$C$19,S!$B$19,"")&amp;IF(F1922=S!$C$20,S!$B$20,"")&amp;IF(F1922=S!$C$21,S!$B$21,"")&amp;IF(F1922=S!$C$22,S!$B$22,"")&amp;IF(F1922=S!$C$23,S!$B$23,"")&amp;IF(F1922=S!$C$24,S!$B$24,"")&amp;IF(F1922=S!$C$25,S!$B$25,"")&amp;IF(F1922=S!$C$26,S!$B$26,"")&amp;IF(F1922=S!$C$27,S!$B$27,"")&amp;IF(F1922=S!$C$28,S!$B$28,"")&amp;IF(F1922=S!$C$29,S!$B$29,"")&amp;IF(F1922=S!$C$30,S!$B$30,"")&amp;IF(F1922=S!$C$31,S!$B$31,"")&amp;IF(F1922=S!$C$32,S!$B$32,"")&amp;IF(F1922=S!$C$33,S!$B$33,"")&amp;IF(F1922=S!$C$34,S!$B$34,"")&amp;IF(F1922=S!$C$35,S!$B$35,"")&amp;IF(F1922=S!$C$36,S!$B$36,"")&amp;IF(F1922=S!$C$37,S!$B$37,"")&amp;IF(F1922=S!$C$38,S!$B$38,"")&amp;IF(F1922=S!$C$39,S!$B$39,"")&amp;IF(F1922=S!$C$40,S!$B$40,"")</f>
        <v/>
      </c>
      <c r="H1922" s="103"/>
      <c r="I1922" s="103"/>
    </row>
    <row r="1923" spans="1:9" ht="12.75" customHeight="1" x14ac:dyDescent="0.2">
      <c r="A1923" s="53" t="str">
        <f>IF(L!A1924="","",L!A1924)</f>
        <v/>
      </c>
      <c r="B1923" s="53" t="str">
        <f>IF(L!B1924="","",L!B1924)</f>
        <v/>
      </c>
      <c r="D1923" s="53" t="str">
        <f>IF(L!C1924="","",L!C1924)</f>
        <v/>
      </c>
      <c r="E1923" s="51">
        <f t="shared" ref="E1923:E1986" si="33">IF(A1923="",1,0)</f>
        <v>1</v>
      </c>
      <c r="F1923" s="51">
        <f>SUM(E$2:E1923)+1</f>
        <v>1052</v>
      </c>
      <c r="G1923" s="103" t="str">
        <f>IF(F1923=S!$C$2,S!$B$2,"")&amp;IF(F1923=S!$C$3,S!$B$3,"")&amp;IF(F1923=S!$C$4,S!$B$4,"")&amp;IF(F1923=S!$C$5,S!$B$5,"")&amp;IF(F1923=S!$C$6,S!$B$6,"")&amp;IF(F1923=S!$C$7,S!$B$7,"")&amp;IF(F1923=S!$C$8,S!$B$8,"")&amp;IF(F1923=S!$C$9,S!$B$9,"")&amp;IF(F1923=S!$C$10,S!$B$10,"")&amp;IF(F1923=S!$C$11,S!$B$11,"")&amp;IF(F1923=S!$C$12,S!$B$12,"")&amp;IF(F1923=S!$C$13,S!$B$13,"")&amp;IF(F1923=S!$C$14,S!$B$14,"")&amp;IF(F1923=S!$C$15,S!$B$15,"")&amp;IF(F1923=S!$C$16,S!$B$16,"")&amp;IF(F1923=S!$C$17,S!$B$17,"")&amp;IF(F1923=S!$C$18,S!$B$18,"")&amp;IF(F1923=S!$C$19,S!$B$19,"")&amp;IF(F1923=S!$C$20,S!$B$20,"")&amp;IF(F1923=S!$C$21,S!$B$21,"")&amp;IF(F1923=S!$C$22,S!$B$22,"")&amp;IF(F1923=S!$C$23,S!$B$23,"")&amp;IF(F1923=S!$C$24,S!$B$24,"")&amp;IF(F1923=S!$C$25,S!$B$25,"")&amp;IF(F1923=S!$C$26,S!$B$26,"")&amp;IF(F1923=S!$C$27,S!$B$27,"")&amp;IF(F1923=S!$C$28,S!$B$28,"")&amp;IF(F1923=S!$C$29,S!$B$29,"")&amp;IF(F1923=S!$C$30,S!$B$30,"")&amp;IF(F1923=S!$C$31,S!$B$31,"")&amp;IF(F1923=S!$C$32,S!$B$32,"")&amp;IF(F1923=S!$C$33,S!$B$33,"")&amp;IF(F1923=S!$C$34,S!$B$34,"")&amp;IF(F1923=S!$C$35,S!$B$35,"")&amp;IF(F1923=S!$C$36,S!$B$36,"")&amp;IF(F1923=S!$C$37,S!$B$37,"")&amp;IF(F1923=S!$C$38,S!$B$38,"")&amp;IF(F1923=S!$C$39,S!$B$39,"")&amp;IF(F1923=S!$C$40,S!$B$40,"")</f>
        <v/>
      </c>
      <c r="H1923" s="103"/>
      <c r="I1923" s="103"/>
    </row>
    <row r="1924" spans="1:9" ht="12.75" customHeight="1" x14ac:dyDescent="0.2">
      <c r="A1924" s="53" t="str">
        <f>IF(L!A1925="","",L!A1925)</f>
        <v/>
      </c>
      <c r="B1924" s="53" t="str">
        <f>IF(L!B1925="","",L!B1925)</f>
        <v/>
      </c>
      <c r="D1924" s="53" t="str">
        <f>IF(L!C1925="","",L!C1925)</f>
        <v/>
      </c>
      <c r="E1924" s="51">
        <f t="shared" si="33"/>
        <v>1</v>
      </c>
      <c r="F1924" s="51">
        <f>SUM(E$2:E1924)+1</f>
        <v>1053</v>
      </c>
      <c r="G1924" s="103" t="str">
        <f>IF(F1924=S!$C$2,S!$B$2,"")&amp;IF(F1924=S!$C$3,S!$B$3,"")&amp;IF(F1924=S!$C$4,S!$B$4,"")&amp;IF(F1924=S!$C$5,S!$B$5,"")&amp;IF(F1924=S!$C$6,S!$B$6,"")&amp;IF(F1924=S!$C$7,S!$B$7,"")&amp;IF(F1924=S!$C$8,S!$B$8,"")&amp;IF(F1924=S!$C$9,S!$B$9,"")&amp;IF(F1924=S!$C$10,S!$B$10,"")&amp;IF(F1924=S!$C$11,S!$B$11,"")&amp;IF(F1924=S!$C$12,S!$B$12,"")&amp;IF(F1924=S!$C$13,S!$B$13,"")&amp;IF(F1924=S!$C$14,S!$B$14,"")&amp;IF(F1924=S!$C$15,S!$B$15,"")&amp;IF(F1924=S!$C$16,S!$B$16,"")&amp;IF(F1924=S!$C$17,S!$B$17,"")&amp;IF(F1924=S!$C$18,S!$B$18,"")&amp;IF(F1924=S!$C$19,S!$B$19,"")&amp;IF(F1924=S!$C$20,S!$B$20,"")&amp;IF(F1924=S!$C$21,S!$B$21,"")&amp;IF(F1924=S!$C$22,S!$B$22,"")&amp;IF(F1924=S!$C$23,S!$B$23,"")&amp;IF(F1924=S!$C$24,S!$B$24,"")&amp;IF(F1924=S!$C$25,S!$B$25,"")&amp;IF(F1924=S!$C$26,S!$B$26,"")&amp;IF(F1924=S!$C$27,S!$B$27,"")&amp;IF(F1924=S!$C$28,S!$B$28,"")&amp;IF(F1924=S!$C$29,S!$B$29,"")&amp;IF(F1924=S!$C$30,S!$B$30,"")&amp;IF(F1924=S!$C$31,S!$B$31,"")&amp;IF(F1924=S!$C$32,S!$B$32,"")&amp;IF(F1924=S!$C$33,S!$B$33,"")&amp;IF(F1924=S!$C$34,S!$B$34,"")&amp;IF(F1924=S!$C$35,S!$B$35,"")&amp;IF(F1924=S!$C$36,S!$B$36,"")&amp;IF(F1924=S!$C$37,S!$B$37,"")&amp;IF(F1924=S!$C$38,S!$B$38,"")&amp;IF(F1924=S!$C$39,S!$B$39,"")&amp;IF(F1924=S!$C$40,S!$B$40,"")</f>
        <v/>
      </c>
      <c r="H1924" s="103"/>
      <c r="I1924" s="103"/>
    </row>
    <row r="1925" spans="1:9" ht="12.75" customHeight="1" x14ac:dyDescent="0.2">
      <c r="A1925" s="53" t="str">
        <f>IF(L!A1926="","",L!A1926)</f>
        <v/>
      </c>
      <c r="B1925" s="53" t="str">
        <f>IF(L!B1926="","",L!B1926)</f>
        <v/>
      </c>
      <c r="D1925" s="53" t="str">
        <f>IF(L!C1926="","",L!C1926)</f>
        <v/>
      </c>
      <c r="E1925" s="51">
        <f t="shared" si="33"/>
        <v>1</v>
      </c>
      <c r="F1925" s="51">
        <f>SUM(E$2:E1925)+1</f>
        <v>1054</v>
      </c>
      <c r="G1925" s="103" t="str">
        <f>IF(F1925=S!$C$2,S!$B$2,"")&amp;IF(F1925=S!$C$3,S!$B$3,"")&amp;IF(F1925=S!$C$4,S!$B$4,"")&amp;IF(F1925=S!$C$5,S!$B$5,"")&amp;IF(F1925=S!$C$6,S!$B$6,"")&amp;IF(F1925=S!$C$7,S!$B$7,"")&amp;IF(F1925=S!$C$8,S!$B$8,"")&amp;IF(F1925=S!$C$9,S!$B$9,"")&amp;IF(F1925=S!$C$10,S!$B$10,"")&amp;IF(F1925=S!$C$11,S!$B$11,"")&amp;IF(F1925=S!$C$12,S!$B$12,"")&amp;IF(F1925=S!$C$13,S!$B$13,"")&amp;IF(F1925=S!$C$14,S!$B$14,"")&amp;IF(F1925=S!$C$15,S!$B$15,"")&amp;IF(F1925=S!$C$16,S!$B$16,"")&amp;IF(F1925=S!$C$17,S!$B$17,"")&amp;IF(F1925=S!$C$18,S!$B$18,"")&amp;IF(F1925=S!$C$19,S!$B$19,"")&amp;IF(F1925=S!$C$20,S!$B$20,"")&amp;IF(F1925=S!$C$21,S!$B$21,"")&amp;IF(F1925=S!$C$22,S!$B$22,"")&amp;IF(F1925=S!$C$23,S!$B$23,"")&amp;IF(F1925=S!$C$24,S!$B$24,"")&amp;IF(F1925=S!$C$25,S!$B$25,"")&amp;IF(F1925=S!$C$26,S!$B$26,"")&amp;IF(F1925=S!$C$27,S!$B$27,"")&amp;IF(F1925=S!$C$28,S!$B$28,"")&amp;IF(F1925=S!$C$29,S!$B$29,"")&amp;IF(F1925=S!$C$30,S!$B$30,"")&amp;IF(F1925=S!$C$31,S!$B$31,"")&amp;IF(F1925=S!$C$32,S!$B$32,"")&amp;IF(F1925=S!$C$33,S!$B$33,"")&amp;IF(F1925=S!$C$34,S!$B$34,"")&amp;IF(F1925=S!$C$35,S!$B$35,"")&amp;IF(F1925=S!$C$36,S!$B$36,"")&amp;IF(F1925=S!$C$37,S!$B$37,"")&amp;IF(F1925=S!$C$38,S!$B$38,"")&amp;IF(F1925=S!$C$39,S!$B$39,"")&amp;IF(F1925=S!$C$40,S!$B$40,"")</f>
        <v/>
      </c>
      <c r="H1925" s="103"/>
      <c r="I1925" s="103"/>
    </row>
    <row r="1926" spans="1:9" ht="12.75" customHeight="1" x14ac:dyDescent="0.2">
      <c r="A1926" s="53" t="str">
        <f>IF(L!A1927="","",L!A1927)</f>
        <v/>
      </c>
      <c r="B1926" s="53" t="str">
        <f>IF(L!B1927="","",L!B1927)</f>
        <v/>
      </c>
      <c r="D1926" s="53" t="str">
        <f>IF(L!C1927="","",L!C1927)</f>
        <v/>
      </c>
      <c r="E1926" s="51">
        <f t="shared" si="33"/>
        <v>1</v>
      </c>
      <c r="F1926" s="51">
        <f>SUM(E$2:E1926)+1</f>
        <v>1055</v>
      </c>
      <c r="G1926" s="103" t="str">
        <f>IF(F1926=S!$C$2,S!$B$2,"")&amp;IF(F1926=S!$C$3,S!$B$3,"")&amp;IF(F1926=S!$C$4,S!$B$4,"")&amp;IF(F1926=S!$C$5,S!$B$5,"")&amp;IF(F1926=S!$C$6,S!$B$6,"")&amp;IF(F1926=S!$C$7,S!$B$7,"")&amp;IF(F1926=S!$C$8,S!$B$8,"")&amp;IF(F1926=S!$C$9,S!$B$9,"")&amp;IF(F1926=S!$C$10,S!$B$10,"")&amp;IF(F1926=S!$C$11,S!$B$11,"")&amp;IF(F1926=S!$C$12,S!$B$12,"")&amp;IF(F1926=S!$C$13,S!$B$13,"")&amp;IF(F1926=S!$C$14,S!$B$14,"")&amp;IF(F1926=S!$C$15,S!$B$15,"")&amp;IF(F1926=S!$C$16,S!$B$16,"")&amp;IF(F1926=S!$C$17,S!$B$17,"")&amp;IF(F1926=S!$C$18,S!$B$18,"")&amp;IF(F1926=S!$C$19,S!$B$19,"")&amp;IF(F1926=S!$C$20,S!$B$20,"")&amp;IF(F1926=S!$C$21,S!$B$21,"")&amp;IF(F1926=S!$C$22,S!$B$22,"")&amp;IF(F1926=S!$C$23,S!$B$23,"")&amp;IF(F1926=S!$C$24,S!$B$24,"")&amp;IF(F1926=S!$C$25,S!$B$25,"")&amp;IF(F1926=S!$C$26,S!$B$26,"")&amp;IF(F1926=S!$C$27,S!$B$27,"")&amp;IF(F1926=S!$C$28,S!$B$28,"")&amp;IF(F1926=S!$C$29,S!$B$29,"")&amp;IF(F1926=S!$C$30,S!$B$30,"")&amp;IF(F1926=S!$C$31,S!$B$31,"")&amp;IF(F1926=S!$C$32,S!$B$32,"")&amp;IF(F1926=S!$C$33,S!$B$33,"")&amp;IF(F1926=S!$C$34,S!$B$34,"")&amp;IF(F1926=S!$C$35,S!$B$35,"")&amp;IF(F1926=S!$C$36,S!$B$36,"")&amp;IF(F1926=S!$C$37,S!$B$37,"")&amp;IF(F1926=S!$C$38,S!$B$38,"")&amp;IF(F1926=S!$C$39,S!$B$39,"")&amp;IF(F1926=S!$C$40,S!$B$40,"")</f>
        <v/>
      </c>
      <c r="H1926" s="103"/>
      <c r="I1926" s="103"/>
    </row>
    <row r="1927" spans="1:9" ht="12.75" customHeight="1" x14ac:dyDescent="0.2">
      <c r="A1927" s="53" t="str">
        <f>IF(L!A1928="","",L!A1928)</f>
        <v/>
      </c>
      <c r="B1927" s="53" t="str">
        <f>IF(L!B1928="","",L!B1928)</f>
        <v/>
      </c>
      <c r="D1927" s="53" t="str">
        <f>IF(L!C1928="","",L!C1928)</f>
        <v/>
      </c>
      <c r="E1927" s="51">
        <f t="shared" si="33"/>
        <v>1</v>
      </c>
      <c r="F1927" s="51">
        <f>SUM(E$2:E1927)+1</f>
        <v>1056</v>
      </c>
      <c r="G1927" s="103" t="str">
        <f>IF(F1927=S!$C$2,S!$B$2,"")&amp;IF(F1927=S!$C$3,S!$B$3,"")&amp;IF(F1927=S!$C$4,S!$B$4,"")&amp;IF(F1927=S!$C$5,S!$B$5,"")&amp;IF(F1927=S!$C$6,S!$B$6,"")&amp;IF(F1927=S!$C$7,S!$B$7,"")&amp;IF(F1927=S!$C$8,S!$B$8,"")&amp;IF(F1927=S!$C$9,S!$B$9,"")&amp;IF(F1927=S!$C$10,S!$B$10,"")&amp;IF(F1927=S!$C$11,S!$B$11,"")&amp;IF(F1927=S!$C$12,S!$B$12,"")&amp;IF(F1927=S!$C$13,S!$B$13,"")&amp;IF(F1927=S!$C$14,S!$B$14,"")&amp;IF(F1927=S!$C$15,S!$B$15,"")&amp;IF(F1927=S!$C$16,S!$B$16,"")&amp;IF(F1927=S!$C$17,S!$B$17,"")&amp;IF(F1927=S!$C$18,S!$B$18,"")&amp;IF(F1927=S!$C$19,S!$B$19,"")&amp;IF(F1927=S!$C$20,S!$B$20,"")&amp;IF(F1927=S!$C$21,S!$B$21,"")&amp;IF(F1927=S!$C$22,S!$B$22,"")&amp;IF(F1927=S!$C$23,S!$B$23,"")&amp;IF(F1927=S!$C$24,S!$B$24,"")&amp;IF(F1927=S!$C$25,S!$B$25,"")&amp;IF(F1927=S!$C$26,S!$B$26,"")&amp;IF(F1927=S!$C$27,S!$B$27,"")&amp;IF(F1927=S!$C$28,S!$B$28,"")&amp;IF(F1927=S!$C$29,S!$B$29,"")&amp;IF(F1927=S!$C$30,S!$B$30,"")&amp;IF(F1927=S!$C$31,S!$B$31,"")&amp;IF(F1927=S!$C$32,S!$B$32,"")&amp;IF(F1927=S!$C$33,S!$B$33,"")&amp;IF(F1927=S!$C$34,S!$B$34,"")&amp;IF(F1927=S!$C$35,S!$B$35,"")&amp;IF(F1927=S!$C$36,S!$B$36,"")&amp;IF(F1927=S!$C$37,S!$B$37,"")&amp;IF(F1927=S!$C$38,S!$B$38,"")&amp;IF(F1927=S!$C$39,S!$B$39,"")&amp;IF(F1927=S!$C$40,S!$B$40,"")</f>
        <v/>
      </c>
      <c r="H1927" s="103"/>
      <c r="I1927" s="103"/>
    </row>
    <row r="1928" spans="1:9" ht="12.75" customHeight="1" x14ac:dyDescent="0.2">
      <c r="A1928" s="53" t="str">
        <f>IF(L!A1929="","",L!A1929)</f>
        <v/>
      </c>
      <c r="B1928" s="53" t="str">
        <f>IF(L!B1929="","",L!B1929)</f>
        <v/>
      </c>
      <c r="D1928" s="53" t="str">
        <f>IF(L!C1929="","",L!C1929)</f>
        <v/>
      </c>
      <c r="E1928" s="51">
        <f t="shared" si="33"/>
        <v>1</v>
      </c>
      <c r="F1928" s="51">
        <f>SUM(E$2:E1928)+1</f>
        <v>1057</v>
      </c>
      <c r="G1928" s="103" t="str">
        <f>IF(F1928=S!$C$2,S!$B$2,"")&amp;IF(F1928=S!$C$3,S!$B$3,"")&amp;IF(F1928=S!$C$4,S!$B$4,"")&amp;IF(F1928=S!$C$5,S!$B$5,"")&amp;IF(F1928=S!$C$6,S!$B$6,"")&amp;IF(F1928=S!$C$7,S!$B$7,"")&amp;IF(F1928=S!$C$8,S!$B$8,"")&amp;IF(F1928=S!$C$9,S!$B$9,"")&amp;IF(F1928=S!$C$10,S!$B$10,"")&amp;IF(F1928=S!$C$11,S!$B$11,"")&amp;IF(F1928=S!$C$12,S!$B$12,"")&amp;IF(F1928=S!$C$13,S!$B$13,"")&amp;IF(F1928=S!$C$14,S!$B$14,"")&amp;IF(F1928=S!$C$15,S!$B$15,"")&amp;IF(F1928=S!$C$16,S!$B$16,"")&amp;IF(F1928=S!$C$17,S!$B$17,"")&amp;IF(F1928=S!$C$18,S!$B$18,"")&amp;IF(F1928=S!$C$19,S!$B$19,"")&amp;IF(F1928=S!$C$20,S!$B$20,"")&amp;IF(F1928=S!$C$21,S!$B$21,"")&amp;IF(F1928=S!$C$22,S!$B$22,"")&amp;IF(F1928=S!$C$23,S!$B$23,"")&amp;IF(F1928=S!$C$24,S!$B$24,"")&amp;IF(F1928=S!$C$25,S!$B$25,"")&amp;IF(F1928=S!$C$26,S!$B$26,"")&amp;IF(F1928=S!$C$27,S!$B$27,"")&amp;IF(F1928=S!$C$28,S!$B$28,"")&amp;IF(F1928=S!$C$29,S!$B$29,"")&amp;IF(F1928=S!$C$30,S!$B$30,"")&amp;IF(F1928=S!$C$31,S!$B$31,"")&amp;IF(F1928=S!$C$32,S!$B$32,"")&amp;IF(F1928=S!$C$33,S!$B$33,"")&amp;IF(F1928=S!$C$34,S!$B$34,"")&amp;IF(F1928=S!$C$35,S!$B$35,"")&amp;IF(F1928=S!$C$36,S!$B$36,"")&amp;IF(F1928=S!$C$37,S!$B$37,"")&amp;IF(F1928=S!$C$38,S!$B$38,"")&amp;IF(F1928=S!$C$39,S!$B$39,"")&amp;IF(F1928=S!$C$40,S!$B$40,"")</f>
        <v/>
      </c>
      <c r="H1928" s="103"/>
      <c r="I1928" s="103"/>
    </row>
    <row r="1929" spans="1:9" ht="12.75" customHeight="1" x14ac:dyDescent="0.2">
      <c r="A1929" s="53" t="str">
        <f>IF(L!A1930="","",L!A1930)</f>
        <v/>
      </c>
      <c r="B1929" s="53" t="str">
        <f>IF(L!B1930="","",L!B1930)</f>
        <v/>
      </c>
      <c r="D1929" s="53" t="str">
        <f>IF(L!C1930="","",L!C1930)</f>
        <v/>
      </c>
      <c r="E1929" s="51">
        <f t="shared" si="33"/>
        <v>1</v>
      </c>
      <c r="F1929" s="51">
        <f>SUM(E$2:E1929)+1</f>
        <v>1058</v>
      </c>
      <c r="G1929" s="103" t="str">
        <f>IF(F1929=S!$C$2,S!$B$2,"")&amp;IF(F1929=S!$C$3,S!$B$3,"")&amp;IF(F1929=S!$C$4,S!$B$4,"")&amp;IF(F1929=S!$C$5,S!$B$5,"")&amp;IF(F1929=S!$C$6,S!$B$6,"")&amp;IF(F1929=S!$C$7,S!$B$7,"")&amp;IF(F1929=S!$C$8,S!$B$8,"")&amp;IF(F1929=S!$C$9,S!$B$9,"")&amp;IF(F1929=S!$C$10,S!$B$10,"")&amp;IF(F1929=S!$C$11,S!$B$11,"")&amp;IF(F1929=S!$C$12,S!$B$12,"")&amp;IF(F1929=S!$C$13,S!$B$13,"")&amp;IF(F1929=S!$C$14,S!$B$14,"")&amp;IF(F1929=S!$C$15,S!$B$15,"")&amp;IF(F1929=S!$C$16,S!$B$16,"")&amp;IF(F1929=S!$C$17,S!$B$17,"")&amp;IF(F1929=S!$C$18,S!$B$18,"")&amp;IF(F1929=S!$C$19,S!$B$19,"")&amp;IF(F1929=S!$C$20,S!$B$20,"")&amp;IF(F1929=S!$C$21,S!$B$21,"")&amp;IF(F1929=S!$C$22,S!$B$22,"")&amp;IF(F1929=S!$C$23,S!$B$23,"")&amp;IF(F1929=S!$C$24,S!$B$24,"")&amp;IF(F1929=S!$C$25,S!$B$25,"")&amp;IF(F1929=S!$C$26,S!$B$26,"")&amp;IF(F1929=S!$C$27,S!$B$27,"")&amp;IF(F1929=S!$C$28,S!$B$28,"")&amp;IF(F1929=S!$C$29,S!$B$29,"")&amp;IF(F1929=S!$C$30,S!$B$30,"")&amp;IF(F1929=S!$C$31,S!$B$31,"")&amp;IF(F1929=S!$C$32,S!$B$32,"")&amp;IF(F1929=S!$C$33,S!$B$33,"")&amp;IF(F1929=S!$C$34,S!$B$34,"")&amp;IF(F1929=S!$C$35,S!$B$35,"")&amp;IF(F1929=S!$C$36,S!$B$36,"")&amp;IF(F1929=S!$C$37,S!$B$37,"")&amp;IF(F1929=S!$C$38,S!$B$38,"")&amp;IF(F1929=S!$C$39,S!$B$39,"")&amp;IF(F1929=S!$C$40,S!$B$40,"")</f>
        <v/>
      </c>
      <c r="H1929" s="103"/>
      <c r="I1929" s="103"/>
    </row>
    <row r="1930" spans="1:9" ht="12.75" customHeight="1" x14ac:dyDescent="0.2">
      <c r="A1930" s="53" t="str">
        <f>IF(L!A1931="","",L!A1931)</f>
        <v/>
      </c>
      <c r="B1930" s="53" t="str">
        <f>IF(L!B1931="","",L!B1931)</f>
        <v/>
      </c>
      <c r="D1930" s="53" t="str">
        <f>IF(L!C1931="","",L!C1931)</f>
        <v/>
      </c>
      <c r="E1930" s="51">
        <f t="shared" si="33"/>
        <v>1</v>
      </c>
      <c r="F1930" s="51">
        <f>SUM(E$2:E1930)+1</f>
        <v>1059</v>
      </c>
      <c r="G1930" s="103" t="str">
        <f>IF(F1930=S!$C$2,S!$B$2,"")&amp;IF(F1930=S!$C$3,S!$B$3,"")&amp;IF(F1930=S!$C$4,S!$B$4,"")&amp;IF(F1930=S!$C$5,S!$B$5,"")&amp;IF(F1930=S!$C$6,S!$B$6,"")&amp;IF(F1930=S!$C$7,S!$B$7,"")&amp;IF(F1930=S!$C$8,S!$B$8,"")&amp;IF(F1930=S!$C$9,S!$B$9,"")&amp;IF(F1930=S!$C$10,S!$B$10,"")&amp;IF(F1930=S!$C$11,S!$B$11,"")&amp;IF(F1930=S!$C$12,S!$B$12,"")&amp;IF(F1930=S!$C$13,S!$B$13,"")&amp;IF(F1930=S!$C$14,S!$B$14,"")&amp;IF(F1930=S!$C$15,S!$B$15,"")&amp;IF(F1930=S!$C$16,S!$B$16,"")&amp;IF(F1930=S!$C$17,S!$B$17,"")&amp;IF(F1930=S!$C$18,S!$B$18,"")&amp;IF(F1930=S!$C$19,S!$B$19,"")&amp;IF(F1930=S!$C$20,S!$B$20,"")&amp;IF(F1930=S!$C$21,S!$B$21,"")&amp;IF(F1930=S!$C$22,S!$B$22,"")&amp;IF(F1930=S!$C$23,S!$B$23,"")&amp;IF(F1930=S!$C$24,S!$B$24,"")&amp;IF(F1930=S!$C$25,S!$B$25,"")&amp;IF(F1930=S!$C$26,S!$B$26,"")&amp;IF(F1930=S!$C$27,S!$B$27,"")&amp;IF(F1930=S!$C$28,S!$B$28,"")&amp;IF(F1930=S!$C$29,S!$B$29,"")&amp;IF(F1930=S!$C$30,S!$B$30,"")&amp;IF(F1930=S!$C$31,S!$B$31,"")&amp;IF(F1930=S!$C$32,S!$B$32,"")&amp;IF(F1930=S!$C$33,S!$B$33,"")&amp;IF(F1930=S!$C$34,S!$B$34,"")&amp;IF(F1930=S!$C$35,S!$B$35,"")&amp;IF(F1930=S!$C$36,S!$B$36,"")&amp;IF(F1930=S!$C$37,S!$B$37,"")&amp;IF(F1930=S!$C$38,S!$B$38,"")&amp;IF(F1930=S!$C$39,S!$B$39,"")&amp;IF(F1930=S!$C$40,S!$B$40,"")</f>
        <v/>
      </c>
      <c r="H1930" s="103"/>
      <c r="I1930" s="103"/>
    </row>
    <row r="1931" spans="1:9" ht="12.75" customHeight="1" x14ac:dyDescent="0.2">
      <c r="A1931" s="53" t="str">
        <f>IF(L!A1932="","",L!A1932)</f>
        <v/>
      </c>
      <c r="B1931" s="53" t="str">
        <f>IF(L!B1932="","",L!B1932)</f>
        <v/>
      </c>
      <c r="D1931" s="53" t="str">
        <f>IF(L!C1932="","",L!C1932)</f>
        <v/>
      </c>
      <c r="E1931" s="51">
        <f t="shared" si="33"/>
        <v>1</v>
      </c>
      <c r="F1931" s="51">
        <f>SUM(E$2:E1931)+1</f>
        <v>1060</v>
      </c>
      <c r="G1931" s="103" t="str">
        <f>IF(F1931=S!$C$2,S!$B$2,"")&amp;IF(F1931=S!$C$3,S!$B$3,"")&amp;IF(F1931=S!$C$4,S!$B$4,"")&amp;IF(F1931=S!$C$5,S!$B$5,"")&amp;IF(F1931=S!$C$6,S!$B$6,"")&amp;IF(F1931=S!$C$7,S!$B$7,"")&amp;IF(F1931=S!$C$8,S!$B$8,"")&amp;IF(F1931=S!$C$9,S!$B$9,"")&amp;IF(F1931=S!$C$10,S!$B$10,"")&amp;IF(F1931=S!$C$11,S!$B$11,"")&amp;IF(F1931=S!$C$12,S!$B$12,"")&amp;IF(F1931=S!$C$13,S!$B$13,"")&amp;IF(F1931=S!$C$14,S!$B$14,"")&amp;IF(F1931=S!$C$15,S!$B$15,"")&amp;IF(F1931=S!$C$16,S!$B$16,"")&amp;IF(F1931=S!$C$17,S!$B$17,"")&amp;IF(F1931=S!$C$18,S!$B$18,"")&amp;IF(F1931=S!$C$19,S!$B$19,"")&amp;IF(F1931=S!$C$20,S!$B$20,"")&amp;IF(F1931=S!$C$21,S!$B$21,"")&amp;IF(F1931=S!$C$22,S!$B$22,"")&amp;IF(F1931=S!$C$23,S!$B$23,"")&amp;IF(F1931=S!$C$24,S!$B$24,"")&amp;IF(F1931=S!$C$25,S!$B$25,"")&amp;IF(F1931=S!$C$26,S!$B$26,"")&amp;IF(F1931=S!$C$27,S!$B$27,"")&amp;IF(F1931=S!$C$28,S!$B$28,"")&amp;IF(F1931=S!$C$29,S!$B$29,"")&amp;IF(F1931=S!$C$30,S!$B$30,"")&amp;IF(F1931=S!$C$31,S!$B$31,"")&amp;IF(F1931=S!$C$32,S!$B$32,"")&amp;IF(F1931=S!$C$33,S!$B$33,"")&amp;IF(F1931=S!$C$34,S!$B$34,"")&amp;IF(F1931=S!$C$35,S!$B$35,"")&amp;IF(F1931=S!$C$36,S!$B$36,"")&amp;IF(F1931=S!$C$37,S!$B$37,"")&amp;IF(F1931=S!$C$38,S!$B$38,"")&amp;IF(F1931=S!$C$39,S!$B$39,"")&amp;IF(F1931=S!$C$40,S!$B$40,"")</f>
        <v/>
      </c>
      <c r="H1931" s="103"/>
      <c r="I1931" s="103"/>
    </row>
    <row r="1932" spans="1:9" ht="12.75" customHeight="1" x14ac:dyDescent="0.2">
      <c r="A1932" s="53" t="str">
        <f>IF(L!A1933="","",L!A1933)</f>
        <v/>
      </c>
      <c r="B1932" s="53" t="str">
        <f>IF(L!B1933="","",L!B1933)</f>
        <v/>
      </c>
      <c r="D1932" s="53" t="str">
        <f>IF(L!C1933="","",L!C1933)</f>
        <v/>
      </c>
      <c r="E1932" s="51">
        <f t="shared" si="33"/>
        <v>1</v>
      </c>
      <c r="F1932" s="51">
        <f>SUM(E$2:E1932)+1</f>
        <v>1061</v>
      </c>
      <c r="G1932" s="103" t="str">
        <f>IF(F1932=S!$C$2,S!$B$2,"")&amp;IF(F1932=S!$C$3,S!$B$3,"")&amp;IF(F1932=S!$C$4,S!$B$4,"")&amp;IF(F1932=S!$C$5,S!$B$5,"")&amp;IF(F1932=S!$C$6,S!$B$6,"")&amp;IF(F1932=S!$C$7,S!$B$7,"")&amp;IF(F1932=S!$C$8,S!$B$8,"")&amp;IF(F1932=S!$C$9,S!$B$9,"")&amp;IF(F1932=S!$C$10,S!$B$10,"")&amp;IF(F1932=S!$C$11,S!$B$11,"")&amp;IF(F1932=S!$C$12,S!$B$12,"")&amp;IF(F1932=S!$C$13,S!$B$13,"")&amp;IF(F1932=S!$C$14,S!$B$14,"")&amp;IF(F1932=S!$C$15,S!$B$15,"")&amp;IF(F1932=S!$C$16,S!$B$16,"")&amp;IF(F1932=S!$C$17,S!$B$17,"")&amp;IF(F1932=S!$C$18,S!$B$18,"")&amp;IF(F1932=S!$C$19,S!$B$19,"")&amp;IF(F1932=S!$C$20,S!$B$20,"")&amp;IF(F1932=S!$C$21,S!$B$21,"")&amp;IF(F1932=S!$C$22,S!$B$22,"")&amp;IF(F1932=S!$C$23,S!$B$23,"")&amp;IF(F1932=S!$C$24,S!$B$24,"")&amp;IF(F1932=S!$C$25,S!$B$25,"")&amp;IF(F1932=S!$C$26,S!$B$26,"")&amp;IF(F1932=S!$C$27,S!$B$27,"")&amp;IF(F1932=S!$C$28,S!$B$28,"")&amp;IF(F1932=S!$C$29,S!$B$29,"")&amp;IF(F1932=S!$C$30,S!$B$30,"")&amp;IF(F1932=S!$C$31,S!$B$31,"")&amp;IF(F1932=S!$C$32,S!$B$32,"")&amp;IF(F1932=S!$C$33,S!$B$33,"")&amp;IF(F1932=S!$C$34,S!$B$34,"")&amp;IF(F1932=S!$C$35,S!$B$35,"")&amp;IF(F1932=S!$C$36,S!$B$36,"")&amp;IF(F1932=S!$C$37,S!$B$37,"")&amp;IF(F1932=S!$C$38,S!$B$38,"")&amp;IF(F1932=S!$C$39,S!$B$39,"")&amp;IF(F1932=S!$C$40,S!$B$40,"")</f>
        <v/>
      </c>
      <c r="H1932" s="103"/>
      <c r="I1932" s="103"/>
    </row>
    <row r="1933" spans="1:9" ht="12.75" customHeight="1" x14ac:dyDescent="0.2">
      <c r="A1933" s="53" t="str">
        <f>IF(L!A1934="","",L!A1934)</f>
        <v/>
      </c>
      <c r="B1933" s="53" t="str">
        <f>IF(L!B1934="","",L!B1934)</f>
        <v/>
      </c>
      <c r="D1933" s="53" t="str">
        <f>IF(L!C1934="","",L!C1934)</f>
        <v/>
      </c>
      <c r="E1933" s="51">
        <f t="shared" si="33"/>
        <v>1</v>
      </c>
      <c r="F1933" s="51">
        <f>SUM(E$2:E1933)+1</f>
        <v>1062</v>
      </c>
      <c r="G1933" s="103" t="str">
        <f>IF(F1933=S!$C$2,S!$B$2,"")&amp;IF(F1933=S!$C$3,S!$B$3,"")&amp;IF(F1933=S!$C$4,S!$B$4,"")&amp;IF(F1933=S!$C$5,S!$B$5,"")&amp;IF(F1933=S!$C$6,S!$B$6,"")&amp;IF(F1933=S!$C$7,S!$B$7,"")&amp;IF(F1933=S!$C$8,S!$B$8,"")&amp;IF(F1933=S!$C$9,S!$B$9,"")&amp;IF(F1933=S!$C$10,S!$B$10,"")&amp;IF(F1933=S!$C$11,S!$B$11,"")&amp;IF(F1933=S!$C$12,S!$B$12,"")&amp;IF(F1933=S!$C$13,S!$B$13,"")&amp;IF(F1933=S!$C$14,S!$B$14,"")&amp;IF(F1933=S!$C$15,S!$B$15,"")&amp;IF(F1933=S!$C$16,S!$B$16,"")&amp;IF(F1933=S!$C$17,S!$B$17,"")&amp;IF(F1933=S!$C$18,S!$B$18,"")&amp;IF(F1933=S!$C$19,S!$B$19,"")&amp;IF(F1933=S!$C$20,S!$B$20,"")&amp;IF(F1933=S!$C$21,S!$B$21,"")&amp;IF(F1933=S!$C$22,S!$B$22,"")&amp;IF(F1933=S!$C$23,S!$B$23,"")&amp;IF(F1933=S!$C$24,S!$B$24,"")&amp;IF(F1933=S!$C$25,S!$B$25,"")&amp;IF(F1933=S!$C$26,S!$B$26,"")&amp;IF(F1933=S!$C$27,S!$B$27,"")&amp;IF(F1933=S!$C$28,S!$B$28,"")&amp;IF(F1933=S!$C$29,S!$B$29,"")&amp;IF(F1933=S!$C$30,S!$B$30,"")&amp;IF(F1933=S!$C$31,S!$B$31,"")&amp;IF(F1933=S!$C$32,S!$B$32,"")&amp;IF(F1933=S!$C$33,S!$B$33,"")&amp;IF(F1933=S!$C$34,S!$B$34,"")&amp;IF(F1933=S!$C$35,S!$B$35,"")&amp;IF(F1933=S!$C$36,S!$B$36,"")&amp;IF(F1933=S!$C$37,S!$B$37,"")&amp;IF(F1933=S!$C$38,S!$B$38,"")&amp;IF(F1933=S!$C$39,S!$B$39,"")&amp;IF(F1933=S!$C$40,S!$B$40,"")</f>
        <v/>
      </c>
      <c r="H1933" s="103"/>
      <c r="I1933" s="103"/>
    </row>
    <row r="1934" spans="1:9" ht="12.75" customHeight="1" x14ac:dyDescent="0.2">
      <c r="A1934" s="53" t="str">
        <f>IF(L!A1935="","",L!A1935)</f>
        <v/>
      </c>
      <c r="B1934" s="53" t="str">
        <f>IF(L!B1935="","",L!B1935)</f>
        <v/>
      </c>
      <c r="D1934" s="53" t="str">
        <f>IF(L!C1935="","",L!C1935)</f>
        <v/>
      </c>
      <c r="E1934" s="51">
        <f t="shared" si="33"/>
        <v>1</v>
      </c>
      <c r="F1934" s="51">
        <f>SUM(E$2:E1934)+1</f>
        <v>1063</v>
      </c>
      <c r="G1934" s="103" t="str">
        <f>IF(F1934=S!$C$2,S!$B$2,"")&amp;IF(F1934=S!$C$3,S!$B$3,"")&amp;IF(F1934=S!$C$4,S!$B$4,"")&amp;IF(F1934=S!$C$5,S!$B$5,"")&amp;IF(F1934=S!$C$6,S!$B$6,"")&amp;IF(F1934=S!$C$7,S!$B$7,"")&amp;IF(F1934=S!$C$8,S!$B$8,"")&amp;IF(F1934=S!$C$9,S!$B$9,"")&amp;IF(F1934=S!$C$10,S!$B$10,"")&amp;IF(F1934=S!$C$11,S!$B$11,"")&amp;IF(F1934=S!$C$12,S!$B$12,"")&amp;IF(F1934=S!$C$13,S!$B$13,"")&amp;IF(F1934=S!$C$14,S!$B$14,"")&amp;IF(F1934=S!$C$15,S!$B$15,"")&amp;IF(F1934=S!$C$16,S!$B$16,"")&amp;IF(F1934=S!$C$17,S!$B$17,"")&amp;IF(F1934=S!$C$18,S!$B$18,"")&amp;IF(F1934=S!$C$19,S!$B$19,"")&amp;IF(F1934=S!$C$20,S!$B$20,"")&amp;IF(F1934=S!$C$21,S!$B$21,"")&amp;IF(F1934=S!$C$22,S!$B$22,"")&amp;IF(F1934=S!$C$23,S!$B$23,"")&amp;IF(F1934=S!$C$24,S!$B$24,"")&amp;IF(F1934=S!$C$25,S!$B$25,"")&amp;IF(F1934=S!$C$26,S!$B$26,"")&amp;IF(F1934=S!$C$27,S!$B$27,"")&amp;IF(F1934=S!$C$28,S!$B$28,"")&amp;IF(F1934=S!$C$29,S!$B$29,"")&amp;IF(F1934=S!$C$30,S!$B$30,"")&amp;IF(F1934=S!$C$31,S!$B$31,"")&amp;IF(F1934=S!$C$32,S!$B$32,"")&amp;IF(F1934=S!$C$33,S!$B$33,"")&amp;IF(F1934=S!$C$34,S!$B$34,"")&amp;IF(F1934=S!$C$35,S!$B$35,"")&amp;IF(F1934=S!$C$36,S!$B$36,"")&amp;IF(F1934=S!$C$37,S!$B$37,"")&amp;IF(F1934=S!$C$38,S!$B$38,"")&amp;IF(F1934=S!$C$39,S!$B$39,"")&amp;IF(F1934=S!$C$40,S!$B$40,"")</f>
        <v/>
      </c>
      <c r="H1934" s="103"/>
      <c r="I1934" s="103"/>
    </row>
    <row r="1935" spans="1:9" ht="12.75" customHeight="1" x14ac:dyDescent="0.2">
      <c r="A1935" s="53" t="str">
        <f>IF(L!A1936="","",L!A1936)</f>
        <v/>
      </c>
      <c r="B1935" s="53" t="str">
        <f>IF(L!B1936="","",L!B1936)</f>
        <v/>
      </c>
      <c r="D1935" s="53" t="str">
        <f>IF(L!C1936="","",L!C1936)</f>
        <v/>
      </c>
      <c r="E1935" s="51">
        <f t="shared" si="33"/>
        <v>1</v>
      </c>
      <c r="F1935" s="51">
        <f>SUM(E$2:E1935)+1</f>
        <v>1064</v>
      </c>
      <c r="G1935" s="103" t="str">
        <f>IF(F1935=S!$C$2,S!$B$2,"")&amp;IF(F1935=S!$C$3,S!$B$3,"")&amp;IF(F1935=S!$C$4,S!$B$4,"")&amp;IF(F1935=S!$C$5,S!$B$5,"")&amp;IF(F1935=S!$C$6,S!$B$6,"")&amp;IF(F1935=S!$C$7,S!$B$7,"")&amp;IF(F1935=S!$C$8,S!$B$8,"")&amp;IF(F1935=S!$C$9,S!$B$9,"")&amp;IF(F1935=S!$C$10,S!$B$10,"")&amp;IF(F1935=S!$C$11,S!$B$11,"")&amp;IF(F1935=S!$C$12,S!$B$12,"")&amp;IF(F1935=S!$C$13,S!$B$13,"")&amp;IF(F1935=S!$C$14,S!$B$14,"")&amp;IF(F1935=S!$C$15,S!$B$15,"")&amp;IF(F1935=S!$C$16,S!$B$16,"")&amp;IF(F1935=S!$C$17,S!$B$17,"")&amp;IF(F1935=S!$C$18,S!$B$18,"")&amp;IF(F1935=S!$C$19,S!$B$19,"")&amp;IF(F1935=S!$C$20,S!$B$20,"")&amp;IF(F1935=S!$C$21,S!$B$21,"")&amp;IF(F1935=S!$C$22,S!$B$22,"")&amp;IF(F1935=S!$C$23,S!$B$23,"")&amp;IF(F1935=S!$C$24,S!$B$24,"")&amp;IF(F1935=S!$C$25,S!$B$25,"")&amp;IF(F1935=S!$C$26,S!$B$26,"")&amp;IF(F1935=S!$C$27,S!$B$27,"")&amp;IF(F1935=S!$C$28,S!$B$28,"")&amp;IF(F1935=S!$C$29,S!$B$29,"")&amp;IF(F1935=S!$C$30,S!$B$30,"")&amp;IF(F1935=S!$C$31,S!$B$31,"")&amp;IF(F1935=S!$C$32,S!$B$32,"")&amp;IF(F1935=S!$C$33,S!$B$33,"")&amp;IF(F1935=S!$C$34,S!$B$34,"")&amp;IF(F1935=S!$C$35,S!$B$35,"")&amp;IF(F1935=S!$C$36,S!$B$36,"")&amp;IF(F1935=S!$C$37,S!$B$37,"")&amp;IF(F1935=S!$C$38,S!$B$38,"")&amp;IF(F1935=S!$C$39,S!$B$39,"")&amp;IF(F1935=S!$C$40,S!$B$40,"")</f>
        <v/>
      </c>
      <c r="H1935" s="103"/>
      <c r="I1935" s="103"/>
    </row>
    <row r="1936" spans="1:9" ht="12.75" customHeight="1" x14ac:dyDescent="0.2">
      <c r="A1936" s="53" t="str">
        <f>IF(L!A1937="","",L!A1937)</f>
        <v/>
      </c>
      <c r="B1936" s="53" t="str">
        <f>IF(L!B1937="","",L!B1937)</f>
        <v/>
      </c>
      <c r="D1936" s="53" t="str">
        <f>IF(L!C1937="","",L!C1937)</f>
        <v/>
      </c>
      <c r="E1936" s="51">
        <f t="shared" si="33"/>
        <v>1</v>
      </c>
      <c r="F1936" s="51">
        <f>SUM(E$2:E1936)+1</f>
        <v>1065</v>
      </c>
      <c r="G1936" s="103" t="str">
        <f>IF(F1936=S!$C$2,S!$B$2,"")&amp;IF(F1936=S!$C$3,S!$B$3,"")&amp;IF(F1936=S!$C$4,S!$B$4,"")&amp;IF(F1936=S!$C$5,S!$B$5,"")&amp;IF(F1936=S!$C$6,S!$B$6,"")&amp;IF(F1936=S!$C$7,S!$B$7,"")&amp;IF(F1936=S!$C$8,S!$B$8,"")&amp;IF(F1936=S!$C$9,S!$B$9,"")&amp;IF(F1936=S!$C$10,S!$B$10,"")&amp;IF(F1936=S!$C$11,S!$B$11,"")&amp;IF(F1936=S!$C$12,S!$B$12,"")&amp;IF(F1936=S!$C$13,S!$B$13,"")&amp;IF(F1936=S!$C$14,S!$B$14,"")&amp;IF(F1936=S!$C$15,S!$B$15,"")&amp;IF(F1936=S!$C$16,S!$B$16,"")&amp;IF(F1936=S!$C$17,S!$B$17,"")&amp;IF(F1936=S!$C$18,S!$B$18,"")&amp;IF(F1936=S!$C$19,S!$B$19,"")&amp;IF(F1936=S!$C$20,S!$B$20,"")&amp;IF(F1936=S!$C$21,S!$B$21,"")&amp;IF(F1936=S!$C$22,S!$B$22,"")&amp;IF(F1936=S!$C$23,S!$B$23,"")&amp;IF(F1936=S!$C$24,S!$B$24,"")&amp;IF(F1936=S!$C$25,S!$B$25,"")&amp;IF(F1936=S!$C$26,S!$B$26,"")&amp;IF(F1936=S!$C$27,S!$B$27,"")&amp;IF(F1936=S!$C$28,S!$B$28,"")&amp;IF(F1936=S!$C$29,S!$B$29,"")&amp;IF(F1936=S!$C$30,S!$B$30,"")&amp;IF(F1936=S!$C$31,S!$B$31,"")&amp;IF(F1936=S!$C$32,S!$B$32,"")&amp;IF(F1936=S!$C$33,S!$B$33,"")&amp;IF(F1936=S!$C$34,S!$B$34,"")&amp;IF(F1936=S!$C$35,S!$B$35,"")&amp;IF(F1936=S!$C$36,S!$B$36,"")&amp;IF(F1936=S!$C$37,S!$B$37,"")&amp;IF(F1936=S!$C$38,S!$B$38,"")&amp;IF(F1936=S!$C$39,S!$B$39,"")&amp;IF(F1936=S!$C$40,S!$B$40,"")</f>
        <v/>
      </c>
      <c r="H1936" s="103"/>
      <c r="I1936" s="103"/>
    </row>
    <row r="1937" spans="1:9" ht="12.75" customHeight="1" x14ac:dyDescent="0.2">
      <c r="A1937" s="53" t="str">
        <f>IF(L!A1938="","",L!A1938)</f>
        <v/>
      </c>
      <c r="B1937" s="53" t="str">
        <f>IF(L!B1938="","",L!B1938)</f>
        <v/>
      </c>
      <c r="D1937" s="53" t="str">
        <f>IF(L!C1938="","",L!C1938)</f>
        <v/>
      </c>
      <c r="E1937" s="51">
        <f t="shared" si="33"/>
        <v>1</v>
      </c>
      <c r="F1937" s="51">
        <f>SUM(E$2:E1937)+1</f>
        <v>1066</v>
      </c>
      <c r="G1937" s="103" t="str">
        <f>IF(F1937=S!$C$2,S!$B$2,"")&amp;IF(F1937=S!$C$3,S!$B$3,"")&amp;IF(F1937=S!$C$4,S!$B$4,"")&amp;IF(F1937=S!$C$5,S!$B$5,"")&amp;IF(F1937=S!$C$6,S!$B$6,"")&amp;IF(F1937=S!$C$7,S!$B$7,"")&amp;IF(F1937=S!$C$8,S!$B$8,"")&amp;IF(F1937=S!$C$9,S!$B$9,"")&amp;IF(F1937=S!$C$10,S!$B$10,"")&amp;IF(F1937=S!$C$11,S!$B$11,"")&amp;IF(F1937=S!$C$12,S!$B$12,"")&amp;IF(F1937=S!$C$13,S!$B$13,"")&amp;IF(F1937=S!$C$14,S!$B$14,"")&amp;IF(F1937=S!$C$15,S!$B$15,"")&amp;IF(F1937=S!$C$16,S!$B$16,"")&amp;IF(F1937=S!$C$17,S!$B$17,"")&amp;IF(F1937=S!$C$18,S!$B$18,"")&amp;IF(F1937=S!$C$19,S!$B$19,"")&amp;IF(F1937=S!$C$20,S!$B$20,"")&amp;IF(F1937=S!$C$21,S!$B$21,"")&amp;IF(F1937=S!$C$22,S!$B$22,"")&amp;IF(F1937=S!$C$23,S!$B$23,"")&amp;IF(F1937=S!$C$24,S!$B$24,"")&amp;IF(F1937=S!$C$25,S!$B$25,"")&amp;IF(F1937=S!$C$26,S!$B$26,"")&amp;IF(F1937=S!$C$27,S!$B$27,"")&amp;IF(F1937=S!$C$28,S!$B$28,"")&amp;IF(F1937=S!$C$29,S!$B$29,"")&amp;IF(F1937=S!$C$30,S!$B$30,"")&amp;IF(F1937=S!$C$31,S!$B$31,"")&amp;IF(F1937=S!$C$32,S!$B$32,"")&amp;IF(F1937=S!$C$33,S!$B$33,"")&amp;IF(F1937=S!$C$34,S!$B$34,"")&amp;IF(F1937=S!$C$35,S!$B$35,"")&amp;IF(F1937=S!$C$36,S!$B$36,"")&amp;IF(F1937=S!$C$37,S!$B$37,"")&amp;IF(F1937=S!$C$38,S!$B$38,"")&amp;IF(F1937=S!$C$39,S!$B$39,"")&amp;IF(F1937=S!$C$40,S!$B$40,"")</f>
        <v/>
      </c>
      <c r="H1937" s="103"/>
      <c r="I1937" s="103"/>
    </row>
    <row r="1938" spans="1:9" ht="12.75" customHeight="1" x14ac:dyDescent="0.2">
      <c r="A1938" s="53" t="str">
        <f>IF(L!A1939="","",L!A1939)</f>
        <v/>
      </c>
      <c r="B1938" s="53" t="str">
        <f>IF(L!B1939="","",L!B1939)</f>
        <v/>
      </c>
      <c r="D1938" s="53" t="str">
        <f>IF(L!C1939="","",L!C1939)</f>
        <v/>
      </c>
      <c r="E1938" s="51">
        <f t="shared" si="33"/>
        <v>1</v>
      </c>
      <c r="F1938" s="51">
        <f>SUM(E$2:E1938)+1</f>
        <v>1067</v>
      </c>
      <c r="G1938" s="103" t="str">
        <f>IF(F1938=S!$C$2,S!$B$2,"")&amp;IF(F1938=S!$C$3,S!$B$3,"")&amp;IF(F1938=S!$C$4,S!$B$4,"")&amp;IF(F1938=S!$C$5,S!$B$5,"")&amp;IF(F1938=S!$C$6,S!$B$6,"")&amp;IF(F1938=S!$C$7,S!$B$7,"")&amp;IF(F1938=S!$C$8,S!$B$8,"")&amp;IF(F1938=S!$C$9,S!$B$9,"")&amp;IF(F1938=S!$C$10,S!$B$10,"")&amp;IF(F1938=S!$C$11,S!$B$11,"")&amp;IF(F1938=S!$C$12,S!$B$12,"")&amp;IF(F1938=S!$C$13,S!$B$13,"")&amp;IF(F1938=S!$C$14,S!$B$14,"")&amp;IF(F1938=S!$C$15,S!$B$15,"")&amp;IF(F1938=S!$C$16,S!$B$16,"")&amp;IF(F1938=S!$C$17,S!$B$17,"")&amp;IF(F1938=S!$C$18,S!$B$18,"")&amp;IF(F1938=S!$C$19,S!$B$19,"")&amp;IF(F1938=S!$C$20,S!$B$20,"")&amp;IF(F1938=S!$C$21,S!$B$21,"")&amp;IF(F1938=S!$C$22,S!$B$22,"")&amp;IF(F1938=S!$C$23,S!$B$23,"")&amp;IF(F1938=S!$C$24,S!$B$24,"")&amp;IF(F1938=S!$C$25,S!$B$25,"")&amp;IF(F1938=S!$C$26,S!$B$26,"")&amp;IF(F1938=S!$C$27,S!$B$27,"")&amp;IF(F1938=S!$C$28,S!$B$28,"")&amp;IF(F1938=S!$C$29,S!$B$29,"")&amp;IF(F1938=S!$C$30,S!$B$30,"")&amp;IF(F1938=S!$C$31,S!$B$31,"")&amp;IF(F1938=S!$C$32,S!$B$32,"")&amp;IF(F1938=S!$C$33,S!$B$33,"")&amp;IF(F1938=S!$C$34,S!$B$34,"")&amp;IF(F1938=S!$C$35,S!$B$35,"")&amp;IF(F1938=S!$C$36,S!$B$36,"")&amp;IF(F1938=S!$C$37,S!$B$37,"")&amp;IF(F1938=S!$C$38,S!$B$38,"")&amp;IF(F1938=S!$C$39,S!$B$39,"")&amp;IF(F1938=S!$C$40,S!$B$40,"")</f>
        <v/>
      </c>
      <c r="H1938" s="103"/>
      <c r="I1938" s="103"/>
    </row>
    <row r="1939" spans="1:9" ht="12.75" customHeight="1" x14ac:dyDescent="0.2">
      <c r="A1939" s="53" t="str">
        <f>IF(L!A1940="","",L!A1940)</f>
        <v/>
      </c>
      <c r="B1939" s="53" t="str">
        <f>IF(L!B1940="","",L!B1940)</f>
        <v/>
      </c>
      <c r="D1939" s="53" t="str">
        <f>IF(L!C1940="","",L!C1940)</f>
        <v/>
      </c>
      <c r="E1939" s="51">
        <f t="shared" si="33"/>
        <v>1</v>
      </c>
      <c r="F1939" s="51">
        <f>SUM(E$2:E1939)+1</f>
        <v>1068</v>
      </c>
      <c r="G1939" s="103" t="str">
        <f>IF(F1939=S!$C$2,S!$B$2,"")&amp;IF(F1939=S!$C$3,S!$B$3,"")&amp;IF(F1939=S!$C$4,S!$B$4,"")&amp;IF(F1939=S!$C$5,S!$B$5,"")&amp;IF(F1939=S!$C$6,S!$B$6,"")&amp;IF(F1939=S!$C$7,S!$B$7,"")&amp;IF(F1939=S!$C$8,S!$B$8,"")&amp;IF(F1939=S!$C$9,S!$B$9,"")&amp;IF(F1939=S!$C$10,S!$B$10,"")&amp;IF(F1939=S!$C$11,S!$B$11,"")&amp;IF(F1939=S!$C$12,S!$B$12,"")&amp;IF(F1939=S!$C$13,S!$B$13,"")&amp;IF(F1939=S!$C$14,S!$B$14,"")&amp;IF(F1939=S!$C$15,S!$B$15,"")&amp;IF(F1939=S!$C$16,S!$B$16,"")&amp;IF(F1939=S!$C$17,S!$B$17,"")&amp;IF(F1939=S!$C$18,S!$B$18,"")&amp;IF(F1939=S!$C$19,S!$B$19,"")&amp;IF(F1939=S!$C$20,S!$B$20,"")&amp;IF(F1939=S!$C$21,S!$B$21,"")&amp;IF(F1939=S!$C$22,S!$B$22,"")&amp;IF(F1939=S!$C$23,S!$B$23,"")&amp;IF(F1939=S!$C$24,S!$B$24,"")&amp;IF(F1939=S!$C$25,S!$B$25,"")&amp;IF(F1939=S!$C$26,S!$B$26,"")&amp;IF(F1939=S!$C$27,S!$B$27,"")&amp;IF(F1939=S!$C$28,S!$B$28,"")&amp;IF(F1939=S!$C$29,S!$B$29,"")&amp;IF(F1939=S!$C$30,S!$B$30,"")&amp;IF(F1939=S!$C$31,S!$B$31,"")&amp;IF(F1939=S!$C$32,S!$B$32,"")&amp;IF(F1939=S!$C$33,S!$B$33,"")&amp;IF(F1939=S!$C$34,S!$B$34,"")&amp;IF(F1939=S!$C$35,S!$B$35,"")&amp;IF(F1939=S!$C$36,S!$B$36,"")&amp;IF(F1939=S!$C$37,S!$B$37,"")&amp;IF(F1939=S!$C$38,S!$B$38,"")&amp;IF(F1939=S!$C$39,S!$B$39,"")&amp;IF(F1939=S!$C$40,S!$B$40,"")</f>
        <v/>
      </c>
      <c r="H1939" s="103"/>
      <c r="I1939" s="103"/>
    </row>
    <row r="1940" spans="1:9" ht="12.75" customHeight="1" x14ac:dyDescent="0.2">
      <c r="A1940" s="53" t="str">
        <f>IF(L!A1941="","",L!A1941)</f>
        <v/>
      </c>
      <c r="B1940" s="53" t="str">
        <f>IF(L!B1941="","",L!B1941)</f>
        <v/>
      </c>
      <c r="D1940" s="53" t="str">
        <f>IF(L!C1941="","",L!C1941)</f>
        <v/>
      </c>
      <c r="E1940" s="51">
        <f t="shared" si="33"/>
        <v>1</v>
      </c>
      <c r="F1940" s="51">
        <f>SUM(E$2:E1940)+1</f>
        <v>1069</v>
      </c>
      <c r="G1940" s="103" t="str">
        <f>IF(F1940=S!$C$2,S!$B$2,"")&amp;IF(F1940=S!$C$3,S!$B$3,"")&amp;IF(F1940=S!$C$4,S!$B$4,"")&amp;IF(F1940=S!$C$5,S!$B$5,"")&amp;IF(F1940=S!$C$6,S!$B$6,"")&amp;IF(F1940=S!$C$7,S!$B$7,"")&amp;IF(F1940=S!$C$8,S!$B$8,"")&amp;IF(F1940=S!$C$9,S!$B$9,"")&amp;IF(F1940=S!$C$10,S!$B$10,"")&amp;IF(F1940=S!$C$11,S!$B$11,"")&amp;IF(F1940=S!$C$12,S!$B$12,"")&amp;IF(F1940=S!$C$13,S!$B$13,"")&amp;IF(F1940=S!$C$14,S!$B$14,"")&amp;IF(F1940=S!$C$15,S!$B$15,"")&amp;IF(F1940=S!$C$16,S!$B$16,"")&amp;IF(F1940=S!$C$17,S!$B$17,"")&amp;IF(F1940=S!$C$18,S!$B$18,"")&amp;IF(F1940=S!$C$19,S!$B$19,"")&amp;IF(F1940=S!$C$20,S!$B$20,"")&amp;IF(F1940=S!$C$21,S!$B$21,"")&amp;IF(F1940=S!$C$22,S!$B$22,"")&amp;IF(F1940=S!$C$23,S!$B$23,"")&amp;IF(F1940=S!$C$24,S!$B$24,"")&amp;IF(F1940=S!$C$25,S!$B$25,"")&amp;IF(F1940=S!$C$26,S!$B$26,"")&amp;IF(F1940=S!$C$27,S!$B$27,"")&amp;IF(F1940=S!$C$28,S!$B$28,"")&amp;IF(F1940=S!$C$29,S!$B$29,"")&amp;IF(F1940=S!$C$30,S!$B$30,"")&amp;IF(F1940=S!$C$31,S!$B$31,"")&amp;IF(F1940=S!$C$32,S!$B$32,"")&amp;IF(F1940=S!$C$33,S!$B$33,"")&amp;IF(F1940=S!$C$34,S!$B$34,"")&amp;IF(F1940=S!$C$35,S!$B$35,"")&amp;IF(F1940=S!$C$36,S!$B$36,"")&amp;IF(F1940=S!$C$37,S!$B$37,"")&amp;IF(F1940=S!$C$38,S!$B$38,"")&amp;IF(F1940=S!$C$39,S!$B$39,"")&amp;IF(F1940=S!$C$40,S!$B$40,"")</f>
        <v/>
      </c>
      <c r="H1940" s="103"/>
      <c r="I1940" s="103"/>
    </row>
    <row r="1941" spans="1:9" ht="12.75" customHeight="1" x14ac:dyDescent="0.2">
      <c r="A1941" s="53" t="str">
        <f>IF(L!A1942="","",L!A1942)</f>
        <v/>
      </c>
      <c r="B1941" s="53" t="str">
        <f>IF(L!B1942="","",L!B1942)</f>
        <v/>
      </c>
      <c r="D1941" s="53" t="str">
        <f>IF(L!C1942="","",L!C1942)</f>
        <v/>
      </c>
      <c r="E1941" s="51">
        <f t="shared" si="33"/>
        <v>1</v>
      </c>
      <c r="F1941" s="51">
        <f>SUM(E$2:E1941)+1</f>
        <v>1070</v>
      </c>
      <c r="G1941" s="103" t="str">
        <f>IF(F1941=S!$C$2,S!$B$2,"")&amp;IF(F1941=S!$C$3,S!$B$3,"")&amp;IF(F1941=S!$C$4,S!$B$4,"")&amp;IF(F1941=S!$C$5,S!$B$5,"")&amp;IF(F1941=S!$C$6,S!$B$6,"")&amp;IF(F1941=S!$C$7,S!$B$7,"")&amp;IF(F1941=S!$C$8,S!$B$8,"")&amp;IF(F1941=S!$C$9,S!$B$9,"")&amp;IF(F1941=S!$C$10,S!$B$10,"")&amp;IF(F1941=S!$C$11,S!$B$11,"")&amp;IF(F1941=S!$C$12,S!$B$12,"")&amp;IF(F1941=S!$C$13,S!$B$13,"")&amp;IF(F1941=S!$C$14,S!$B$14,"")&amp;IF(F1941=S!$C$15,S!$B$15,"")&amp;IF(F1941=S!$C$16,S!$B$16,"")&amp;IF(F1941=S!$C$17,S!$B$17,"")&amp;IF(F1941=S!$C$18,S!$B$18,"")&amp;IF(F1941=S!$C$19,S!$B$19,"")&amp;IF(F1941=S!$C$20,S!$B$20,"")&amp;IF(F1941=S!$C$21,S!$B$21,"")&amp;IF(F1941=S!$C$22,S!$B$22,"")&amp;IF(F1941=S!$C$23,S!$B$23,"")&amp;IF(F1941=S!$C$24,S!$B$24,"")&amp;IF(F1941=S!$C$25,S!$B$25,"")&amp;IF(F1941=S!$C$26,S!$B$26,"")&amp;IF(F1941=S!$C$27,S!$B$27,"")&amp;IF(F1941=S!$C$28,S!$B$28,"")&amp;IF(F1941=S!$C$29,S!$B$29,"")&amp;IF(F1941=S!$C$30,S!$B$30,"")&amp;IF(F1941=S!$C$31,S!$B$31,"")&amp;IF(F1941=S!$C$32,S!$B$32,"")&amp;IF(F1941=S!$C$33,S!$B$33,"")&amp;IF(F1941=S!$C$34,S!$B$34,"")&amp;IF(F1941=S!$C$35,S!$B$35,"")&amp;IF(F1941=S!$C$36,S!$B$36,"")&amp;IF(F1941=S!$C$37,S!$B$37,"")&amp;IF(F1941=S!$C$38,S!$B$38,"")&amp;IF(F1941=S!$C$39,S!$B$39,"")&amp;IF(F1941=S!$C$40,S!$B$40,"")</f>
        <v/>
      </c>
      <c r="H1941" s="103"/>
      <c r="I1941" s="103"/>
    </row>
    <row r="1942" spans="1:9" ht="12.75" customHeight="1" x14ac:dyDescent="0.2">
      <c r="A1942" s="53" t="str">
        <f>IF(L!A1943="","",L!A1943)</f>
        <v/>
      </c>
      <c r="B1942" s="53" t="str">
        <f>IF(L!B1943="","",L!B1943)</f>
        <v/>
      </c>
      <c r="D1942" s="53" t="str">
        <f>IF(L!C1943="","",L!C1943)</f>
        <v/>
      </c>
      <c r="E1942" s="51">
        <f t="shared" si="33"/>
        <v>1</v>
      </c>
      <c r="F1942" s="51">
        <f>SUM(E$2:E1942)+1</f>
        <v>1071</v>
      </c>
      <c r="G1942" s="103" t="str">
        <f>IF(F1942=S!$C$2,S!$B$2,"")&amp;IF(F1942=S!$C$3,S!$B$3,"")&amp;IF(F1942=S!$C$4,S!$B$4,"")&amp;IF(F1942=S!$C$5,S!$B$5,"")&amp;IF(F1942=S!$C$6,S!$B$6,"")&amp;IF(F1942=S!$C$7,S!$B$7,"")&amp;IF(F1942=S!$C$8,S!$B$8,"")&amp;IF(F1942=S!$C$9,S!$B$9,"")&amp;IF(F1942=S!$C$10,S!$B$10,"")&amp;IF(F1942=S!$C$11,S!$B$11,"")&amp;IF(F1942=S!$C$12,S!$B$12,"")&amp;IF(F1942=S!$C$13,S!$B$13,"")&amp;IF(F1942=S!$C$14,S!$B$14,"")&amp;IF(F1942=S!$C$15,S!$B$15,"")&amp;IF(F1942=S!$C$16,S!$B$16,"")&amp;IF(F1942=S!$C$17,S!$B$17,"")&amp;IF(F1942=S!$C$18,S!$B$18,"")&amp;IF(F1942=S!$C$19,S!$B$19,"")&amp;IF(F1942=S!$C$20,S!$B$20,"")&amp;IF(F1942=S!$C$21,S!$B$21,"")&amp;IF(F1942=S!$C$22,S!$B$22,"")&amp;IF(F1942=S!$C$23,S!$B$23,"")&amp;IF(F1942=S!$C$24,S!$B$24,"")&amp;IF(F1942=S!$C$25,S!$B$25,"")&amp;IF(F1942=S!$C$26,S!$B$26,"")&amp;IF(F1942=S!$C$27,S!$B$27,"")&amp;IF(F1942=S!$C$28,S!$B$28,"")&amp;IF(F1942=S!$C$29,S!$B$29,"")&amp;IF(F1942=S!$C$30,S!$B$30,"")&amp;IF(F1942=S!$C$31,S!$B$31,"")&amp;IF(F1942=S!$C$32,S!$B$32,"")&amp;IF(F1942=S!$C$33,S!$B$33,"")&amp;IF(F1942=S!$C$34,S!$B$34,"")&amp;IF(F1942=S!$C$35,S!$B$35,"")&amp;IF(F1942=S!$C$36,S!$B$36,"")&amp;IF(F1942=S!$C$37,S!$B$37,"")&amp;IF(F1942=S!$C$38,S!$B$38,"")&amp;IF(F1942=S!$C$39,S!$B$39,"")&amp;IF(F1942=S!$C$40,S!$B$40,"")</f>
        <v/>
      </c>
      <c r="H1942" s="103"/>
      <c r="I1942" s="103"/>
    </row>
    <row r="1943" spans="1:9" ht="12.75" customHeight="1" x14ac:dyDescent="0.2">
      <c r="A1943" s="53" t="str">
        <f>IF(L!A1944="","",L!A1944)</f>
        <v/>
      </c>
      <c r="B1943" s="53" t="str">
        <f>IF(L!B1944="","",L!B1944)</f>
        <v/>
      </c>
      <c r="D1943" s="53" t="str">
        <f>IF(L!C1944="","",L!C1944)</f>
        <v/>
      </c>
      <c r="E1943" s="51">
        <f t="shared" si="33"/>
        <v>1</v>
      </c>
      <c r="F1943" s="51">
        <f>SUM(E$2:E1943)+1</f>
        <v>1072</v>
      </c>
      <c r="G1943" s="103" t="str">
        <f>IF(F1943=S!$C$2,S!$B$2,"")&amp;IF(F1943=S!$C$3,S!$B$3,"")&amp;IF(F1943=S!$C$4,S!$B$4,"")&amp;IF(F1943=S!$C$5,S!$B$5,"")&amp;IF(F1943=S!$C$6,S!$B$6,"")&amp;IF(F1943=S!$C$7,S!$B$7,"")&amp;IF(F1943=S!$C$8,S!$B$8,"")&amp;IF(F1943=S!$C$9,S!$B$9,"")&amp;IF(F1943=S!$C$10,S!$B$10,"")&amp;IF(F1943=S!$C$11,S!$B$11,"")&amp;IF(F1943=S!$C$12,S!$B$12,"")&amp;IF(F1943=S!$C$13,S!$B$13,"")&amp;IF(F1943=S!$C$14,S!$B$14,"")&amp;IF(F1943=S!$C$15,S!$B$15,"")&amp;IF(F1943=S!$C$16,S!$B$16,"")&amp;IF(F1943=S!$C$17,S!$B$17,"")&amp;IF(F1943=S!$C$18,S!$B$18,"")&amp;IF(F1943=S!$C$19,S!$B$19,"")&amp;IF(F1943=S!$C$20,S!$B$20,"")&amp;IF(F1943=S!$C$21,S!$B$21,"")&amp;IF(F1943=S!$C$22,S!$B$22,"")&amp;IF(F1943=S!$C$23,S!$B$23,"")&amp;IF(F1943=S!$C$24,S!$B$24,"")&amp;IF(F1943=S!$C$25,S!$B$25,"")&amp;IF(F1943=S!$C$26,S!$B$26,"")&amp;IF(F1943=S!$C$27,S!$B$27,"")&amp;IF(F1943=S!$C$28,S!$B$28,"")&amp;IF(F1943=S!$C$29,S!$B$29,"")&amp;IF(F1943=S!$C$30,S!$B$30,"")&amp;IF(F1943=S!$C$31,S!$B$31,"")&amp;IF(F1943=S!$C$32,S!$B$32,"")&amp;IF(F1943=S!$C$33,S!$B$33,"")&amp;IF(F1943=S!$C$34,S!$B$34,"")&amp;IF(F1943=S!$C$35,S!$B$35,"")&amp;IF(F1943=S!$C$36,S!$B$36,"")&amp;IF(F1943=S!$C$37,S!$B$37,"")&amp;IF(F1943=S!$C$38,S!$B$38,"")&amp;IF(F1943=S!$C$39,S!$B$39,"")&amp;IF(F1943=S!$C$40,S!$B$40,"")</f>
        <v/>
      </c>
      <c r="H1943" s="103"/>
      <c r="I1943" s="103"/>
    </row>
    <row r="1944" spans="1:9" ht="12.75" customHeight="1" x14ac:dyDescent="0.2">
      <c r="A1944" s="53" t="str">
        <f>IF(L!A1945="","",L!A1945)</f>
        <v/>
      </c>
      <c r="B1944" s="53" t="str">
        <f>IF(L!B1945="","",L!B1945)</f>
        <v/>
      </c>
      <c r="D1944" s="53" t="str">
        <f>IF(L!C1945="","",L!C1945)</f>
        <v/>
      </c>
      <c r="E1944" s="51">
        <f t="shared" si="33"/>
        <v>1</v>
      </c>
      <c r="F1944" s="51">
        <f>SUM(E$2:E1944)+1</f>
        <v>1073</v>
      </c>
      <c r="G1944" s="103" t="str">
        <f>IF(F1944=S!$C$2,S!$B$2,"")&amp;IF(F1944=S!$C$3,S!$B$3,"")&amp;IF(F1944=S!$C$4,S!$B$4,"")&amp;IF(F1944=S!$C$5,S!$B$5,"")&amp;IF(F1944=S!$C$6,S!$B$6,"")&amp;IF(F1944=S!$C$7,S!$B$7,"")&amp;IF(F1944=S!$C$8,S!$B$8,"")&amp;IF(F1944=S!$C$9,S!$B$9,"")&amp;IF(F1944=S!$C$10,S!$B$10,"")&amp;IF(F1944=S!$C$11,S!$B$11,"")&amp;IF(F1944=S!$C$12,S!$B$12,"")&amp;IF(F1944=S!$C$13,S!$B$13,"")&amp;IF(F1944=S!$C$14,S!$B$14,"")&amp;IF(F1944=S!$C$15,S!$B$15,"")&amp;IF(F1944=S!$C$16,S!$B$16,"")&amp;IF(F1944=S!$C$17,S!$B$17,"")&amp;IF(F1944=S!$C$18,S!$B$18,"")&amp;IF(F1944=S!$C$19,S!$B$19,"")&amp;IF(F1944=S!$C$20,S!$B$20,"")&amp;IF(F1944=S!$C$21,S!$B$21,"")&amp;IF(F1944=S!$C$22,S!$B$22,"")&amp;IF(F1944=S!$C$23,S!$B$23,"")&amp;IF(F1944=S!$C$24,S!$B$24,"")&amp;IF(F1944=S!$C$25,S!$B$25,"")&amp;IF(F1944=S!$C$26,S!$B$26,"")&amp;IF(F1944=S!$C$27,S!$B$27,"")&amp;IF(F1944=S!$C$28,S!$B$28,"")&amp;IF(F1944=S!$C$29,S!$B$29,"")&amp;IF(F1944=S!$C$30,S!$B$30,"")&amp;IF(F1944=S!$C$31,S!$B$31,"")&amp;IF(F1944=S!$C$32,S!$B$32,"")&amp;IF(F1944=S!$C$33,S!$B$33,"")&amp;IF(F1944=S!$C$34,S!$B$34,"")&amp;IF(F1944=S!$C$35,S!$B$35,"")&amp;IF(F1944=S!$C$36,S!$B$36,"")&amp;IF(F1944=S!$C$37,S!$B$37,"")&amp;IF(F1944=S!$C$38,S!$B$38,"")&amp;IF(F1944=S!$C$39,S!$B$39,"")&amp;IF(F1944=S!$C$40,S!$B$40,"")</f>
        <v/>
      </c>
      <c r="H1944" s="103"/>
      <c r="I1944" s="103"/>
    </row>
    <row r="1945" spans="1:9" ht="12.75" customHeight="1" x14ac:dyDescent="0.2">
      <c r="A1945" s="53" t="str">
        <f>IF(L!A1946="","",L!A1946)</f>
        <v/>
      </c>
      <c r="B1945" s="53" t="str">
        <f>IF(L!B1946="","",L!B1946)</f>
        <v/>
      </c>
      <c r="D1945" s="53" t="str">
        <f>IF(L!C1946="","",L!C1946)</f>
        <v/>
      </c>
      <c r="E1945" s="51">
        <f t="shared" si="33"/>
        <v>1</v>
      </c>
      <c r="F1945" s="51">
        <f>SUM(E$2:E1945)+1</f>
        <v>1074</v>
      </c>
      <c r="G1945" s="103" t="str">
        <f>IF(F1945=S!$C$2,S!$B$2,"")&amp;IF(F1945=S!$C$3,S!$B$3,"")&amp;IF(F1945=S!$C$4,S!$B$4,"")&amp;IF(F1945=S!$C$5,S!$B$5,"")&amp;IF(F1945=S!$C$6,S!$B$6,"")&amp;IF(F1945=S!$C$7,S!$B$7,"")&amp;IF(F1945=S!$C$8,S!$B$8,"")&amp;IF(F1945=S!$C$9,S!$B$9,"")&amp;IF(F1945=S!$C$10,S!$B$10,"")&amp;IF(F1945=S!$C$11,S!$B$11,"")&amp;IF(F1945=S!$C$12,S!$B$12,"")&amp;IF(F1945=S!$C$13,S!$B$13,"")&amp;IF(F1945=S!$C$14,S!$B$14,"")&amp;IF(F1945=S!$C$15,S!$B$15,"")&amp;IF(F1945=S!$C$16,S!$B$16,"")&amp;IF(F1945=S!$C$17,S!$B$17,"")&amp;IF(F1945=S!$C$18,S!$B$18,"")&amp;IF(F1945=S!$C$19,S!$B$19,"")&amp;IF(F1945=S!$C$20,S!$B$20,"")&amp;IF(F1945=S!$C$21,S!$B$21,"")&amp;IF(F1945=S!$C$22,S!$B$22,"")&amp;IF(F1945=S!$C$23,S!$B$23,"")&amp;IF(F1945=S!$C$24,S!$B$24,"")&amp;IF(F1945=S!$C$25,S!$B$25,"")&amp;IF(F1945=S!$C$26,S!$B$26,"")&amp;IF(F1945=S!$C$27,S!$B$27,"")&amp;IF(F1945=S!$C$28,S!$B$28,"")&amp;IF(F1945=S!$C$29,S!$B$29,"")&amp;IF(F1945=S!$C$30,S!$B$30,"")&amp;IF(F1945=S!$C$31,S!$B$31,"")&amp;IF(F1945=S!$C$32,S!$B$32,"")&amp;IF(F1945=S!$C$33,S!$B$33,"")&amp;IF(F1945=S!$C$34,S!$B$34,"")&amp;IF(F1945=S!$C$35,S!$B$35,"")&amp;IF(F1945=S!$C$36,S!$B$36,"")&amp;IF(F1945=S!$C$37,S!$B$37,"")&amp;IF(F1945=S!$C$38,S!$B$38,"")&amp;IF(F1945=S!$C$39,S!$B$39,"")&amp;IF(F1945=S!$C$40,S!$B$40,"")</f>
        <v/>
      </c>
      <c r="H1945" s="103"/>
      <c r="I1945" s="103"/>
    </row>
    <row r="1946" spans="1:9" ht="12.75" customHeight="1" x14ac:dyDescent="0.2">
      <c r="A1946" s="53" t="str">
        <f>IF(L!A1947="","",L!A1947)</f>
        <v/>
      </c>
      <c r="B1946" s="53" t="str">
        <f>IF(L!B1947="","",L!B1947)</f>
        <v/>
      </c>
      <c r="D1946" s="53" t="str">
        <f>IF(L!C1947="","",L!C1947)</f>
        <v/>
      </c>
      <c r="E1946" s="51">
        <f t="shared" si="33"/>
        <v>1</v>
      </c>
      <c r="F1946" s="51">
        <f>SUM(E$2:E1946)+1</f>
        <v>1075</v>
      </c>
      <c r="G1946" s="103" t="str">
        <f>IF(F1946=S!$C$2,S!$B$2,"")&amp;IF(F1946=S!$C$3,S!$B$3,"")&amp;IF(F1946=S!$C$4,S!$B$4,"")&amp;IF(F1946=S!$C$5,S!$B$5,"")&amp;IF(F1946=S!$C$6,S!$B$6,"")&amp;IF(F1946=S!$C$7,S!$B$7,"")&amp;IF(F1946=S!$C$8,S!$B$8,"")&amp;IF(F1946=S!$C$9,S!$B$9,"")&amp;IF(F1946=S!$C$10,S!$B$10,"")&amp;IF(F1946=S!$C$11,S!$B$11,"")&amp;IF(F1946=S!$C$12,S!$B$12,"")&amp;IF(F1946=S!$C$13,S!$B$13,"")&amp;IF(F1946=S!$C$14,S!$B$14,"")&amp;IF(F1946=S!$C$15,S!$B$15,"")&amp;IF(F1946=S!$C$16,S!$B$16,"")&amp;IF(F1946=S!$C$17,S!$B$17,"")&amp;IF(F1946=S!$C$18,S!$B$18,"")&amp;IF(F1946=S!$C$19,S!$B$19,"")&amp;IF(F1946=S!$C$20,S!$B$20,"")&amp;IF(F1946=S!$C$21,S!$B$21,"")&amp;IF(F1946=S!$C$22,S!$B$22,"")&amp;IF(F1946=S!$C$23,S!$B$23,"")&amp;IF(F1946=S!$C$24,S!$B$24,"")&amp;IF(F1946=S!$C$25,S!$B$25,"")&amp;IF(F1946=S!$C$26,S!$B$26,"")&amp;IF(F1946=S!$C$27,S!$B$27,"")&amp;IF(F1946=S!$C$28,S!$B$28,"")&amp;IF(F1946=S!$C$29,S!$B$29,"")&amp;IF(F1946=S!$C$30,S!$B$30,"")&amp;IF(F1946=S!$C$31,S!$B$31,"")&amp;IF(F1946=S!$C$32,S!$B$32,"")&amp;IF(F1946=S!$C$33,S!$B$33,"")&amp;IF(F1946=S!$C$34,S!$B$34,"")&amp;IF(F1946=S!$C$35,S!$B$35,"")&amp;IF(F1946=S!$C$36,S!$B$36,"")&amp;IF(F1946=S!$C$37,S!$B$37,"")&amp;IF(F1946=S!$C$38,S!$B$38,"")&amp;IF(F1946=S!$C$39,S!$B$39,"")&amp;IF(F1946=S!$C$40,S!$B$40,"")</f>
        <v/>
      </c>
      <c r="H1946" s="103"/>
      <c r="I1946" s="103"/>
    </row>
    <row r="1947" spans="1:9" ht="12.75" customHeight="1" x14ac:dyDescent="0.2">
      <c r="A1947" s="53" t="str">
        <f>IF(L!A1948="","",L!A1948)</f>
        <v/>
      </c>
      <c r="B1947" s="53" t="str">
        <f>IF(L!B1948="","",L!B1948)</f>
        <v/>
      </c>
      <c r="D1947" s="53" t="str">
        <f>IF(L!C1948="","",L!C1948)</f>
        <v/>
      </c>
      <c r="E1947" s="51">
        <f t="shared" si="33"/>
        <v>1</v>
      </c>
      <c r="F1947" s="51">
        <f>SUM(E$2:E1947)+1</f>
        <v>1076</v>
      </c>
      <c r="G1947" s="103" t="str">
        <f>IF(F1947=S!$C$2,S!$B$2,"")&amp;IF(F1947=S!$C$3,S!$B$3,"")&amp;IF(F1947=S!$C$4,S!$B$4,"")&amp;IF(F1947=S!$C$5,S!$B$5,"")&amp;IF(F1947=S!$C$6,S!$B$6,"")&amp;IF(F1947=S!$C$7,S!$B$7,"")&amp;IF(F1947=S!$C$8,S!$B$8,"")&amp;IF(F1947=S!$C$9,S!$B$9,"")&amp;IF(F1947=S!$C$10,S!$B$10,"")&amp;IF(F1947=S!$C$11,S!$B$11,"")&amp;IF(F1947=S!$C$12,S!$B$12,"")&amp;IF(F1947=S!$C$13,S!$B$13,"")&amp;IF(F1947=S!$C$14,S!$B$14,"")&amp;IF(F1947=S!$C$15,S!$B$15,"")&amp;IF(F1947=S!$C$16,S!$B$16,"")&amp;IF(F1947=S!$C$17,S!$B$17,"")&amp;IF(F1947=S!$C$18,S!$B$18,"")&amp;IF(F1947=S!$C$19,S!$B$19,"")&amp;IF(F1947=S!$C$20,S!$B$20,"")&amp;IF(F1947=S!$C$21,S!$B$21,"")&amp;IF(F1947=S!$C$22,S!$B$22,"")&amp;IF(F1947=S!$C$23,S!$B$23,"")&amp;IF(F1947=S!$C$24,S!$B$24,"")&amp;IF(F1947=S!$C$25,S!$B$25,"")&amp;IF(F1947=S!$C$26,S!$B$26,"")&amp;IF(F1947=S!$C$27,S!$B$27,"")&amp;IF(F1947=S!$C$28,S!$B$28,"")&amp;IF(F1947=S!$C$29,S!$B$29,"")&amp;IF(F1947=S!$C$30,S!$B$30,"")&amp;IF(F1947=S!$C$31,S!$B$31,"")&amp;IF(F1947=S!$C$32,S!$B$32,"")&amp;IF(F1947=S!$C$33,S!$B$33,"")&amp;IF(F1947=S!$C$34,S!$B$34,"")&amp;IF(F1947=S!$C$35,S!$B$35,"")&amp;IF(F1947=S!$C$36,S!$B$36,"")&amp;IF(F1947=S!$C$37,S!$B$37,"")&amp;IF(F1947=S!$C$38,S!$B$38,"")&amp;IF(F1947=S!$C$39,S!$B$39,"")&amp;IF(F1947=S!$C$40,S!$B$40,"")</f>
        <v/>
      </c>
      <c r="H1947" s="103"/>
      <c r="I1947" s="103"/>
    </row>
    <row r="1948" spans="1:9" ht="12.75" customHeight="1" x14ac:dyDescent="0.2">
      <c r="A1948" s="53" t="str">
        <f>IF(L!A1949="","",L!A1949)</f>
        <v/>
      </c>
      <c r="B1948" s="53" t="str">
        <f>IF(L!B1949="","",L!B1949)</f>
        <v/>
      </c>
      <c r="D1948" s="53" t="str">
        <f>IF(L!C1949="","",L!C1949)</f>
        <v/>
      </c>
      <c r="E1948" s="51">
        <f t="shared" si="33"/>
        <v>1</v>
      </c>
      <c r="F1948" s="51">
        <f>SUM(E$2:E1948)+1</f>
        <v>1077</v>
      </c>
      <c r="G1948" s="103" t="str">
        <f>IF(F1948=S!$C$2,S!$B$2,"")&amp;IF(F1948=S!$C$3,S!$B$3,"")&amp;IF(F1948=S!$C$4,S!$B$4,"")&amp;IF(F1948=S!$C$5,S!$B$5,"")&amp;IF(F1948=S!$C$6,S!$B$6,"")&amp;IF(F1948=S!$C$7,S!$B$7,"")&amp;IF(F1948=S!$C$8,S!$B$8,"")&amp;IF(F1948=S!$C$9,S!$B$9,"")&amp;IF(F1948=S!$C$10,S!$B$10,"")&amp;IF(F1948=S!$C$11,S!$B$11,"")&amp;IF(F1948=S!$C$12,S!$B$12,"")&amp;IF(F1948=S!$C$13,S!$B$13,"")&amp;IF(F1948=S!$C$14,S!$B$14,"")&amp;IF(F1948=S!$C$15,S!$B$15,"")&amp;IF(F1948=S!$C$16,S!$B$16,"")&amp;IF(F1948=S!$C$17,S!$B$17,"")&amp;IF(F1948=S!$C$18,S!$B$18,"")&amp;IF(F1948=S!$C$19,S!$B$19,"")&amp;IF(F1948=S!$C$20,S!$B$20,"")&amp;IF(F1948=S!$C$21,S!$B$21,"")&amp;IF(F1948=S!$C$22,S!$B$22,"")&amp;IF(F1948=S!$C$23,S!$B$23,"")&amp;IF(F1948=S!$C$24,S!$B$24,"")&amp;IF(F1948=S!$C$25,S!$B$25,"")&amp;IF(F1948=S!$C$26,S!$B$26,"")&amp;IF(F1948=S!$C$27,S!$B$27,"")&amp;IF(F1948=S!$C$28,S!$B$28,"")&amp;IF(F1948=S!$C$29,S!$B$29,"")&amp;IF(F1948=S!$C$30,S!$B$30,"")&amp;IF(F1948=S!$C$31,S!$B$31,"")&amp;IF(F1948=S!$C$32,S!$B$32,"")&amp;IF(F1948=S!$C$33,S!$B$33,"")&amp;IF(F1948=S!$C$34,S!$B$34,"")&amp;IF(F1948=S!$C$35,S!$B$35,"")&amp;IF(F1948=S!$C$36,S!$B$36,"")&amp;IF(F1948=S!$C$37,S!$B$37,"")&amp;IF(F1948=S!$C$38,S!$B$38,"")&amp;IF(F1948=S!$C$39,S!$B$39,"")&amp;IF(F1948=S!$C$40,S!$B$40,"")</f>
        <v/>
      </c>
      <c r="H1948" s="103"/>
      <c r="I1948" s="103"/>
    </row>
    <row r="1949" spans="1:9" ht="12.75" customHeight="1" x14ac:dyDescent="0.2">
      <c r="A1949" s="53" t="str">
        <f>IF(L!A1950="","",L!A1950)</f>
        <v/>
      </c>
      <c r="B1949" s="53" t="str">
        <f>IF(L!B1950="","",L!B1950)</f>
        <v/>
      </c>
      <c r="D1949" s="53" t="str">
        <f>IF(L!C1950="","",L!C1950)</f>
        <v/>
      </c>
      <c r="E1949" s="51">
        <f t="shared" si="33"/>
        <v>1</v>
      </c>
      <c r="F1949" s="51">
        <f>SUM(E$2:E1949)+1</f>
        <v>1078</v>
      </c>
      <c r="G1949" s="103" t="str">
        <f>IF(F1949=S!$C$2,S!$B$2,"")&amp;IF(F1949=S!$C$3,S!$B$3,"")&amp;IF(F1949=S!$C$4,S!$B$4,"")&amp;IF(F1949=S!$C$5,S!$B$5,"")&amp;IF(F1949=S!$C$6,S!$B$6,"")&amp;IF(F1949=S!$C$7,S!$B$7,"")&amp;IF(F1949=S!$C$8,S!$B$8,"")&amp;IF(F1949=S!$C$9,S!$B$9,"")&amp;IF(F1949=S!$C$10,S!$B$10,"")&amp;IF(F1949=S!$C$11,S!$B$11,"")&amp;IF(F1949=S!$C$12,S!$B$12,"")&amp;IF(F1949=S!$C$13,S!$B$13,"")&amp;IF(F1949=S!$C$14,S!$B$14,"")&amp;IF(F1949=S!$C$15,S!$B$15,"")&amp;IF(F1949=S!$C$16,S!$B$16,"")&amp;IF(F1949=S!$C$17,S!$B$17,"")&amp;IF(F1949=S!$C$18,S!$B$18,"")&amp;IF(F1949=S!$C$19,S!$B$19,"")&amp;IF(F1949=S!$C$20,S!$B$20,"")&amp;IF(F1949=S!$C$21,S!$B$21,"")&amp;IF(F1949=S!$C$22,S!$B$22,"")&amp;IF(F1949=S!$C$23,S!$B$23,"")&amp;IF(F1949=S!$C$24,S!$B$24,"")&amp;IF(F1949=S!$C$25,S!$B$25,"")&amp;IF(F1949=S!$C$26,S!$B$26,"")&amp;IF(F1949=S!$C$27,S!$B$27,"")&amp;IF(F1949=S!$C$28,S!$B$28,"")&amp;IF(F1949=S!$C$29,S!$B$29,"")&amp;IF(F1949=S!$C$30,S!$B$30,"")&amp;IF(F1949=S!$C$31,S!$B$31,"")&amp;IF(F1949=S!$C$32,S!$B$32,"")&amp;IF(F1949=S!$C$33,S!$B$33,"")&amp;IF(F1949=S!$C$34,S!$B$34,"")&amp;IF(F1949=S!$C$35,S!$B$35,"")&amp;IF(F1949=S!$C$36,S!$B$36,"")&amp;IF(F1949=S!$C$37,S!$B$37,"")&amp;IF(F1949=S!$C$38,S!$B$38,"")&amp;IF(F1949=S!$C$39,S!$B$39,"")&amp;IF(F1949=S!$C$40,S!$B$40,"")</f>
        <v/>
      </c>
      <c r="H1949" s="103"/>
      <c r="I1949" s="103"/>
    </row>
    <row r="1950" spans="1:9" ht="12.75" customHeight="1" x14ac:dyDescent="0.2">
      <c r="A1950" s="53" t="str">
        <f>IF(L!A1951="","",L!A1951)</f>
        <v/>
      </c>
      <c r="B1950" s="53" t="str">
        <f>IF(L!B1951="","",L!B1951)</f>
        <v/>
      </c>
      <c r="D1950" s="53" t="str">
        <f>IF(L!C1951="","",L!C1951)</f>
        <v/>
      </c>
      <c r="E1950" s="51">
        <f t="shared" si="33"/>
        <v>1</v>
      </c>
      <c r="F1950" s="51">
        <f>SUM(E$2:E1950)+1</f>
        <v>1079</v>
      </c>
      <c r="G1950" s="103" t="str">
        <f>IF(F1950=S!$C$2,S!$B$2,"")&amp;IF(F1950=S!$C$3,S!$B$3,"")&amp;IF(F1950=S!$C$4,S!$B$4,"")&amp;IF(F1950=S!$C$5,S!$B$5,"")&amp;IF(F1950=S!$C$6,S!$B$6,"")&amp;IF(F1950=S!$C$7,S!$B$7,"")&amp;IF(F1950=S!$C$8,S!$B$8,"")&amp;IF(F1950=S!$C$9,S!$B$9,"")&amp;IF(F1950=S!$C$10,S!$B$10,"")&amp;IF(F1950=S!$C$11,S!$B$11,"")&amp;IF(F1950=S!$C$12,S!$B$12,"")&amp;IF(F1950=S!$C$13,S!$B$13,"")&amp;IF(F1950=S!$C$14,S!$B$14,"")&amp;IF(F1950=S!$C$15,S!$B$15,"")&amp;IF(F1950=S!$C$16,S!$B$16,"")&amp;IF(F1950=S!$C$17,S!$B$17,"")&amp;IF(F1950=S!$C$18,S!$B$18,"")&amp;IF(F1950=S!$C$19,S!$B$19,"")&amp;IF(F1950=S!$C$20,S!$B$20,"")&amp;IF(F1950=S!$C$21,S!$B$21,"")&amp;IF(F1950=S!$C$22,S!$B$22,"")&amp;IF(F1950=S!$C$23,S!$B$23,"")&amp;IF(F1950=S!$C$24,S!$B$24,"")&amp;IF(F1950=S!$C$25,S!$B$25,"")&amp;IF(F1950=S!$C$26,S!$B$26,"")&amp;IF(F1950=S!$C$27,S!$B$27,"")&amp;IF(F1950=S!$C$28,S!$B$28,"")&amp;IF(F1950=S!$C$29,S!$B$29,"")&amp;IF(F1950=S!$C$30,S!$B$30,"")&amp;IF(F1950=S!$C$31,S!$B$31,"")&amp;IF(F1950=S!$C$32,S!$B$32,"")&amp;IF(F1950=S!$C$33,S!$B$33,"")&amp;IF(F1950=S!$C$34,S!$B$34,"")&amp;IF(F1950=S!$C$35,S!$B$35,"")&amp;IF(F1950=S!$C$36,S!$B$36,"")&amp;IF(F1950=S!$C$37,S!$B$37,"")&amp;IF(F1950=S!$C$38,S!$B$38,"")&amp;IF(F1950=S!$C$39,S!$B$39,"")&amp;IF(F1950=S!$C$40,S!$B$40,"")</f>
        <v/>
      </c>
      <c r="H1950" s="103"/>
      <c r="I1950" s="103"/>
    </row>
    <row r="1951" spans="1:9" ht="12.75" customHeight="1" x14ac:dyDescent="0.2">
      <c r="A1951" s="53" t="str">
        <f>IF(L!A1952="","",L!A1952)</f>
        <v/>
      </c>
      <c r="B1951" s="53" t="str">
        <f>IF(L!B1952="","",L!B1952)</f>
        <v/>
      </c>
      <c r="D1951" s="53" t="str">
        <f>IF(L!C1952="","",L!C1952)</f>
        <v/>
      </c>
      <c r="E1951" s="51">
        <f t="shared" si="33"/>
        <v>1</v>
      </c>
      <c r="F1951" s="51">
        <f>SUM(E$2:E1951)+1</f>
        <v>1080</v>
      </c>
      <c r="G1951" s="103" t="str">
        <f>IF(F1951=S!$C$2,S!$B$2,"")&amp;IF(F1951=S!$C$3,S!$B$3,"")&amp;IF(F1951=S!$C$4,S!$B$4,"")&amp;IF(F1951=S!$C$5,S!$B$5,"")&amp;IF(F1951=S!$C$6,S!$B$6,"")&amp;IF(F1951=S!$C$7,S!$B$7,"")&amp;IF(F1951=S!$C$8,S!$B$8,"")&amp;IF(F1951=S!$C$9,S!$B$9,"")&amp;IF(F1951=S!$C$10,S!$B$10,"")&amp;IF(F1951=S!$C$11,S!$B$11,"")&amp;IF(F1951=S!$C$12,S!$B$12,"")&amp;IF(F1951=S!$C$13,S!$B$13,"")&amp;IF(F1951=S!$C$14,S!$B$14,"")&amp;IF(F1951=S!$C$15,S!$B$15,"")&amp;IF(F1951=S!$C$16,S!$B$16,"")&amp;IF(F1951=S!$C$17,S!$B$17,"")&amp;IF(F1951=S!$C$18,S!$B$18,"")&amp;IF(F1951=S!$C$19,S!$B$19,"")&amp;IF(F1951=S!$C$20,S!$B$20,"")&amp;IF(F1951=S!$C$21,S!$B$21,"")&amp;IF(F1951=S!$C$22,S!$B$22,"")&amp;IF(F1951=S!$C$23,S!$B$23,"")&amp;IF(F1951=S!$C$24,S!$B$24,"")&amp;IF(F1951=S!$C$25,S!$B$25,"")&amp;IF(F1951=S!$C$26,S!$B$26,"")&amp;IF(F1951=S!$C$27,S!$B$27,"")&amp;IF(F1951=S!$C$28,S!$B$28,"")&amp;IF(F1951=S!$C$29,S!$B$29,"")&amp;IF(F1951=S!$C$30,S!$B$30,"")&amp;IF(F1951=S!$C$31,S!$B$31,"")&amp;IF(F1951=S!$C$32,S!$B$32,"")&amp;IF(F1951=S!$C$33,S!$B$33,"")&amp;IF(F1951=S!$C$34,S!$B$34,"")&amp;IF(F1951=S!$C$35,S!$B$35,"")&amp;IF(F1951=S!$C$36,S!$B$36,"")&amp;IF(F1951=S!$C$37,S!$B$37,"")&amp;IF(F1951=S!$C$38,S!$B$38,"")&amp;IF(F1951=S!$C$39,S!$B$39,"")&amp;IF(F1951=S!$C$40,S!$B$40,"")</f>
        <v/>
      </c>
      <c r="H1951" s="103"/>
      <c r="I1951" s="103"/>
    </row>
    <row r="1952" spans="1:9" ht="12.75" customHeight="1" x14ac:dyDescent="0.2">
      <c r="A1952" s="53" t="str">
        <f>IF(L!A1953="","",L!A1953)</f>
        <v/>
      </c>
      <c r="B1952" s="53" t="str">
        <f>IF(L!B1953="","",L!B1953)</f>
        <v/>
      </c>
      <c r="D1952" s="53" t="str">
        <f>IF(L!C1953="","",L!C1953)</f>
        <v/>
      </c>
      <c r="E1952" s="51">
        <f t="shared" si="33"/>
        <v>1</v>
      </c>
      <c r="F1952" s="51">
        <f>SUM(E$2:E1952)+1</f>
        <v>1081</v>
      </c>
      <c r="G1952" s="103" t="str">
        <f>IF(F1952=S!$C$2,S!$B$2,"")&amp;IF(F1952=S!$C$3,S!$B$3,"")&amp;IF(F1952=S!$C$4,S!$B$4,"")&amp;IF(F1952=S!$C$5,S!$B$5,"")&amp;IF(F1952=S!$C$6,S!$B$6,"")&amp;IF(F1952=S!$C$7,S!$B$7,"")&amp;IF(F1952=S!$C$8,S!$B$8,"")&amp;IF(F1952=S!$C$9,S!$B$9,"")&amp;IF(F1952=S!$C$10,S!$B$10,"")&amp;IF(F1952=S!$C$11,S!$B$11,"")&amp;IF(F1952=S!$C$12,S!$B$12,"")&amp;IF(F1952=S!$C$13,S!$B$13,"")&amp;IF(F1952=S!$C$14,S!$B$14,"")&amp;IF(F1952=S!$C$15,S!$B$15,"")&amp;IF(F1952=S!$C$16,S!$B$16,"")&amp;IF(F1952=S!$C$17,S!$B$17,"")&amp;IF(F1952=S!$C$18,S!$B$18,"")&amp;IF(F1952=S!$C$19,S!$B$19,"")&amp;IF(F1952=S!$C$20,S!$B$20,"")&amp;IF(F1952=S!$C$21,S!$B$21,"")&amp;IF(F1952=S!$C$22,S!$B$22,"")&amp;IF(F1952=S!$C$23,S!$B$23,"")&amp;IF(F1952=S!$C$24,S!$B$24,"")&amp;IF(F1952=S!$C$25,S!$B$25,"")&amp;IF(F1952=S!$C$26,S!$B$26,"")&amp;IF(F1952=S!$C$27,S!$B$27,"")&amp;IF(F1952=S!$C$28,S!$B$28,"")&amp;IF(F1952=S!$C$29,S!$B$29,"")&amp;IF(F1952=S!$C$30,S!$B$30,"")&amp;IF(F1952=S!$C$31,S!$B$31,"")&amp;IF(F1952=S!$C$32,S!$B$32,"")&amp;IF(F1952=S!$C$33,S!$B$33,"")&amp;IF(F1952=S!$C$34,S!$B$34,"")&amp;IF(F1952=S!$C$35,S!$B$35,"")&amp;IF(F1952=S!$C$36,S!$B$36,"")&amp;IF(F1952=S!$C$37,S!$B$37,"")&amp;IF(F1952=S!$C$38,S!$B$38,"")&amp;IF(F1952=S!$C$39,S!$B$39,"")&amp;IF(F1952=S!$C$40,S!$B$40,"")</f>
        <v/>
      </c>
      <c r="H1952" s="103"/>
      <c r="I1952" s="103"/>
    </row>
    <row r="1953" spans="1:9" ht="12.75" customHeight="1" x14ac:dyDescent="0.2">
      <c r="A1953" s="53" t="str">
        <f>IF(L!A1954="","",L!A1954)</f>
        <v/>
      </c>
      <c r="B1953" s="53" t="str">
        <f>IF(L!B1954="","",L!B1954)</f>
        <v/>
      </c>
      <c r="D1953" s="53" t="str">
        <f>IF(L!C1954="","",L!C1954)</f>
        <v/>
      </c>
      <c r="E1953" s="51">
        <f t="shared" si="33"/>
        <v>1</v>
      </c>
      <c r="F1953" s="51">
        <f>SUM(E$2:E1953)+1</f>
        <v>1082</v>
      </c>
      <c r="G1953" s="103" t="str">
        <f>IF(F1953=S!$C$2,S!$B$2,"")&amp;IF(F1953=S!$C$3,S!$B$3,"")&amp;IF(F1953=S!$C$4,S!$B$4,"")&amp;IF(F1953=S!$C$5,S!$B$5,"")&amp;IF(F1953=S!$C$6,S!$B$6,"")&amp;IF(F1953=S!$C$7,S!$B$7,"")&amp;IF(F1953=S!$C$8,S!$B$8,"")&amp;IF(F1953=S!$C$9,S!$B$9,"")&amp;IF(F1953=S!$C$10,S!$B$10,"")&amp;IF(F1953=S!$C$11,S!$B$11,"")&amp;IF(F1953=S!$C$12,S!$B$12,"")&amp;IF(F1953=S!$C$13,S!$B$13,"")&amp;IF(F1953=S!$C$14,S!$B$14,"")&amp;IF(F1953=S!$C$15,S!$B$15,"")&amp;IF(F1953=S!$C$16,S!$B$16,"")&amp;IF(F1953=S!$C$17,S!$B$17,"")&amp;IF(F1953=S!$C$18,S!$B$18,"")&amp;IF(F1953=S!$C$19,S!$B$19,"")&amp;IF(F1953=S!$C$20,S!$B$20,"")&amp;IF(F1953=S!$C$21,S!$B$21,"")&amp;IF(F1953=S!$C$22,S!$B$22,"")&amp;IF(F1953=S!$C$23,S!$B$23,"")&amp;IF(F1953=S!$C$24,S!$B$24,"")&amp;IF(F1953=S!$C$25,S!$B$25,"")&amp;IF(F1953=S!$C$26,S!$B$26,"")&amp;IF(F1953=S!$C$27,S!$B$27,"")&amp;IF(F1953=S!$C$28,S!$B$28,"")&amp;IF(F1953=S!$C$29,S!$B$29,"")&amp;IF(F1953=S!$C$30,S!$B$30,"")&amp;IF(F1953=S!$C$31,S!$B$31,"")&amp;IF(F1953=S!$C$32,S!$B$32,"")&amp;IF(F1953=S!$C$33,S!$B$33,"")&amp;IF(F1953=S!$C$34,S!$B$34,"")&amp;IF(F1953=S!$C$35,S!$B$35,"")&amp;IF(F1953=S!$C$36,S!$B$36,"")&amp;IF(F1953=S!$C$37,S!$B$37,"")&amp;IF(F1953=S!$C$38,S!$B$38,"")&amp;IF(F1953=S!$C$39,S!$B$39,"")&amp;IF(F1953=S!$C$40,S!$B$40,"")</f>
        <v/>
      </c>
      <c r="H1953" s="103"/>
      <c r="I1953" s="103"/>
    </row>
    <row r="1954" spans="1:9" ht="12.75" customHeight="1" x14ac:dyDescent="0.2">
      <c r="A1954" s="53" t="str">
        <f>IF(L!A1955="","",L!A1955)</f>
        <v/>
      </c>
      <c r="B1954" s="53" t="str">
        <f>IF(L!B1955="","",L!B1955)</f>
        <v/>
      </c>
      <c r="D1954" s="53" t="str">
        <f>IF(L!C1955="","",L!C1955)</f>
        <v/>
      </c>
      <c r="E1954" s="51">
        <f t="shared" si="33"/>
        <v>1</v>
      </c>
      <c r="F1954" s="51">
        <f>SUM(E$2:E1954)+1</f>
        <v>1083</v>
      </c>
      <c r="G1954" s="103" t="str">
        <f>IF(F1954=S!$C$2,S!$B$2,"")&amp;IF(F1954=S!$C$3,S!$B$3,"")&amp;IF(F1954=S!$C$4,S!$B$4,"")&amp;IF(F1954=S!$C$5,S!$B$5,"")&amp;IF(F1954=S!$C$6,S!$B$6,"")&amp;IF(F1954=S!$C$7,S!$B$7,"")&amp;IF(F1954=S!$C$8,S!$B$8,"")&amp;IF(F1954=S!$C$9,S!$B$9,"")&amp;IF(F1954=S!$C$10,S!$B$10,"")&amp;IF(F1954=S!$C$11,S!$B$11,"")&amp;IF(F1954=S!$C$12,S!$B$12,"")&amp;IF(F1954=S!$C$13,S!$B$13,"")&amp;IF(F1954=S!$C$14,S!$B$14,"")&amp;IF(F1954=S!$C$15,S!$B$15,"")&amp;IF(F1954=S!$C$16,S!$B$16,"")&amp;IF(F1954=S!$C$17,S!$B$17,"")&amp;IF(F1954=S!$C$18,S!$B$18,"")&amp;IF(F1954=S!$C$19,S!$B$19,"")&amp;IF(F1954=S!$C$20,S!$B$20,"")&amp;IF(F1954=S!$C$21,S!$B$21,"")&amp;IF(F1954=S!$C$22,S!$B$22,"")&amp;IF(F1954=S!$C$23,S!$B$23,"")&amp;IF(F1954=S!$C$24,S!$B$24,"")&amp;IF(F1954=S!$C$25,S!$B$25,"")&amp;IF(F1954=S!$C$26,S!$B$26,"")&amp;IF(F1954=S!$C$27,S!$B$27,"")&amp;IF(F1954=S!$C$28,S!$B$28,"")&amp;IF(F1954=S!$C$29,S!$B$29,"")&amp;IF(F1954=S!$C$30,S!$B$30,"")&amp;IF(F1954=S!$C$31,S!$B$31,"")&amp;IF(F1954=S!$C$32,S!$B$32,"")&amp;IF(F1954=S!$C$33,S!$B$33,"")&amp;IF(F1954=S!$C$34,S!$B$34,"")&amp;IF(F1954=S!$C$35,S!$B$35,"")&amp;IF(F1954=S!$C$36,S!$B$36,"")&amp;IF(F1954=S!$C$37,S!$B$37,"")&amp;IF(F1954=S!$C$38,S!$B$38,"")&amp;IF(F1954=S!$C$39,S!$B$39,"")&amp;IF(F1954=S!$C$40,S!$B$40,"")</f>
        <v/>
      </c>
      <c r="H1954" s="103"/>
      <c r="I1954" s="103"/>
    </row>
    <row r="1955" spans="1:9" ht="12.75" customHeight="1" x14ac:dyDescent="0.2">
      <c r="A1955" s="53" t="str">
        <f>IF(L!A1956="","",L!A1956)</f>
        <v/>
      </c>
      <c r="B1955" s="53" t="str">
        <f>IF(L!B1956="","",L!B1956)</f>
        <v/>
      </c>
      <c r="D1955" s="53" t="str">
        <f>IF(L!C1956="","",L!C1956)</f>
        <v/>
      </c>
      <c r="E1955" s="51">
        <f t="shared" si="33"/>
        <v>1</v>
      </c>
      <c r="F1955" s="51">
        <f>SUM(E$2:E1955)+1</f>
        <v>1084</v>
      </c>
      <c r="G1955" s="103" t="str">
        <f>IF(F1955=S!$C$2,S!$B$2,"")&amp;IF(F1955=S!$C$3,S!$B$3,"")&amp;IF(F1955=S!$C$4,S!$B$4,"")&amp;IF(F1955=S!$C$5,S!$B$5,"")&amp;IF(F1955=S!$C$6,S!$B$6,"")&amp;IF(F1955=S!$C$7,S!$B$7,"")&amp;IF(F1955=S!$C$8,S!$B$8,"")&amp;IF(F1955=S!$C$9,S!$B$9,"")&amp;IF(F1955=S!$C$10,S!$B$10,"")&amp;IF(F1955=S!$C$11,S!$B$11,"")&amp;IF(F1955=S!$C$12,S!$B$12,"")&amp;IF(F1955=S!$C$13,S!$B$13,"")&amp;IF(F1955=S!$C$14,S!$B$14,"")&amp;IF(F1955=S!$C$15,S!$B$15,"")&amp;IF(F1955=S!$C$16,S!$B$16,"")&amp;IF(F1955=S!$C$17,S!$B$17,"")&amp;IF(F1955=S!$C$18,S!$B$18,"")&amp;IF(F1955=S!$C$19,S!$B$19,"")&amp;IF(F1955=S!$C$20,S!$B$20,"")&amp;IF(F1955=S!$C$21,S!$B$21,"")&amp;IF(F1955=S!$C$22,S!$B$22,"")&amp;IF(F1955=S!$C$23,S!$B$23,"")&amp;IF(F1955=S!$C$24,S!$B$24,"")&amp;IF(F1955=S!$C$25,S!$B$25,"")&amp;IF(F1955=S!$C$26,S!$B$26,"")&amp;IF(F1955=S!$C$27,S!$B$27,"")&amp;IF(F1955=S!$C$28,S!$B$28,"")&amp;IF(F1955=S!$C$29,S!$B$29,"")&amp;IF(F1955=S!$C$30,S!$B$30,"")&amp;IF(F1955=S!$C$31,S!$B$31,"")&amp;IF(F1955=S!$C$32,S!$B$32,"")&amp;IF(F1955=S!$C$33,S!$B$33,"")&amp;IF(F1955=S!$C$34,S!$B$34,"")&amp;IF(F1955=S!$C$35,S!$B$35,"")&amp;IF(F1955=S!$C$36,S!$B$36,"")&amp;IF(F1955=S!$C$37,S!$B$37,"")&amp;IF(F1955=S!$C$38,S!$B$38,"")&amp;IF(F1955=S!$C$39,S!$B$39,"")&amp;IF(F1955=S!$C$40,S!$B$40,"")</f>
        <v/>
      </c>
      <c r="H1955" s="103"/>
      <c r="I1955" s="103"/>
    </row>
    <row r="1956" spans="1:9" ht="12.75" customHeight="1" x14ac:dyDescent="0.2">
      <c r="A1956" s="53" t="str">
        <f>IF(L!A1957="","",L!A1957)</f>
        <v/>
      </c>
      <c r="B1956" s="53" t="str">
        <f>IF(L!B1957="","",L!B1957)</f>
        <v/>
      </c>
      <c r="D1956" s="53" t="str">
        <f>IF(L!C1957="","",L!C1957)</f>
        <v/>
      </c>
      <c r="E1956" s="51">
        <f t="shared" si="33"/>
        <v>1</v>
      </c>
      <c r="F1956" s="51">
        <f>SUM(E$2:E1956)+1</f>
        <v>1085</v>
      </c>
      <c r="G1956" s="103" t="str">
        <f>IF(F1956=S!$C$2,S!$B$2,"")&amp;IF(F1956=S!$C$3,S!$B$3,"")&amp;IF(F1956=S!$C$4,S!$B$4,"")&amp;IF(F1956=S!$C$5,S!$B$5,"")&amp;IF(F1956=S!$C$6,S!$B$6,"")&amp;IF(F1956=S!$C$7,S!$B$7,"")&amp;IF(F1956=S!$C$8,S!$B$8,"")&amp;IF(F1956=S!$C$9,S!$B$9,"")&amp;IF(F1956=S!$C$10,S!$B$10,"")&amp;IF(F1956=S!$C$11,S!$B$11,"")&amp;IF(F1956=S!$C$12,S!$B$12,"")&amp;IF(F1956=S!$C$13,S!$B$13,"")&amp;IF(F1956=S!$C$14,S!$B$14,"")&amp;IF(F1956=S!$C$15,S!$B$15,"")&amp;IF(F1956=S!$C$16,S!$B$16,"")&amp;IF(F1956=S!$C$17,S!$B$17,"")&amp;IF(F1956=S!$C$18,S!$B$18,"")&amp;IF(F1956=S!$C$19,S!$B$19,"")&amp;IF(F1956=S!$C$20,S!$B$20,"")&amp;IF(F1956=S!$C$21,S!$B$21,"")&amp;IF(F1956=S!$C$22,S!$B$22,"")&amp;IF(F1956=S!$C$23,S!$B$23,"")&amp;IF(F1956=S!$C$24,S!$B$24,"")&amp;IF(F1956=S!$C$25,S!$B$25,"")&amp;IF(F1956=S!$C$26,S!$B$26,"")&amp;IF(F1956=S!$C$27,S!$B$27,"")&amp;IF(F1956=S!$C$28,S!$B$28,"")&amp;IF(F1956=S!$C$29,S!$B$29,"")&amp;IF(F1956=S!$C$30,S!$B$30,"")&amp;IF(F1956=S!$C$31,S!$B$31,"")&amp;IF(F1956=S!$C$32,S!$B$32,"")&amp;IF(F1956=S!$C$33,S!$B$33,"")&amp;IF(F1956=S!$C$34,S!$B$34,"")&amp;IF(F1956=S!$C$35,S!$B$35,"")&amp;IF(F1956=S!$C$36,S!$B$36,"")&amp;IF(F1956=S!$C$37,S!$B$37,"")&amp;IF(F1956=S!$C$38,S!$B$38,"")&amp;IF(F1956=S!$C$39,S!$B$39,"")&amp;IF(F1956=S!$C$40,S!$B$40,"")</f>
        <v/>
      </c>
      <c r="H1956" s="103"/>
      <c r="I1956" s="103"/>
    </row>
    <row r="1957" spans="1:9" ht="12.75" customHeight="1" x14ac:dyDescent="0.2">
      <c r="A1957" s="53" t="str">
        <f>IF(L!A1958="","",L!A1958)</f>
        <v/>
      </c>
      <c r="B1957" s="53" t="str">
        <f>IF(L!B1958="","",L!B1958)</f>
        <v/>
      </c>
      <c r="D1957" s="53" t="str">
        <f>IF(L!C1958="","",L!C1958)</f>
        <v/>
      </c>
      <c r="E1957" s="51">
        <f t="shared" si="33"/>
        <v>1</v>
      </c>
      <c r="F1957" s="51">
        <f>SUM(E$2:E1957)+1</f>
        <v>1086</v>
      </c>
      <c r="G1957" s="103" t="str">
        <f>IF(F1957=S!$C$2,S!$B$2,"")&amp;IF(F1957=S!$C$3,S!$B$3,"")&amp;IF(F1957=S!$C$4,S!$B$4,"")&amp;IF(F1957=S!$C$5,S!$B$5,"")&amp;IF(F1957=S!$C$6,S!$B$6,"")&amp;IF(F1957=S!$C$7,S!$B$7,"")&amp;IF(F1957=S!$C$8,S!$B$8,"")&amp;IF(F1957=S!$C$9,S!$B$9,"")&amp;IF(F1957=S!$C$10,S!$B$10,"")&amp;IF(F1957=S!$C$11,S!$B$11,"")&amp;IF(F1957=S!$C$12,S!$B$12,"")&amp;IF(F1957=S!$C$13,S!$B$13,"")&amp;IF(F1957=S!$C$14,S!$B$14,"")&amp;IF(F1957=S!$C$15,S!$B$15,"")&amp;IF(F1957=S!$C$16,S!$B$16,"")&amp;IF(F1957=S!$C$17,S!$B$17,"")&amp;IF(F1957=S!$C$18,S!$B$18,"")&amp;IF(F1957=S!$C$19,S!$B$19,"")&amp;IF(F1957=S!$C$20,S!$B$20,"")&amp;IF(F1957=S!$C$21,S!$B$21,"")&amp;IF(F1957=S!$C$22,S!$B$22,"")&amp;IF(F1957=S!$C$23,S!$B$23,"")&amp;IF(F1957=S!$C$24,S!$B$24,"")&amp;IF(F1957=S!$C$25,S!$B$25,"")&amp;IF(F1957=S!$C$26,S!$B$26,"")&amp;IF(F1957=S!$C$27,S!$B$27,"")&amp;IF(F1957=S!$C$28,S!$B$28,"")&amp;IF(F1957=S!$C$29,S!$B$29,"")&amp;IF(F1957=S!$C$30,S!$B$30,"")&amp;IF(F1957=S!$C$31,S!$B$31,"")&amp;IF(F1957=S!$C$32,S!$B$32,"")&amp;IF(F1957=S!$C$33,S!$B$33,"")&amp;IF(F1957=S!$C$34,S!$B$34,"")&amp;IF(F1957=S!$C$35,S!$B$35,"")&amp;IF(F1957=S!$C$36,S!$B$36,"")&amp;IF(F1957=S!$C$37,S!$B$37,"")&amp;IF(F1957=S!$C$38,S!$B$38,"")&amp;IF(F1957=S!$C$39,S!$B$39,"")&amp;IF(F1957=S!$C$40,S!$B$40,"")</f>
        <v/>
      </c>
      <c r="H1957" s="103"/>
      <c r="I1957" s="103"/>
    </row>
    <row r="1958" spans="1:9" ht="12.75" customHeight="1" x14ac:dyDescent="0.2">
      <c r="A1958" s="53" t="str">
        <f>IF(L!A1959="","",L!A1959)</f>
        <v/>
      </c>
      <c r="B1958" s="53" t="str">
        <f>IF(L!B1959="","",L!B1959)</f>
        <v/>
      </c>
      <c r="D1958" s="53" t="str">
        <f>IF(L!C1959="","",L!C1959)</f>
        <v/>
      </c>
      <c r="E1958" s="51">
        <f t="shared" si="33"/>
        <v>1</v>
      </c>
      <c r="F1958" s="51">
        <f>SUM(E$2:E1958)+1</f>
        <v>1087</v>
      </c>
      <c r="G1958" s="103" t="str">
        <f>IF(F1958=S!$C$2,S!$B$2,"")&amp;IF(F1958=S!$C$3,S!$B$3,"")&amp;IF(F1958=S!$C$4,S!$B$4,"")&amp;IF(F1958=S!$C$5,S!$B$5,"")&amp;IF(F1958=S!$C$6,S!$B$6,"")&amp;IF(F1958=S!$C$7,S!$B$7,"")&amp;IF(F1958=S!$C$8,S!$B$8,"")&amp;IF(F1958=S!$C$9,S!$B$9,"")&amp;IF(F1958=S!$C$10,S!$B$10,"")&amp;IF(F1958=S!$C$11,S!$B$11,"")&amp;IF(F1958=S!$C$12,S!$B$12,"")&amp;IF(F1958=S!$C$13,S!$B$13,"")&amp;IF(F1958=S!$C$14,S!$B$14,"")&amp;IF(F1958=S!$C$15,S!$B$15,"")&amp;IF(F1958=S!$C$16,S!$B$16,"")&amp;IF(F1958=S!$C$17,S!$B$17,"")&amp;IF(F1958=S!$C$18,S!$B$18,"")&amp;IF(F1958=S!$C$19,S!$B$19,"")&amp;IF(F1958=S!$C$20,S!$B$20,"")&amp;IF(F1958=S!$C$21,S!$B$21,"")&amp;IF(F1958=S!$C$22,S!$B$22,"")&amp;IF(F1958=S!$C$23,S!$B$23,"")&amp;IF(F1958=S!$C$24,S!$B$24,"")&amp;IF(F1958=S!$C$25,S!$B$25,"")&amp;IF(F1958=S!$C$26,S!$B$26,"")&amp;IF(F1958=S!$C$27,S!$B$27,"")&amp;IF(F1958=S!$C$28,S!$B$28,"")&amp;IF(F1958=S!$C$29,S!$B$29,"")&amp;IF(F1958=S!$C$30,S!$B$30,"")&amp;IF(F1958=S!$C$31,S!$B$31,"")&amp;IF(F1958=S!$C$32,S!$B$32,"")&amp;IF(F1958=S!$C$33,S!$B$33,"")&amp;IF(F1958=S!$C$34,S!$B$34,"")&amp;IF(F1958=S!$C$35,S!$B$35,"")&amp;IF(F1958=S!$C$36,S!$B$36,"")&amp;IF(F1958=S!$C$37,S!$B$37,"")&amp;IF(F1958=S!$C$38,S!$B$38,"")&amp;IF(F1958=S!$C$39,S!$B$39,"")&amp;IF(F1958=S!$C$40,S!$B$40,"")</f>
        <v/>
      </c>
      <c r="H1958" s="103"/>
      <c r="I1958" s="103"/>
    </row>
    <row r="1959" spans="1:9" ht="12.75" customHeight="1" x14ac:dyDescent="0.2">
      <c r="A1959" s="53" t="str">
        <f>IF(L!A1960="","",L!A1960)</f>
        <v/>
      </c>
      <c r="B1959" s="53" t="str">
        <f>IF(L!B1960="","",L!B1960)</f>
        <v/>
      </c>
      <c r="D1959" s="53" t="str">
        <f>IF(L!C1960="","",L!C1960)</f>
        <v/>
      </c>
      <c r="E1959" s="51">
        <f t="shared" si="33"/>
        <v>1</v>
      </c>
      <c r="F1959" s="51">
        <f>SUM(E$2:E1959)+1</f>
        <v>1088</v>
      </c>
      <c r="G1959" s="103" t="str">
        <f>IF(F1959=S!$C$2,S!$B$2,"")&amp;IF(F1959=S!$C$3,S!$B$3,"")&amp;IF(F1959=S!$C$4,S!$B$4,"")&amp;IF(F1959=S!$C$5,S!$B$5,"")&amp;IF(F1959=S!$C$6,S!$B$6,"")&amp;IF(F1959=S!$C$7,S!$B$7,"")&amp;IF(F1959=S!$C$8,S!$B$8,"")&amp;IF(F1959=S!$C$9,S!$B$9,"")&amp;IF(F1959=S!$C$10,S!$B$10,"")&amp;IF(F1959=S!$C$11,S!$B$11,"")&amp;IF(F1959=S!$C$12,S!$B$12,"")&amp;IF(F1959=S!$C$13,S!$B$13,"")&amp;IF(F1959=S!$C$14,S!$B$14,"")&amp;IF(F1959=S!$C$15,S!$B$15,"")&amp;IF(F1959=S!$C$16,S!$B$16,"")&amp;IF(F1959=S!$C$17,S!$B$17,"")&amp;IF(F1959=S!$C$18,S!$B$18,"")&amp;IF(F1959=S!$C$19,S!$B$19,"")&amp;IF(F1959=S!$C$20,S!$B$20,"")&amp;IF(F1959=S!$C$21,S!$B$21,"")&amp;IF(F1959=S!$C$22,S!$B$22,"")&amp;IF(F1959=S!$C$23,S!$B$23,"")&amp;IF(F1959=S!$C$24,S!$B$24,"")&amp;IF(F1959=S!$C$25,S!$B$25,"")&amp;IF(F1959=S!$C$26,S!$B$26,"")&amp;IF(F1959=S!$C$27,S!$B$27,"")&amp;IF(F1959=S!$C$28,S!$B$28,"")&amp;IF(F1959=S!$C$29,S!$B$29,"")&amp;IF(F1959=S!$C$30,S!$B$30,"")&amp;IF(F1959=S!$C$31,S!$B$31,"")&amp;IF(F1959=S!$C$32,S!$B$32,"")&amp;IF(F1959=S!$C$33,S!$B$33,"")&amp;IF(F1959=S!$C$34,S!$B$34,"")&amp;IF(F1959=S!$C$35,S!$B$35,"")&amp;IF(F1959=S!$C$36,S!$B$36,"")&amp;IF(F1959=S!$C$37,S!$B$37,"")&amp;IF(F1959=S!$C$38,S!$B$38,"")&amp;IF(F1959=S!$C$39,S!$B$39,"")&amp;IF(F1959=S!$C$40,S!$B$40,"")</f>
        <v/>
      </c>
      <c r="H1959" s="103"/>
      <c r="I1959" s="103"/>
    </row>
    <row r="1960" spans="1:9" ht="12.75" customHeight="1" x14ac:dyDescent="0.2">
      <c r="A1960" s="53" t="str">
        <f>IF(L!A1961="","",L!A1961)</f>
        <v/>
      </c>
      <c r="B1960" s="53" t="str">
        <f>IF(L!B1961="","",L!B1961)</f>
        <v/>
      </c>
      <c r="D1960" s="53" t="str">
        <f>IF(L!C1961="","",L!C1961)</f>
        <v/>
      </c>
      <c r="E1960" s="51">
        <f t="shared" si="33"/>
        <v>1</v>
      </c>
      <c r="F1960" s="51">
        <f>SUM(E$2:E1960)+1</f>
        <v>1089</v>
      </c>
      <c r="G1960" s="103" t="str">
        <f>IF(F1960=S!$C$2,S!$B$2,"")&amp;IF(F1960=S!$C$3,S!$B$3,"")&amp;IF(F1960=S!$C$4,S!$B$4,"")&amp;IF(F1960=S!$C$5,S!$B$5,"")&amp;IF(F1960=S!$C$6,S!$B$6,"")&amp;IF(F1960=S!$C$7,S!$B$7,"")&amp;IF(F1960=S!$C$8,S!$B$8,"")&amp;IF(F1960=S!$C$9,S!$B$9,"")&amp;IF(F1960=S!$C$10,S!$B$10,"")&amp;IF(F1960=S!$C$11,S!$B$11,"")&amp;IF(F1960=S!$C$12,S!$B$12,"")&amp;IF(F1960=S!$C$13,S!$B$13,"")&amp;IF(F1960=S!$C$14,S!$B$14,"")&amp;IF(F1960=S!$C$15,S!$B$15,"")&amp;IF(F1960=S!$C$16,S!$B$16,"")&amp;IF(F1960=S!$C$17,S!$B$17,"")&amp;IF(F1960=S!$C$18,S!$B$18,"")&amp;IF(F1960=S!$C$19,S!$B$19,"")&amp;IF(F1960=S!$C$20,S!$B$20,"")&amp;IF(F1960=S!$C$21,S!$B$21,"")&amp;IF(F1960=S!$C$22,S!$B$22,"")&amp;IF(F1960=S!$C$23,S!$B$23,"")&amp;IF(F1960=S!$C$24,S!$B$24,"")&amp;IF(F1960=S!$C$25,S!$B$25,"")&amp;IF(F1960=S!$C$26,S!$B$26,"")&amp;IF(F1960=S!$C$27,S!$B$27,"")&amp;IF(F1960=S!$C$28,S!$B$28,"")&amp;IF(F1960=S!$C$29,S!$B$29,"")&amp;IF(F1960=S!$C$30,S!$B$30,"")&amp;IF(F1960=S!$C$31,S!$B$31,"")&amp;IF(F1960=S!$C$32,S!$B$32,"")&amp;IF(F1960=S!$C$33,S!$B$33,"")&amp;IF(F1960=S!$C$34,S!$B$34,"")&amp;IF(F1960=S!$C$35,S!$B$35,"")&amp;IF(F1960=S!$C$36,S!$B$36,"")&amp;IF(F1960=S!$C$37,S!$B$37,"")&amp;IF(F1960=S!$C$38,S!$B$38,"")&amp;IF(F1960=S!$C$39,S!$B$39,"")&amp;IF(F1960=S!$C$40,S!$B$40,"")</f>
        <v/>
      </c>
      <c r="H1960" s="103"/>
      <c r="I1960" s="103"/>
    </row>
    <row r="1961" spans="1:9" ht="12.75" customHeight="1" x14ac:dyDescent="0.2">
      <c r="A1961" s="53" t="str">
        <f>IF(L!A1962="","",L!A1962)</f>
        <v/>
      </c>
      <c r="B1961" s="53" t="str">
        <f>IF(L!B1962="","",L!B1962)</f>
        <v/>
      </c>
      <c r="D1961" s="53" t="str">
        <f>IF(L!C1962="","",L!C1962)</f>
        <v/>
      </c>
      <c r="E1961" s="51">
        <f t="shared" si="33"/>
        <v>1</v>
      </c>
      <c r="F1961" s="51">
        <f>SUM(E$2:E1961)+1</f>
        <v>1090</v>
      </c>
      <c r="G1961" s="103" t="str">
        <f>IF(F1961=S!$C$2,S!$B$2,"")&amp;IF(F1961=S!$C$3,S!$B$3,"")&amp;IF(F1961=S!$C$4,S!$B$4,"")&amp;IF(F1961=S!$C$5,S!$B$5,"")&amp;IF(F1961=S!$C$6,S!$B$6,"")&amp;IF(F1961=S!$C$7,S!$B$7,"")&amp;IF(F1961=S!$C$8,S!$B$8,"")&amp;IF(F1961=S!$C$9,S!$B$9,"")&amp;IF(F1961=S!$C$10,S!$B$10,"")&amp;IF(F1961=S!$C$11,S!$B$11,"")&amp;IF(F1961=S!$C$12,S!$B$12,"")&amp;IF(F1961=S!$C$13,S!$B$13,"")&amp;IF(F1961=S!$C$14,S!$B$14,"")&amp;IF(F1961=S!$C$15,S!$B$15,"")&amp;IF(F1961=S!$C$16,S!$B$16,"")&amp;IF(F1961=S!$C$17,S!$B$17,"")&amp;IF(F1961=S!$C$18,S!$B$18,"")&amp;IF(F1961=S!$C$19,S!$B$19,"")&amp;IF(F1961=S!$C$20,S!$B$20,"")&amp;IF(F1961=S!$C$21,S!$B$21,"")&amp;IF(F1961=S!$C$22,S!$B$22,"")&amp;IF(F1961=S!$C$23,S!$B$23,"")&amp;IF(F1961=S!$C$24,S!$B$24,"")&amp;IF(F1961=S!$C$25,S!$B$25,"")&amp;IF(F1961=S!$C$26,S!$B$26,"")&amp;IF(F1961=S!$C$27,S!$B$27,"")&amp;IF(F1961=S!$C$28,S!$B$28,"")&amp;IF(F1961=S!$C$29,S!$B$29,"")&amp;IF(F1961=S!$C$30,S!$B$30,"")&amp;IF(F1961=S!$C$31,S!$B$31,"")&amp;IF(F1961=S!$C$32,S!$B$32,"")&amp;IF(F1961=S!$C$33,S!$B$33,"")&amp;IF(F1961=S!$C$34,S!$B$34,"")&amp;IF(F1961=S!$C$35,S!$B$35,"")&amp;IF(F1961=S!$C$36,S!$B$36,"")&amp;IF(F1961=S!$C$37,S!$B$37,"")&amp;IF(F1961=S!$C$38,S!$B$38,"")&amp;IF(F1961=S!$C$39,S!$B$39,"")&amp;IF(F1961=S!$C$40,S!$B$40,"")</f>
        <v/>
      </c>
      <c r="H1961" s="103"/>
      <c r="I1961" s="103"/>
    </row>
    <row r="1962" spans="1:9" ht="12.75" customHeight="1" x14ac:dyDescent="0.2">
      <c r="A1962" s="53" t="str">
        <f>IF(L!A1963="","",L!A1963)</f>
        <v/>
      </c>
      <c r="B1962" s="53" t="str">
        <f>IF(L!B1963="","",L!B1963)</f>
        <v/>
      </c>
      <c r="D1962" s="53" t="str">
        <f>IF(L!C1963="","",L!C1963)</f>
        <v/>
      </c>
      <c r="E1962" s="51">
        <f t="shared" si="33"/>
        <v>1</v>
      </c>
      <c r="F1962" s="51">
        <f>SUM(E$2:E1962)+1</f>
        <v>1091</v>
      </c>
      <c r="G1962" s="103" t="str">
        <f>IF(F1962=S!$C$2,S!$B$2,"")&amp;IF(F1962=S!$C$3,S!$B$3,"")&amp;IF(F1962=S!$C$4,S!$B$4,"")&amp;IF(F1962=S!$C$5,S!$B$5,"")&amp;IF(F1962=S!$C$6,S!$B$6,"")&amp;IF(F1962=S!$C$7,S!$B$7,"")&amp;IF(F1962=S!$C$8,S!$B$8,"")&amp;IF(F1962=S!$C$9,S!$B$9,"")&amp;IF(F1962=S!$C$10,S!$B$10,"")&amp;IF(F1962=S!$C$11,S!$B$11,"")&amp;IF(F1962=S!$C$12,S!$B$12,"")&amp;IF(F1962=S!$C$13,S!$B$13,"")&amp;IF(F1962=S!$C$14,S!$B$14,"")&amp;IF(F1962=S!$C$15,S!$B$15,"")&amp;IF(F1962=S!$C$16,S!$B$16,"")&amp;IF(F1962=S!$C$17,S!$B$17,"")&amp;IF(F1962=S!$C$18,S!$B$18,"")&amp;IF(F1962=S!$C$19,S!$B$19,"")&amp;IF(F1962=S!$C$20,S!$B$20,"")&amp;IF(F1962=S!$C$21,S!$B$21,"")&amp;IF(F1962=S!$C$22,S!$B$22,"")&amp;IF(F1962=S!$C$23,S!$B$23,"")&amp;IF(F1962=S!$C$24,S!$B$24,"")&amp;IF(F1962=S!$C$25,S!$B$25,"")&amp;IF(F1962=S!$C$26,S!$B$26,"")&amp;IF(F1962=S!$C$27,S!$B$27,"")&amp;IF(F1962=S!$C$28,S!$B$28,"")&amp;IF(F1962=S!$C$29,S!$B$29,"")&amp;IF(F1962=S!$C$30,S!$B$30,"")&amp;IF(F1962=S!$C$31,S!$B$31,"")&amp;IF(F1962=S!$C$32,S!$B$32,"")&amp;IF(F1962=S!$C$33,S!$B$33,"")&amp;IF(F1962=S!$C$34,S!$B$34,"")&amp;IF(F1962=S!$C$35,S!$B$35,"")&amp;IF(F1962=S!$C$36,S!$B$36,"")&amp;IF(F1962=S!$C$37,S!$B$37,"")&amp;IF(F1962=S!$C$38,S!$B$38,"")&amp;IF(F1962=S!$C$39,S!$B$39,"")&amp;IF(F1962=S!$C$40,S!$B$40,"")</f>
        <v/>
      </c>
      <c r="H1962" s="103"/>
      <c r="I1962" s="103"/>
    </row>
    <row r="1963" spans="1:9" ht="12.75" customHeight="1" x14ac:dyDescent="0.2">
      <c r="A1963" s="53" t="str">
        <f>IF(L!A1964="","",L!A1964)</f>
        <v/>
      </c>
      <c r="B1963" s="53" t="str">
        <f>IF(L!B1964="","",L!B1964)</f>
        <v/>
      </c>
      <c r="D1963" s="53" t="str">
        <f>IF(L!C1964="","",L!C1964)</f>
        <v/>
      </c>
      <c r="E1963" s="51">
        <f t="shared" si="33"/>
        <v>1</v>
      </c>
      <c r="F1963" s="51">
        <f>SUM(E$2:E1963)+1</f>
        <v>1092</v>
      </c>
      <c r="G1963" s="103" t="str">
        <f>IF(F1963=S!$C$2,S!$B$2,"")&amp;IF(F1963=S!$C$3,S!$B$3,"")&amp;IF(F1963=S!$C$4,S!$B$4,"")&amp;IF(F1963=S!$C$5,S!$B$5,"")&amp;IF(F1963=S!$C$6,S!$B$6,"")&amp;IF(F1963=S!$C$7,S!$B$7,"")&amp;IF(F1963=S!$C$8,S!$B$8,"")&amp;IF(F1963=S!$C$9,S!$B$9,"")&amp;IF(F1963=S!$C$10,S!$B$10,"")&amp;IF(F1963=S!$C$11,S!$B$11,"")&amp;IF(F1963=S!$C$12,S!$B$12,"")&amp;IF(F1963=S!$C$13,S!$B$13,"")&amp;IF(F1963=S!$C$14,S!$B$14,"")&amp;IF(F1963=S!$C$15,S!$B$15,"")&amp;IF(F1963=S!$C$16,S!$B$16,"")&amp;IF(F1963=S!$C$17,S!$B$17,"")&amp;IF(F1963=S!$C$18,S!$B$18,"")&amp;IF(F1963=S!$C$19,S!$B$19,"")&amp;IF(F1963=S!$C$20,S!$B$20,"")&amp;IF(F1963=S!$C$21,S!$B$21,"")&amp;IF(F1963=S!$C$22,S!$B$22,"")&amp;IF(F1963=S!$C$23,S!$B$23,"")&amp;IF(F1963=S!$C$24,S!$B$24,"")&amp;IF(F1963=S!$C$25,S!$B$25,"")&amp;IF(F1963=S!$C$26,S!$B$26,"")&amp;IF(F1963=S!$C$27,S!$B$27,"")&amp;IF(F1963=S!$C$28,S!$B$28,"")&amp;IF(F1963=S!$C$29,S!$B$29,"")&amp;IF(F1963=S!$C$30,S!$B$30,"")&amp;IF(F1963=S!$C$31,S!$B$31,"")&amp;IF(F1963=S!$C$32,S!$B$32,"")&amp;IF(F1963=S!$C$33,S!$B$33,"")&amp;IF(F1963=S!$C$34,S!$B$34,"")&amp;IF(F1963=S!$C$35,S!$B$35,"")&amp;IF(F1963=S!$C$36,S!$B$36,"")&amp;IF(F1963=S!$C$37,S!$B$37,"")&amp;IF(F1963=S!$C$38,S!$B$38,"")&amp;IF(F1963=S!$C$39,S!$B$39,"")&amp;IF(F1963=S!$C$40,S!$B$40,"")</f>
        <v/>
      </c>
      <c r="H1963" s="103"/>
      <c r="I1963" s="103"/>
    </row>
    <row r="1964" spans="1:9" ht="12.75" customHeight="1" x14ac:dyDescent="0.2">
      <c r="A1964" s="53" t="str">
        <f>IF(L!A1965="","",L!A1965)</f>
        <v/>
      </c>
      <c r="B1964" s="53" t="str">
        <f>IF(L!B1965="","",L!B1965)</f>
        <v/>
      </c>
      <c r="D1964" s="53" t="str">
        <f>IF(L!C1965="","",L!C1965)</f>
        <v/>
      </c>
      <c r="E1964" s="51">
        <f t="shared" si="33"/>
        <v>1</v>
      </c>
      <c r="F1964" s="51">
        <f>SUM(E$2:E1964)+1</f>
        <v>1093</v>
      </c>
      <c r="G1964" s="103" t="str">
        <f>IF(F1964=S!$C$2,S!$B$2,"")&amp;IF(F1964=S!$C$3,S!$B$3,"")&amp;IF(F1964=S!$C$4,S!$B$4,"")&amp;IF(F1964=S!$C$5,S!$B$5,"")&amp;IF(F1964=S!$C$6,S!$B$6,"")&amp;IF(F1964=S!$C$7,S!$B$7,"")&amp;IF(F1964=S!$C$8,S!$B$8,"")&amp;IF(F1964=S!$C$9,S!$B$9,"")&amp;IF(F1964=S!$C$10,S!$B$10,"")&amp;IF(F1964=S!$C$11,S!$B$11,"")&amp;IF(F1964=S!$C$12,S!$B$12,"")&amp;IF(F1964=S!$C$13,S!$B$13,"")&amp;IF(F1964=S!$C$14,S!$B$14,"")&amp;IF(F1964=S!$C$15,S!$B$15,"")&amp;IF(F1964=S!$C$16,S!$B$16,"")&amp;IF(F1964=S!$C$17,S!$B$17,"")&amp;IF(F1964=S!$C$18,S!$B$18,"")&amp;IF(F1964=S!$C$19,S!$B$19,"")&amp;IF(F1964=S!$C$20,S!$B$20,"")&amp;IF(F1964=S!$C$21,S!$B$21,"")&amp;IF(F1964=S!$C$22,S!$B$22,"")&amp;IF(F1964=S!$C$23,S!$B$23,"")&amp;IF(F1964=S!$C$24,S!$B$24,"")&amp;IF(F1964=S!$C$25,S!$B$25,"")&amp;IF(F1964=S!$C$26,S!$B$26,"")&amp;IF(F1964=S!$C$27,S!$B$27,"")&amp;IF(F1964=S!$C$28,S!$B$28,"")&amp;IF(F1964=S!$C$29,S!$B$29,"")&amp;IF(F1964=S!$C$30,S!$B$30,"")&amp;IF(F1964=S!$C$31,S!$B$31,"")&amp;IF(F1964=S!$C$32,S!$B$32,"")&amp;IF(F1964=S!$C$33,S!$B$33,"")&amp;IF(F1964=S!$C$34,S!$B$34,"")&amp;IF(F1964=S!$C$35,S!$B$35,"")&amp;IF(F1964=S!$C$36,S!$B$36,"")&amp;IF(F1964=S!$C$37,S!$B$37,"")&amp;IF(F1964=S!$C$38,S!$B$38,"")&amp;IF(F1964=S!$C$39,S!$B$39,"")&amp;IF(F1964=S!$C$40,S!$B$40,"")</f>
        <v/>
      </c>
      <c r="H1964" s="103"/>
      <c r="I1964" s="103"/>
    </row>
    <row r="1965" spans="1:9" ht="12.75" customHeight="1" x14ac:dyDescent="0.2">
      <c r="A1965" s="53" t="str">
        <f>IF(L!A1966="","",L!A1966)</f>
        <v/>
      </c>
      <c r="B1965" s="53" t="str">
        <f>IF(L!B1966="","",L!B1966)</f>
        <v/>
      </c>
      <c r="D1965" s="53" t="str">
        <f>IF(L!C1966="","",L!C1966)</f>
        <v/>
      </c>
      <c r="E1965" s="51">
        <f t="shared" si="33"/>
        <v>1</v>
      </c>
      <c r="F1965" s="51">
        <f>SUM(E$2:E1965)+1</f>
        <v>1094</v>
      </c>
      <c r="G1965" s="103" t="str">
        <f>IF(F1965=S!$C$2,S!$B$2,"")&amp;IF(F1965=S!$C$3,S!$B$3,"")&amp;IF(F1965=S!$C$4,S!$B$4,"")&amp;IF(F1965=S!$C$5,S!$B$5,"")&amp;IF(F1965=S!$C$6,S!$B$6,"")&amp;IF(F1965=S!$C$7,S!$B$7,"")&amp;IF(F1965=S!$C$8,S!$B$8,"")&amp;IF(F1965=S!$C$9,S!$B$9,"")&amp;IF(F1965=S!$C$10,S!$B$10,"")&amp;IF(F1965=S!$C$11,S!$B$11,"")&amp;IF(F1965=S!$C$12,S!$B$12,"")&amp;IF(F1965=S!$C$13,S!$B$13,"")&amp;IF(F1965=S!$C$14,S!$B$14,"")&amp;IF(F1965=S!$C$15,S!$B$15,"")&amp;IF(F1965=S!$C$16,S!$B$16,"")&amp;IF(F1965=S!$C$17,S!$B$17,"")&amp;IF(F1965=S!$C$18,S!$B$18,"")&amp;IF(F1965=S!$C$19,S!$B$19,"")&amp;IF(F1965=S!$C$20,S!$B$20,"")&amp;IF(F1965=S!$C$21,S!$B$21,"")&amp;IF(F1965=S!$C$22,S!$B$22,"")&amp;IF(F1965=S!$C$23,S!$B$23,"")&amp;IF(F1965=S!$C$24,S!$B$24,"")&amp;IF(F1965=S!$C$25,S!$B$25,"")&amp;IF(F1965=S!$C$26,S!$B$26,"")&amp;IF(F1965=S!$C$27,S!$B$27,"")&amp;IF(F1965=S!$C$28,S!$B$28,"")&amp;IF(F1965=S!$C$29,S!$B$29,"")&amp;IF(F1965=S!$C$30,S!$B$30,"")&amp;IF(F1965=S!$C$31,S!$B$31,"")&amp;IF(F1965=S!$C$32,S!$B$32,"")&amp;IF(F1965=S!$C$33,S!$B$33,"")&amp;IF(F1965=S!$C$34,S!$B$34,"")&amp;IF(F1965=S!$C$35,S!$B$35,"")&amp;IF(F1965=S!$C$36,S!$B$36,"")&amp;IF(F1965=S!$C$37,S!$B$37,"")&amp;IF(F1965=S!$C$38,S!$B$38,"")&amp;IF(F1965=S!$C$39,S!$B$39,"")&amp;IF(F1965=S!$C$40,S!$B$40,"")</f>
        <v/>
      </c>
      <c r="H1965" s="103"/>
      <c r="I1965" s="103"/>
    </row>
    <row r="1966" spans="1:9" ht="12.75" customHeight="1" x14ac:dyDescent="0.2">
      <c r="A1966" s="53" t="str">
        <f>IF(L!A1967="","",L!A1967)</f>
        <v/>
      </c>
      <c r="B1966" s="53" t="str">
        <f>IF(L!B1967="","",L!B1967)</f>
        <v/>
      </c>
      <c r="D1966" s="53" t="str">
        <f>IF(L!C1967="","",L!C1967)</f>
        <v/>
      </c>
      <c r="E1966" s="51">
        <f t="shared" si="33"/>
        <v>1</v>
      </c>
      <c r="F1966" s="51">
        <f>SUM(E$2:E1966)+1</f>
        <v>1095</v>
      </c>
      <c r="G1966" s="103" t="str">
        <f>IF(F1966=S!$C$2,S!$B$2,"")&amp;IF(F1966=S!$C$3,S!$B$3,"")&amp;IF(F1966=S!$C$4,S!$B$4,"")&amp;IF(F1966=S!$C$5,S!$B$5,"")&amp;IF(F1966=S!$C$6,S!$B$6,"")&amp;IF(F1966=S!$C$7,S!$B$7,"")&amp;IF(F1966=S!$C$8,S!$B$8,"")&amp;IF(F1966=S!$C$9,S!$B$9,"")&amp;IF(F1966=S!$C$10,S!$B$10,"")&amp;IF(F1966=S!$C$11,S!$B$11,"")&amp;IF(F1966=S!$C$12,S!$B$12,"")&amp;IF(F1966=S!$C$13,S!$B$13,"")&amp;IF(F1966=S!$C$14,S!$B$14,"")&amp;IF(F1966=S!$C$15,S!$B$15,"")&amp;IF(F1966=S!$C$16,S!$B$16,"")&amp;IF(F1966=S!$C$17,S!$B$17,"")&amp;IF(F1966=S!$C$18,S!$B$18,"")&amp;IF(F1966=S!$C$19,S!$B$19,"")&amp;IF(F1966=S!$C$20,S!$B$20,"")&amp;IF(F1966=S!$C$21,S!$B$21,"")&amp;IF(F1966=S!$C$22,S!$B$22,"")&amp;IF(F1966=S!$C$23,S!$B$23,"")&amp;IF(F1966=S!$C$24,S!$B$24,"")&amp;IF(F1966=S!$C$25,S!$B$25,"")&amp;IF(F1966=S!$C$26,S!$B$26,"")&amp;IF(F1966=S!$C$27,S!$B$27,"")&amp;IF(F1966=S!$C$28,S!$B$28,"")&amp;IF(F1966=S!$C$29,S!$B$29,"")&amp;IF(F1966=S!$C$30,S!$B$30,"")&amp;IF(F1966=S!$C$31,S!$B$31,"")&amp;IF(F1966=S!$C$32,S!$B$32,"")&amp;IF(F1966=S!$C$33,S!$B$33,"")&amp;IF(F1966=S!$C$34,S!$B$34,"")&amp;IF(F1966=S!$C$35,S!$B$35,"")&amp;IF(F1966=S!$C$36,S!$B$36,"")&amp;IF(F1966=S!$C$37,S!$B$37,"")&amp;IF(F1966=S!$C$38,S!$B$38,"")&amp;IF(F1966=S!$C$39,S!$B$39,"")&amp;IF(F1966=S!$C$40,S!$B$40,"")</f>
        <v/>
      </c>
      <c r="H1966" s="103"/>
      <c r="I1966" s="103"/>
    </row>
    <row r="1967" spans="1:9" ht="12.75" customHeight="1" x14ac:dyDescent="0.2">
      <c r="A1967" s="53" t="str">
        <f>IF(L!A1968="","",L!A1968)</f>
        <v/>
      </c>
      <c r="B1967" s="53" t="str">
        <f>IF(L!B1968="","",L!B1968)</f>
        <v/>
      </c>
      <c r="D1967" s="53" t="str">
        <f>IF(L!C1968="","",L!C1968)</f>
        <v/>
      </c>
      <c r="E1967" s="51">
        <f t="shared" si="33"/>
        <v>1</v>
      </c>
      <c r="F1967" s="51">
        <f>SUM(E$2:E1967)+1</f>
        <v>1096</v>
      </c>
      <c r="G1967" s="103" t="str">
        <f>IF(F1967=S!$C$2,S!$B$2,"")&amp;IF(F1967=S!$C$3,S!$B$3,"")&amp;IF(F1967=S!$C$4,S!$B$4,"")&amp;IF(F1967=S!$C$5,S!$B$5,"")&amp;IF(F1967=S!$C$6,S!$B$6,"")&amp;IF(F1967=S!$C$7,S!$B$7,"")&amp;IF(F1967=S!$C$8,S!$B$8,"")&amp;IF(F1967=S!$C$9,S!$B$9,"")&amp;IF(F1967=S!$C$10,S!$B$10,"")&amp;IF(F1967=S!$C$11,S!$B$11,"")&amp;IF(F1967=S!$C$12,S!$B$12,"")&amp;IF(F1967=S!$C$13,S!$B$13,"")&amp;IF(F1967=S!$C$14,S!$B$14,"")&amp;IF(F1967=S!$C$15,S!$B$15,"")&amp;IF(F1967=S!$C$16,S!$B$16,"")&amp;IF(F1967=S!$C$17,S!$B$17,"")&amp;IF(F1967=S!$C$18,S!$B$18,"")&amp;IF(F1967=S!$C$19,S!$B$19,"")&amp;IF(F1967=S!$C$20,S!$B$20,"")&amp;IF(F1967=S!$C$21,S!$B$21,"")&amp;IF(F1967=S!$C$22,S!$B$22,"")&amp;IF(F1967=S!$C$23,S!$B$23,"")&amp;IF(F1967=S!$C$24,S!$B$24,"")&amp;IF(F1967=S!$C$25,S!$B$25,"")&amp;IF(F1967=S!$C$26,S!$B$26,"")&amp;IF(F1967=S!$C$27,S!$B$27,"")&amp;IF(F1967=S!$C$28,S!$B$28,"")&amp;IF(F1967=S!$C$29,S!$B$29,"")&amp;IF(F1967=S!$C$30,S!$B$30,"")&amp;IF(F1967=S!$C$31,S!$B$31,"")&amp;IF(F1967=S!$C$32,S!$B$32,"")&amp;IF(F1967=S!$C$33,S!$B$33,"")&amp;IF(F1967=S!$C$34,S!$B$34,"")&amp;IF(F1967=S!$C$35,S!$B$35,"")&amp;IF(F1967=S!$C$36,S!$B$36,"")&amp;IF(F1967=S!$C$37,S!$B$37,"")&amp;IF(F1967=S!$C$38,S!$B$38,"")&amp;IF(F1967=S!$C$39,S!$B$39,"")&amp;IF(F1967=S!$C$40,S!$B$40,"")</f>
        <v/>
      </c>
      <c r="H1967" s="103"/>
      <c r="I1967" s="103"/>
    </row>
    <row r="1968" spans="1:9" ht="12.75" customHeight="1" x14ac:dyDescent="0.2">
      <c r="A1968" s="53" t="str">
        <f>IF(L!A1969="","",L!A1969)</f>
        <v/>
      </c>
      <c r="B1968" s="53" t="str">
        <f>IF(L!B1969="","",L!B1969)</f>
        <v/>
      </c>
      <c r="D1968" s="53" t="str">
        <f>IF(L!C1969="","",L!C1969)</f>
        <v/>
      </c>
      <c r="E1968" s="51">
        <f t="shared" si="33"/>
        <v>1</v>
      </c>
      <c r="F1968" s="51">
        <f>SUM(E$2:E1968)+1</f>
        <v>1097</v>
      </c>
      <c r="G1968" s="103" t="str">
        <f>IF(F1968=S!$C$2,S!$B$2,"")&amp;IF(F1968=S!$C$3,S!$B$3,"")&amp;IF(F1968=S!$C$4,S!$B$4,"")&amp;IF(F1968=S!$C$5,S!$B$5,"")&amp;IF(F1968=S!$C$6,S!$B$6,"")&amp;IF(F1968=S!$C$7,S!$B$7,"")&amp;IF(F1968=S!$C$8,S!$B$8,"")&amp;IF(F1968=S!$C$9,S!$B$9,"")&amp;IF(F1968=S!$C$10,S!$B$10,"")&amp;IF(F1968=S!$C$11,S!$B$11,"")&amp;IF(F1968=S!$C$12,S!$B$12,"")&amp;IF(F1968=S!$C$13,S!$B$13,"")&amp;IF(F1968=S!$C$14,S!$B$14,"")&amp;IF(F1968=S!$C$15,S!$B$15,"")&amp;IF(F1968=S!$C$16,S!$B$16,"")&amp;IF(F1968=S!$C$17,S!$B$17,"")&amp;IF(F1968=S!$C$18,S!$B$18,"")&amp;IF(F1968=S!$C$19,S!$B$19,"")&amp;IF(F1968=S!$C$20,S!$B$20,"")&amp;IF(F1968=S!$C$21,S!$B$21,"")&amp;IF(F1968=S!$C$22,S!$B$22,"")&amp;IF(F1968=S!$C$23,S!$B$23,"")&amp;IF(F1968=S!$C$24,S!$B$24,"")&amp;IF(F1968=S!$C$25,S!$B$25,"")&amp;IF(F1968=S!$C$26,S!$B$26,"")&amp;IF(F1968=S!$C$27,S!$B$27,"")&amp;IF(F1968=S!$C$28,S!$B$28,"")&amp;IF(F1968=S!$C$29,S!$B$29,"")&amp;IF(F1968=S!$C$30,S!$B$30,"")&amp;IF(F1968=S!$C$31,S!$B$31,"")&amp;IF(F1968=S!$C$32,S!$B$32,"")&amp;IF(F1968=S!$C$33,S!$B$33,"")&amp;IF(F1968=S!$C$34,S!$B$34,"")&amp;IF(F1968=S!$C$35,S!$B$35,"")&amp;IF(F1968=S!$C$36,S!$B$36,"")&amp;IF(F1968=S!$C$37,S!$B$37,"")&amp;IF(F1968=S!$C$38,S!$B$38,"")&amp;IF(F1968=S!$C$39,S!$B$39,"")&amp;IF(F1968=S!$C$40,S!$B$40,"")</f>
        <v/>
      </c>
      <c r="H1968" s="103"/>
      <c r="I1968" s="103"/>
    </row>
    <row r="1969" spans="1:9" ht="12.75" customHeight="1" x14ac:dyDescent="0.2">
      <c r="A1969" s="53" t="str">
        <f>IF(L!A1970="","",L!A1970)</f>
        <v/>
      </c>
      <c r="B1969" s="53" t="str">
        <f>IF(L!B1970="","",L!B1970)</f>
        <v/>
      </c>
      <c r="D1969" s="53" t="str">
        <f>IF(L!C1970="","",L!C1970)</f>
        <v/>
      </c>
      <c r="E1969" s="51">
        <f t="shared" si="33"/>
        <v>1</v>
      </c>
      <c r="F1969" s="51">
        <f>SUM(E$2:E1969)+1</f>
        <v>1098</v>
      </c>
      <c r="G1969" s="103" t="str">
        <f>IF(F1969=S!$C$2,S!$B$2,"")&amp;IF(F1969=S!$C$3,S!$B$3,"")&amp;IF(F1969=S!$C$4,S!$B$4,"")&amp;IF(F1969=S!$C$5,S!$B$5,"")&amp;IF(F1969=S!$C$6,S!$B$6,"")&amp;IF(F1969=S!$C$7,S!$B$7,"")&amp;IF(F1969=S!$C$8,S!$B$8,"")&amp;IF(F1969=S!$C$9,S!$B$9,"")&amp;IF(F1969=S!$C$10,S!$B$10,"")&amp;IF(F1969=S!$C$11,S!$B$11,"")&amp;IF(F1969=S!$C$12,S!$B$12,"")&amp;IF(F1969=S!$C$13,S!$B$13,"")&amp;IF(F1969=S!$C$14,S!$B$14,"")&amp;IF(F1969=S!$C$15,S!$B$15,"")&amp;IF(F1969=S!$C$16,S!$B$16,"")&amp;IF(F1969=S!$C$17,S!$B$17,"")&amp;IF(F1969=S!$C$18,S!$B$18,"")&amp;IF(F1969=S!$C$19,S!$B$19,"")&amp;IF(F1969=S!$C$20,S!$B$20,"")&amp;IF(F1969=S!$C$21,S!$B$21,"")&amp;IF(F1969=S!$C$22,S!$B$22,"")&amp;IF(F1969=S!$C$23,S!$B$23,"")&amp;IF(F1969=S!$C$24,S!$B$24,"")&amp;IF(F1969=S!$C$25,S!$B$25,"")&amp;IF(F1969=S!$C$26,S!$B$26,"")&amp;IF(F1969=S!$C$27,S!$B$27,"")&amp;IF(F1969=S!$C$28,S!$B$28,"")&amp;IF(F1969=S!$C$29,S!$B$29,"")&amp;IF(F1969=S!$C$30,S!$B$30,"")&amp;IF(F1969=S!$C$31,S!$B$31,"")&amp;IF(F1969=S!$C$32,S!$B$32,"")&amp;IF(F1969=S!$C$33,S!$B$33,"")&amp;IF(F1969=S!$C$34,S!$B$34,"")&amp;IF(F1969=S!$C$35,S!$B$35,"")&amp;IF(F1969=S!$C$36,S!$B$36,"")&amp;IF(F1969=S!$C$37,S!$B$37,"")&amp;IF(F1969=S!$C$38,S!$B$38,"")&amp;IF(F1969=S!$C$39,S!$B$39,"")&amp;IF(F1969=S!$C$40,S!$B$40,"")</f>
        <v/>
      </c>
      <c r="H1969" s="103"/>
      <c r="I1969" s="103"/>
    </row>
    <row r="1970" spans="1:9" ht="12.75" customHeight="1" x14ac:dyDescent="0.2">
      <c r="A1970" s="53" t="str">
        <f>IF(L!A1971="","",L!A1971)</f>
        <v/>
      </c>
      <c r="B1970" s="53" t="str">
        <f>IF(L!B1971="","",L!B1971)</f>
        <v/>
      </c>
      <c r="D1970" s="53" t="str">
        <f>IF(L!C1971="","",L!C1971)</f>
        <v/>
      </c>
      <c r="E1970" s="51">
        <f t="shared" si="33"/>
        <v>1</v>
      </c>
      <c r="F1970" s="51">
        <f>SUM(E$2:E1970)+1</f>
        <v>1099</v>
      </c>
      <c r="G1970" s="103" t="str">
        <f>IF(F1970=S!$C$2,S!$B$2,"")&amp;IF(F1970=S!$C$3,S!$B$3,"")&amp;IF(F1970=S!$C$4,S!$B$4,"")&amp;IF(F1970=S!$C$5,S!$B$5,"")&amp;IF(F1970=S!$C$6,S!$B$6,"")&amp;IF(F1970=S!$C$7,S!$B$7,"")&amp;IF(F1970=S!$C$8,S!$B$8,"")&amp;IF(F1970=S!$C$9,S!$B$9,"")&amp;IF(F1970=S!$C$10,S!$B$10,"")&amp;IF(F1970=S!$C$11,S!$B$11,"")&amp;IF(F1970=S!$C$12,S!$B$12,"")&amp;IF(F1970=S!$C$13,S!$B$13,"")&amp;IF(F1970=S!$C$14,S!$B$14,"")&amp;IF(F1970=S!$C$15,S!$B$15,"")&amp;IF(F1970=S!$C$16,S!$B$16,"")&amp;IF(F1970=S!$C$17,S!$B$17,"")&amp;IF(F1970=S!$C$18,S!$B$18,"")&amp;IF(F1970=S!$C$19,S!$B$19,"")&amp;IF(F1970=S!$C$20,S!$B$20,"")&amp;IF(F1970=S!$C$21,S!$B$21,"")&amp;IF(F1970=S!$C$22,S!$B$22,"")&amp;IF(F1970=S!$C$23,S!$B$23,"")&amp;IF(F1970=S!$C$24,S!$B$24,"")&amp;IF(F1970=S!$C$25,S!$B$25,"")&amp;IF(F1970=S!$C$26,S!$B$26,"")&amp;IF(F1970=S!$C$27,S!$B$27,"")&amp;IF(F1970=S!$C$28,S!$B$28,"")&amp;IF(F1970=S!$C$29,S!$B$29,"")&amp;IF(F1970=S!$C$30,S!$B$30,"")&amp;IF(F1970=S!$C$31,S!$B$31,"")&amp;IF(F1970=S!$C$32,S!$B$32,"")&amp;IF(F1970=S!$C$33,S!$B$33,"")&amp;IF(F1970=S!$C$34,S!$B$34,"")&amp;IF(F1970=S!$C$35,S!$B$35,"")&amp;IF(F1970=S!$C$36,S!$B$36,"")&amp;IF(F1970=S!$C$37,S!$B$37,"")&amp;IF(F1970=S!$C$38,S!$B$38,"")&amp;IF(F1970=S!$C$39,S!$B$39,"")&amp;IF(F1970=S!$C$40,S!$B$40,"")</f>
        <v/>
      </c>
      <c r="H1970" s="103"/>
      <c r="I1970" s="103"/>
    </row>
    <row r="1971" spans="1:9" ht="12.75" customHeight="1" x14ac:dyDescent="0.2">
      <c r="A1971" s="53" t="str">
        <f>IF(L!A1972="","",L!A1972)</f>
        <v/>
      </c>
      <c r="B1971" s="53" t="str">
        <f>IF(L!B1972="","",L!B1972)</f>
        <v/>
      </c>
      <c r="D1971" s="53" t="str">
        <f>IF(L!C1972="","",L!C1972)</f>
        <v/>
      </c>
      <c r="E1971" s="51">
        <f t="shared" si="33"/>
        <v>1</v>
      </c>
      <c r="F1971" s="51">
        <f>SUM(E$2:E1971)+1</f>
        <v>1100</v>
      </c>
      <c r="G1971" s="103" t="str">
        <f>IF(F1971=S!$C$2,S!$B$2,"")&amp;IF(F1971=S!$C$3,S!$B$3,"")&amp;IF(F1971=S!$C$4,S!$B$4,"")&amp;IF(F1971=S!$C$5,S!$B$5,"")&amp;IF(F1971=S!$C$6,S!$B$6,"")&amp;IF(F1971=S!$C$7,S!$B$7,"")&amp;IF(F1971=S!$C$8,S!$B$8,"")&amp;IF(F1971=S!$C$9,S!$B$9,"")&amp;IF(F1971=S!$C$10,S!$B$10,"")&amp;IF(F1971=S!$C$11,S!$B$11,"")&amp;IF(F1971=S!$C$12,S!$B$12,"")&amp;IF(F1971=S!$C$13,S!$B$13,"")&amp;IF(F1971=S!$C$14,S!$B$14,"")&amp;IF(F1971=S!$C$15,S!$B$15,"")&amp;IF(F1971=S!$C$16,S!$B$16,"")&amp;IF(F1971=S!$C$17,S!$B$17,"")&amp;IF(F1971=S!$C$18,S!$B$18,"")&amp;IF(F1971=S!$C$19,S!$B$19,"")&amp;IF(F1971=S!$C$20,S!$B$20,"")&amp;IF(F1971=S!$C$21,S!$B$21,"")&amp;IF(F1971=S!$C$22,S!$B$22,"")&amp;IF(F1971=S!$C$23,S!$B$23,"")&amp;IF(F1971=S!$C$24,S!$B$24,"")&amp;IF(F1971=S!$C$25,S!$B$25,"")&amp;IF(F1971=S!$C$26,S!$B$26,"")&amp;IF(F1971=S!$C$27,S!$B$27,"")&amp;IF(F1971=S!$C$28,S!$B$28,"")&amp;IF(F1971=S!$C$29,S!$B$29,"")&amp;IF(F1971=S!$C$30,S!$B$30,"")&amp;IF(F1971=S!$C$31,S!$B$31,"")&amp;IF(F1971=S!$C$32,S!$B$32,"")&amp;IF(F1971=S!$C$33,S!$B$33,"")&amp;IF(F1971=S!$C$34,S!$B$34,"")&amp;IF(F1971=S!$C$35,S!$B$35,"")&amp;IF(F1971=S!$C$36,S!$B$36,"")&amp;IF(F1971=S!$C$37,S!$B$37,"")&amp;IF(F1971=S!$C$38,S!$B$38,"")&amp;IF(F1971=S!$C$39,S!$B$39,"")&amp;IF(F1971=S!$C$40,S!$B$40,"")</f>
        <v/>
      </c>
      <c r="H1971" s="103"/>
      <c r="I1971" s="103"/>
    </row>
    <row r="1972" spans="1:9" ht="12.75" customHeight="1" x14ac:dyDescent="0.2">
      <c r="A1972" s="53" t="str">
        <f>IF(L!A1973="","",L!A1973)</f>
        <v/>
      </c>
      <c r="B1972" s="53" t="str">
        <f>IF(L!B1973="","",L!B1973)</f>
        <v/>
      </c>
      <c r="D1972" s="53" t="str">
        <f>IF(L!C1973="","",L!C1973)</f>
        <v/>
      </c>
      <c r="E1972" s="51">
        <f t="shared" si="33"/>
        <v>1</v>
      </c>
      <c r="F1972" s="51">
        <f>SUM(E$2:E1972)+1</f>
        <v>1101</v>
      </c>
      <c r="G1972" s="103" t="str">
        <f>IF(F1972=S!$C$2,S!$B$2,"")&amp;IF(F1972=S!$C$3,S!$B$3,"")&amp;IF(F1972=S!$C$4,S!$B$4,"")&amp;IF(F1972=S!$C$5,S!$B$5,"")&amp;IF(F1972=S!$C$6,S!$B$6,"")&amp;IF(F1972=S!$C$7,S!$B$7,"")&amp;IF(F1972=S!$C$8,S!$B$8,"")&amp;IF(F1972=S!$C$9,S!$B$9,"")&amp;IF(F1972=S!$C$10,S!$B$10,"")&amp;IF(F1972=S!$C$11,S!$B$11,"")&amp;IF(F1972=S!$C$12,S!$B$12,"")&amp;IF(F1972=S!$C$13,S!$B$13,"")&amp;IF(F1972=S!$C$14,S!$B$14,"")&amp;IF(F1972=S!$C$15,S!$B$15,"")&amp;IF(F1972=S!$C$16,S!$B$16,"")&amp;IF(F1972=S!$C$17,S!$B$17,"")&amp;IF(F1972=S!$C$18,S!$B$18,"")&amp;IF(F1972=S!$C$19,S!$B$19,"")&amp;IF(F1972=S!$C$20,S!$B$20,"")&amp;IF(F1972=S!$C$21,S!$B$21,"")&amp;IF(F1972=S!$C$22,S!$B$22,"")&amp;IF(F1972=S!$C$23,S!$B$23,"")&amp;IF(F1972=S!$C$24,S!$B$24,"")&amp;IF(F1972=S!$C$25,S!$B$25,"")&amp;IF(F1972=S!$C$26,S!$B$26,"")&amp;IF(F1972=S!$C$27,S!$B$27,"")&amp;IF(F1972=S!$C$28,S!$B$28,"")&amp;IF(F1972=S!$C$29,S!$B$29,"")&amp;IF(F1972=S!$C$30,S!$B$30,"")&amp;IF(F1972=S!$C$31,S!$B$31,"")&amp;IF(F1972=S!$C$32,S!$B$32,"")&amp;IF(F1972=S!$C$33,S!$B$33,"")&amp;IF(F1972=S!$C$34,S!$B$34,"")&amp;IF(F1972=S!$C$35,S!$B$35,"")&amp;IF(F1972=S!$C$36,S!$B$36,"")&amp;IF(F1972=S!$C$37,S!$B$37,"")&amp;IF(F1972=S!$C$38,S!$B$38,"")&amp;IF(F1972=S!$C$39,S!$B$39,"")&amp;IF(F1972=S!$C$40,S!$B$40,"")</f>
        <v/>
      </c>
      <c r="H1972" s="103"/>
      <c r="I1972" s="103"/>
    </row>
    <row r="1973" spans="1:9" ht="12.75" customHeight="1" x14ac:dyDescent="0.2">
      <c r="A1973" s="53" t="str">
        <f>IF(L!A1974="","",L!A1974)</f>
        <v/>
      </c>
      <c r="B1973" s="53" t="str">
        <f>IF(L!B1974="","",L!B1974)</f>
        <v/>
      </c>
      <c r="D1973" s="53" t="str">
        <f>IF(L!C1974="","",L!C1974)</f>
        <v/>
      </c>
      <c r="E1973" s="51">
        <f t="shared" si="33"/>
        <v>1</v>
      </c>
      <c r="F1973" s="51">
        <f>SUM(E$2:E1973)+1</f>
        <v>1102</v>
      </c>
      <c r="G1973" s="103" t="str">
        <f>IF(F1973=S!$C$2,S!$B$2,"")&amp;IF(F1973=S!$C$3,S!$B$3,"")&amp;IF(F1973=S!$C$4,S!$B$4,"")&amp;IF(F1973=S!$C$5,S!$B$5,"")&amp;IF(F1973=S!$C$6,S!$B$6,"")&amp;IF(F1973=S!$C$7,S!$B$7,"")&amp;IF(F1973=S!$C$8,S!$B$8,"")&amp;IF(F1973=S!$C$9,S!$B$9,"")&amp;IF(F1973=S!$C$10,S!$B$10,"")&amp;IF(F1973=S!$C$11,S!$B$11,"")&amp;IF(F1973=S!$C$12,S!$B$12,"")&amp;IF(F1973=S!$C$13,S!$B$13,"")&amp;IF(F1973=S!$C$14,S!$B$14,"")&amp;IF(F1973=S!$C$15,S!$B$15,"")&amp;IF(F1973=S!$C$16,S!$B$16,"")&amp;IF(F1973=S!$C$17,S!$B$17,"")&amp;IF(F1973=S!$C$18,S!$B$18,"")&amp;IF(F1973=S!$C$19,S!$B$19,"")&amp;IF(F1973=S!$C$20,S!$B$20,"")&amp;IF(F1973=S!$C$21,S!$B$21,"")&amp;IF(F1973=S!$C$22,S!$B$22,"")&amp;IF(F1973=S!$C$23,S!$B$23,"")&amp;IF(F1973=S!$C$24,S!$B$24,"")&amp;IF(F1973=S!$C$25,S!$B$25,"")&amp;IF(F1973=S!$C$26,S!$B$26,"")&amp;IF(F1973=S!$C$27,S!$B$27,"")&amp;IF(F1973=S!$C$28,S!$B$28,"")&amp;IF(F1973=S!$C$29,S!$B$29,"")&amp;IF(F1973=S!$C$30,S!$B$30,"")&amp;IF(F1973=S!$C$31,S!$B$31,"")&amp;IF(F1973=S!$C$32,S!$B$32,"")&amp;IF(F1973=S!$C$33,S!$B$33,"")&amp;IF(F1973=S!$C$34,S!$B$34,"")&amp;IF(F1973=S!$C$35,S!$B$35,"")&amp;IF(F1973=S!$C$36,S!$B$36,"")&amp;IF(F1973=S!$C$37,S!$B$37,"")&amp;IF(F1973=S!$C$38,S!$B$38,"")&amp;IF(F1973=S!$C$39,S!$B$39,"")&amp;IF(F1973=S!$C$40,S!$B$40,"")</f>
        <v/>
      </c>
      <c r="H1973" s="103"/>
      <c r="I1973" s="103"/>
    </row>
    <row r="1974" spans="1:9" ht="12.75" customHeight="1" x14ac:dyDescent="0.2">
      <c r="A1974" s="53" t="str">
        <f>IF(L!A1975="","",L!A1975)</f>
        <v/>
      </c>
      <c r="B1974" s="53" t="str">
        <f>IF(L!B1975="","",L!B1975)</f>
        <v/>
      </c>
      <c r="D1974" s="53" t="str">
        <f>IF(L!C1975="","",L!C1975)</f>
        <v/>
      </c>
      <c r="E1974" s="51">
        <f t="shared" si="33"/>
        <v>1</v>
      </c>
      <c r="F1974" s="51">
        <f>SUM(E$2:E1974)+1</f>
        <v>1103</v>
      </c>
      <c r="G1974" s="103" t="str">
        <f>IF(F1974=S!$C$2,S!$B$2,"")&amp;IF(F1974=S!$C$3,S!$B$3,"")&amp;IF(F1974=S!$C$4,S!$B$4,"")&amp;IF(F1974=S!$C$5,S!$B$5,"")&amp;IF(F1974=S!$C$6,S!$B$6,"")&amp;IF(F1974=S!$C$7,S!$B$7,"")&amp;IF(F1974=S!$C$8,S!$B$8,"")&amp;IF(F1974=S!$C$9,S!$B$9,"")&amp;IF(F1974=S!$C$10,S!$B$10,"")&amp;IF(F1974=S!$C$11,S!$B$11,"")&amp;IF(F1974=S!$C$12,S!$B$12,"")&amp;IF(F1974=S!$C$13,S!$B$13,"")&amp;IF(F1974=S!$C$14,S!$B$14,"")&amp;IF(F1974=S!$C$15,S!$B$15,"")&amp;IF(F1974=S!$C$16,S!$B$16,"")&amp;IF(F1974=S!$C$17,S!$B$17,"")&amp;IF(F1974=S!$C$18,S!$B$18,"")&amp;IF(F1974=S!$C$19,S!$B$19,"")&amp;IF(F1974=S!$C$20,S!$B$20,"")&amp;IF(F1974=S!$C$21,S!$B$21,"")&amp;IF(F1974=S!$C$22,S!$B$22,"")&amp;IF(F1974=S!$C$23,S!$B$23,"")&amp;IF(F1974=S!$C$24,S!$B$24,"")&amp;IF(F1974=S!$C$25,S!$B$25,"")&amp;IF(F1974=S!$C$26,S!$B$26,"")&amp;IF(F1974=S!$C$27,S!$B$27,"")&amp;IF(F1974=S!$C$28,S!$B$28,"")&amp;IF(F1974=S!$C$29,S!$B$29,"")&amp;IF(F1974=S!$C$30,S!$B$30,"")&amp;IF(F1974=S!$C$31,S!$B$31,"")&amp;IF(F1974=S!$C$32,S!$B$32,"")&amp;IF(F1974=S!$C$33,S!$B$33,"")&amp;IF(F1974=S!$C$34,S!$B$34,"")&amp;IF(F1974=S!$C$35,S!$B$35,"")&amp;IF(F1974=S!$C$36,S!$B$36,"")&amp;IF(F1974=S!$C$37,S!$B$37,"")&amp;IF(F1974=S!$C$38,S!$B$38,"")&amp;IF(F1974=S!$C$39,S!$B$39,"")&amp;IF(F1974=S!$C$40,S!$B$40,"")</f>
        <v/>
      </c>
      <c r="H1974" s="103"/>
      <c r="I1974" s="103"/>
    </row>
    <row r="1975" spans="1:9" ht="12.75" customHeight="1" x14ac:dyDescent="0.2">
      <c r="A1975" s="53" t="str">
        <f>IF(L!A1976="","",L!A1976)</f>
        <v/>
      </c>
      <c r="B1975" s="53" t="str">
        <f>IF(L!B1976="","",L!B1976)</f>
        <v/>
      </c>
      <c r="D1975" s="53" t="str">
        <f>IF(L!C1976="","",L!C1976)</f>
        <v/>
      </c>
      <c r="E1975" s="51">
        <f t="shared" si="33"/>
        <v>1</v>
      </c>
      <c r="F1975" s="51">
        <f>SUM(E$2:E1975)+1</f>
        <v>1104</v>
      </c>
      <c r="G1975" s="103" t="str">
        <f>IF(F1975=S!$C$2,S!$B$2,"")&amp;IF(F1975=S!$C$3,S!$B$3,"")&amp;IF(F1975=S!$C$4,S!$B$4,"")&amp;IF(F1975=S!$C$5,S!$B$5,"")&amp;IF(F1975=S!$C$6,S!$B$6,"")&amp;IF(F1975=S!$C$7,S!$B$7,"")&amp;IF(F1975=S!$C$8,S!$B$8,"")&amp;IF(F1975=S!$C$9,S!$B$9,"")&amp;IF(F1975=S!$C$10,S!$B$10,"")&amp;IF(F1975=S!$C$11,S!$B$11,"")&amp;IF(F1975=S!$C$12,S!$B$12,"")&amp;IF(F1975=S!$C$13,S!$B$13,"")&amp;IF(F1975=S!$C$14,S!$B$14,"")&amp;IF(F1975=S!$C$15,S!$B$15,"")&amp;IF(F1975=S!$C$16,S!$B$16,"")&amp;IF(F1975=S!$C$17,S!$B$17,"")&amp;IF(F1975=S!$C$18,S!$B$18,"")&amp;IF(F1975=S!$C$19,S!$B$19,"")&amp;IF(F1975=S!$C$20,S!$B$20,"")&amp;IF(F1975=S!$C$21,S!$B$21,"")&amp;IF(F1975=S!$C$22,S!$B$22,"")&amp;IF(F1975=S!$C$23,S!$B$23,"")&amp;IF(F1975=S!$C$24,S!$B$24,"")&amp;IF(F1975=S!$C$25,S!$B$25,"")&amp;IF(F1975=S!$C$26,S!$B$26,"")&amp;IF(F1975=S!$C$27,S!$B$27,"")&amp;IF(F1975=S!$C$28,S!$B$28,"")&amp;IF(F1975=S!$C$29,S!$B$29,"")&amp;IF(F1975=S!$C$30,S!$B$30,"")&amp;IF(F1975=S!$C$31,S!$B$31,"")&amp;IF(F1975=S!$C$32,S!$B$32,"")&amp;IF(F1975=S!$C$33,S!$B$33,"")&amp;IF(F1975=S!$C$34,S!$B$34,"")&amp;IF(F1975=S!$C$35,S!$B$35,"")&amp;IF(F1975=S!$C$36,S!$B$36,"")&amp;IF(F1975=S!$C$37,S!$B$37,"")&amp;IF(F1975=S!$C$38,S!$B$38,"")&amp;IF(F1975=S!$C$39,S!$B$39,"")&amp;IF(F1975=S!$C$40,S!$B$40,"")</f>
        <v/>
      </c>
      <c r="H1975" s="103"/>
      <c r="I1975" s="103"/>
    </row>
    <row r="1976" spans="1:9" ht="12.75" customHeight="1" x14ac:dyDescent="0.2">
      <c r="A1976" s="53" t="str">
        <f>IF(L!A1977="","",L!A1977)</f>
        <v/>
      </c>
      <c r="B1976" s="53" t="str">
        <f>IF(L!B1977="","",L!B1977)</f>
        <v/>
      </c>
      <c r="D1976" s="53" t="str">
        <f>IF(L!C1977="","",L!C1977)</f>
        <v/>
      </c>
      <c r="E1976" s="51">
        <f t="shared" si="33"/>
        <v>1</v>
      </c>
      <c r="F1976" s="51">
        <f>SUM(E$2:E1976)+1</f>
        <v>1105</v>
      </c>
      <c r="G1976" s="103" t="str">
        <f>IF(F1976=S!$C$2,S!$B$2,"")&amp;IF(F1976=S!$C$3,S!$B$3,"")&amp;IF(F1976=S!$C$4,S!$B$4,"")&amp;IF(F1976=S!$C$5,S!$B$5,"")&amp;IF(F1976=S!$C$6,S!$B$6,"")&amp;IF(F1976=S!$C$7,S!$B$7,"")&amp;IF(F1976=S!$C$8,S!$B$8,"")&amp;IF(F1976=S!$C$9,S!$B$9,"")&amp;IF(F1976=S!$C$10,S!$B$10,"")&amp;IF(F1976=S!$C$11,S!$B$11,"")&amp;IF(F1976=S!$C$12,S!$B$12,"")&amp;IF(F1976=S!$C$13,S!$B$13,"")&amp;IF(F1976=S!$C$14,S!$B$14,"")&amp;IF(F1976=S!$C$15,S!$B$15,"")&amp;IF(F1976=S!$C$16,S!$B$16,"")&amp;IF(F1976=S!$C$17,S!$B$17,"")&amp;IF(F1976=S!$C$18,S!$B$18,"")&amp;IF(F1976=S!$C$19,S!$B$19,"")&amp;IF(F1976=S!$C$20,S!$B$20,"")&amp;IF(F1976=S!$C$21,S!$B$21,"")&amp;IF(F1976=S!$C$22,S!$B$22,"")&amp;IF(F1976=S!$C$23,S!$B$23,"")&amp;IF(F1976=S!$C$24,S!$B$24,"")&amp;IF(F1976=S!$C$25,S!$B$25,"")&amp;IF(F1976=S!$C$26,S!$B$26,"")&amp;IF(F1976=S!$C$27,S!$B$27,"")&amp;IF(F1976=S!$C$28,S!$B$28,"")&amp;IF(F1976=S!$C$29,S!$B$29,"")&amp;IF(F1976=S!$C$30,S!$B$30,"")&amp;IF(F1976=S!$C$31,S!$B$31,"")&amp;IF(F1976=S!$C$32,S!$B$32,"")&amp;IF(F1976=S!$C$33,S!$B$33,"")&amp;IF(F1976=S!$C$34,S!$B$34,"")&amp;IF(F1976=S!$C$35,S!$B$35,"")&amp;IF(F1976=S!$C$36,S!$B$36,"")&amp;IF(F1976=S!$C$37,S!$B$37,"")&amp;IF(F1976=S!$C$38,S!$B$38,"")&amp;IF(F1976=S!$C$39,S!$B$39,"")&amp;IF(F1976=S!$C$40,S!$B$40,"")</f>
        <v/>
      </c>
      <c r="H1976" s="103"/>
      <c r="I1976" s="103"/>
    </row>
    <row r="1977" spans="1:9" ht="12.75" customHeight="1" x14ac:dyDescent="0.2">
      <c r="A1977" s="53" t="str">
        <f>IF(L!A1978="","",L!A1978)</f>
        <v/>
      </c>
      <c r="B1977" s="53" t="str">
        <f>IF(L!B1978="","",L!B1978)</f>
        <v/>
      </c>
      <c r="D1977" s="53" t="str">
        <f>IF(L!C1978="","",L!C1978)</f>
        <v/>
      </c>
      <c r="E1977" s="51">
        <f t="shared" si="33"/>
        <v>1</v>
      </c>
      <c r="F1977" s="51">
        <f>SUM(E$2:E1977)+1</f>
        <v>1106</v>
      </c>
      <c r="G1977" s="103" t="str">
        <f>IF(F1977=S!$C$2,S!$B$2,"")&amp;IF(F1977=S!$C$3,S!$B$3,"")&amp;IF(F1977=S!$C$4,S!$B$4,"")&amp;IF(F1977=S!$C$5,S!$B$5,"")&amp;IF(F1977=S!$C$6,S!$B$6,"")&amp;IF(F1977=S!$C$7,S!$B$7,"")&amp;IF(F1977=S!$C$8,S!$B$8,"")&amp;IF(F1977=S!$C$9,S!$B$9,"")&amp;IF(F1977=S!$C$10,S!$B$10,"")&amp;IF(F1977=S!$C$11,S!$B$11,"")&amp;IF(F1977=S!$C$12,S!$B$12,"")&amp;IF(F1977=S!$C$13,S!$B$13,"")&amp;IF(F1977=S!$C$14,S!$B$14,"")&amp;IF(F1977=S!$C$15,S!$B$15,"")&amp;IF(F1977=S!$C$16,S!$B$16,"")&amp;IF(F1977=S!$C$17,S!$B$17,"")&amp;IF(F1977=S!$C$18,S!$B$18,"")&amp;IF(F1977=S!$C$19,S!$B$19,"")&amp;IF(F1977=S!$C$20,S!$B$20,"")&amp;IF(F1977=S!$C$21,S!$B$21,"")&amp;IF(F1977=S!$C$22,S!$B$22,"")&amp;IF(F1977=S!$C$23,S!$B$23,"")&amp;IF(F1977=S!$C$24,S!$B$24,"")&amp;IF(F1977=S!$C$25,S!$B$25,"")&amp;IF(F1977=S!$C$26,S!$B$26,"")&amp;IF(F1977=S!$C$27,S!$B$27,"")&amp;IF(F1977=S!$C$28,S!$B$28,"")&amp;IF(F1977=S!$C$29,S!$B$29,"")&amp;IF(F1977=S!$C$30,S!$B$30,"")&amp;IF(F1977=S!$C$31,S!$B$31,"")&amp;IF(F1977=S!$C$32,S!$B$32,"")&amp;IF(F1977=S!$C$33,S!$B$33,"")&amp;IF(F1977=S!$C$34,S!$B$34,"")&amp;IF(F1977=S!$C$35,S!$B$35,"")&amp;IF(F1977=S!$C$36,S!$B$36,"")&amp;IF(F1977=S!$C$37,S!$B$37,"")&amp;IF(F1977=S!$C$38,S!$B$38,"")&amp;IF(F1977=S!$C$39,S!$B$39,"")&amp;IF(F1977=S!$C$40,S!$B$40,"")</f>
        <v/>
      </c>
      <c r="H1977" s="103"/>
      <c r="I1977" s="103"/>
    </row>
    <row r="1978" spans="1:9" ht="12.75" customHeight="1" x14ac:dyDescent="0.2">
      <c r="A1978" s="53" t="str">
        <f>IF(L!A1979="","",L!A1979)</f>
        <v/>
      </c>
      <c r="B1978" s="53" t="str">
        <f>IF(L!B1979="","",L!B1979)</f>
        <v/>
      </c>
      <c r="D1978" s="53" t="str">
        <f>IF(L!C1979="","",L!C1979)</f>
        <v/>
      </c>
      <c r="E1978" s="51">
        <f t="shared" si="33"/>
        <v>1</v>
      </c>
      <c r="F1978" s="51">
        <f>SUM(E$2:E1978)+1</f>
        <v>1107</v>
      </c>
      <c r="G1978" s="103" t="str">
        <f>IF(F1978=S!$C$2,S!$B$2,"")&amp;IF(F1978=S!$C$3,S!$B$3,"")&amp;IF(F1978=S!$C$4,S!$B$4,"")&amp;IF(F1978=S!$C$5,S!$B$5,"")&amp;IF(F1978=S!$C$6,S!$B$6,"")&amp;IF(F1978=S!$C$7,S!$B$7,"")&amp;IF(F1978=S!$C$8,S!$B$8,"")&amp;IF(F1978=S!$C$9,S!$B$9,"")&amp;IF(F1978=S!$C$10,S!$B$10,"")&amp;IF(F1978=S!$C$11,S!$B$11,"")&amp;IF(F1978=S!$C$12,S!$B$12,"")&amp;IF(F1978=S!$C$13,S!$B$13,"")&amp;IF(F1978=S!$C$14,S!$B$14,"")&amp;IF(F1978=S!$C$15,S!$B$15,"")&amp;IF(F1978=S!$C$16,S!$B$16,"")&amp;IF(F1978=S!$C$17,S!$B$17,"")&amp;IF(F1978=S!$C$18,S!$B$18,"")&amp;IF(F1978=S!$C$19,S!$B$19,"")&amp;IF(F1978=S!$C$20,S!$B$20,"")&amp;IF(F1978=S!$C$21,S!$B$21,"")&amp;IF(F1978=S!$C$22,S!$B$22,"")&amp;IF(F1978=S!$C$23,S!$B$23,"")&amp;IF(F1978=S!$C$24,S!$B$24,"")&amp;IF(F1978=S!$C$25,S!$B$25,"")&amp;IF(F1978=S!$C$26,S!$B$26,"")&amp;IF(F1978=S!$C$27,S!$B$27,"")&amp;IF(F1978=S!$C$28,S!$B$28,"")&amp;IF(F1978=S!$C$29,S!$B$29,"")&amp;IF(F1978=S!$C$30,S!$B$30,"")&amp;IF(F1978=S!$C$31,S!$B$31,"")&amp;IF(F1978=S!$C$32,S!$B$32,"")&amp;IF(F1978=S!$C$33,S!$B$33,"")&amp;IF(F1978=S!$C$34,S!$B$34,"")&amp;IF(F1978=S!$C$35,S!$B$35,"")&amp;IF(F1978=S!$C$36,S!$B$36,"")&amp;IF(F1978=S!$C$37,S!$B$37,"")&amp;IF(F1978=S!$C$38,S!$B$38,"")&amp;IF(F1978=S!$C$39,S!$B$39,"")&amp;IF(F1978=S!$C$40,S!$B$40,"")</f>
        <v/>
      </c>
      <c r="H1978" s="103"/>
      <c r="I1978" s="103"/>
    </row>
    <row r="1979" spans="1:9" ht="12.75" customHeight="1" x14ac:dyDescent="0.2">
      <c r="A1979" s="53" t="str">
        <f>IF(L!A1980="","",L!A1980)</f>
        <v/>
      </c>
      <c r="B1979" s="53" t="str">
        <f>IF(L!B1980="","",L!B1980)</f>
        <v/>
      </c>
      <c r="D1979" s="53" t="str">
        <f>IF(L!C1980="","",L!C1980)</f>
        <v/>
      </c>
      <c r="E1979" s="51">
        <f t="shared" si="33"/>
        <v>1</v>
      </c>
      <c r="F1979" s="51">
        <f>SUM(E$2:E1979)+1</f>
        <v>1108</v>
      </c>
      <c r="G1979" s="103" t="str">
        <f>IF(F1979=S!$C$2,S!$B$2,"")&amp;IF(F1979=S!$C$3,S!$B$3,"")&amp;IF(F1979=S!$C$4,S!$B$4,"")&amp;IF(F1979=S!$C$5,S!$B$5,"")&amp;IF(F1979=S!$C$6,S!$B$6,"")&amp;IF(F1979=S!$C$7,S!$B$7,"")&amp;IF(F1979=S!$C$8,S!$B$8,"")&amp;IF(F1979=S!$C$9,S!$B$9,"")&amp;IF(F1979=S!$C$10,S!$B$10,"")&amp;IF(F1979=S!$C$11,S!$B$11,"")&amp;IF(F1979=S!$C$12,S!$B$12,"")&amp;IF(F1979=S!$C$13,S!$B$13,"")&amp;IF(F1979=S!$C$14,S!$B$14,"")&amp;IF(F1979=S!$C$15,S!$B$15,"")&amp;IF(F1979=S!$C$16,S!$B$16,"")&amp;IF(F1979=S!$C$17,S!$B$17,"")&amp;IF(F1979=S!$C$18,S!$B$18,"")&amp;IF(F1979=S!$C$19,S!$B$19,"")&amp;IF(F1979=S!$C$20,S!$B$20,"")&amp;IF(F1979=S!$C$21,S!$B$21,"")&amp;IF(F1979=S!$C$22,S!$B$22,"")&amp;IF(F1979=S!$C$23,S!$B$23,"")&amp;IF(F1979=S!$C$24,S!$B$24,"")&amp;IF(F1979=S!$C$25,S!$B$25,"")&amp;IF(F1979=S!$C$26,S!$B$26,"")&amp;IF(F1979=S!$C$27,S!$B$27,"")&amp;IF(F1979=S!$C$28,S!$B$28,"")&amp;IF(F1979=S!$C$29,S!$B$29,"")&amp;IF(F1979=S!$C$30,S!$B$30,"")&amp;IF(F1979=S!$C$31,S!$B$31,"")&amp;IF(F1979=S!$C$32,S!$B$32,"")&amp;IF(F1979=S!$C$33,S!$B$33,"")&amp;IF(F1979=S!$C$34,S!$B$34,"")&amp;IF(F1979=S!$C$35,S!$B$35,"")&amp;IF(F1979=S!$C$36,S!$B$36,"")&amp;IF(F1979=S!$C$37,S!$B$37,"")&amp;IF(F1979=S!$C$38,S!$B$38,"")&amp;IF(F1979=S!$C$39,S!$B$39,"")&amp;IF(F1979=S!$C$40,S!$B$40,"")</f>
        <v/>
      </c>
      <c r="H1979" s="103"/>
      <c r="I1979" s="103"/>
    </row>
    <row r="1980" spans="1:9" ht="12.75" customHeight="1" x14ac:dyDescent="0.2">
      <c r="A1980" s="53" t="str">
        <f>IF(L!A1981="","",L!A1981)</f>
        <v/>
      </c>
      <c r="B1980" s="53" t="str">
        <f>IF(L!B1981="","",L!B1981)</f>
        <v/>
      </c>
      <c r="D1980" s="53" t="str">
        <f>IF(L!C1981="","",L!C1981)</f>
        <v/>
      </c>
      <c r="E1980" s="51">
        <f t="shared" si="33"/>
        <v>1</v>
      </c>
      <c r="F1980" s="51">
        <f>SUM(E$2:E1980)+1</f>
        <v>1109</v>
      </c>
      <c r="G1980" s="103" t="str">
        <f>IF(F1980=S!$C$2,S!$B$2,"")&amp;IF(F1980=S!$C$3,S!$B$3,"")&amp;IF(F1980=S!$C$4,S!$B$4,"")&amp;IF(F1980=S!$C$5,S!$B$5,"")&amp;IF(F1980=S!$C$6,S!$B$6,"")&amp;IF(F1980=S!$C$7,S!$B$7,"")&amp;IF(F1980=S!$C$8,S!$B$8,"")&amp;IF(F1980=S!$C$9,S!$B$9,"")&amp;IF(F1980=S!$C$10,S!$B$10,"")&amp;IF(F1980=S!$C$11,S!$B$11,"")&amp;IF(F1980=S!$C$12,S!$B$12,"")&amp;IF(F1980=S!$C$13,S!$B$13,"")&amp;IF(F1980=S!$C$14,S!$B$14,"")&amp;IF(F1980=S!$C$15,S!$B$15,"")&amp;IF(F1980=S!$C$16,S!$B$16,"")&amp;IF(F1980=S!$C$17,S!$B$17,"")&amp;IF(F1980=S!$C$18,S!$B$18,"")&amp;IF(F1980=S!$C$19,S!$B$19,"")&amp;IF(F1980=S!$C$20,S!$B$20,"")&amp;IF(F1980=S!$C$21,S!$B$21,"")&amp;IF(F1980=S!$C$22,S!$B$22,"")&amp;IF(F1980=S!$C$23,S!$B$23,"")&amp;IF(F1980=S!$C$24,S!$B$24,"")&amp;IF(F1980=S!$C$25,S!$B$25,"")&amp;IF(F1980=S!$C$26,S!$B$26,"")&amp;IF(F1980=S!$C$27,S!$B$27,"")&amp;IF(F1980=S!$C$28,S!$B$28,"")&amp;IF(F1980=S!$C$29,S!$B$29,"")&amp;IF(F1980=S!$C$30,S!$B$30,"")&amp;IF(F1980=S!$C$31,S!$B$31,"")&amp;IF(F1980=S!$C$32,S!$B$32,"")&amp;IF(F1980=S!$C$33,S!$B$33,"")&amp;IF(F1980=S!$C$34,S!$B$34,"")&amp;IF(F1980=S!$C$35,S!$B$35,"")&amp;IF(F1980=S!$C$36,S!$B$36,"")&amp;IF(F1980=S!$C$37,S!$B$37,"")&amp;IF(F1980=S!$C$38,S!$B$38,"")&amp;IF(F1980=S!$C$39,S!$B$39,"")&amp;IF(F1980=S!$C$40,S!$B$40,"")</f>
        <v/>
      </c>
      <c r="H1980" s="103"/>
      <c r="I1980" s="103"/>
    </row>
    <row r="1981" spans="1:9" ht="12.75" customHeight="1" x14ac:dyDescent="0.2">
      <c r="A1981" s="53" t="str">
        <f>IF(L!A1982="","",L!A1982)</f>
        <v/>
      </c>
      <c r="B1981" s="53" t="str">
        <f>IF(L!B1982="","",L!B1982)</f>
        <v/>
      </c>
      <c r="D1981" s="53" t="str">
        <f>IF(L!C1982="","",L!C1982)</f>
        <v/>
      </c>
      <c r="E1981" s="51">
        <f t="shared" si="33"/>
        <v>1</v>
      </c>
      <c r="F1981" s="51">
        <f>SUM(E$2:E1981)+1</f>
        <v>1110</v>
      </c>
      <c r="G1981" s="103" t="str">
        <f>IF(F1981=S!$C$2,S!$B$2,"")&amp;IF(F1981=S!$C$3,S!$B$3,"")&amp;IF(F1981=S!$C$4,S!$B$4,"")&amp;IF(F1981=S!$C$5,S!$B$5,"")&amp;IF(F1981=S!$C$6,S!$B$6,"")&amp;IF(F1981=S!$C$7,S!$B$7,"")&amp;IF(F1981=S!$C$8,S!$B$8,"")&amp;IF(F1981=S!$C$9,S!$B$9,"")&amp;IF(F1981=S!$C$10,S!$B$10,"")&amp;IF(F1981=S!$C$11,S!$B$11,"")&amp;IF(F1981=S!$C$12,S!$B$12,"")&amp;IF(F1981=S!$C$13,S!$B$13,"")&amp;IF(F1981=S!$C$14,S!$B$14,"")&amp;IF(F1981=S!$C$15,S!$B$15,"")&amp;IF(F1981=S!$C$16,S!$B$16,"")&amp;IF(F1981=S!$C$17,S!$B$17,"")&amp;IF(F1981=S!$C$18,S!$B$18,"")&amp;IF(F1981=S!$C$19,S!$B$19,"")&amp;IF(F1981=S!$C$20,S!$B$20,"")&amp;IF(F1981=S!$C$21,S!$B$21,"")&amp;IF(F1981=S!$C$22,S!$B$22,"")&amp;IF(F1981=S!$C$23,S!$B$23,"")&amp;IF(F1981=S!$C$24,S!$B$24,"")&amp;IF(F1981=S!$C$25,S!$B$25,"")&amp;IF(F1981=S!$C$26,S!$B$26,"")&amp;IF(F1981=S!$C$27,S!$B$27,"")&amp;IF(F1981=S!$C$28,S!$B$28,"")&amp;IF(F1981=S!$C$29,S!$B$29,"")&amp;IF(F1981=S!$C$30,S!$B$30,"")&amp;IF(F1981=S!$C$31,S!$B$31,"")&amp;IF(F1981=S!$C$32,S!$B$32,"")&amp;IF(F1981=S!$C$33,S!$B$33,"")&amp;IF(F1981=S!$C$34,S!$B$34,"")&amp;IF(F1981=S!$C$35,S!$B$35,"")&amp;IF(F1981=S!$C$36,S!$B$36,"")&amp;IF(F1981=S!$C$37,S!$B$37,"")&amp;IF(F1981=S!$C$38,S!$B$38,"")&amp;IF(F1981=S!$C$39,S!$B$39,"")&amp;IF(F1981=S!$C$40,S!$B$40,"")</f>
        <v/>
      </c>
      <c r="H1981" s="103"/>
      <c r="I1981" s="103"/>
    </row>
    <row r="1982" spans="1:9" ht="12.75" customHeight="1" x14ac:dyDescent="0.2">
      <c r="A1982" s="53" t="str">
        <f>IF(L!A1983="","",L!A1983)</f>
        <v/>
      </c>
      <c r="B1982" s="53" t="str">
        <f>IF(L!B1983="","",L!B1983)</f>
        <v/>
      </c>
      <c r="D1982" s="53" t="str">
        <f>IF(L!C1983="","",L!C1983)</f>
        <v/>
      </c>
      <c r="E1982" s="51">
        <f t="shared" si="33"/>
        <v>1</v>
      </c>
      <c r="F1982" s="51">
        <f>SUM(E$2:E1982)+1</f>
        <v>1111</v>
      </c>
      <c r="G1982" s="103" t="str">
        <f>IF(F1982=S!$C$2,S!$B$2,"")&amp;IF(F1982=S!$C$3,S!$B$3,"")&amp;IF(F1982=S!$C$4,S!$B$4,"")&amp;IF(F1982=S!$C$5,S!$B$5,"")&amp;IF(F1982=S!$C$6,S!$B$6,"")&amp;IF(F1982=S!$C$7,S!$B$7,"")&amp;IF(F1982=S!$C$8,S!$B$8,"")&amp;IF(F1982=S!$C$9,S!$B$9,"")&amp;IF(F1982=S!$C$10,S!$B$10,"")&amp;IF(F1982=S!$C$11,S!$B$11,"")&amp;IF(F1982=S!$C$12,S!$B$12,"")&amp;IF(F1982=S!$C$13,S!$B$13,"")&amp;IF(F1982=S!$C$14,S!$B$14,"")&amp;IF(F1982=S!$C$15,S!$B$15,"")&amp;IF(F1982=S!$C$16,S!$B$16,"")&amp;IF(F1982=S!$C$17,S!$B$17,"")&amp;IF(F1982=S!$C$18,S!$B$18,"")&amp;IF(F1982=S!$C$19,S!$B$19,"")&amp;IF(F1982=S!$C$20,S!$B$20,"")&amp;IF(F1982=S!$C$21,S!$B$21,"")&amp;IF(F1982=S!$C$22,S!$B$22,"")&amp;IF(F1982=S!$C$23,S!$B$23,"")&amp;IF(F1982=S!$C$24,S!$B$24,"")&amp;IF(F1982=S!$C$25,S!$B$25,"")&amp;IF(F1982=S!$C$26,S!$B$26,"")&amp;IF(F1982=S!$C$27,S!$B$27,"")&amp;IF(F1982=S!$C$28,S!$B$28,"")&amp;IF(F1982=S!$C$29,S!$B$29,"")&amp;IF(F1982=S!$C$30,S!$B$30,"")&amp;IF(F1982=S!$C$31,S!$B$31,"")&amp;IF(F1982=S!$C$32,S!$B$32,"")&amp;IF(F1982=S!$C$33,S!$B$33,"")&amp;IF(F1982=S!$C$34,S!$B$34,"")&amp;IF(F1982=S!$C$35,S!$B$35,"")&amp;IF(F1982=S!$C$36,S!$B$36,"")&amp;IF(F1982=S!$C$37,S!$B$37,"")&amp;IF(F1982=S!$C$38,S!$B$38,"")&amp;IF(F1982=S!$C$39,S!$B$39,"")&amp;IF(F1982=S!$C$40,S!$B$40,"")</f>
        <v/>
      </c>
      <c r="H1982" s="103"/>
      <c r="I1982" s="103"/>
    </row>
    <row r="1983" spans="1:9" ht="12.75" customHeight="1" x14ac:dyDescent="0.2">
      <c r="A1983" s="53" t="str">
        <f>IF(L!A1984="","",L!A1984)</f>
        <v/>
      </c>
      <c r="B1983" s="53" t="str">
        <f>IF(L!B1984="","",L!B1984)</f>
        <v/>
      </c>
      <c r="D1983" s="53" t="str">
        <f>IF(L!C1984="","",L!C1984)</f>
        <v/>
      </c>
      <c r="E1983" s="51">
        <f t="shared" si="33"/>
        <v>1</v>
      </c>
      <c r="F1983" s="51">
        <f>SUM(E$2:E1983)+1</f>
        <v>1112</v>
      </c>
      <c r="G1983" s="103" t="str">
        <f>IF(F1983=S!$C$2,S!$B$2,"")&amp;IF(F1983=S!$C$3,S!$B$3,"")&amp;IF(F1983=S!$C$4,S!$B$4,"")&amp;IF(F1983=S!$C$5,S!$B$5,"")&amp;IF(F1983=S!$C$6,S!$B$6,"")&amp;IF(F1983=S!$C$7,S!$B$7,"")&amp;IF(F1983=S!$C$8,S!$B$8,"")&amp;IF(F1983=S!$C$9,S!$B$9,"")&amp;IF(F1983=S!$C$10,S!$B$10,"")&amp;IF(F1983=S!$C$11,S!$B$11,"")&amp;IF(F1983=S!$C$12,S!$B$12,"")&amp;IF(F1983=S!$C$13,S!$B$13,"")&amp;IF(F1983=S!$C$14,S!$B$14,"")&amp;IF(F1983=S!$C$15,S!$B$15,"")&amp;IF(F1983=S!$C$16,S!$B$16,"")&amp;IF(F1983=S!$C$17,S!$B$17,"")&amp;IF(F1983=S!$C$18,S!$B$18,"")&amp;IF(F1983=S!$C$19,S!$B$19,"")&amp;IF(F1983=S!$C$20,S!$B$20,"")&amp;IF(F1983=S!$C$21,S!$B$21,"")&amp;IF(F1983=S!$C$22,S!$B$22,"")&amp;IF(F1983=S!$C$23,S!$B$23,"")&amp;IF(F1983=S!$C$24,S!$B$24,"")&amp;IF(F1983=S!$C$25,S!$B$25,"")&amp;IF(F1983=S!$C$26,S!$B$26,"")&amp;IF(F1983=S!$C$27,S!$B$27,"")&amp;IF(F1983=S!$C$28,S!$B$28,"")&amp;IF(F1983=S!$C$29,S!$B$29,"")&amp;IF(F1983=S!$C$30,S!$B$30,"")&amp;IF(F1983=S!$C$31,S!$B$31,"")&amp;IF(F1983=S!$C$32,S!$B$32,"")&amp;IF(F1983=S!$C$33,S!$B$33,"")&amp;IF(F1983=S!$C$34,S!$B$34,"")&amp;IF(F1983=S!$C$35,S!$B$35,"")&amp;IF(F1983=S!$C$36,S!$B$36,"")&amp;IF(F1983=S!$C$37,S!$B$37,"")&amp;IF(F1983=S!$C$38,S!$B$38,"")&amp;IF(F1983=S!$C$39,S!$B$39,"")&amp;IF(F1983=S!$C$40,S!$B$40,"")</f>
        <v/>
      </c>
      <c r="H1983" s="103"/>
      <c r="I1983" s="103"/>
    </row>
    <row r="1984" spans="1:9" ht="12.75" customHeight="1" x14ac:dyDescent="0.2">
      <c r="A1984" s="53" t="str">
        <f>IF(L!A1985="","",L!A1985)</f>
        <v/>
      </c>
      <c r="B1984" s="53" t="str">
        <f>IF(L!B1985="","",L!B1985)</f>
        <v/>
      </c>
      <c r="D1984" s="53" t="str">
        <f>IF(L!C1985="","",L!C1985)</f>
        <v/>
      </c>
      <c r="E1984" s="51">
        <f t="shared" si="33"/>
        <v>1</v>
      </c>
      <c r="F1984" s="51">
        <f>SUM(E$2:E1984)+1</f>
        <v>1113</v>
      </c>
      <c r="G1984" s="103" t="str">
        <f>IF(F1984=S!$C$2,S!$B$2,"")&amp;IF(F1984=S!$C$3,S!$B$3,"")&amp;IF(F1984=S!$C$4,S!$B$4,"")&amp;IF(F1984=S!$C$5,S!$B$5,"")&amp;IF(F1984=S!$C$6,S!$B$6,"")&amp;IF(F1984=S!$C$7,S!$B$7,"")&amp;IF(F1984=S!$C$8,S!$B$8,"")&amp;IF(F1984=S!$C$9,S!$B$9,"")&amp;IF(F1984=S!$C$10,S!$B$10,"")&amp;IF(F1984=S!$C$11,S!$B$11,"")&amp;IF(F1984=S!$C$12,S!$B$12,"")&amp;IF(F1984=S!$C$13,S!$B$13,"")&amp;IF(F1984=S!$C$14,S!$B$14,"")&amp;IF(F1984=S!$C$15,S!$B$15,"")&amp;IF(F1984=S!$C$16,S!$B$16,"")&amp;IF(F1984=S!$C$17,S!$B$17,"")&amp;IF(F1984=S!$C$18,S!$B$18,"")&amp;IF(F1984=S!$C$19,S!$B$19,"")&amp;IF(F1984=S!$C$20,S!$B$20,"")&amp;IF(F1984=S!$C$21,S!$B$21,"")&amp;IF(F1984=S!$C$22,S!$B$22,"")&amp;IF(F1984=S!$C$23,S!$B$23,"")&amp;IF(F1984=S!$C$24,S!$B$24,"")&amp;IF(F1984=S!$C$25,S!$B$25,"")&amp;IF(F1984=S!$C$26,S!$B$26,"")&amp;IF(F1984=S!$C$27,S!$B$27,"")&amp;IF(F1984=S!$C$28,S!$B$28,"")&amp;IF(F1984=S!$C$29,S!$B$29,"")&amp;IF(F1984=S!$C$30,S!$B$30,"")&amp;IF(F1984=S!$C$31,S!$B$31,"")&amp;IF(F1984=S!$C$32,S!$B$32,"")&amp;IF(F1984=S!$C$33,S!$B$33,"")&amp;IF(F1984=S!$C$34,S!$B$34,"")&amp;IF(F1984=S!$C$35,S!$B$35,"")&amp;IF(F1984=S!$C$36,S!$B$36,"")&amp;IF(F1984=S!$C$37,S!$B$37,"")&amp;IF(F1984=S!$C$38,S!$B$38,"")&amp;IF(F1984=S!$C$39,S!$B$39,"")&amp;IF(F1984=S!$C$40,S!$B$40,"")</f>
        <v/>
      </c>
      <c r="H1984" s="103"/>
      <c r="I1984" s="103"/>
    </row>
    <row r="1985" spans="1:9" ht="12.75" customHeight="1" x14ac:dyDescent="0.2">
      <c r="A1985" s="53" t="str">
        <f>IF(L!A1986="","",L!A1986)</f>
        <v/>
      </c>
      <c r="B1985" s="53" t="str">
        <f>IF(L!B1986="","",L!B1986)</f>
        <v/>
      </c>
      <c r="D1985" s="53" t="str">
        <f>IF(L!C1986="","",L!C1986)</f>
        <v/>
      </c>
      <c r="E1985" s="51">
        <f t="shared" si="33"/>
        <v>1</v>
      </c>
      <c r="F1985" s="51">
        <f>SUM(E$2:E1985)+1</f>
        <v>1114</v>
      </c>
      <c r="G1985" s="103" t="str">
        <f>IF(F1985=S!$C$2,S!$B$2,"")&amp;IF(F1985=S!$C$3,S!$B$3,"")&amp;IF(F1985=S!$C$4,S!$B$4,"")&amp;IF(F1985=S!$C$5,S!$B$5,"")&amp;IF(F1985=S!$C$6,S!$B$6,"")&amp;IF(F1985=S!$C$7,S!$B$7,"")&amp;IF(F1985=S!$C$8,S!$B$8,"")&amp;IF(F1985=S!$C$9,S!$B$9,"")&amp;IF(F1985=S!$C$10,S!$B$10,"")&amp;IF(F1985=S!$C$11,S!$B$11,"")&amp;IF(F1985=S!$C$12,S!$B$12,"")&amp;IF(F1985=S!$C$13,S!$B$13,"")&amp;IF(F1985=S!$C$14,S!$B$14,"")&amp;IF(F1985=S!$C$15,S!$B$15,"")&amp;IF(F1985=S!$C$16,S!$B$16,"")&amp;IF(F1985=S!$C$17,S!$B$17,"")&amp;IF(F1985=S!$C$18,S!$B$18,"")&amp;IF(F1985=S!$C$19,S!$B$19,"")&amp;IF(F1985=S!$C$20,S!$B$20,"")&amp;IF(F1985=S!$C$21,S!$B$21,"")&amp;IF(F1985=S!$C$22,S!$B$22,"")&amp;IF(F1985=S!$C$23,S!$B$23,"")&amp;IF(F1985=S!$C$24,S!$B$24,"")&amp;IF(F1985=S!$C$25,S!$B$25,"")&amp;IF(F1985=S!$C$26,S!$B$26,"")&amp;IF(F1985=S!$C$27,S!$B$27,"")&amp;IF(F1985=S!$C$28,S!$B$28,"")&amp;IF(F1985=S!$C$29,S!$B$29,"")&amp;IF(F1985=S!$C$30,S!$B$30,"")&amp;IF(F1985=S!$C$31,S!$B$31,"")&amp;IF(F1985=S!$C$32,S!$B$32,"")&amp;IF(F1985=S!$C$33,S!$B$33,"")&amp;IF(F1985=S!$C$34,S!$B$34,"")&amp;IF(F1985=S!$C$35,S!$B$35,"")&amp;IF(F1985=S!$C$36,S!$B$36,"")&amp;IF(F1985=S!$C$37,S!$B$37,"")&amp;IF(F1985=S!$C$38,S!$B$38,"")&amp;IF(F1985=S!$C$39,S!$B$39,"")&amp;IF(F1985=S!$C$40,S!$B$40,"")</f>
        <v/>
      </c>
      <c r="H1985" s="103"/>
      <c r="I1985" s="103"/>
    </row>
    <row r="1986" spans="1:9" ht="12.75" customHeight="1" x14ac:dyDescent="0.2">
      <c r="A1986" s="53" t="str">
        <f>IF(L!A1987="","",L!A1987)</f>
        <v/>
      </c>
      <c r="B1986" s="53" t="str">
        <f>IF(L!B1987="","",L!B1987)</f>
        <v/>
      </c>
      <c r="D1986" s="53" t="str">
        <f>IF(L!C1987="","",L!C1987)</f>
        <v/>
      </c>
      <c r="E1986" s="51">
        <f t="shared" si="33"/>
        <v>1</v>
      </c>
      <c r="F1986" s="51">
        <f>SUM(E$2:E1986)+1</f>
        <v>1115</v>
      </c>
      <c r="G1986" s="103" t="str">
        <f>IF(F1986=S!$C$2,S!$B$2,"")&amp;IF(F1986=S!$C$3,S!$B$3,"")&amp;IF(F1986=S!$C$4,S!$B$4,"")&amp;IF(F1986=S!$C$5,S!$B$5,"")&amp;IF(F1986=S!$C$6,S!$B$6,"")&amp;IF(F1986=S!$C$7,S!$B$7,"")&amp;IF(F1986=S!$C$8,S!$B$8,"")&amp;IF(F1986=S!$C$9,S!$B$9,"")&amp;IF(F1986=S!$C$10,S!$B$10,"")&amp;IF(F1986=S!$C$11,S!$B$11,"")&amp;IF(F1986=S!$C$12,S!$B$12,"")&amp;IF(F1986=S!$C$13,S!$B$13,"")&amp;IF(F1986=S!$C$14,S!$B$14,"")&amp;IF(F1986=S!$C$15,S!$B$15,"")&amp;IF(F1986=S!$C$16,S!$B$16,"")&amp;IF(F1986=S!$C$17,S!$B$17,"")&amp;IF(F1986=S!$C$18,S!$B$18,"")&amp;IF(F1986=S!$C$19,S!$B$19,"")&amp;IF(F1986=S!$C$20,S!$B$20,"")&amp;IF(F1986=S!$C$21,S!$B$21,"")&amp;IF(F1986=S!$C$22,S!$B$22,"")&amp;IF(F1986=S!$C$23,S!$B$23,"")&amp;IF(F1986=S!$C$24,S!$B$24,"")&amp;IF(F1986=S!$C$25,S!$B$25,"")&amp;IF(F1986=S!$C$26,S!$B$26,"")&amp;IF(F1986=S!$C$27,S!$B$27,"")&amp;IF(F1986=S!$C$28,S!$B$28,"")&amp;IF(F1986=S!$C$29,S!$B$29,"")&amp;IF(F1986=S!$C$30,S!$B$30,"")&amp;IF(F1986=S!$C$31,S!$B$31,"")&amp;IF(F1986=S!$C$32,S!$B$32,"")&amp;IF(F1986=S!$C$33,S!$B$33,"")&amp;IF(F1986=S!$C$34,S!$B$34,"")&amp;IF(F1986=S!$C$35,S!$B$35,"")&amp;IF(F1986=S!$C$36,S!$B$36,"")&amp;IF(F1986=S!$C$37,S!$B$37,"")&amp;IF(F1986=S!$C$38,S!$B$38,"")&amp;IF(F1986=S!$C$39,S!$B$39,"")&amp;IF(F1986=S!$C$40,S!$B$40,"")</f>
        <v/>
      </c>
      <c r="H1986" s="103"/>
      <c r="I1986" s="103"/>
    </row>
    <row r="1987" spans="1:9" ht="12.75" customHeight="1" x14ac:dyDescent="0.2">
      <c r="A1987" s="53" t="str">
        <f>IF(L!A1988="","",L!A1988)</f>
        <v/>
      </c>
      <c r="B1987" s="53" t="str">
        <f>IF(L!B1988="","",L!B1988)</f>
        <v/>
      </c>
      <c r="D1987" s="53" t="str">
        <f>IF(L!C1988="","",L!C1988)</f>
        <v/>
      </c>
      <c r="E1987" s="51">
        <f t="shared" ref="E1987:E2050" si="34">IF(A1987="",1,0)</f>
        <v>1</v>
      </c>
      <c r="F1987" s="51">
        <f>SUM(E$2:E1987)+1</f>
        <v>1116</v>
      </c>
      <c r="G1987" s="103" t="str">
        <f>IF(F1987=S!$C$2,S!$B$2,"")&amp;IF(F1987=S!$C$3,S!$B$3,"")&amp;IF(F1987=S!$C$4,S!$B$4,"")&amp;IF(F1987=S!$C$5,S!$B$5,"")&amp;IF(F1987=S!$C$6,S!$B$6,"")&amp;IF(F1987=S!$C$7,S!$B$7,"")&amp;IF(F1987=S!$C$8,S!$B$8,"")&amp;IF(F1987=S!$C$9,S!$B$9,"")&amp;IF(F1987=S!$C$10,S!$B$10,"")&amp;IF(F1987=S!$C$11,S!$B$11,"")&amp;IF(F1987=S!$C$12,S!$B$12,"")&amp;IF(F1987=S!$C$13,S!$B$13,"")&amp;IF(F1987=S!$C$14,S!$B$14,"")&amp;IF(F1987=S!$C$15,S!$B$15,"")&amp;IF(F1987=S!$C$16,S!$B$16,"")&amp;IF(F1987=S!$C$17,S!$B$17,"")&amp;IF(F1987=S!$C$18,S!$B$18,"")&amp;IF(F1987=S!$C$19,S!$B$19,"")&amp;IF(F1987=S!$C$20,S!$B$20,"")&amp;IF(F1987=S!$C$21,S!$B$21,"")&amp;IF(F1987=S!$C$22,S!$B$22,"")&amp;IF(F1987=S!$C$23,S!$B$23,"")&amp;IF(F1987=S!$C$24,S!$B$24,"")&amp;IF(F1987=S!$C$25,S!$B$25,"")&amp;IF(F1987=S!$C$26,S!$B$26,"")&amp;IF(F1987=S!$C$27,S!$B$27,"")&amp;IF(F1987=S!$C$28,S!$B$28,"")&amp;IF(F1987=S!$C$29,S!$B$29,"")&amp;IF(F1987=S!$C$30,S!$B$30,"")&amp;IF(F1987=S!$C$31,S!$B$31,"")&amp;IF(F1987=S!$C$32,S!$B$32,"")&amp;IF(F1987=S!$C$33,S!$B$33,"")&amp;IF(F1987=S!$C$34,S!$B$34,"")&amp;IF(F1987=S!$C$35,S!$B$35,"")&amp;IF(F1987=S!$C$36,S!$B$36,"")&amp;IF(F1987=S!$C$37,S!$B$37,"")&amp;IF(F1987=S!$C$38,S!$B$38,"")&amp;IF(F1987=S!$C$39,S!$B$39,"")&amp;IF(F1987=S!$C$40,S!$B$40,"")</f>
        <v/>
      </c>
      <c r="H1987" s="103"/>
      <c r="I1987" s="103"/>
    </row>
    <row r="1988" spans="1:9" ht="12.75" customHeight="1" x14ac:dyDescent="0.2">
      <c r="A1988" s="53" t="str">
        <f>IF(L!A1989="","",L!A1989)</f>
        <v/>
      </c>
      <c r="B1988" s="53" t="str">
        <f>IF(L!B1989="","",L!B1989)</f>
        <v/>
      </c>
      <c r="D1988" s="53" t="str">
        <f>IF(L!C1989="","",L!C1989)</f>
        <v/>
      </c>
      <c r="E1988" s="51">
        <f t="shared" si="34"/>
        <v>1</v>
      </c>
      <c r="F1988" s="51">
        <f>SUM(E$2:E1988)+1</f>
        <v>1117</v>
      </c>
      <c r="G1988" s="103" t="str">
        <f>IF(F1988=S!$C$2,S!$B$2,"")&amp;IF(F1988=S!$C$3,S!$B$3,"")&amp;IF(F1988=S!$C$4,S!$B$4,"")&amp;IF(F1988=S!$C$5,S!$B$5,"")&amp;IF(F1988=S!$C$6,S!$B$6,"")&amp;IF(F1988=S!$C$7,S!$B$7,"")&amp;IF(F1988=S!$C$8,S!$B$8,"")&amp;IF(F1988=S!$C$9,S!$B$9,"")&amp;IF(F1988=S!$C$10,S!$B$10,"")&amp;IF(F1988=S!$C$11,S!$B$11,"")&amp;IF(F1988=S!$C$12,S!$B$12,"")&amp;IF(F1988=S!$C$13,S!$B$13,"")&amp;IF(F1988=S!$C$14,S!$B$14,"")&amp;IF(F1988=S!$C$15,S!$B$15,"")&amp;IF(F1988=S!$C$16,S!$B$16,"")&amp;IF(F1988=S!$C$17,S!$B$17,"")&amp;IF(F1988=S!$C$18,S!$B$18,"")&amp;IF(F1988=S!$C$19,S!$B$19,"")&amp;IF(F1988=S!$C$20,S!$B$20,"")&amp;IF(F1988=S!$C$21,S!$B$21,"")&amp;IF(F1988=S!$C$22,S!$B$22,"")&amp;IF(F1988=S!$C$23,S!$B$23,"")&amp;IF(F1988=S!$C$24,S!$B$24,"")&amp;IF(F1988=S!$C$25,S!$B$25,"")&amp;IF(F1988=S!$C$26,S!$B$26,"")&amp;IF(F1988=S!$C$27,S!$B$27,"")&amp;IF(F1988=S!$C$28,S!$B$28,"")&amp;IF(F1988=S!$C$29,S!$B$29,"")&amp;IF(F1988=S!$C$30,S!$B$30,"")&amp;IF(F1988=S!$C$31,S!$B$31,"")&amp;IF(F1988=S!$C$32,S!$B$32,"")&amp;IF(F1988=S!$C$33,S!$B$33,"")&amp;IF(F1988=S!$C$34,S!$B$34,"")&amp;IF(F1988=S!$C$35,S!$B$35,"")&amp;IF(F1988=S!$C$36,S!$B$36,"")&amp;IF(F1988=S!$C$37,S!$B$37,"")&amp;IF(F1988=S!$C$38,S!$B$38,"")&amp;IF(F1988=S!$C$39,S!$B$39,"")&amp;IF(F1988=S!$C$40,S!$B$40,"")</f>
        <v/>
      </c>
      <c r="H1988" s="103"/>
      <c r="I1988" s="103"/>
    </row>
    <row r="1989" spans="1:9" ht="12.75" customHeight="1" x14ac:dyDescent="0.2">
      <c r="A1989" s="53" t="str">
        <f>IF(L!A1990="","",L!A1990)</f>
        <v/>
      </c>
      <c r="B1989" s="53" t="str">
        <f>IF(L!B1990="","",L!B1990)</f>
        <v/>
      </c>
      <c r="D1989" s="53" t="str">
        <f>IF(L!C1990="","",L!C1990)</f>
        <v/>
      </c>
      <c r="E1989" s="51">
        <f t="shared" si="34"/>
        <v>1</v>
      </c>
      <c r="F1989" s="51">
        <f>SUM(E$2:E1989)+1</f>
        <v>1118</v>
      </c>
      <c r="G1989" s="103" t="str">
        <f>IF(F1989=S!$C$2,S!$B$2,"")&amp;IF(F1989=S!$C$3,S!$B$3,"")&amp;IF(F1989=S!$C$4,S!$B$4,"")&amp;IF(F1989=S!$C$5,S!$B$5,"")&amp;IF(F1989=S!$C$6,S!$B$6,"")&amp;IF(F1989=S!$C$7,S!$B$7,"")&amp;IF(F1989=S!$C$8,S!$B$8,"")&amp;IF(F1989=S!$C$9,S!$B$9,"")&amp;IF(F1989=S!$C$10,S!$B$10,"")&amp;IF(F1989=S!$C$11,S!$B$11,"")&amp;IF(F1989=S!$C$12,S!$B$12,"")&amp;IF(F1989=S!$C$13,S!$B$13,"")&amp;IF(F1989=S!$C$14,S!$B$14,"")&amp;IF(F1989=S!$C$15,S!$B$15,"")&amp;IF(F1989=S!$C$16,S!$B$16,"")&amp;IF(F1989=S!$C$17,S!$B$17,"")&amp;IF(F1989=S!$C$18,S!$B$18,"")&amp;IF(F1989=S!$C$19,S!$B$19,"")&amp;IF(F1989=S!$C$20,S!$B$20,"")&amp;IF(F1989=S!$C$21,S!$B$21,"")&amp;IF(F1989=S!$C$22,S!$B$22,"")&amp;IF(F1989=S!$C$23,S!$B$23,"")&amp;IF(F1989=S!$C$24,S!$B$24,"")&amp;IF(F1989=S!$C$25,S!$B$25,"")&amp;IF(F1989=S!$C$26,S!$B$26,"")&amp;IF(F1989=S!$C$27,S!$B$27,"")&amp;IF(F1989=S!$C$28,S!$B$28,"")&amp;IF(F1989=S!$C$29,S!$B$29,"")&amp;IF(F1989=S!$C$30,S!$B$30,"")&amp;IF(F1989=S!$C$31,S!$B$31,"")&amp;IF(F1989=S!$C$32,S!$B$32,"")&amp;IF(F1989=S!$C$33,S!$B$33,"")&amp;IF(F1989=S!$C$34,S!$B$34,"")&amp;IF(F1989=S!$C$35,S!$B$35,"")&amp;IF(F1989=S!$C$36,S!$B$36,"")&amp;IF(F1989=S!$C$37,S!$B$37,"")&amp;IF(F1989=S!$C$38,S!$B$38,"")&amp;IF(F1989=S!$C$39,S!$B$39,"")&amp;IF(F1989=S!$C$40,S!$B$40,"")</f>
        <v/>
      </c>
      <c r="H1989" s="103"/>
      <c r="I1989" s="103"/>
    </row>
    <row r="1990" spans="1:9" ht="12.75" customHeight="1" x14ac:dyDescent="0.2">
      <c r="A1990" s="53" t="str">
        <f>IF(L!A1991="","",L!A1991)</f>
        <v/>
      </c>
      <c r="B1990" s="53" t="str">
        <f>IF(L!B1991="","",L!B1991)</f>
        <v/>
      </c>
      <c r="D1990" s="53" t="str">
        <f>IF(L!C1991="","",L!C1991)</f>
        <v/>
      </c>
      <c r="E1990" s="51">
        <f t="shared" si="34"/>
        <v>1</v>
      </c>
      <c r="F1990" s="51">
        <f>SUM(E$2:E1990)+1</f>
        <v>1119</v>
      </c>
      <c r="G1990" s="103" t="str">
        <f>IF(F1990=S!$C$2,S!$B$2,"")&amp;IF(F1990=S!$C$3,S!$B$3,"")&amp;IF(F1990=S!$C$4,S!$B$4,"")&amp;IF(F1990=S!$C$5,S!$B$5,"")&amp;IF(F1990=S!$C$6,S!$B$6,"")&amp;IF(F1990=S!$C$7,S!$B$7,"")&amp;IF(F1990=S!$C$8,S!$B$8,"")&amp;IF(F1990=S!$C$9,S!$B$9,"")&amp;IF(F1990=S!$C$10,S!$B$10,"")&amp;IF(F1990=S!$C$11,S!$B$11,"")&amp;IF(F1990=S!$C$12,S!$B$12,"")&amp;IF(F1990=S!$C$13,S!$B$13,"")&amp;IF(F1990=S!$C$14,S!$B$14,"")&amp;IF(F1990=S!$C$15,S!$B$15,"")&amp;IF(F1990=S!$C$16,S!$B$16,"")&amp;IF(F1990=S!$C$17,S!$B$17,"")&amp;IF(F1990=S!$C$18,S!$B$18,"")&amp;IF(F1990=S!$C$19,S!$B$19,"")&amp;IF(F1990=S!$C$20,S!$B$20,"")&amp;IF(F1990=S!$C$21,S!$B$21,"")&amp;IF(F1990=S!$C$22,S!$B$22,"")&amp;IF(F1990=S!$C$23,S!$B$23,"")&amp;IF(F1990=S!$C$24,S!$B$24,"")&amp;IF(F1990=S!$C$25,S!$B$25,"")&amp;IF(F1990=S!$C$26,S!$B$26,"")&amp;IF(F1990=S!$C$27,S!$B$27,"")&amp;IF(F1990=S!$C$28,S!$B$28,"")&amp;IF(F1990=S!$C$29,S!$B$29,"")&amp;IF(F1990=S!$C$30,S!$B$30,"")&amp;IF(F1990=S!$C$31,S!$B$31,"")&amp;IF(F1990=S!$C$32,S!$B$32,"")&amp;IF(F1990=S!$C$33,S!$B$33,"")&amp;IF(F1990=S!$C$34,S!$B$34,"")&amp;IF(F1990=S!$C$35,S!$B$35,"")&amp;IF(F1990=S!$C$36,S!$B$36,"")&amp;IF(F1990=S!$C$37,S!$B$37,"")&amp;IF(F1990=S!$C$38,S!$B$38,"")&amp;IF(F1990=S!$C$39,S!$B$39,"")&amp;IF(F1990=S!$C$40,S!$B$40,"")</f>
        <v/>
      </c>
      <c r="H1990" s="103"/>
      <c r="I1990" s="103"/>
    </row>
    <row r="1991" spans="1:9" ht="12.75" customHeight="1" x14ac:dyDescent="0.2">
      <c r="A1991" s="53" t="str">
        <f>IF(L!A1992="","",L!A1992)</f>
        <v/>
      </c>
      <c r="B1991" s="53" t="str">
        <f>IF(L!B1992="","",L!B1992)</f>
        <v/>
      </c>
      <c r="D1991" s="53" t="str">
        <f>IF(L!C1992="","",L!C1992)</f>
        <v/>
      </c>
      <c r="E1991" s="51">
        <f t="shared" si="34"/>
        <v>1</v>
      </c>
      <c r="F1991" s="51">
        <f>SUM(E$2:E1991)+1</f>
        <v>1120</v>
      </c>
      <c r="G1991" s="103" t="str">
        <f>IF(F1991=S!$C$2,S!$B$2,"")&amp;IF(F1991=S!$C$3,S!$B$3,"")&amp;IF(F1991=S!$C$4,S!$B$4,"")&amp;IF(F1991=S!$C$5,S!$B$5,"")&amp;IF(F1991=S!$C$6,S!$B$6,"")&amp;IF(F1991=S!$C$7,S!$B$7,"")&amp;IF(F1991=S!$C$8,S!$B$8,"")&amp;IF(F1991=S!$C$9,S!$B$9,"")&amp;IF(F1991=S!$C$10,S!$B$10,"")&amp;IF(F1991=S!$C$11,S!$B$11,"")&amp;IF(F1991=S!$C$12,S!$B$12,"")&amp;IF(F1991=S!$C$13,S!$B$13,"")&amp;IF(F1991=S!$C$14,S!$B$14,"")&amp;IF(F1991=S!$C$15,S!$B$15,"")&amp;IF(F1991=S!$C$16,S!$B$16,"")&amp;IF(F1991=S!$C$17,S!$B$17,"")&amp;IF(F1991=S!$C$18,S!$B$18,"")&amp;IF(F1991=S!$C$19,S!$B$19,"")&amp;IF(F1991=S!$C$20,S!$B$20,"")&amp;IF(F1991=S!$C$21,S!$B$21,"")&amp;IF(F1991=S!$C$22,S!$B$22,"")&amp;IF(F1991=S!$C$23,S!$B$23,"")&amp;IF(F1991=S!$C$24,S!$B$24,"")&amp;IF(F1991=S!$C$25,S!$B$25,"")&amp;IF(F1991=S!$C$26,S!$B$26,"")&amp;IF(F1991=S!$C$27,S!$B$27,"")&amp;IF(F1991=S!$C$28,S!$B$28,"")&amp;IF(F1991=S!$C$29,S!$B$29,"")&amp;IF(F1991=S!$C$30,S!$B$30,"")&amp;IF(F1991=S!$C$31,S!$B$31,"")&amp;IF(F1991=S!$C$32,S!$B$32,"")&amp;IF(F1991=S!$C$33,S!$B$33,"")&amp;IF(F1991=S!$C$34,S!$B$34,"")&amp;IF(F1991=S!$C$35,S!$B$35,"")&amp;IF(F1991=S!$C$36,S!$B$36,"")&amp;IF(F1991=S!$C$37,S!$B$37,"")&amp;IF(F1991=S!$C$38,S!$B$38,"")&amp;IF(F1991=S!$C$39,S!$B$39,"")&amp;IF(F1991=S!$C$40,S!$B$40,"")</f>
        <v/>
      </c>
      <c r="H1991" s="103"/>
      <c r="I1991" s="103"/>
    </row>
    <row r="1992" spans="1:9" ht="12.75" customHeight="1" x14ac:dyDescent="0.2">
      <c r="A1992" s="53" t="str">
        <f>IF(L!A1993="","",L!A1993)</f>
        <v/>
      </c>
      <c r="B1992" s="53" t="str">
        <f>IF(L!B1993="","",L!B1993)</f>
        <v/>
      </c>
      <c r="D1992" s="53" t="str">
        <f>IF(L!C1993="","",L!C1993)</f>
        <v/>
      </c>
      <c r="E1992" s="51">
        <f t="shared" si="34"/>
        <v>1</v>
      </c>
      <c r="F1992" s="51">
        <f>SUM(E$2:E1992)+1</f>
        <v>1121</v>
      </c>
      <c r="G1992" s="103" t="str">
        <f>IF(F1992=S!$C$2,S!$B$2,"")&amp;IF(F1992=S!$C$3,S!$B$3,"")&amp;IF(F1992=S!$C$4,S!$B$4,"")&amp;IF(F1992=S!$C$5,S!$B$5,"")&amp;IF(F1992=S!$C$6,S!$B$6,"")&amp;IF(F1992=S!$C$7,S!$B$7,"")&amp;IF(F1992=S!$C$8,S!$B$8,"")&amp;IF(F1992=S!$C$9,S!$B$9,"")&amp;IF(F1992=S!$C$10,S!$B$10,"")&amp;IF(F1992=S!$C$11,S!$B$11,"")&amp;IF(F1992=S!$C$12,S!$B$12,"")&amp;IF(F1992=S!$C$13,S!$B$13,"")&amp;IF(F1992=S!$C$14,S!$B$14,"")&amp;IF(F1992=S!$C$15,S!$B$15,"")&amp;IF(F1992=S!$C$16,S!$B$16,"")&amp;IF(F1992=S!$C$17,S!$B$17,"")&amp;IF(F1992=S!$C$18,S!$B$18,"")&amp;IF(F1992=S!$C$19,S!$B$19,"")&amp;IF(F1992=S!$C$20,S!$B$20,"")&amp;IF(F1992=S!$C$21,S!$B$21,"")&amp;IF(F1992=S!$C$22,S!$B$22,"")&amp;IF(F1992=S!$C$23,S!$B$23,"")&amp;IF(F1992=S!$C$24,S!$B$24,"")&amp;IF(F1992=S!$C$25,S!$B$25,"")&amp;IF(F1992=S!$C$26,S!$B$26,"")&amp;IF(F1992=S!$C$27,S!$B$27,"")&amp;IF(F1992=S!$C$28,S!$B$28,"")&amp;IF(F1992=S!$C$29,S!$B$29,"")&amp;IF(F1992=S!$C$30,S!$B$30,"")&amp;IF(F1992=S!$C$31,S!$B$31,"")&amp;IF(F1992=S!$C$32,S!$B$32,"")&amp;IF(F1992=S!$C$33,S!$B$33,"")&amp;IF(F1992=S!$C$34,S!$B$34,"")&amp;IF(F1992=S!$C$35,S!$B$35,"")&amp;IF(F1992=S!$C$36,S!$B$36,"")&amp;IF(F1992=S!$C$37,S!$B$37,"")&amp;IF(F1992=S!$C$38,S!$B$38,"")&amp;IF(F1992=S!$C$39,S!$B$39,"")&amp;IF(F1992=S!$C$40,S!$B$40,"")</f>
        <v/>
      </c>
      <c r="H1992" s="103"/>
      <c r="I1992" s="103"/>
    </row>
    <row r="1993" spans="1:9" ht="12.75" customHeight="1" x14ac:dyDescent="0.2">
      <c r="A1993" s="53" t="str">
        <f>IF(L!A1994="","",L!A1994)</f>
        <v/>
      </c>
      <c r="B1993" s="53" t="str">
        <f>IF(L!B1994="","",L!B1994)</f>
        <v/>
      </c>
      <c r="D1993" s="53" t="str">
        <f>IF(L!C1994="","",L!C1994)</f>
        <v/>
      </c>
      <c r="E1993" s="51">
        <f t="shared" si="34"/>
        <v>1</v>
      </c>
      <c r="F1993" s="51">
        <f>SUM(E$2:E1993)+1</f>
        <v>1122</v>
      </c>
      <c r="G1993" s="103" t="str">
        <f>IF(F1993=S!$C$2,S!$B$2,"")&amp;IF(F1993=S!$C$3,S!$B$3,"")&amp;IF(F1993=S!$C$4,S!$B$4,"")&amp;IF(F1993=S!$C$5,S!$B$5,"")&amp;IF(F1993=S!$C$6,S!$B$6,"")&amp;IF(F1993=S!$C$7,S!$B$7,"")&amp;IF(F1993=S!$C$8,S!$B$8,"")&amp;IF(F1993=S!$C$9,S!$B$9,"")&amp;IF(F1993=S!$C$10,S!$B$10,"")&amp;IF(F1993=S!$C$11,S!$B$11,"")&amp;IF(F1993=S!$C$12,S!$B$12,"")&amp;IF(F1993=S!$C$13,S!$B$13,"")&amp;IF(F1993=S!$C$14,S!$B$14,"")&amp;IF(F1993=S!$C$15,S!$B$15,"")&amp;IF(F1993=S!$C$16,S!$B$16,"")&amp;IF(F1993=S!$C$17,S!$B$17,"")&amp;IF(F1993=S!$C$18,S!$B$18,"")&amp;IF(F1993=S!$C$19,S!$B$19,"")&amp;IF(F1993=S!$C$20,S!$B$20,"")&amp;IF(F1993=S!$C$21,S!$B$21,"")&amp;IF(F1993=S!$C$22,S!$B$22,"")&amp;IF(F1993=S!$C$23,S!$B$23,"")&amp;IF(F1993=S!$C$24,S!$B$24,"")&amp;IF(F1993=S!$C$25,S!$B$25,"")&amp;IF(F1993=S!$C$26,S!$B$26,"")&amp;IF(F1993=S!$C$27,S!$B$27,"")&amp;IF(F1993=S!$C$28,S!$B$28,"")&amp;IF(F1993=S!$C$29,S!$B$29,"")&amp;IF(F1993=S!$C$30,S!$B$30,"")&amp;IF(F1993=S!$C$31,S!$B$31,"")&amp;IF(F1993=S!$C$32,S!$B$32,"")&amp;IF(F1993=S!$C$33,S!$B$33,"")&amp;IF(F1993=S!$C$34,S!$B$34,"")&amp;IF(F1993=S!$C$35,S!$B$35,"")&amp;IF(F1993=S!$C$36,S!$B$36,"")&amp;IF(F1993=S!$C$37,S!$B$37,"")&amp;IF(F1993=S!$C$38,S!$B$38,"")&amp;IF(F1993=S!$C$39,S!$B$39,"")&amp;IF(F1993=S!$C$40,S!$B$40,"")</f>
        <v/>
      </c>
      <c r="H1993" s="103"/>
      <c r="I1993" s="103"/>
    </row>
    <row r="1994" spans="1:9" ht="12.75" customHeight="1" x14ac:dyDescent="0.2">
      <c r="A1994" s="53" t="str">
        <f>IF(L!A1995="","",L!A1995)</f>
        <v/>
      </c>
      <c r="B1994" s="53" t="str">
        <f>IF(L!B1995="","",L!B1995)</f>
        <v/>
      </c>
      <c r="D1994" s="53" t="str">
        <f>IF(L!C1995="","",L!C1995)</f>
        <v/>
      </c>
      <c r="E1994" s="51">
        <f t="shared" si="34"/>
        <v>1</v>
      </c>
      <c r="F1994" s="51">
        <f>SUM(E$2:E1994)+1</f>
        <v>1123</v>
      </c>
      <c r="G1994" s="103" t="str">
        <f>IF(F1994=S!$C$2,S!$B$2,"")&amp;IF(F1994=S!$C$3,S!$B$3,"")&amp;IF(F1994=S!$C$4,S!$B$4,"")&amp;IF(F1994=S!$C$5,S!$B$5,"")&amp;IF(F1994=S!$C$6,S!$B$6,"")&amp;IF(F1994=S!$C$7,S!$B$7,"")&amp;IF(F1994=S!$C$8,S!$B$8,"")&amp;IF(F1994=S!$C$9,S!$B$9,"")&amp;IF(F1994=S!$C$10,S!$B$10,"")&amp;IF(F1994=S!$C$11,S!$B$11,"")&amp;IF(F1994=S!$C$12,S!$B$12,"")&amp;IF(F1994=S!$C$13,S!$B$13,"")&amp;IF(F1994=S!$C$14,S!$B$14,"")&amp;IF(F1994=S!$C$15,S!$B$15,"")&amp;IF(F1994=S!$C$16,S!$B$16,"")&amp;IF(F1994=S!$C$17,S!$B$17,"")&amp;IF(F1994=S!$C$18,S!$B$18,"")&amp;IF(F1994=S!$C$19,S!$B$19,"")&amp;IF(F1994=S!$C$20,S!$B$20,"")&amp;IF(F1994=S!$C$21,S!$B$21,"")&amp;IF(F1994=S!$C$22,S!$B$22,"")&amp;IF(F1994=S!$C$23,S!$B$23,"")&amp;IF(F1994=S!$C$24,S!$B$24,"")&amp;IF(F1994=S!$C$25,S!$B$25,"")&amp;IF(F1994=S!$C$26,S!$B$26,"")&amp;IF(F1994=S!$C$27,S!$B$27,"")&amp;IF(F1994=S!$C$28,S!$B$28,"")&amp;IF(F1994=S!$C$29,S!$B$29,"")&amp;IF(F1994=S!$C$30,S!$B$30,"")&amp;IF(F1994=S!$C$31,S!$B$31,"")&amp;IF(F1994=S!$C$32,S!$B$32,"")&amp;IF(F1994=S!$C$33,S!$B$33,"")&amp;IF(F1994=S!$C$34,S!$B$34,"")&amp;IF(F1994=S!$C$35,S!$B$35,"")&amp;IF(F1994=S!$C$36,S!$B$36,"")&amp;IF(F1994=S!$C$37,S!$B$37,"")&amp;IF(F1994=S!$C$38,S!$B$38,"")&amp;IF(F1994=S!$C$39,S!$B$39,"")&amp;IF(F1994=S!$C$40,S!$B$40,"")</f>
        <v/>
      </c>
      <c r="H1994" s="103"/>
      <c r="I1994" s="103"/>
    </row>
    <row r="1995" spans="1:9" ht="12.75" customHeight="1" x14ac:dyDescent="0.2">
      <c r="A1995" s="53" t="str">
        <f>IF(L!A1996="","",L!A1996)</f>
        <v/>
      </c>
      <c r="B1995" s="53" t="str">
        <f>IF(L!B1996="","",L!B1996)</f>
        <v/>
      </c>
      <c r="D1995" s="53" t="str">
        <f>IF(L!C1996="","",L!C1996)</f>
        <v/>
      </c>
      <c r="E1995" s="51">
        <f t="shared" si="34"/>
        <v>1</v>
      </c>
      <c r="F1995" s="51">
        <f>SUM(E$2:E1995)+1</f>
        <v>1124</v>
      </c>
      <c r="G1995" s="103" t="str">
        <f>IF(F1995=S!$C$2,S!$B$2,"")&amp;IF(F1995=S!$C$3,S!$B$3,"")&amp;IF(F1995=S!$C$4,S!$B$4,"")&amp;IF(F1995=S!$C$5,S!$B$5,"")&amp;IF(F1995=S!$C$6,S!$B$6,"")&amp;IF(F1995=S!$C$7,S!$B$7,"")&amp;IF(F1995=S!$C$8,S!$B$8,"")&amp;IF(F1995=S!$C$9,S!$B$9,"")&amp;IF(F1995=S!$C$10,S!$B$10,"")&amp;IF(F1995=S!$C$11,S!$B$11,"")&amp;IF(F1995=S!$C$12,S!$B$12,"")&amp;IF(F1995=S!$C$13,S!$B$13,"")&amp;IF(F1995=S!$C$14,S!$B$14,"")&amp;IF(F1995=S!$C$15,S!$B$15,"")&amp;IF(F1995=S!$C$16,S!$B$16,"")&amp;IF(F1995=S!$C$17,S!$B$17,"")&amp;IF(F1995=S!$C$18,S!$B$18,"")&amp;IF(F1995=S!$C$19,S!$B$19,"")&amp;IF(F1995=S!$C$20,S!$B$20,"")&amp;IF(F1995=S!$C$21,S!$B$21,"")&amp;IF(F1995=S!$C$22,S!$B$22,"")&amp;IF(F1995=S!$C$23,S!$B$23,"")&amp;IF(F1995=S!$C$24,S!$B$24,"")&amp;IF(F1995=S!$C$25,S!$B$25,"")&amp;IF(F1995=S!$C$26,S!$B$26,"")&amp;IF(F1995=S!$C$27,S!$B$27,"")&amp;IF(F1995=S!$C$28,S!$B$28,"")&amp;IF(F1995=S!$C$29,S!$B$29,"")&amp;IF(F1995=S!$C$30,S!$B$30,"")&amp;IF(F1995=S!$C$31,S!$B$31,"")&amp;IF(F1995=S!$C$32,S!$B$32,"")&amp;IF(F1995=S!$C$33,S!$B$33,"")&amp;IF(F1995=S!$C$34,S!$B$34,"")&amp;IF(F1995=S!$C$35,S!$B$35,"")&amp;IF(F1995=S!$C$36,S!$B$36,"")&amp;IF(F1995=S!$C$37,S!$B$37,"")&amp;IF(F1995=S!$C$38,S!$B$38,"")&amp;IF(F1995=S!$C$39,S!$B$39,"")&amp;IF(F1995=S!$C$40,S!$B$40,"")</f>
        <v/>
      </c>
      <c r="H1995" s="103"/>
      <c r="I1995" s="103"/>
    </row>
    <row r="1996" spans="1:9" ht="12.75" customHeight="1" x14ac:dyDescent="0.2">
      <c r="A1996" s="53" t="str">
        <f>IF(L!A1997="","",L!A1997)</f>
        <v/>
      </c>
      <c r="B1996" s="53" t="str">
        <f>IF(L!B1997="","",L!B1997)</f>
        <v/>
      </c>
      <c r="D1996" s="53" t="str">
        <f>IF(L!C1997="","",L!C1997)</f>
        <v/>
      </c>
      <c r="E1996" s="51">
        <f t="shared" si="34"/>
        <v>1</v>
      </c>
      <c r="F1996" s="51">
        <f>SUM(E$2:E1996)+1</f>
        <v>1125</v>
      </c>
      <c r="G1996" s="103" t="str">
        <f>IF(F1996=S!$C$2,S!$B$2,"")&amp;IF(F1996=S!$C$3,S!$B$3,"")&amp;IF(F1996=S!$C$4,S!$B$4,"")&amp;IF(F1996=S!$C$5,S!$B$5,"")&amp;IF(F1996=S!$C$6,S!$B$6,"")&amp;IF(F1996=S!$C$7,S!$B$7,"")&amp;IF(F1996=S!$C$8,S!$B$8,"")&amp;IF(F1996=S!$C$9,S!$B$9,"")&amp;IF(F1996=S!$C$10,S!$B$10,"")&amp;IF(F1996=S!$C$11,S!$B$11,"")&amp;IF(F1996=S!$C$12,S!$B$12,"")&amp;IF(F1996=S!$C$13,S!$B$13,"")&amp;IF(F1996=S!$C$14,S!$B$14,"")&amp;IF(F1996=S!$C$15,S!$B$15,"")&amp;IF(F1996=S!$C$16,S!$B$16,"")&amp;IF(F1996=S!$C$17,S!$B$17,"")&amp;IF(F1996=S!$C$18,S!$B$18,"")&amp;IF(F1996=S!$C$19,S!$B$19,"")&amp;IF(F1996=S!$C$20,S!$B$20,"")&amp;IF(F1996=S!$C$21,S!$B$21,"")&amp;IF(F1996=S!$C$22,S!$B$22,"")&amp;IF(F1996=S!$C$23,S!$B$23,"")&amp;IF(F1996=S!$C$24,S!$B$24,"")&amp;IF(F1996=S!$C$25,S!$B$25,"")&amp;IF(F1996=S!$C$26,S!$B$26,"")&amp;IF(F1996=S!$C$27,S!$B$27,"")&amp;IF(F1996=S!$C$28,S!$B$28,"")&amp;IF(F1996=S!$C$29,S!$B$29,"")&amp;IF(F1996=S!$C$30,S!$B$30,"")&amp;IF(F1996=S!$C$31,S!$B$31,"")&amp;IF(F1996=S!$C$32,S!$B$32,"")&amp;IF(F1996=S!$C$33,S!$B$33,"")&amp;IF(F1996=S!$C$34,S!$B$34,"")&amp;IF(F1996=S!$C$35,S!$B$35,"")&amp;IF(F1996=S!$C$36,S!$B$36,"")&amp;IF(F1996=S!$C$37,S!$B$37,"")&amp;IF(F1996=S!$C$38,S!$B$38,"")&amp;IF(F1996=S!$C$39,S!$B$39,"")&amp;IF(F1996=S!$C$40,S!$B$40,"")</f>
        <v/>
      </c>
      <c r="H1996" s="103"/>
      <c r="I1996" s="103"/>
    </row>
    <row r="1997" spans="1:9" ht="12.75" customHeight="1" x14ac:dyDescent="0.2">
      <c r="A1997" s="53" t="str">
        <f>IF(L!A1998="","",L!A1998)</f>
        <v/>
      </c>
      <c r="B1997" s="53" t="str">
        <f>IF(L!B1998="","",L!B1998)</f>
        <v/>
      </c>
      <c r="D1997" s="53" t="str">
        <f>IF(L!C1998="","",L!C1998)</f>
        <v/>
      </c>
      <c r="E1997" s="51">
        <f t="shared" si="34"/>
        <v>1</v>
      </c>
      <c r="F1997" s="51">
        <f>SUM(E$2:E1997)+1</f>
        <v>1126</v>
      </c>
      <c r="G1997" s="103" t="str">
        <f>IF(F1997=S!$C$2,S!$B$2,"")&amp;IF(F1997=S!$C$3,S!$B$3,"")&amp;IF(F1997=S!$C$4,S!$B$4,"")&amp;IF(F1997=S!$C$5,S!$B$5,"")&amp;IF(F1997=S!$C$6,S!$B$6,"")&amp;IF(F1997=S!$C$7,S!$B$7,"")&amp;IF(F1997=S!$C$8,S!$B$8,"")&amp;IF(F1997=S!$C$9,S!$B$9,"")&amp;IF(F1997=S!$C$10,S!$B$10,"")&amp;IF(F1997=S!$C$11,S!$B$11,"")&amp;IF(F1997=S!$C$12,S!$B$12,"")&amp;IF(F1997=S!$C$13,S!$B$13,"")&amp;IF(F1997=S!$C$14,S!$B$14,"")&amp;IF(F1997=S!$C$15,S!$B$15,"")&amp;IF(F1997=S!$C$16,S!$B$16,"")&amp;IF(F1997=S!$C$17,S!$B$17,"")&amp;IF(F1997=S!$C$18,S!$B$18,"")&amp;IF(F1997=S!$C$19,S!$B$19,"")&amp;IF(F1997=S!$C$20,S!$B$20,"")&amp;IF(F1997=S!$C$21,S!$B$21,"")&amp;IF(F1997=S!$C$22,S!$B$22,"")&amp;IF(F1997=S!$C$23,S!$B$23,"")&amp;IF(F1997=S!$C$24,S!$B$24,"")&amp;IF(F1997=S!$C$25,S!$B$25,"")&amp;IF(F1997=S!$C$26,S!$B$26,"")&amp;IF(F1997=S!$C$27,S!$B$27,"")&amp;IF(F1997=S!$C$28,S!$B$28,"")&amp;IF(F1997=S!$C$29,S!$B$29,"")&amp;IF(F1997=S!$C$30,S!$B$30,"")&amp;IF(F1997=S!$C$31,S!$B$31,"")&amp;IF(F1997=S!$C$32,S!$B$32,"")&amp;IF(F1997=S!$C$33,S!$B$33,"")&amp;IF(F1997=S!$C$34,S!$B$34,"")&amp;IF(F1997=S!$C$35,S!$B$35,"")&amp;IF(F1997=S!$C$36,S!$B$36,"")&amp;IF(F1997=S!$C$37,S!$B$37,"")&amp;IF(F1997=S!$C$38,S!$B$38,"")&amp;IF(F1997=S!$C$39,S!$B$39,"")&amp;IF(F1997=S!$C$40,S!$B$40,"")</f>
        <v/>
      </c>
      <c r="H1997" s="103"/>
      <c r="I1997" s="103"/>
    </row>
    <row r="1998" spans="1:9" ht="12.75" customHeight="1" x14ac:dyDescent="0.2">
      <c r="A1998" s="53" t="str">
        <f>IF(L!A1999="","",L!A1999)</f>
        <v/>
      </c>
      <c r="B1998" s="53" t="str">
        <f>IF(L!B1999="","",L!B1999)</f>
        <v/>
      </c>
      <c r="D1998" s="53" t="str">
        <f>IF(L!C1999="","",L!C1999)</f>
        <v/>
      </c>
      <c r="E1998" s="51">
        <f t="shared" si="34"/>
        <v>1</v>
      </c>
      <c r="F1998" s="51">
        <f>SUM(E$2:E1998)+1</f>
        <v>1127</v>
      </c>
      <c r="G1998" s="103" t="str">
        <f>IF(F1998=S!$C$2,S!$B$2,"")&amp;IF(F1998=S!$C$3,S!$B$3,"")&amp;IF(F1998=S!$C$4,S!$B$4,"")&amp;IF(F1998=S!$C$5,S!$B$5,"")&amp;IF(F1998=S!$C$6,S!$B$6,"")&amp;IF(F1998=S!$C$7,S!$B$7,"")&amp;IF(F1998=S!$C$8,S!$B$8,"")&amp;IF(F1998=S!$C$9,S!$B$9,"")&amp;IF(F1998=S!$C$10,S!$B$10,"")&amp;IF(F1998=S!$C$11,S!$B$11,"")&amp;IF(F1998=S!$C$12,S!$B$12,"")&amp;IF(F1998=S!$C$13,S!$B$13,"")&amp;IF(F1998=S!$C$14,S!$B$14,"")&amp;IF(F1998=S!$C$15,S!$B$15,"")&amp;IF(F1998=S!$C$16,S!$B$16,"")&amp;IF(F1998=S!$C$17,S!$B$17,"")&amp;IF(F1998=S!$C$18,S!$B$18,"")&amp;IF(F1998=S!$C$19,S!$B$19,"")&amp;IF(F1998=S!$C$20,S!$B$20,"")&amp;IF(F1998=S!$C$21,S!$B$21,"")&amp;IF(F1998=S!$C$22,S!$B$22,"")&amp;IF(F1998=S!$C$23,S!$B$23,"")&amp;IF(F1998=S!$C$24,S!$B$24,"")&amp;IF(F1998=S!$C$25,S!$B$25,"")&amp;IF(F1998=S!$C$26,S!$B$26,"")&amp;IF(F1998=S!$C$27,S!$B$27,"")&amp;IF(F1998=S!$C$28,S!$B$28,"")&amp;IF(F1998=S!$C$29,S!$B$29,"")&amp;IF(F1998=S!$C$30,S!$B$30,"")&amp;IF(F1998=S!$C$31,S!$B$31,"")&amp;IF(F1998=S!$C$32,S!$B$32,"")&amp;IF(F1998=S!$C$33,S!$B$33,"")&amp;IF(F1998=S!$C$34,S!$B$34,"")&amp;IF(F1998=S!$C$35,S!$B$35,"")&amp;IF(F1998=S!$C$36,S!$B$36,"")&amp;IF(F1998=S!$C$37,S!$B$37,"")&amp;IF(F1998=S!$C$38,S!$B$38,"")&amp;IF(F1998=S!$C$39,S!$B$39,"")&amp;IF(F1998=S!$C$40,S!$B$40,"")</f>
        <v/>
      </c>
      <c r="H1998" s="103"/>
      <c r="I1998" s="103"/>
    </row>
    <row r="1999" spans="1:9" ht="12.75" customHeight="1" x14ac:dyDescent="0.2">
      <c r="A1999" s="53" t="str">
        <f>IF(L!A2000="","",L!A2000)</f>
        <v/>
      </c>
      <c r="B1999" s="53" t="str">
        <f>IF(L!B2000="","",L!B2000)</f>
        <v/>
      </c>
      <c r="D1999" s="53" t="str">
        <f>IF(L!C2000="","",L!C2000)</f>
        <v/>
      </c>
      <c r="E1999" s="51">
        <f t="shared" si="34"/>
        <v>1</v>
      </c>
      <c r="F1999" s="51">
        <f>SUM(E$2:E1999)+1</f>
        <v>1128</v>
      </c>
      <c r="G1999" s="103" t="str">
        <f>IF(F1999=S!$C$2,S!$B$2,"")&amp;IF(F1999=S!$C$3,S!$B$3,"")&amp;IF(F1999=S!$C$4,S!$B$4,"")&amp;IF(F1999=S!$C$5,S!$B$5,"")&amp;IF(F1999=S!$C$6,S!$B$6,"")&amp;IF(F1999=S!$C$7,S!$B$7,"")&amp;IF(F1999=S!$C$8,S!$B$8,"")&amp;IF(F1999=S!$C$9,S!$B$9,"")&amp;IF(F1999=S!$C$10,S!$B$10,"")&amp;IF(F1999=S!$C$11,S!$B$11,"")&amp;IF(F1999=S!$C$12,S!$B$12,"")&amp;IF(F1999=S!$C$13,S!$B$13,"")&amp;IF(F1999=S!$C$14,S!$B$14,"")&amp;IF(F1999=S!$C$15,S!$B$15,"")&amp;IF(F1999=S!$C$16,S!$B$16,"")&amp;IF(F1999=S!$C$17,S!$B$17,"")&amp;IF(F1999=S!$C$18,S!$B$18,"")&amp;IF(F1999=S!$C$19,S!$B$19,"")&amp;IF(F1999=S!$C$20,S!$B$20,"")&amp;IF(F1999=S!$C$21,S!$B$21,"")&amp;IF(F1999=S!$C$22,S!$B$22,"")&amp;IF(F1999=S!$C$23,S!$B$23,"")&amp;IF(F1999=S!$C$24,S!$B$24,"")&amp;IF(F1999=S!$C$25,S!$B$25,"")&amp;IF(F1999=S!$C$26,S!$B$26,"")&amp;IF(F1999=S!$C$27,S!$B$27,"")&amp;IF(F1999=S!$C$28,S!$B$28,"")&amp;IF(F1999=S!$C$29,S!$B$29,"")&amp;IF(F1999=S!$C$30,S!$B$30,"")&amp;IF(F1999=S!$C$31,S!$B$31,"")&amp;IF(F1999=S!$C$32,S!$B$32,"")&amp;IF(F1999=S!$C$33,S!$B$33,"")&amp;IF(F1999=S!$C$34,S!$B$34,"")&amp;IF(F1999=S!$C$35,S!$B$35,"")&amp;IF(F1999=S!$C$36,S!$B$36,"")&amp;IF(F1999=S!$C$37,S!$B$37,"")&amp;IF(F1999=S!$C$38,S!$B$38,"")&amp;IF(F1999=S!$C$39,S!$B$39,"")&amp;IF(F1999=S!$C$40,S!$B$40,"")</f>
        <v/>
      </c>
      <c r="H1999" s="103"/>
      <c r="I1999" s="103"/>
    </row>
    <row r="2000" spans="1:9" ht="12.75" customHeight="1" x14ac:dyDescent="0.2">
      <c r="A2000" s="53" t="str">
        <f>IF(L!A2001="","",L!A2001)</f>
        <v/>
      </c>
      <c r="B2000" s="53" t="str">
        <f>IF(L!B2001="","",L!B2001)</f>
        <v/>
      </c>
      <c r="D2000" s="53" t="str">
        <f>IF(L!C2001="","",L!C2001)</f>
        <v/>
      </c>
      <c r="E2000" s="51">
        <f t="shared" si="34"/>
        <v>1</v>
      </c>
      <c r="F2000" s="51">
        <f>SUM(E$2:E2000)+1</f>
        <v>1129</v>
      </c>
      <c r="G2000" s="103" t="str">
        <f>IF(F2000=S!$C$2,S!$B$2,"")&amp;IF(F2000=S!$C$3,S!$B$3,"")&amp;IF(F2000=S!$C$4,S!$B$4,"")&amp;IF(F2000=S!$C$5,S!$B$5,"")&amp;IF(F2000=S!$C$6,S!$B$6,"")&amp;IF(F2000=S!$C$7,S!$B$7,"")&amp;IF(F2000=S!$C$8,S!$B$8,"")&amp;IF(F2000=S!$C$9,S!$B$9,"")&amp;IF(F2000=S!$C$10,S!$B$10,"")&amp;IF(F2000=S!$C$11,S!$B$11,"")&amp;IF(F2000=S!$C$12,S!$B$12,"")&amp;IF(F2000=S!$C$13,S!$B$13,"")&amp;IF(F2000=S!$C$14,S!$B$14,"")&amp;IF(F2000=S!$C$15,S!$B$15,"")&amp;IF(F2000=S!$C$16,S!$B$16,"")&amp;IF(F2000=S!$C$17,S!$B$17,"")&amp;IF(F2000=S!$C$18,S!$B$18,"")&amp;IF(F2000=S!$C$19,S!$B$19,"")&amp;IF(F2000=S!$C$20,S!$B$20,"")&amp;IF(F2000=S!$C$21,S!$B$21,"")&amp;IF(F2000=S!$C$22,S!$B$22,"")&amp;IF(F2000=S!$C$23,S!$B$23,"")&amp;IF(F2000=S!$C$24,S!$B$24,"")&amp;IF(F2000=S!$C$25,S!$B$25,"")&amp;IF(F2000=S!$C$26,S!$B$26,"")&amp;IF(F2000=S!$C$27,S!$B$27,"")&amp;IF(F2000=S!$C$28,S!$B$28,"")&amp;IF(F2000=S!$C$29,S!$B$29,"")&amp;IF(F2000=S!$C$30,S!$B$30,"")&amp;IF(F2000=S!$C$31,S!$B$31,"")&amp;IF(F2000=S!$C$32,S!$B$32,"")&amp;IF(F2000=S!$C$33,S!$B$33,"")&amp;IF(F2000=S!$C$34,S!$B$34,"")&amp;IF(F2000=S!$C$35,S!$B$35,"")&amp;IF(F2000=S!$C$36,S!$B$36,"")&amp;IF(F2000=S!$C$37,S!$B$37,"")&amp;IF(F2000=S!$C$38,S!$B$38,"")&amp;IF(F2000=S!$C$39,S!$B$39,"")&amp;IF(F2000=S!$C$40,S!$B$40,"")</f>
        <v/>
      </c>
      <c r="H2000" s="103"/>
      <c r="I2000" s="103"/>
    </row>
    <row r="2001" spans="1:9" ht="12.75" customHeight="1" x14ac:dyDescent="0.2">
      <c r="A2001" s="53" t="str">
        <f>IF(L!A2002="","",L!A2002)</f>
        <v/>
      </c>
      <c r="B2001" s="53" t="str">
        <f>IF(L!B2002="","",L!B2002)</f>
        <v/>
      </c>
      <c r="D2001" s="53" t="str">
        <f>IF(L!C2002="","",L!C2002)</f>
        <v/>
      </c>
      <c r="E2001" s="51">
        <f t="shared" si="34"/>
        <v>1</v>
      </c>
      <c r="F2001" s="51">
        <f>SUM(E$2:E2001)+1</f>
        <v>1130</v>
      </c>
      <c r="G2001" s="103" t="str">
        <f>IF(F2001=S!$C$2,S!$B$2,"")&amp;IF(F2001=S!$C$3,S!$B$3,"")&amp;IF(F2001=S!$C$4,S!$B$4,"")&amp;IF(F2001=S!$C$5,S!$B$5,"")&amp;IF(F2001=S!$C$6,S!$B$6,"")&amp;IF(F2001=S!$C$7,S!$B$7,"")&amp;IF(F2001=S!$C$8,S!$B$8,"")&amp;IF(F2001=S!$C$9,S!$B$9,"")&amp;IF(F2001=S!$C$10,S!$B$10,"")&amp;IF(F2001=S!$C$11,S!$B$11,"")&amp;IF(F2001=S!$C$12,S!$B$12,"")&amp;IF(F2001=S!$C$13,S!$B$13,"")&amp;IF(F2001=S!$C$14,S!$B$14,"")&amp;IF(F2001=S!$C$15,S!$B$15,"")&amp;IF(F2001=S!$C$16,S!$B$16,"")&amp;IF(F2001=S!$C$17,S!$B$17,"")&amp;IF(F2001=S!$C$18,S!$B$18,"")&amp;IF(F2001=S!$C$19,S!$B$19,"")&amp;IF(F2001=S!$C$20,S!$B$20,"")&amp;IF(F2001=S!$C$21,S!$B$21,"")&amp;IF(F2001=S!$C$22,S!$B$22,"")&amp;IF(F2001=S!$C$23,S!$B$23,"")&amp;IF(F2001=S!$C$24,S!$B$24,"")&amp;IF(F2001=S!$C$25,S!$B$25,"")&amp;IF(F2001=S!$C$26,S!$B$26,"")&amp;IF(F2001=S!$C$27,S!$B$27,"")&amp;IF(F2001=S!$C$28,S!$B$28,"")&amp;IF(F2001=S!$C$29,S!$B$29,"")&amp;IF(F2001=S!$C$30,S!$B$30,"")&amp;IF(F2001=S!$C$31,S!$B$31,"")&amp;IF(F2001=S!$C$32,S!$B$32,"")&amp;IF(F2001=S!$C$33,S!$B$33,"")&amp;IF(F2001=S!$C$34,S!$B$34,"")&amp;IF(F2001=S!$C$35,S!$B$35,"")&amp;IF(F2001=S!$C$36,S!$B$36,"")&amp;IF(F2001=S!$C$37,S!$B$37,"")&amp;IF(F2001=S!$C$38,S!$B$38,"")&amp;IF(F2001=S!$C$39,S!$B$39,"")&amp;IF(F2001=S!$C$40,S!$B$40,"")</f>
        <v/>
      </c>
      <c r="H2001" s="103"/>
      <c r="I2001" s="103"/>
    </row>
    <row r="2002" spans="1:9" ht="12.75" customHeight="1" x14ac:dyDescent="0.2">
      <c r="A2002" s="53" t="str">
        <f>IF(L!A2003="","",L!A2003)</f>
        <v/>
      </c>
      <c r="B2002" s="53" t="str">
        <f>IF(L!B2003="","",L!B2003)</f>
        <v/>
      </c>
      <c r="D2002" s="53" t="str">
        <f>IF(L!C2003="","",L!C2003)</f>
        <v/>
      </c>
      <c r="E2002" s="51">
        <f t="shared" si="34"/>
        <v>1</v>
      </c>
      <c r="F2002" s="51">
        <f>SUM(E$2:E2002)+1</f>
        <v>1131</v>
      </c>
      <c r="G2002" s="103" t="str">
        <f>IF(F2002=S!$C$2,S!$B$2,"")&amp;IF(F2002=S!$C$3,S!$B$3,"")&amp;IF(F2002=S!$C$4,S!$B$4,"")&amp;IF(F2002=S!$C$5,S!$B$5,"")&amp;IF(F2002=S!$C$6,S!$B$6,"")&amp;IF(F2002=S!$C$7,S!$B$7,"")&amp;IF(F2002=S!$C$8,S!$B$8,"")&amp;IF(F2002=S!$C$9,S!$B$9,"")&amp;IF(F2002=S!$C$10,S!$B$10,"")&amp;IF(F2002=S!$C$11,S!$B$11,"")&amp;IF(F2002=S!$C$12,S!$B$12,"")&amp;IF(F2002=S!$C$13,S!$B$13,"")&amp;IF(F2002=S!$C$14,S!$B$14,"")&amp;IF(F2002=S!$C$15,S!$B$15,"")&amp;IF(F2002=S!$C$16,S!$B$16,"")&amp;IF(F2002=S!$C$17,S!$B$17,"")&amp;IF(F2002=S!$C$18,S!$B$18,"")&amp;IF(F2002=S!$C$19,S!$B$19,"")&amp;IF(F2002=S!$C$20,S!$B$20,"")&amp;IF(F2002=S!$C$21,S!$B$21,"")&amp;IF(F2002=S!$C$22,S!$B$22,"")&amp;IF(F2002=S!$C$23,S!$B$23,"")&amp;IF(F2002=S!$C$24,S!$B$24,"")&amp;IF(F2002=S!$C$25,S!$B$25,"")&amp;IF(F2002=S!$C$26,S!$B$26,"")&amp;IF(F2002=S!$C$27,S!$B$27,"")&amp;IF(F2002=S!$C$28,S!$B$28,"")&amp;IF(F2002=S!$C$29,S!$B$29,"")&amp;IF(F2002=S!$C$30,S!$B$30,"")&amp;IF(F2002=S!$C$31,S!$B$31,"")&amp;IF(F2002=S!$C$32,S!$B$32,"")&amp;IF(F2002=S!$C$33,S!$B$33,"")&amp;IF(F2002=S!$C$34,S!$B$34,"")&amp;IF(F2002=S!$C$35,S!$B$35,"")&amp;IF(F2002=S!$C$36,S!$B$36,"")&amp;IF(F2002=S!$C$37,S!$B$37,"")&amp;IF(F2002=S!$C$38,S!$B$38,"")&amp;IF(F2002=S!$C$39,S!$B$39,"")&amp;IF(F2002=S!$C$40,S!$B$40,"")</f>
        <v/>
      </c>
      <c r="H2002" s="103"/>
      <c r="I2002" s="103"/>
    </row>
    <row r="2003" spans="1:9" ht="12.75" customHeight="1" x14ac:dyDescent="0.2">
      <c r="A2003" s="53" t="str">
        <f>IF(L!A2004="","",L!A2004)</f>
        <v/>
      </c>
      <c r="B2003" s="53" t="str">
        <f>IF(L!B2004="","",L!B2004)</f>
        <v/>
      </c>
      <c r="D2003" s="53" t="str">
        <f>IF(L!C2004="","",L!C2004)</f>
        <v/>
      </c>
      <c r="E2003" s="51">
        <f t="shared" si="34"/>
        <v>1</v>
      </c>
      <c r="F2003" s="51">
        <f>SUM(E$2:E2003)+1</f>
        <v>1132</v>
      </c>
      <c r="G2003" s="103" t="str">
        <f>IF(F2003=S!$C$2,S!$B$2,"")&amp;IF(F2003=S!$C$3,S!$B$3,"")&amp;IF(F2003=S!$C$4,S!$B$4,"")&amp;IF(F2003=S!$C$5,S!$B$5,"")&amp;IF(F2003=S!$C$6,S!$B$6,"")&amp;IF(F2003=S!$C$7,S!$B$7,"")&amp;IF(F2003=S!$C$8,S!$B$8,"")&amp;IF(F2003=S!$C$9,S!$B$9,"")&amp;IF(F2003=S!$C$10,S!$B$10,"")&amp;IF(F2003=S!$C$11,S!$B$11,"")&amp;IF(F2003=S!$C$12,S!$B$12,"")&amp;IF(F2003=S!$C$13,S!$B$13,"")&amp;IF(F2003=S!$C$14,S!$B$14,"")&amp;IF(F2003=S!$C$15,S!$B$15,"")&amp;IF(F2003=S!$C$16,S!$B$16,"")&amp;IF(F2003=S!$C$17,S!$B$17,"")&amp;IF(F2003=S!$C$18,S!$B$18,"")&amp;IF(F2003=S!$C$19,S!$B$19,"")&amp;IF(F2003=S!$C$20,S!$B$20,"")&amp;IF(F2003=S!$C$21,S!$B$21,"")&amp;IF(F2003=S!$C$22,S!$B$22,"")&amp;IF(F2003=S!$C$23,S!$B$23,"")&amp;IF(F2003=S!$C$24,S!$B$24,"")&amp;IF(F2003=S!$C$25,S!$B$25,"")&amp;IF(F2003=S!$C$26,S!$B$26,"")&amp;IF(F2003=S!$C$27,S!$B$27,"")&amp;IF(F2003=S!$C$28,S!$B$28,"")&amp;IF(F2003=S!$C$29,S!$B$29,"")&amp;IF(F2003=S!$C$30,S!$B$30,"")&amp;IF(F2003=S!$C$31,S!$B$31,"")&amp;IF(F2003=S!$C$32,S!$B$32,"")&amp;IF(F2003=S!$C$33,S!$B$33,"")&amp;IF(F2003=S!$C$34,S!$B$34,"")&amp;IF(F2003=S!$C$35,S!$B$35,"")&amp;IF(F2003=S!$C$36,S!$B$36,"")&amp;IF(F2003=S!$C$37,S!$B$37,"")&amp;IF(F2003=S!$C$38,S!$B$38,"")&amp;IF(F2003=S!$C$39,S!$B$39,"")&amp;IF(F2003=S!$C$40,S!$B$40,"")</f>
        <v/>
      </c>
      <c r="H2003" s="103"/>
      <c r="I2003" s="103"/>
    </row>
    <row r="2004" spans="1:9" ht="12.75" customHeight="1" x14ac:dyDescent="0.2">
      <c r="A2004" s="53" t="str">
        <f>IF(L!A2005="","",L!A2005)</f>
        <v/>
      </c>
      <c r="B2004" s="53" t="str">
        <f>IF(L!B2005="","",L!B2005)</f>
        <v/>
      </c>
      <c r="D2004" s="53" t="str">
        <f>IF(L!C2005="","",L!C2005)</f>
        <v/>
      </c>
      <c r="E2004" s="51">
        <f t="shared" si="34"/>
        <v>1</v>
      </c>
      <c r="F2004" s="51">
        <f>SUM(E$2:E2004)+1</f>
        <v>1133</v>
      </c>
      <c r="G2004" s="103" t="str">
        <f>IF(F2004=S!$C$2,S!$B$2,"")&amp;IF(F2004=S!$C$3,S!$B$3,"")&amp;IF(F2004=S!$C$4,S!$B$4,"")&amp;IF(F2004=S!$C$5,S!$B$5,"")&amp;IF(F2004=S!$C$6,S!$B$6,"")&amp;IF(F2004=S!$C$7,S!$B$7,"")&amp;IF(F2004=S!$C$8,S!$B$8,"")&amp;IF(F2004=S!$C$9,S!$B$9,"")&amp;IF(F2004=S!$C$10,S!$B$10,"")&amp;IF(F2004=S!$C$11,S!$B$11,"")&amp;IF(F2004=S!$C$12,S!$B$12,"")&amp;IF(F2004=S!$C$13,S!$B$13,"")&amp;IF(F2004=S!$C$14,S!$B$14,"")&amp;IF(F2004=S!$C$15,S!$B$15,"")&amp;IF(F2004=S!$C$16,S!$B$16,"")&amp;IF(F2004=S!$C$17,S!$B$17,"")&amp;IF(F2004=S!$C$18,S!$B$18,"")&amp;IF(F2004=S!$C$19,S!$B$19,"")&amp;IF(F2004=S!$C$20,S!$B$20,"")&amp;IF(F2004=S!$C$21,S!$B$21,"")&amp;IF(F2004=S!$C$22,S!$B$22,"")&amp;IF(F2004=S!$C$23,S!$B$23,"")&amp;IF(F2004=S!$C$24,S!$B$24,"")&amp;IF(F2004=S!$C$25,S!$B$25,"")&amp;IF(F2004=S!$C$26,S!$B$26,"")&amp;IF(F2004=S!$C$27,S!$B$27,"")&amp;IF(F2004=S!$C$28,S!$B$28,"")&amp;IF(F2004=S!$C$29,S!$B$29,"")&amp;IF(F2004=S!$C$30,S!$B$30,"")&amp;IF(F2004=S!$C$31,S!$B$31,"")&amp;IF(F2004=S!$C$32,S!$B$32,"")&amp;IF(F2004=S!$C$33,S!$B$33,"")&amp;IF(F2004=S!$C$34,S!$B$34,"")&amp;IF(F2004=S!$C$35,S!$B$35,"")&amp;IF(F2004=S!$C$36,S!$B$36,"")&amp;IF(F2004=S!$C$37,S!$B$37,"")&amp;IF(F2004=S!$C$38,S!$B$38,"")&amp;IF(F2004=S!$C$39,S!$B$39,"")&amp;IF(F2004=S!$C$40,S!$B$40,"")</f>
        <v/>
      </c>
      <c r="H2004" s="103"/>
      <c r="I2004" s="103"/>
    </row>
    <row r="2005" spans="1:9" ht="12.75" customHeight="1" x14ac:dyDescent="0.2">
      <c r="A2005" s="53" t="str">
        <f>IF(L!A2006="","",L!A2006)</f>
        <v/>
      </c>
      <c r="B2005" s="53" t="str">
        <f>IF(L!B2006="","",L!B2006)</f>
        <v/>
      </c>
      <c r="D2005" s="53" t="str">
        <f>IF(L!C2006="","",L!C2006)</f>
        <v/>
      </c>
      <c r="E2005" s="51">
        <f t="shared" si="34"/>
        <v>1</v>
      </c>
      <c r="F2005" s="51">
        <f>SUM(E$2:E2005)+1</f>
        <v>1134</v>
      </c>
      <c r="G2005" s="103" t="str">
        <f>IF(F2005=S!$C$2,S!$B$2,"")&amp;IF(F2005=S!$C$3,S!$B$3,"")&amp;IF(F2005=S!$C$4,S!$B$4,"")&amp;IF(F2005=S!$C$5,S!$B$5,"")&amp;IF(F2005=S!$C$6,S!$B$6,"")&amp;IF(F2005=S!$C$7,S!$B$7,"")&amp;IF(F2005=S!$C$8,S!$B$8,"")&amp;IF(F2005=S!$C$9,S!$B$9,"")&amp;IF(F2005=S!$C$10,S!$B$10,"")&amp;IF(F2005=S!$C$11,S!$B$11,"")&amp;IF(F2005=S!$C$12,S!$B$12,"")&amp;IF(F2005=S!$C$13,S!$B$13,"")&amp;IF(F2005=S!$C$14,S!$B$14,"")&amp;IF(F2005=S!$C$15,S!$B$15,"")&amp;IF(F2005=S!$C$16,S!$B$16,"")&amp;IF(F2005=S!$C$17,S!$B$17,"")&amp;IF(F2005=S!$C$18,S!$B$18,"")&amp;IF(F2005=S!$C$19,S!$B$19,"")&amp;IF(F2005=S!$C$20,S!$B$20,"")&amp;IF(F2005=S!$C$21,S!$B$21,"")&amp;IF(F2005=S!$C$22,S!$B$22,"")&amp;IF(F2005=S!$C$23,S!$B$23,"")&amp;IF(F2005=S!$C$24,S!$B$24,"")&amp;IF(F2005=S!$C$25,S!$B$25,"")&amp;IF(F2005=S!$C$26,S!$B$26,"")&amp;IF(F2005=S!$C$27,S!$B$27,"")&amp;IF(F2005=S!$C$28,S!$B$28,"")&amp;IF(F2005=S!$C$29,S!$B$29,"")&amp;IF(F2005=S!$C$30,S!$B$30,"")&amp;IF(F2005=S!$C$31,S!$B$31,"")&amp;IF(F2005=S!$C$32,S!$B$32,"")&amp;IF(F2005=S!$C$33,S!$B$33,"")&amp;IF(F2005=S!$C$34,S!$B$34,"")&amp;IF(F2005=S!$C$35,S!$B$35,"")&amp;IF(F2005=S!$C$36,S!$B$36,"")&amp;IF(F2005=S!$C$37,S!$B$37,"")&amp;IF(F2005=S!$C$38,S!$B$38,"")&amp;IF(F2005=S!$C$39,S!$B$39,"")&amp;IF(F2005=S!$C$40,S!$B$40,"")</f>
        <v/>
      </c>
      <c r="H2005" s="103"/>
      <c r="I2005" s="103"/>
    </row>
    <row r="2006" spans="1:9" ht="12.75" customHeight="1" x14ac:dyDescent="0.2">
      <c r="A2006" s="53" t="str">
        <f>IF(L!A2007="","",L!A2007)</f>
        <v/>
      </c>
      <c r="B2006" s="53" t="str">
        <f>IF(L!B2007="","",L!B2007)</f>
        <v/>
      </c>
      <c r="D2006" s="53" t="str">
        <f>IF(L!C2007="","",L!C2007)</f>
        <v/>
      </c>
      <c r="E2006" s="51">
        <f t="shared" si="34"/>
        <v>1</v>
      </c>
      <c r="F2006" s="51">
        <f>SUM(E$2:E2006)+1</f>
        <v>1135</v>
      </c>
      <c r="G2006" s="103" t="str">
        <f>IF(F2006=S!$C$2,S!$B$2,"")&amp;IF(F2006=S!$C$3,S!$B$3,"")&amp;IF(F2006=S!$C$4,S!$B$4,"")&amp;IF(F2006=S!$C$5,S!$B$5,"")&amp;IF(F2006=S!$C$6,S!$B$6,"")&amp;IF(F2006=S!$C$7,S!$B$7,"")&amp;IF(F2006=S!$C$8,S!$B$8,"")&amp;IF(F2006=S!$C$9,S!$B$9,"")&amp;IF(F2006=S!$C$10,S!$B$10,"")&amp;IF(F2006=S!$C$11,S!$B$11,"")&amp;IF(F2006=S!$C$12,S!$B$12,"")&amp;IF(F2006=S!$C$13,S!$B$13,"")&amp;IF(F2006=S!$C$14,S!$B$14,"")&amp;IF(F2006=S!$C$15,S!$B$15,"")&amp;IF(F2006=S!$C$16,S!$B$16,"")&amp;IF(F2006=S!$C$17,S!$B$17,"")&amp;IF(F2006=S!$C$18,S!$B$18,"")&amp;IF(F2006=S!$C$19,S!$B$19,"")&amp;IF(F2006=S!$C$20,S!$B$20,"")&amp;IF(F2006=S!$C$21,S!$B$21,"")&amp;IF(F2006=S!$C$22,S!$B$22,"")&amp;IF(F2006=S!$C$23,S!$B$23,"")&amp;IF(F2006=S!$C$24,S!$B$24,"")&amp;IF(F2006=S!$C$25,S!$B$25,"")&amp;IF(F2006=S!$C$26,S!$B$26,"")&amp;IF(F2006=S!$C$27,S!$B$27,"")&amp;IF(F2006=S!$C$28,S!$B$28,"")&amp;IF(F2006=S!$C$29,S!$B$29,"")&amp;IF(F2006=S!$C$30,S!$B$30,"")&amp;IF(F2006=S!$C$31,S!$B$31,"")&amp;IF(F2006=S!$C$32,S!$B$32,"")&amp;IF(F2006=S!$C$33,S!$B$33,"")&amp;IF(F2006=S!$C$34,S!$B$34,"")&amp;IF(F2006=S!$C$35,S!$B$35,"")&amp;IF(F2006=S!$C$36,S!$B$36,"")&amp;IF(F2006=S!$C$37,S!$B$37,"")&amp;IF(F2006=S!$C$38,S!$B$38,"")&amp;IF(F2006=S!$C$39,S!$B$39,"")&amp;IF(F2006=S!$C$40,S!$B$40,"")</f>
        <v/>
      </c>
      <c r="H2006" s="103"/>
      <c r="I2006" s="103"/>
    </row>
    <row r="2007" spans="1:9" ht="12.75" customHeight="1" x14ac:dyDescent="0.2">
      <c r="A2007" s="53" t="str">
        <f>IF(L!A2008="","",L!A2008)</f>
        <v/>
      </c>
      <c r="B2007" s="53" t="str">
        <f>IF(L!B2008="","",L!B2008)</f>
        <v/>
      </c>
      <c r="D2007" s="53" t="str">
        <f>IF(L!C2008="","",L!C2008)</f>
        <v/>
      </c>
      <c r="E2007" s="51">
        <f t="shared" si="34"/>
        <v>1</v>
      </c>
      <c r="F2007" s="51">
        <f>SUM(E$2:E2007)+1</f>
        <v>1136</v>
      </c>
      <c r="G2007" s="103" t="str">
        <f>IF(F2007=S!$C$2,S!$B$2,"")&amp;IF(F2007=S!$C$3,S!$B$3,"")&amp;IF(F2007=S!$C$4,S!$B$4,"")&amp;IF(F2007=S!$C$5,S!$B$5,"")&amp;IF(F2007=S!$C$6,S!$B$6,"")&amp;IF(F2007=S!$C$7,S!$B$7,"")&amp;IF(F2007=S!$C$8,S!$B$8,"")&amp;IF(F2007=S!$C$9,S!$B$9,"")&amp;IF(F2007=S!$C$10,S!$B$10,"")&amp;IF(F2007=S!$C$11,S!$B$11,"")&amp;IF(F2007=S!$C$12,S!$B$12,"")&amp;IF(F2007=S!$C$13,S!$B$13,"")&amp;IF(F2007=S!$C$14,S!$B$14,"")&amp;IF(F2007=S!$C$15,S!$B$15,"")&amp;IF(F2007=S!$C$16,S!$B$16,"")&amp;IF(F2007=S!$C$17,S!$B$17,"")&amp;IF(F2007=S!$C$18,S!$B$18,"")&amp;IF(F2007=S!$C$19,S!$B$19,"")&amp;IF(F2007=S!$C$20,S!$B$20,"")&amp;IF(F2007=S!$C$21,S!$B$21,"")&amp;IF(F2007=S!$C$22,S!$B$22,"")&amp;IF(F2007=S!$C$23,S!$B$23,"")&amp;IF(F2007=S!$C$24,S!$B$24,"")&amp;IF(F2007=S!$C$25,S!$B$25,"")&amp;IF(F2007=S!$C$26,S!$B$26,"")&amp;IF(F2007=S!$C$27,S!$B$27,"")&amp;IF(F2007=S!$C$28,S!$B$28,"")&amp;IF(F2007=S!$C$29,S!$B$29,"")&amp;IF(F2007=S!$C$30,S!$B$30,"")&amp;IF(F2007=S!$C$31,S!$B$31,"")&amp;IF(F2007=S!$C$32,S!$B$32,"")&amp;IF(F2007=S!$C$33,S!$B$33,"")&amp;IF(F2007=S!$C$34,S!$B$34,"")&amp;IF(F2007=S!$C$35,S!$B$35,"")&amp;IF(F2007=S!$C$36,S!$B$36,"")&amp;IF(F2007=S!$C$37,S!$B$37,"")&amp;IF(F2007=S!$C$38,S!$B$38,"")&amp;IF(F2007=S!$C$39,S!$B$39,"")&amp;IF(F2007=S!$C$40,S!$B$40,"")</f>
        <v/>
      </c>
      <c r="H2007" s="103"/>
      <c r="I2007" s="103"/>
    </row>
    <row r="2008" spans="1:9" ht="12.75" customHeight="1" x14ac:dyDescent="0.2">
      <c r="A2008" s="53" t="str">
        <f>IF(L!A2009="","",L!A2009)</f>
        <v/>
      </c>
      <c r="B2008" s="53" t="str">
        <f>IF(L!B2009="","",L!B2009)</f>
        <v/>
      </c>
      <c r="D2008" s="53" t="str">
        <f>IF(L!C2009="","",L!C2009)</f>
        <v/>
      </c>
      <c r="E2008" s="51">
        <f t="shared" si="34"/>
        <v>1</v>
      </c>
      <c r="F2008" s="51">
        <f>SUM(E$2:E2008)+1</f>
        <v>1137</v>
      </c>
      <c r="G2008" s="103" t="str">
        <f>IF(F2008=S!$C$2,S!$B$2,"")&amp;IF(F2008=S!$C$3,S!$B$3,"")&amp;IF(F2008=S!$C$4,S!$B$4,"")&amp;IF(F2008=S!$C$5,S!$B$5,"")&amp;IF(F2008=S!$C$6,S!$B$6,"")&amp;IF(F2008=S!$C$7,S!$B$7,"")&amp;IF(F2008=S!$C$8,S!$B$8,"")&amp;IF(F2008=S!$C$9,S!$B$9,"")&amp;IF(F2008=S!$C$10,S!$B$10,"")&amp;IF(F2008=S!$C$11,S!$B$11,"")&amp;IF(F2008=S!$C$12,S!$B$12,"")&amp;IF(F2008=S!$C$13,S!$B$13,"")&amp;IF(F2008=S!$C$14,S!$B$14,"")&amp;IF(F2008=S!$C$15,S!$B$15,"")&amp;IF(F2008=S!$C$16,S!$B$16,"")&amp;IF(F2008=S!$C$17,S!$B$17,"")&amp;IF(F2008=S!$C$18,S!$B$18,"")&amp;IF(F2008=S!$C$19,S!$B$19,"")&amp;IF(F2008=S!$C$20,S!$B$20,"")&amp;IF(F2008=S!$C$21,S!$B$21,"")&amp;IF(F2008=S!$C$22,S!$B$22,"")&amp;IF(F2008=S!$C$23,S!$B$23,"")&amp;IF(F2008=S!$C$24,S!$B$24,"")&amp;IF(F2008=S!$C$25,S!$B$25,"")&amp;IF(F2008=S!$C$26,S!$B$26,"")&amp;IF(F2008=S!$C$27,S!$B$27,"")&amp;IF(F2008=S!$C$28,S!$B$28,"")&amp;IF(F2008=S!$C$29,S!$B$29,"")&amp;IF(F2008=S!$C$30,S!$B$30,"")&amp;IF(F2008=S!$C$31,S!$B$31,"")&amp;IF(F2008=S!$C$32,S!$B$32,"")&amp;IF(F2008=S!$C$33,S!$B$33,"")&amp;IF(F2008=S!$C$34,S!$B$34,"")&amp;IF(F2008=S!$C$35,S!$B$35,"")&amp;IF(F2008=S!$C$36,S!$B$36,"")&amp;IF(F2008=S!$C$37,S!$B$37,"")&amp;IF(F2008=S!$C$38,S!$B$38,"")&amp;IF(F2008=S!$C$39,S!$B$39,"")&amp;IF(F2008=S!$C$40,S!$B$40,"")</f>
        <v/>
      </c>
      <c r="H2008" s="103"/>
      <c r="I2008" s="103"/>
    </row>
    <row r="2009" spans="1:9" ht="12.75" customHeight="1" x14ac:dyDescent="0.2">
      <c r="A2009" s="53" t="str">
        <f>IF(L!A2010="","",L!A2010)</f>
        <v/>
      </c>
      <c r="B2009" s="53" t="str">
        <f>IF(L!B2010="","",L!B2010)</f>
        <v/>
      </c>
      <c r="D2009" s="53" t="str">
        <f>IF(L!C2010="","",L!C2010)</f>
        <v/>
      </c>
      <c r="E2009" s="51">
        <f t="shared" si="34"/>
        <v>1</v>
      </c>
      <c r="F2009" s="51">
        <f>SUM(E$2:E2009)+1</f>
        <v>1138</v>
      </c>
      <c r="G2009" s="103" t="str">
        <f>IF(F2009=S!$C$2,S!$B$2,"")&amp;IF(F2009=S!$C$3,S!$B$3,"")&amp;IF(F2009=S!$C$4,S!$B$4,"")&amp;IF(F2009=S!$C$5,S!$B$5,"")&amp;IF(F2009=S!$C$6,S!$B$6,"")&amp;IF(F2009=S!$C$7,S!$B$7,"")&amp;IF(F2009=S!$C$8,S!$B$8,"")&amp;IF(F2009=S!$C$9,S!$B$9,"")&amp;IF(F2009=S!$C$10,S!$B$10,"")&amp;IF(F2009=S!$C$11,S!$B$11,"")&amp;IF(F2009=S!$C$12,S!$B$12,"")&amp;IF(F2009=S!$C$13,S!$B$13,"")&amp;IF(F2009=S!$C$14,S!$B$14,"")&amp;IF(F2009=S!$C$15,S!$B$15,"")&amp;IF(F2009=S!$C$16,S!$B$16,"")&amp;IF(F2009=S!$C$17,S!$B$17,"")&amp;IF(F2009=S!$C$18,S!$B$18,"")&amp;IF(F2009=S!$C$19,S!$B$19,"")&amp;IF(F2009=S!$C$20,S!$B$20,"")&amp;IF(F2009=S!$C$21,S!$B$21,"")&amp;IF(F2009=S!$C$22,S!$B$22,"")&amp;IF(F2009=S!$C$23,S!$B$23,"")&amp;IF(F2009=S!$C$24,S!$B$24,"")&amp;IF(F2009=S!$C$25,S!$B$25,"")&amp;IF(F2009=S!$C$26,S!$B$26,"")&amp;IF(F2009=S!$C$27,S!$B$27,"")&amp;IF(F2009=S!$C$28,S!$B$28,"")&amp;IF(F2009=S!$C$29,S!$B$29,"")&amp;IF(F2009=S!$C$30,S!$B$30,"")&amp;IF(F2009=S!$C$31,S!$B$31,"")&amp;IF(F2009=S!$C$32,S!$B$32,"")&amp;IF(F2009=S!$C$33,S!$B$33,"")&amp;IF(F2009=S!$C$34,S!$B$34,"")&amp;IF(F2009=S!$C$35,S!$B$35,"")&amp;IF(F2009=S!$C$36,S!$B$36,"")&amp;IF(F2009=S!$C$37,S!$B$37,"")&amp;IF(F2009=S!$C$38,S!$B$38,"")&amp;IF(F2009=S!$C$39,S!$B$39,"")&amp;IF(F2009=S!$C$40,S!$B$40,"")</f>
        <v/>
      </c>
      <c r="H2009" s="103"/>
      <c r="I2009" s="103"/>
    </row>
    <row r="2010" spans="1:9" ht="12.75" customHeight="1" x14ac:dyDescent="0.2">
      <c r="A2010" s="53" t="str">
        <f>IF(L!A2011="","",L!A2011)</f>
        <v/>
      </c>
      <c r="B2010" s="53" t="str">
        <f>IF(L!B2011="","",L!B2011)</f>
        <v/>
      </c>
      <c r="D2010" s="53" t="str">
        <f>IF(L!C2011="","",L!C2011)</f>
        <v/>
      </c>
      <c r="E2010" s="51">
        <f t="shared" si="34"/>
        <v>1</v>
      </c>
      <c r="F2010" s="51">
        <f>SUM(E$2:E2010)+1</f>
        <v>1139</v>
      </c>
      <c r="G2010" s="103" t="str">
        <f>IF(F2010=S!$C$2,S!$B$2,"")&amp;IF(F2010=S!$C$3,S!$B$3,"")&amp;IF(F2010=S!$C$4,S!$B$4,"")&amp;IF(F2010=S!$C$5,S!$B$5,"")&amp;IF(F2010=S!$C$6,S!$B$6,"")&amp;IF(F2010=S!$C$7,S!$B$7,"")&amp;IF(F2010=S!$C$8,S!$B$8,"")&amp;IF(F2010=S!$C$9,S!$B$9,"")&amp;IF(F2010=S!$C$10,S!$B$10,"")&amp;IF(F2010=S!$C$11,S!$B$11,"")&amp;IF(F2010=S!$C$12,S!$B$12,"")&amp;IF(F2010=S!$C$13,S!$B$13,"")&amp;IF(F2010=S!$C$14,S!$B$14,"")&amp;IF(F2010=S!$C$15,S!$B$15,"")&amp;IF(F2010=S!$C$16,S!$B$16,"")&amp;IF(F2010=S!$C$17,S!$B$17,"")&amp;IF(F2010=S!$C$18,S!$B$18,"")&amp;IF(F2010=S!$C$19,S!$B$19,"")&amp;IF(F2010=S!$C$20,S!$B$20,"")&amp;IF(F2010=S!$C$21,S!$B$21,"")&amp;IF(F2010=S!$C$22,S!$B$22,"")&amp;IF(F2010=S!$C$23,S!$B$23,"")&amp;IF(F2010=S!$C$24,S!$B$24,"")&amp;IF(F2010=S!$C$25,S!$B$25,"")&amp;IF(F2010=S!$C$26,S!$B$26,"")&amp;IF(F2010=S!$C$27,S!$B$27,"")&amp;IF(F2010=S!$C$28,S!$B$28,"")&amp;IF(F2010=S!$C$29,S!$B$29,"")&amp;IF(F2010=S!$C$30,S!$B$30,"")&amp;IF(F2010=S!$C$31,S!$B$31,"")&amp;IF(F2010=S!$C$32,S!$B$32,"")&amp;IF(F2010=S!$C$33,S!$B$33,"")&amp;IF(F2010=S!$C$34,S!$B$34,"")&amp;IF(F2010=S!$C$35,S!$B$35,"")&amp;IF(F2010=S!$C$36,S!$B$36,"")&amp;IF(F2010=S!$C$37,S!$B$37,"")&amp;IF(F2010=S!$C$38,S!$B$38,"")&amp;IF(F2010=S!$C$39,S!$B$39,"")&amp;IF(F2010=S!$C$40,S!$B$40,"")</f>
        <v/>
      </c>
      <c r="H2010" s="103"/>
      <c r="I2010" s="103"/>
    </row>
    <row r="2011" spans="1:9" ht="12.75" customHeight="1" x14ac:dyDescent="0.2">
      <c r="A2011" s="53" t="str">
        <f>IF(L!A2012="","",L!A2012)</f>
        <v/>
      </c>
      <c r="B2011" s="53" t="str">
        <f>IF(L!B2012="","",L!B2012)</f>
        <v/>
      </c>
      <c r="D2011" s="53" t="str">
        <f>IF(L!C2012="","",L!C2012)</f>
        <v/>
      </c>
      <c r="E2011" s="51">
        <f t="shared" si="34"/>
        <v>1</v>
      </c>
      <c r="F2011" s="51">
        <f>SUM(E$2:E2011)+1</f>
        <v>1140</v>
      </c>
      <c r="G2011" s="103" t="str">
        <f>IF(F2011=S!$C$2,S!$B$2,"")&amp;IF(F2011=S!$C$3,S!$B$3,"")&amp;IF(F2011=S!$C$4,S!$B$4,"")&amp;IF(F2011=S!$C$5,S!$B$5,"")&amp;IF(F2011=S!$C$6,S!$B$6,"")&amp;IF(F2011=S!$C$7,S!$B$7,"")&amp;IF(F2011=S!$C$8,S!$B$8,"")&amp;IF(F2011=S!$C$9,S!$B$9,"")&amp;IF(F2011=S!$C$10,S!$B$10,"")&amp;IF(F2011=S!$C$11,S!$B$11,"")&amp;IF(F2011=S!$C$12,S!$B$12,"")&amp;IF(F2011=S!$C$13,S!$B$13,"")&amp;IF(F2011=S!$C$14,S!$B$14,"")&amp;IF(F2011=S!$C$15,S!$B$15,"")&amp;IF(F2011=S!$C$16,S!$B$16,"")&amp;IF(F2011=S!$C$17,S!$B$17,"")&amp;IF(F2011=S!$C$18,S!$B$18,"")&amp;IF(F2011=S!$C$19,S!$B$19,"")&amp;IF(F2011=S!$C$20,S!$B$20,"")&amp;IF(F2011=S!$C$21,S!$B$21,"")&amp;IF(F2011=S!$C$22,S!$B$22,"")&amp;IF(F2011=S!$C$23,S!$B$23,"")&amp;IF(F2011=S!$C$24,S!$B$24,"")&amp;IF(F2011=S!$C$25,S!$B$25,"")&amp;IF(F2011=S!$C$26,S!$B$26,"")&amp;IF(F2011=S!$C$27,S!$B$27,"")&amp;IF(F2011=S!$C$28,S!$B$28,"")&amp;IF(F2011=S!$C$29,S!$B$29,"")&amp;IF(F2011=S!$C$30,S!$B$30,"")&amp;IF(F2011=S!$C$31,S!$B$31,"")&amp;IF(F2011=S!$C$32,S!$B$32,"")&amp;IF(F2011=S!$C$33,S!$B$33,"")&amp;IF(F2011=S!$C$34,S!$B$34,"")&amp;IF(F2011=S!$C$35,S!$B$35,"")&amp;IF(F2011=S!$C$36,S!$B$36,"")&amp;IF(F2011=S!$C$37,S!$B$37,"")&amp;IF(F2011=S!$C$38,S!$B$38,"")&amp;IF(F2011=S!$C$39,S!$B$39,"")&amp;IF(F2011=S!$C$40,S!$B$40,"")</f>
        <v/>
      </c>
      <c r="H2011" s="103"/>
      <c r="I2011" s="103"/>
    </row>
    <row r="2012" spans="1:9" ht="12.75" customHeight="1" x14ac:dyDescent="0.2">
      <c r="A2012" s="53" t="str">
        <f>IF(L!A2013="","",L!A2013)</f>
        <v/>
      </c>
      <c r="B2012" s="53" t="str">
        <f>IF(L!B2013="","",L!B2013)</f>
        <v/>
      </c>
      <c r="D2012" s="53" t="str">
        <f>IF(L!C2013="","",L!C2013)</f>
        <v/>
      </c>
      <c r="E2012" s="51">
        <f t="shared" si="34"/>
        <v>1</v>
      </c>
      <c r="F2012" s="51">
        <f>SUM(E$2:E2012)+1</f>
        <v>1141</v>
      </c>
      <c r="G2012" s="103" t="str">
        <f>IF(F2012=S!$C$2,S!$B$2,"")&amp;IF(F2012=S!$C$3,S!$B$3,"")&amp;IF(F2012=S!$C$4,S!$B$4,"")&amp;IF(F2012=S!$C$5,S!$B$5,"")&amp;IF(F2012=S!$C$6,S!$B$6,"")&amp;IF(F2012=S!$C$7,S!$B$7,"")&amp;IF(F2012=S!$C$8,S!$B$8,"")&amp;IF(F2012=S!$C$9,S!$B$9,"")&amp;IF(F2012=S!$C$10,S!$B$10,"")&amp;IF(F2012=S!$C$11,S!$B$11,"")&amp;IF(F2012=S!$C$12,S!$B$12,"")&amp;IF(F2012=S!$C$13,S!$B$13,"")&amp;IF(F2012=S!$C$14,S!$B$14,"")&amp;IF(F2012=S!$C$15,S!$B$15,"")&amp;IF(F2012=S!$C$16,S!$B$16,"")&amp;IF(F2012=S!$C$17,S!$B$17,"")&amp;IF(F2012=S!$C$18,S!$B$18,"")&amp;IF(F2012=S!$C$19,S!$B$19,"")&amp;IF(F2012=S!$C$20,S!$B$20,"")&amp;IF(F2012=S!$C$21,S!$B$21,"")&amp;IF(F2012=S!$C$22,S!$B$22,"")&amp;IF(F2012=S!$C$23,S!$B$23,"")&amp;IF(F2012=S!$C$24,S!$B$24,"")&amp;IF(F2012=S!$C$25,S!$B$25,"")&amp;IF(F2012=S!$C$26,S!$B$26,"")&amp;IF(F2012=S!$C$27,S!$B$27,"")&amp;IF(F2012=S!$C$28,S!$B$28,"")&amp;IF(F2012=S!$C$29,S!$B$29,"")&amp;IF(F2012=S!$C$30,S!$B$30,"")&amp;IF(F2012=S!$C$31,S!$B$31,"")&amp;IF(F2012=S!$C$32,S!$B$32,"")&amp;IF(F2012=S!$C$33,S!$B$33,"")&amp;IF(F2012=S!$C$34,S!$B$34,"")&amp;IF(F2012=S!$C$35,S!$B$35,"")&amp;IF(F2012=S!$C$36,S!$B$36,"")&amp;IF(F2012=S!$C$37,S!$B$37,"")&amp;IF(F2012=S!$C$38,S!$B$38,"")&amp;IF(F2012=S!$C$39,S!$B$39,"")&amp;IF(F2012=S!$C$40,S!$B$40,"")</f>
        <v/>
      </c>
      <c r="H2012" s="103"/>
      <c r="I2012" s="103"/>
    </row>
    <row r="2013" spans="1:9" ht="12.75" customHeight="1" x14ac:dyDescent="0.2">
      <c r="A2013" s="53" t="str">
        <f>IF(L!A2014="","",L!A2014)</f>
        <v/>
      </c>
      <c r="B2013" s="53" t="str">
        <f>IF(L!B2014="","",L!B2014)</f>
        <v/>
      </c>
      <c r="D2013" s="53" t="str">
        <f>IF(L!C2014="","",L!C2014)</f>
        <v/>
      </c>
      <c r="E2013" s="51">
        <f t="shared" si="34"/>
        <v>1</v>
      </c>
      <c r="F2013" s="51">
        <f>SUM(E$2:E2013)+1</f>
        <v>1142</v>
      </c>
      <c r="G2013" s="103" t="str">
        <f>IF(F2013=S!$C$2,S!$B$2,"")&amp;IF(F2013=S!$C$3,S!$B$3,"")&amp;IF(F2013=S!$C$4,S!$B$4,"")&amp;IF(F2013=S!$C$5,S!$B$5,"")&amp;IF(F2013=S!$C$6,S!$B$6,"")&amp;IF(F2013=S!$C$7,S!$B$7,"")&amp;IF(F2013=S!$C$8,S!$B$8,"")&amp;IF(F2013=S!$C$9,S!$B$9,"")&amp;IF(F2013=S!$C$10,S!$B$10,"")&amp;IF(F2013=S!$C$11,S!$B$11,"")&amp;IF(F2013=S!$C$12,S!$B$12,"")&amp;IF(F2013=S!$C$13,S!$B$13,"")&amp;IF(F2013=S!$C$14,S!$B$14,"")&amp;IF(F2013=S!$C$15,S!$B$15,"")&amp;IF(F2013=S!$C$16,S!$B$16,"")&amp;IF(F2013=S!$C$17,S!$B$17,"")&amp;IF(F2013=S!$C$18,S!$B$18,"")&amp;IF(F2013=S!$C$19,S!$B$19,"")&amp;IF(F2013=S!$C$20,S!$B$20,"")&amp;IF(F2013=S!$C$21,S!$B$21,"")&amp;IF(F2013=S!$C$22,S!$B$22,"")&amp;IF(F2013=S!$C$23,S!$B$23,"")&amp;IF(F2013=S!$C$24,S!$B$24,"")&amp;IF(F2013=S!$C$25,S!$B$25,"")&amp;IF(F2013=S!$C$26,S!$B$26,"")&amp;IF(F2013=S!$C$27,S!$B$27,"")&amp;IF(F2013=S!$C$28,S!$B$28,"")&amp;IF(F2013=S!$C$29,S!$B$29,"")&amp;IF(F2013=S!$C$30,S!$B$30,"")&amp;IF(F2013=S!$C$31,S!$B$31,"")&amp;IF(F2013=S!$C$32,S!$B$32,"")&amp;IF(F2013=S!$C$33,S!$B$33,"")&amp;IF(F2013=S!$C$34,S!$B$34,"")&amp;IF(F2013=S!$C$35,S!$B$35,"")&amp;IF(F2013=S!$C$36,S!$B$36,"")&amp;IF(F2013=S!$C$37,S!$B$37,"")&amp;IF(F2013=S!$C$38,S!$B$38,"")&amp;IF(F2013=S!$C$39,S!$B$39,"")&amp;IF(F2013=S!$C$40,S!$B$40,"")</f>
        <v/>
      </c>
      <c r="H2013" s="103"/>
      <c r="I2013" s="103"/>
    </row>
    <row r="2014" spans="1:9" ht="12.75" customHeight="1" x14ac:dyDescent="0.2">
      <c r="A2014" s="53" t="str">
        <f>IF(L!A2015="","",L!A2015)</f>
        <v/>
      </c>
      <c r="B2014" s="53" t="str">
        <f>IF(L!B2015="","",L!B2015)</f>
        <v/>
      </c>
      <c r="D2014" s="53" t="str">
        <f>IF(L!C2015="","",L!C2015)</f>
        <v/>
      </c>
      <c r="E2014" s="51">
        <f t="shared" si="34"/>
        <v>1</v>
      </c>
      <c r="F2014" s="51">
        <f>SUM(E$2:E2014)+1</f>
        <v>1143</v>
      </c>
      <c r="G2014" s="103" t="str">
        <f>IF(F2014=S!$C$2,S!$B$2,"")&amp;IF(F2014=S!$C$3,S!$B$3,"")&amp;IF(F2014=S!$C$4,S!$B$4,"")&amp;IF(F2014=S!$C$5,S!$B$5,"")&amp;IF(F2014=S!$C$6,S!$B$6,"")&amp;IF(F2014=S!$C$7,S!$B$7,"")&amp;IF(F2014=S!$C$8,S!$B$8,"")&amp;IF(F2014=S!$C$9,S!$B$9,"")&amp;IF(F2014=S!$C$10,S!$B$10,"")&amp;IF(F2014=S!$C$11,S!$B$11,"")&amp;IF(F2014=S!$C$12,S!$B$12,"")&amp;IF(F2014=S!$C$13,S!$B$13,"")&amp;IF(F2014=S!$C$14,S!$B$14,"")&amp;IF(F2014=S!$C$15,S!$B$15,"")&amp;IF(F2014=S!$C$16,S!$B$16,"")&amp;IF(F2014=S!$C$17,S!$B$17,"")&amp;IF(F2014=S!$C$18,S!$B$18,"")&amp;IF(F2014=S!$C$19,S!$B$19,"")&amp;IF(F2014=S!$C$20,S!$B$20,"")&amp;IF(F2014=S!$C$21,S!$B$21,"")&amp;IF(F2014=S!$C$22,S!$B$22,"")&amp;IF(F2014=S!$C$23,S!$B$23,"")&amp;IF(F2014=S!$C$24,S!$B$24,"")&amp;IF(F2014=S!$C$25,S!$B$25,"")&amp;IF(F2014=S!$C$26,S!$B$26,"")&amp;IF(F2014=S!$C$27,S!$B$27,"")&amp;IF(F2014=S!$C$28,S!$B$28,"")&amp;IF(F2014=S!$C$29,S!$B$29,"")&amp;IF(F2014=S!$C$30,S!$B$30,"")&amp;IF(F2014=S!$C$31,S!$B$31,"")&amp;IF(F2014=S!$C$32,S!$B$32,"")&amp;IF(F2014=S!$C$33,S!$B$33,"")&amp;IF(F2014=S!$C$34,S!$B$34,"")&amp;IF(F2014=S!$C$35,S!$B$35,"")&amp;IF(F2014=S!$C$36,S!$B$36,"")&amp;IF(F2014=S!$C$37,S!$B$37,"")&amp;IF(F2014=S!$C$38,S!$B$38,"")&amp;IF(F2014=S!$C$39,S!$B$39,"")&amp;IF(F2014=S!$C$40,S!$B$40,"")</f>
        <v/>
      </c>
      <c r="H2014" s="103"/>
      <c r="I2014" s="103"/>
    </row>
    <row r="2015" spans="1:9" ht="12.75" customHeight="1" x14ac:dyDescent="0.2">
      <c r="A2015" s="53" t="str">
        <f>IF(L!A2016="","",L!A2016)</f>
        <v/>
      </c>
      <c r="B2015" s="53" t="str">
        <f>IF(L!B2016="","",L!B2016)</f>
        <v/>
      </c>
      <c r="D2015" s="53" t="str">
        <f>IF(L!C2016="","",L!C2016)</f>
        <v/>
      </c>
      <c r="E2015" s="51">
        <f t="shared" si="34"/>
        <v>1</v>
      </c>
      <c r="F2015" s="51">
        <f>SUM(E$2:E2015)+1</f>
        <v>1144</v>
      </c>
      <c r="G2015" s="103" t="str">
        <f>IF(F2015=S!$C$2,S!$B$2,"")&amp;IF(F2015=S!$C$3,S!$B$3,"")&amp;IF(F2015=S!$C$4,S!$B$4,"")&amp;IF(F2015=S!$C$5,S!$B$5,"")&amp;IF(F2015=S!$C$6,S!$B$6,"")&amp;IF(F2015=S!$C$7,S!$B$7,"")&amp;IF(F2015=S!$C$8,S!$B$8,"")&amp;IF(F2015=S!$C$9,S!$B$9,"")&amp;IF(F2015=S!$C$10,S!$B$10,"")&amp;IF(F2015=S!$C$11,S!$B$11,"")&amp;IF(F2015=S!$C$12,S!$B$12,"")&amp;IF(F2015=S!$C$13,S!$B$13,"")&amp;IF(F2015=S!$C$14,S!$B$14,"")&amp;IF(F2015=S!$C$15,S!$B$15,"")&amp;IF(F2015=S!$C$16,S!$B$16,"")&amp;IF(F2015=S!$C$17,S!$B$17,"")&amp;IF(F2015=S!$C$18,S!$B$18,"")&amp;IF(F2015=S!$C$19,S!$B$19,"")&amp;IF(F2015=S!$C$20,S!$B$20,"")&amp;IF(F2015=S!$C$21,S!$B$21,"")&amp;IF(F2015=S!$C$22,S!$B$22,"")&amp;IF(F2015=S!$C$23,S!$B$23,"")&amp;IF(F2015=S!$C$24,S!$B$24,"")&amp;IF(F2015=S!$C$25,S!$B$25,"")&amp;IF(F2015=S!$C$26,S!$B$26,"")&amp;IF(F2015=S!$C$27,S!$B$27,"")&amp;IF(F2015=S!$C$28,S!$B$28,"")&amp;IF(F2015=S!$C$29,S!$B$29,"")&amp;IF(F2015=S!$C$30,S!$B$30,"")&amp;IF(F2015=S!$C$31,S!$B$31,"")&amp;IF(F2015=S!$C$32,S!$B$32,"")&amp;IF(F2015=S!$C$33,S!$B$33,"")&amp;IF(F2015=S!$C$34,S!$B$34,"")&amp;IF(F2015=S!$C$35,S!$B$35,"")&amp;IF(F2015=S!$C$36,S!$B$36,"")&amp;IF(F2015=S!$C$37,S!$B$37,"")&amp;IF(F2015=S!$C$38,S!$B$38,"")&amp;IF(F2015=S!$C$39,S!$B$39,"")&amp;IF(F2015=S!$C$40,S!$B$40,"")</f>
        <v/>
      </c>
      <c r="H2015" s="103"/>
      <c r="I2015" s="103"/>
    </row>
    <row r="2016" spans="1:9" ht="12.75" customHeight="1" x14ac:dyDescent="0.2">
      <c r="A2016" s="53" t="str">
        <f>IF(L!A2017="","",L!A2017)</f>
        <v/>
      </c>
      <c r="B2016" s="53" t="str">
        <f>IF(L!B2017="","",L!B2017)</f>
        <v/>
      </c>
      <c r="D2016" s="53" t="str">
        <f>IF(L!C2017="","",L!C2017)</f>
        <v/>
      </c>
      <c r="E2016" s="51">
        <f t="shared" si="34"/>
        <v>1</v>
      </c>
      <c r="F2016" s="51">
        <f>SUM(E$2:E2016)+1</f>
        <v>1145</v>
      </c>
      <c r="G2016" s="103" t="str">
        <f>IF(F2016=S!$C$2,S!$B$2,"")&amp;IF(F2016=S!$C$3,S!$B$3,"")&amp;IF(F2016=S!$C$4,S!$B$4,"")&amp;IF(F2016=S!$C$5,S!$B$5,"")&amp;IF(F2016=S!$C$6,S!$B$6,"")&amp;IF(F2016=S!$C$7,S!$B$7,"")&amp;IF(F2016=S!$C$8,S!$B$8,"")&amp;IF(F2016=S!$C$9,S!$B$9,"")&amp;IF(F2016=S!$C$10,S!$B$10,"")&amp;IF(F2016=S!$C$11,S!$B$11,"")&amp;IF(F2016=S!$C$12,S!$B$12,"")&amp;IF(F2016=S!$C$13,S!$B$13,"")&amp;IF(F2016=S!$C$14,S!$B$14,"")&amp;IF(F2016=S!$C$15,S!$B$15,"")&amp;IF(F2016=S!$C$16,S!$B$16,"")&amp;IF(F2016=S!$C$17,S!$B$17,"")&amp;IF(F2016=S!$C$18,S!$B$18,"")&amp;IF(F2016=S!$C$19,S!$B$19,"")&amp;IF(F2016=S!$C$20,S!$B$20,"")&amp;IF(F2016=S!$C$21,S!$B$21,"")&amp;IF(F2016=S!$C$22,S!$B$22,"")&amp;IF(F2016=S!$C$23,S!$B$23,"")&amp;IF(F2016=S!$C$24,S!$B$24,"")&amp;IF(F2016=S!$C$25,S!$B$25,"")&amp;IF(F2016=S!$C$26,S!$B$26,"")&amp;IF(F2016=S!$C$27,S!$B$27,"")&amp;IF(F2016=S!$C$28,S!$B$28,"")&amp;IF(F2016=S!$C$29,S!$B$29,"")&amp;IF(F2016=S!$C$30,S!$B$30,"")&amp;IF(F2016=S!$C$31,S!$B$31,"")&amp;IF(F2016=S!$C$32,S!$B$32,"")&amp;IF(F2016=S!$C$33,S!$B$33,"")&amp;IF(F2016=S!$C$34,S!$B$34,"")&amp;IF(F2016=S!$C$35,S!$B$35,"")&amp;IF(F2016=S!$C$36,S!$B$36,"")&amp;IF(F2016=S!$C$37,S!$B$37,"")&amp;IF(F2016=S!$C$38,S!$B$38,"")&amp;IF(F2016=S!$C$39,S!$B$39,"")&amp;IF(F2016=S!$C$40,S!$B$40,"")</f>
        <v/>
      </c>
      <c r="H2016" s="103"/>
      <c r="I2016" s="103"/>
    </row>
    <row r="2017" spans="1:9" ht="12.75" customHeight="1" x14ac:dyDescent="0.2">
      <c r="A2017" s="53" t="str">
        <f>IF(L!A2018="","",L!A2018)</f>
        <v/>
      </c>
      <c r="B2017" s="53" t="str">
        <f>IF(L!B2018="","",L!B2018)</f>
        <v/>
      </c>
      <c r="D2017" s="53" t="str">
        <f>IF(L!C2018="","",L!C2018)</f>
        <v/>
      </c>
      <c r="E2017" s="51">
        <f t="shared" si="34"/>
        <v>1</v>
      </c>
      <c r="F2017" s="51">
        <f>SUM(E$2:E2017)+1</f>
        <v>1146</v>
      </c>
      <c r="G2017" s="103" t="str">
        <f>IF(F2017=S!$C$2,S!$B$2,"")&amp;IF(F2017=S!$C$3,S!$B$3,"")&amp;IF(F2017=S!$C$4,S!$B$4,"")&amp;IF(F2017=S!$C$5,S!$B$5,"")&amp;IF(F2017=S!$C$6,S!$B$6,"")&amp;IF(F2017=S!$C$7,S!$B$7,"")&amp;IF(F2017=S!$C$8,S!$B$8,"")&amp;IF(F2017=S!$C$9,S!$B$9,"")&amp;IF(F2017=S!$C$10,S!$B$10,"")&amp;IF(F2017=S!$C$11,S!$B$11,"")&amp;IF(F2017=S!$C$12,S!$B$12,"")&amp;IF(F2017=S!$C$13,S!$B$13,"")&amp;IF(F2017=S!$C$14,S!$B$14,"")&amp;IF(F2017=S!$C$15,S!$B$15,"")&amp;IF(F2017=S!$C$16,S!$B$16,"")&amp;IF(F2017=S!$C$17,S!$B$17,"")&amp;IF(F2017=S!$C$18,S!$B$18,"")&amp;IF(F2017=S!$C$19,S!$B$19,"")&amp;IF(F2017=S!$C$20,S!$B$20,"")&amp;IF(F2017=S!$C$21,S!$B$21,"")&amp;IF(F2017=S!$C$22,S!$B$22,"")&amp;IF(F2017=S!$C$23,S!$B$23,"")&amp;IF(F2017=S!$C$24,S!$B$24,"")&amp;IF(F2017=S!$C$25,S!$B$25,"")&amp;IF(F2017=S!$C$26,S!$B$26,"")&amp;IF(F2017=S!$C$27,S!$B$27,"")&amp;IF(F2017=S!$C$28,S!$B$28,"")&amp;IF(F2017=S!$C$29,S!$B$29,"")&amp;IF(F2017=S!$C$30,S!$B$30,"")&amp;IF(F2017=S!$C$31,S!$B$31,"")&amp;IF(F2017=S!$C$32,S!$B$32,"")&amp;IF(F2017=S!$C$33,S!$B$33,"")&amp;IF(F2017=S!$C$34,S!$B$34,"")&amp;IF(F2017=S!$C$35,S!$B$35,"")&amp;IF(F2017=S!$C$36,S!$B$36,"")&amp;IF(F2017=S!$C$37,S!$B$37,"")&amp;IF(F2017=S!$C$38,S!$B$38,"")&amp;IF(F2017=S!$C$39,S!$B$39,"")&amp;IF(F2017=S!$C$40,S!$B$40,"")</f>
        <v/>
      </c>
      <c r="H2017" s="103"/>
      <c r="I2017" s="103"/>
    </row>
    <row r="2018" spans="1:9" ht="12.75" customHeight="1" x14ac:dyDescent="0.2">
      <c r="A2018" s="53" t="str">
        <f>IF(L!A2019="","",L!A2019)</f>
        <v/>
      </c>
      <c r="B2018" s="53" t="str">
        <f>IF(L!B2019="","",L!B2019)</f>
        <v/>
      </c>
      <c r="D2018" s="53" t="str">
        <f>IF(L!C2019="","",L!C2019)</f>
        <v/>
      </c>
      <c r="E2018" s="51">
        <f t="shared" si="34"/>
        <v>1</v>
      </c>
      <c r="F2018" s="51">
        <f>SUM(E$2:E2018)+1</f>
        <v>1147</v>
      </c>
      <c r="G2018" s="103" t="str">
        <f>IF(F2018=S!$C$2,S!$B$2,"")&amp;IF(F2018=S!$C$3,S!$B$3,"")&amp;IF(F2018=S!$C$4,S!$B$4,"")&amp;IF(F2018=S!$C$5,S!$B$5,"")&amp;IF(F2018=S!$C$6,S!$B$6,"")&amp;IF(F2018=S!$C$7,S!$B$7,"")&amp;IF(F2018=S!$C$8,S!$B$8,"")&amp;IF(F2018=S!$C$9,S!$B$9,"")&amp;IF(F2018=S!$C$10,S!$B$10,"")&amp;IF(F2018=S!$C$11,S!$B$11,"")&amp;IF(F2018=S!$C$12,S!$B$12,"")&amp;IF(F2018=S!$C$13,S!$B$13,"")&amp;IF(F2018=S!$C$14,S!$B$14,"")&amp;IF(F2018=S!$C$15,S!$B$15,"")&amp;IF(F2018=S!$C$16,S!$B$16,"")&amp;IF(F2018=S!$C$17,S!$B$17,"")&amp;IF(F2018=S!$C$18,S!$B$18,"")&amp;IF(F2018=S!$C$19,S!$B$19,"")&amp;IF(F2018=S!$C$20,S!$B$20,"")&amp;IF(F2018=S!$C$21,S!$B$21,"")&amp;IF(F2018=S!$C$22,S!$B$22,"")&amp;IF(F2018=S!$C$23,S!$B$23,"")&amp;IF(F2018=S!$C$24,S!$B$24,"")&amp;IF(F2018=S!$C$25,S!$B$25,"")&amp;IF(F2018=S!$C$26,S!$B$26,"")&amp;IF(F2018=S!$C$27,S!$B$27,"")&amp;IF(F2018=S!$C$28,S!$B$28,"")&amp;IF(F2018=S!$C$29,S!$B$29,"")&amp;IF(F2018=S!$C$30,S!$B$30,"")&amp;IF(F2018=S!$C$31,S!$B$31,"")&amp;IF(F2018=S!$C$32,S!$B$32,"")&amp;IF(F2018=S!$C$33,S!$B$33,"")&amp;IF(F2018=S!$C$34,S!$B$34,"")&amp;IF(F2018=S!$C$35,S!$B$35,"")&amp;IF(F2018=S!$C$36,S!$B$36,"")&amp;IF(F2018=S!$C$37,S!$B$37,"")&amp;IF(F2018=S!$C$38,S!$B$38,"")&amp;IF(F2018=S!$C$39,S!$B$39,"")&amp;IF(F2018=S!$C$40,S!$B$40,"")</f>
        <v/>
      </c>
      <c r="H2018" s="103"/>
      <c r="I2018" s="103"/>
    </row>
    <row r="2019" spans="1:9" ht="12.75" customHeight="1" x14ac:dyDescent="0.2">
      <c r="A2019" s="53" t="str">
        <f>IF(L!A2020="","",L!A2020)</f>
        <v/>
      </c>
      <c r="B2019" s="53" t="str">
        <f>IF(L!B2020="","",L!B2020)</f>
        <v/>
      </c>
      <c r="D2019" s="53" t="str">
        <f>IF(L!C2020="","",L!C2020)</f>
        <v/>
      </c>
      <c r="E2019" s="51">
        <f t="shared" si="34"/>
        <v>1</v>
      </c>
      <c r="F2019" s="51">
        <f>SUM(E$2:E2019)+1</f>
        <v>1148</v>
      </c>
      <c r="G2019" s="103" t="str">
        <f>IF(F2019=S!$C$2,S!$B$2,"")&amp;IF(F2019=S!$C$3,S!$B$3,"")&amp;IF(F2019=S!$C$4,S!$B$4,"")&amp;IF(F2019=S!$C$5,S!$B$5,"")&amp;IF(F2019=S!$C$6,S!$B$6,"")&amp;IF(F2019=S!$C$7,S!$B$7,"")&amp;IF(F2019=S!$C$8,S!$B$8,"")&amp;IF(F2019=S!$C$9,S!$B$9,"")&amp;IF(F2019=S!$C$10,S!$B$10,"")&amp;IF(F2019=S!$C$11,S!$B$11,"")&amp;IF(F2019=S!$C$12,S!$B$12,"")&amp;IF(F2019=S!$C$13,S!$B$13,"")&amp;IF(F2019=S!$C$14,S!$B$14,"")&amp;IF(F2019=S!$C$15,S!$B$15,"")&amp;IF(F2019=S!$C$16,S!$B$16,"")&amp;IF(F2019=S!$C$17,S!$B$17,"")&amp;IF(F2019=S!$C$18,S!$B$18,"")&amp;IF(F2019=S!$C$19,S!$B$19,"")&amp;IF(F2019=S!$C$20,S!$B$20,"")&amp;IF(F2019=S!$C$21,S!$B$21,"")&amp;IF(F2019=S!$C$22,S!$B$22,"")&amp;IF(F2019=S!$C$23,S!$B$23,"")&amp;IF(F2019=S!$C$24,S!$B$24,"")&amp;IF(F2019=S!$C$25,S!$B$25,"")&amp;IF(F2019=S!$C$26,S!$B$26,"")&amp;IF(F2019=S!$C$27,S!$B$27,"")&amp;IF(F2019=S!$C$28,S!$B$28,"")&amp;IF(F2019=S!$C$29,S!$B$29,"")&amp;IF(F2019=S!$C$30,S!$B$30,"")&amp;IF(F2019=S!$C$31,S!$B$31,"")&amp;IF(F2019=S!$C$32,S!$B$32,"")&amp;IF(F2019=S!$C$33,S!$B$33,"")&amp;IF(F2019=S!$C$34,S!$B$34,"")&amp;IF(F2019=S!$C$35,S!$B$35,"")&amp;IF(F2019=S!$C$36,S!$B$36,"")&amp;IF(F2019=S!$C$37,S!$B$37,"")&amp;IF(F2019=S!$C$38,S!$B$38,"")&amp;IF(F2019=S!$C$39,S!$B$39,"")&amp;IF(F2019=S!$C$40,S!$B$40,"")</f>
        <v/>
      </c>
      <c r="H2019" s="103"/>
      <c r="I2019" s="103"/>
    </row>
    <row r="2020" spans="1:9" ht="12.75" customHeight="1" x14ac:dyDescent="0.2">
      <c r="A2020" s="53" t="str">
        <f>IF(L!A2021="","",L!A2021)</f>
        <v/>
      </c>
      <c r="B2020" s="53" t="str">
        <f>IF(L!B2021="","",L!B2021)</f>
        <v/>
      </c>
      <c r="D2020" s="53" t="str">
        <f>IF(L!C2021="","",L!C2021)</f>
        <v/>
      </c>
      <c r="E2020" s="51">
        <f t="shared" si="34"/>
        <v>1</v>
      </c>
      <c r="F2020" s="51">
        <f>SUM(E$2:E2020)+1</f>
        <v>1149</v>
      </c>
      <c r="G2020" s="103" t="str">
        <f>IF(F2020=S!$C$2,S!$B$2,"")&amp;IF(F2020=S!$C$3,S!$B$3,"")&amp;IF(F2020=S!$C$4,S!$B$4,"")&amp;IF(F2020=S!$C$5,S!$B$5,"")&amp;IF(F2020=S!$C$6,S!$B$6,"")&amp;IF(F2020=S!$C$7,S!$B$7,"")&amp;IF(F2020=S!$C$8,S!$B$8,"")&amp;IF(F2020=S!$C$9,S!$B$9,"")&amp;IF(F2020=S!$C$10,S!$B$10,"")&amp;IF(F2020=S!$C$11,S!$B$11,"")&amp;IF(F2020=S!$C$12,S!$B$12,"")&amp;IF(F2020=S!$C$13,S!$B$13,"")&amp;IF(F2020=S!$C$14,S!$B$14,"")&amp;IF(F2020=S!$C$15,S!$B$15,"")&amp;IF(F2020=S!$C$16,S!$B$16,"")&amp;IF(F2020=S!$C$17,S!$B$17,"")&amp;IF(F2020=S!$C$18,S!$B$18,"")&amp;IF(F2020=S!$C$19,S!$B$19,"")&amp;IF(F2020=S!$C$20,S!$B$20,"")&amp;IF(F2020=S!$C$21,S!$B$21,"")&amp;IF(F2020=S!$C$22,S!$B$22,"")&amp;IF(F2020=S!$C$23,S!$B$23,"")&amp;IF(F2020=S!$C$24,S!$B$24,"")&amp;IF(F2020=S!$C$25,S!$B$25,"")&amp;IF(F2020=S!$C$26,S!$B$26,"")&amp;IF(F2020=S!$C$27,S!$B$27,"")&amp;IF(F2020=S!$C$28,S!$B$28,"")&amp;IF(F2020=S!$C$29,S!$B$29,"")&amp;IF(F2020=S!$C$30,S!$B$30,"")&amp;IF(F2020=S!$C$31,S!$B$31,"")&amp;IF(F2020=S!$C$32,S!$B$32,"")&amp;IF(F2020=S!$C$33,S!$B$33,"")&amp;IF(F2020=S!$C$34,S!$B$34,"")&amp;IF(F2020=S!$C$35,S!$B$35,"")&amp;IF(F2020=S!$C$36,S!$B$36,"")&amp;IF(F2020=S!$C$37,S!$B$37,"")&amp;IF(F2020=S!$C$38,S!$B$38,"")&amp;IF(F2020=S!$C$39,S!$B$39,"")&amp;IF(F2020=S!$C$40,S!$B$40,"")</f>
        <v/>
      </c>
      <c r="H2020" s="103"/>
      <c r="I2020" s="103"/>
    </row>
    <row r="2021" spans="1:9" ht="12.75" customHeight="1" x14ac:dyDescent="0.2">
      <c r="A2021" s="53" t="str">
        <f>IF(L!A2022="","",L!A2022)</f>
        <v/>
      </c>
      <c r="B2021" s="53" t="str">
        <f>IF(L!B2022="","",L!B2022)</f>
        <v/>
      </c>
      <c r="D2021" s="53" t="str">
        <f>IF(L!C2022="","",L!C2022)</f>
        <v/>
      </c>
      <c r="E2021" s="51">
        <f t="shared" si="34"/>
        <v>1</v>
      </c>
      <c r="F2021" s="51">
        <f>SUM(E$2:E2021)+1</f>
        <v>1150</v>
      </c>
      <c r="G2021" s="103" t="str">
        <f>IF(F2021=S!$C$2,S!$B$2,"")&amp;IF(F2021=S!$C$3,S!$B$3,"")&amp;IF(F2021=S!$C$4,S!$B$4,"")&amp;IF(F2021=S!$C$5,S!$B$5,"")&amp;IF(F2021=S!$C$6,S!$B$6,"")&amp;IF(F2021=S!$C$7,S!$B$7,"")&amp;IF(F2021=S!$C$8,S!$B$8,"")&amp;IF(F2021=S!$C$9,S!$B$9,"")&amp;IF(F2021=S!$C$10,S!$B$10,"")&amp;IF(F2021=S!$C$11,S!$B$11,"")&amp;IF(F2021=S!$C$12,S!$B$12,"")&amp;IF(F2021=S!$C$13,S!$B$13,"")&amp;IF(F2021=S!$C$14,S!$B$14,"")&amp;IF(F2021=S!$C$15,S!$B$15,"")&amp;IF(F2021=S!$C$16,S!$B$16,"")&amp;IF(F2021=S!$C$17,S!$B$17,"")&amp;IF(F2021=S!$C$18,S!$B$18,"")&amp;IF(F2021=S!$C$19,S!$B$19,"")&amp;IF(F2021=S!$C$20,S!$B$20,"")&amp;IF(F2021=S!$C$21,S!$B$21,"")&amp;IF(F2021=S!$C$22,S!$B$22,"")&amp;IF(F2021=S!$C$23,S!$B$23,"")&amp;IF(F2021=S!$C$24,S!$B$24,"")&amp;IF(F2021=S!$C$25,S!$B$25,"")&amp;IF(F2021=S!$C$26,S!$B$26,"")&amp;IF(F2021=S!$C$27,S!$B$27,"")&amp;IF(F2021=S!$C$28,S!$B$28,"")&amp;IF(F2021=S!$C$29,S!$B$29,"")&amp;IF(F2021=S!$C$30,S!$B$30,"")&amp;IF(F2021=S!$C$31,S!$B$31,"")&amp;IF(F2021=S!$C$32,S!$B$32,"")&amp;IF(F2021=S!$C$33,S!$B$33,"")&amp;IF(F2021=S!$C$34,S!$B$34,"")&amp;IF(F2021=S!$C$35,S!$B$35,"")&amp;IF(F2021=S!$C$36,S!$B$36,"")&amp;IF(F2021=S!$C$37,S!$B$37,"")&amp;IF(F2021=S!$C$38,S!$B$38,"")&amp;IF(F2021=S!$C$39,S!$B$39,"")&amp;IF(F2021=S!$C$40,S!$B$40,"")</f>
        <v/>
      </c>
      <c r="H2021" s="103"/>
      <c r="I2021" s="103"/>
    </row>
    <row r="2022" spans="1:9" ht="12.75" customHeight="1" x14ac:dyDescent="0.2">
      <c r="A2022" s="53" t="str">
        <f>IF(L!A2023="","",L!A2023)</f>
        <v/>
      </c>
      <c r="B2022" s="53" t="str">
        <f>IF(L!B2023="","",L!B2023)</f>
        <v/>
      </c>
      <c r="D2022" s="53" t="str">
        <f>IF(L!C2023="","",L!C2023)</f>
        <v/>
      </c>
      <c r="E2022" s="51">
        <f t="shared" si="34"/>
        <v>1</v>
      </c>
      <c r="F2022" s="51">
        <f>SUM(E$2:E2022)+1</f>
        <v>1151</v>
      </c>
      <c r="G2022" s="103" t="str">
        <f>IF(F2022=S!$C$2,S!$B$2,"")&amp;IF(F2022=S!$C$3,S!$B$3,"")&amp;IF(F2022=S!$C$4,S!$B$4,"")&amp;IF(F2022=S!$C$5,S!$B$5,"")&amp;IF(F2022=S!$C$6,S!$B$6,"")&amp;IF(F2022=S!$C$7,S!$B$7,"")&amp;IF(F2022=S!$C$8,S!$B$8,"")&amp;IF(F2022=S!$C$9,S!$B$9,"")&amp;IF(F2022=S!$C$10,S!$B$10,"")&amp;IF(F2022=S!$C$11,S!$B$11,"")&amp;IF(F2022=S!$C$12,S!$B$12,"")&amp;IF(F2022=S!$C$13,S!$B$13,"")&amp;IF(F2022=S!$C$14,S!$B$14,"")&amp;IF(F2022=S!$C$15,S!$B$15,"")&amp;IF(F2022=S!$C$16,S!$B$16,"")&amp;IF(F2022=S!$C$17,S!$B$17,"")&amp;IF(F2022=S!$C$18,S!$B$18,"")&amp;IF(F2022=S!$C$19,S!$B$19,"")&amp;IF(F2022=S!$C$20,S!$B$20,"")&amp;IF(F2022=S!$C$21,S!$B$21,"")&amp;IF(F2022=S!$C$22,S!$B$22,"")&amp;IF(F2022=S!$C$23,S!$B$23,"")&amp;IF(F2022=S!$C$24,S!$B$24,"")&amp;IF(F2022=S!$C$25,S!$B$25,"")&amp;IF(F2022=S!$C$26,S!$B$26,"")&amp;IF(F2022=S!$C$27,S!$B$27,"")&amp;IF(F2022=S!$C$28,S!$B$28,"")&amp;IF(F2022=S!$C$29,S!$B$29,"")&amp;IF(F2022=S!$C$30,S!$B$30,"")&amp;IF(F2022=S!$C$31,S!$B$31,"")&amp;IF(F2022=S!$C$32,S!$B$32,"")&amp;IF(F2022=S!$C$33,S!$B$33,"")&amp;IF(F2022=S!$C$34,S!$B$34,"")&amp;IF(F2022=S!$C$35,S!$B$35,"")&amp;IF(F2022=S!$C$36,S!$B$36,"")&amp;IF(F2022=S!$C$37,S!$B$37,"")&amp;IF(F2022=S!$C$38,S!$B$38,"")&amp;IF(F2022=S!$C$39,S!$B$39,"")&amp;IF(F2022=S!$C$40,S!$B$40,"")</f>
        <v/>
      </c>
      <c r="H2022" s="103"/>
      <c r="I2022" s="103"/>
    </row>
    <row r="2023" spans="1:9" ht="12.75" customHeight="1" x14ac:dyDescent="0.2">
      <c r="A2023" s="53" t="str">
        <f>IF(L!A2024="","",L!A2024)</f>
        <v/>
      </c>
      <c r="B2023" s="53" t="str">
        <f>IF(L!B2024="","",L!B2024)</f>
        <v/>
      </c>
      <c r="D2023" s="53" t="str">
        <f>IF(L!C2024="","",L!C2024)</f>
        <v/>
      </c>
      <c r="E2023" s="51">
        <f t="shared" si="34"/>
        <v>1</v>
      </c>
      <c r="F2023" s="51">
        <f>SUM(E$2:E2023)+1</f>
        <v>1152</v>
      </c>
      <c r="G2023" s="103" t="str">
        <f>IF(F2023=S!$C$2,S!$B$2,"")&amp;IF(F2023=S!$C$3,S!$B$3,"")&amp;IF(F2023=S!$C$4,S!$B$4,"")&amp;IF(F2023=S!$C$5,S!$B$5,"")&amp;IF(F2023=S!$C$6,S!$B$6,"")&amp;IF(F2023=S!$C$7,S!$B$7,"")&amp;IF(F2023=S!$C$8,S!$B$8,"")&amp;IF(F2023=S!$C$9,S!$B$9,"")&amp;IF(F2023=S!$C$10,S!$B$10,"")&amp;IF(F2023=S!$C$11,S!$B$11,"")&amp;IF(F2023=S!$C$12,S!$B$12,"")&amp;IF(F2023=S!$C$13,S!$B$13,"")&amp;IF(F2023=S!$C$14,S!$B$14,"")&amp;IF(F2023=S!$C$15,S!$B$15,"")&amp;IF(F2023=S!$C$16,S!$B$16,"")&amp;IF(F2023=S!$C$17,S!$B$17,"")&amp;IF(F2023=S!$C$18,S!$B$18,"")&amp;IF(F2023=S!$C$19,S!$B$19,"")&amp;IF(F2023=S!$C$20,S!$B$20,"")&amp;IF(F2023=S!$C$21,S!$B$21,"")&amp;IF(F2023=S!$C$22,S!$B$22,"")&amp;IF(F2023=S!$C$23,S!$B$23,"")&amp;IF(F2023=S!$C$24,S!$B$24,"")&amp;IF(F2023=S!$C$25,S!$B$25,"")&amp;IF(F2023=S!$C$26,S!$B$26,"")&amp;IF(F2023=S!$C$27,S!$B$27,"")&amp;IF(F2023=S!$C$28,S!$B$28,"")&amp;IF(F2023=S!$C$29,S!$B$29,"")&amp;IF(F2023=S!$C$30,S!$B$30,"")&amp;IF(F2023=S!$C$31,S!$B$31,"")&amp;IF(F2023=S!$C$32,S!$B$32,"")&amp;IF(F2023=S!$C$33,S!$B$33,"")&amp;IF(F2023=S!$C$34,S!$B$34,"")&amp;IF(F2023=S!$C$35,S!$B$35,"")&amp;IF(F2023=S!$C$36,S!$B$36,"")&amp;IF(F2023=S!$C$37,S!$B$37,"")&amp;IF(F2023=S!$C$38,S!$B$38,"")&amp;IF(F2023=S!$C$39,S!$B$39,"")&amp;IF(F2023=S!$C$40,S!$B$40,"")</f>
        <v/>
      </c>
      <c r="H2023" s="103"/>
      <c r="I2023" s="103"/>
    </row>
    <row r="2024" spans="1:9" ht="12.75" customHeight="1" x14ac:dyDescent="0.2">
      <c r="A2024" s="53" t="str">
        <f>IF(L!A2025="","",L!A2025)</f>
        <v/>
      </c>
      <c r="B2024" s="53" t="str">
        <f>IF(L!B2025="","",L!B2025)</f>
        <v/>
      </c>
      <c r="D2024" s="53" t="str">
        <f>IF(L!C2025="","",L!C2025)</f>
        <v/>
      </c>
      <c r="E2024" s="51">
        <f t="shared" si="34"/>
        <v>1</v>
      </c>
      <c r="F2024" s="51">
        <f>SUM(E$2:E2024)+1</f>
        <v>1153</v>
      </c>
      <c r="G2024" s="103" t="str">
        <f>IF(F2024=S!$C$2,S!$B$2,"")&amp;IF(F2024=S!$C$3,S!$B$3,"")&amp;IF(F2024=S!$C$4,S!$B$4,"")&amp;IF(F2024=S!$C$5,S!$B$5,"")&amp;IF(F2024=S!$C$6,S!$B$6,"")&amp;IF(F2024=S!$C$7,S!$B$7,"")&amp;IF(F2024=S!$C$8,S!$B$8,"")&amp;IF(F2024=S!$C$9,S!$B$9,"")&amp;IF(F2024=S!$C$10,S!$B$10,"")&amp;IF(F2024=S!$C$11,S!$B$11,"")&amp;IF(F2024=S!$C$12,S!$B$12,"")&amp;IF(F2024=S!$C$13,S!$B$13,"")&amp;IF(F2024=S!$C$14,S!$B$14,"")&amp;IF(F2024=S!$C$15,S!$B$15,"")&amp;IF(F2024=S!$C$16,S!$B$16,"")&amp;IF(F2024=S!$C$17,S!$B$17,"")&amp;IF(F2024=S!$C$18,S!$B$18,"")&amp;IF(F2024=S!$C$19,S!$B$19,"")&amp;IF(F2024=S!$C$20,S!$B$20,"")&amp;IF(F2024=S!$C$21,S!$B$21,"")&amp;IF(F2024=S!$C$22,S!$B$22,"")&amp;IF(F2024=S!$C$23,S!$B$23,"")&amp;IF(F2024=S!$C$24,S!$B$24,"")&amp;IF(F2024=S!$C$25,S!$B$25,"")&amp;IF(F2024=S!$C$26,S!$B$26,"")&amp;IF(F2024=S!$C$27,S!$B$27,"")&amp;IF(F2024=S!$C$28,S!$B$28,"")&amp;IF(F2024=S!$C$29,S!$B$29,"")&amp;IF(F2024=S!$C$30,S!$B$30,"")&amp;IF(F2024=S!$C$31,S!$B$31,"")&amp;IF(F2024=S!$C$32,S!$B$32,"")&amp;IF(F2024=S!$C$33,S!$B$33,"")&amp;IF(F2024=S!$C$34,S!$B$34,"")&amp;IF(F2024=S!$C$35,S!$B$35,"")&amp;IF(F2024=S!$C$36,S!$B$36,"")&amp;IF(F2024=S!$C$37,S!$B$37,"")&amp;IF(F2024=S!$C$38,S!$B$38,"")&amp;IF(F2024=S!$C$39,S!$B$39,"")&amp;IF(F2024=S!$C$40,S!$B$40,"")</f>
        <v/>
      </c>
      <c r="H2024" s="103"/>
      <c r="I2024" s="103"/>
    </row>
    <row r="2025" spans="1:9" ht="12.75" customHeight="1" x14ac:dyDescent="0.2">
      <c r="A2025" s="53" t="str">
        <f>IF(L!A2026="","",L!A2026)</f>
        <v/>
      </c>
      <c r="B2025" s="53" t="str">
        <f>IF(L!B2026="","",L!B2026)</f>
        <v/>
      </c>
      <c r="D2025" s="53" t="str">
        <f>IF(L!C2026="","",L!C2026)</f>
        <v/>
      </c>
      <c r="E2025" s="51">
        <f t="shared" si="34"/>
        <v>1</v>
      </c>
      <c r="F2025" s="51">
        <f>SUM(E$2:E2025)+1</f>
        <v>1154</v>
      </c>
      <c r="G2025" s="103" t="str">
        <f>IF(F2025=S!$C$2,S!$B$2,"")&amp;IF(F2025=S!$C$3,S!$B$3,"")&amp;IF(F2025=S!$C$4,S!$B$4,"")&amp;IF(F2025=S!$C$5,S!$B$5,"")&amp;IF(F2025=S!$C$6,S!$B$6,"")&amp;IF(F2025=S!$C$7,S!$B$7,"")&amp;IF(F2025=S!$C$8,S!$B$8,"")&amp;IF(F2025=S!$C$9,S!$B$9,"")&amp;IF(F2025=S!$C$10,S!$B$10,"")&amp;IF(F2025=S!$C$11,S!$B$11,"")&amp;IF(F2025=S!$C$12,S!$B$12,"")&amp;IF(F2025=S!$C$13,S!$B$13,"")&amp;IF(F2025=S!$C$14,S!$B$14,"")&amp;IF(F2025=S!$C$15,S!$B$15,"")&amp;IF(F2025=S!$C$16,S!$B$16,"")&amp;IF(F2025=S!$C$17,S!$B$17,"")&amp;IF(F2025=S!$C$18,S!$B$18,"")&amp;IF(F2025=S!$C$19,S!$B$19,"")&amp;IF(F2025=S!$C$20,S!$B$20,"")&amp;IF(F2025=S!$C$21,S!$B$21,"")&amp;IF(F2025=S!$C$22,S!$B$22,"")&amp;IF(F2025=S!$C$23,S!$B$23,"")&amp;IF(F2025=S!$C$24,S!$B$24,"")&amp;IF(F2025=S!$C$25,S!$B$25,"")&amp;IF(F2025=S!$C$26,S!$B$26,"")&amp;IF(F2025=S!$C$27,S!$B$27,"")&amp;IF(F2025=S!$C$28,S!$B$28,"")&amp;IF(F2025=S!$C$29,S!$B$29,"")&amp;IF(F2025=S!$C$30,S!$B$30,"")&amp;IF(F2025=S!$C$31,S!$B$31,"")&amp;IF(F2025=S!$C$32,S!$B$32,"")&amp;IF(F2025=S!$C$33,S!$B$33,"")&amp;IF(F2025=S!$C$34,S!$B$34,"")&amp;IF(F2025=S!$C$35,S!$B$35,"")&amp;IF(F2025=S!$C$36,S!$B$36,"")&amp;IF(F2025=S!$C$37,S!$B$37,"")&amp;IF(F2025=S!$C$38,S!$B$38,"")&amp;IF(F2025=S!$C$39,S!$B$39,"")&amp;IF(F2025=S!$C$40,S!$B$40,"")</f>
        <v/>
      </c>
      <c r="H2025" s="103"/>
      <c r="I2025" s="103"/>
    </row>
    <row r="2026" spans="1:9" ht="12.75" customHeight="1" x14ac:dyDescent="0.2">
      <c r="A2026" s="53" t="str">
        <f>IF(L!A2027="","",L!A2027)</f>
        <v/>
      </c>
      <c r="B2026" s="53" t="str">
        <f>IF(L!B2027="","",L!B2027)</f>
        <v/>
      </c>
      <c r="D2026" s="53" t="str">
        <f>IF(L!C2027="","",L!C2027)</f>
        <v/>
      </c>
      <c r="E2026" s="51">
        <f t="shared" si="34"/>
        <v>1</v>
      </c>
      <c r="F2026" s="51">
        <f>SUM(E$2:E2026)+1</f>
        <v>1155</v>
      </c>
      <c r="G2026" s="103" t="str">
        <f>IF(F2026=S!$C$2,S!$B$2,"")&amp;IF(F2026=S!$C$3,S!$B$3,"")&amp;IF(F2026=S!$C$4,S!$B$4,"")&amp;IF(F2026=S!$C$5,S!$B$5,"")&amp;IF(F2026=S!$C$6,S!$B$6,"")&amp;IF(F2026=S!$C$7,S!$B$7,"")&amp;IF(F2026=S!$C$8,S!$B$8,"")&amp;IF(F2026=S!$C$9,S!$B$9,"")&amp;IF(F2026=S!$C$10,S!$B$10,"")&amp;IF(F2026=S!$C$11,S!$B$11,"")&amp;IF(F2026=S!$C$12,S!$B$12,"")&amp;IF(F2026=S!$C$13,S!$B$13,"")&amp;IF(F2026=S!$C$14,S!$B$14,"")&amp;IF(F2026=S!$C$15,S!$B$15,"")&amp;IF(F2026=S!$C$16,S!$B$16,"")&amp;IF(F2026=S!$C$17,S!$B$17,"")&amp;IF(F2026=S!$C$18,S!$B$18,"")&amp;IF(F2026=S!$C$19,S!$B$19,"")&amp;IF(F2026=S!$C$20,S!$B$20,"")&amp;IF(F2026=S!$C$21,S!$B$21,"")&amp;IF(F2026=S!$C$22,S!$B$22,"")&amp;IF(F2026=S!$C$23,S!$B$23,"")&amp;IF(F2026=S!$C$24,S!$B$24,"")&amp;IF(F2026=S!$C$25,S!$B$25,"")&amp;IF(F2026=S!$C$26,S!$B$26,"")&amp;IF(F2026=S!$C$27,S!$B$27,"")&amp;IF(F2026=S!$C$28,S!$B$28,"")&amp;IF(F2026=S!$C$29,S!$B$29,"")&amp;IF(F2026=S!$C$30,S!$B$30,"")&amp;IF(F2026=S!$C$31,S!$B$31,"")&amp;IF(F2026=S!$C$32,S!$B$32,"")&amp;IF(F2026=S!$C$33,S!$B$33,"")&amp;IF(F2026=S!$C$34,S!$B$34,"")&amp;IF(F2026=S!$C$35,S!$B$35,"")&amp;IF(F2026=S!$C$36,S!$B$36,"")&amp;IF(F2026=S!$C$37,S!$B$37,"")&amp;IF(F2026=S!$C$38,S!$B$38,"")&amp;IF(F2026=S!$C$39,S!$B$39,"")&amp;IF(F2026=S!$C$40,S!$B$40,"")</f>
        <v/>
      </c>
      <c r="H2026" s="103"/>
      <c r="I2026" s="103"/>
    </row>
    <row r="2027" spans="1:9" ht="12.75" customHeight="1" x14ac:dyDescent="0.2">
      <c r="A2027" s="53" t="str">
        <f>IF(L!A2028="","",L!A2028)</f>
        <v/>
      </c>
      <c r="B2027" s="53" t="str">
        <f>IF(L!B2028="","",L!B2028)</f>
        <v/>
      </c>
      <c r="D2027" s="53" t="str">
        <f>IF(L!C2028="","",L!C2028)</f>
        <v/>
      </c>
      <c r="E2027" s="51">
        <f t="shared" si="34"/>
        <v>1</v>
      </c>
      <c r="F2027" s="51">
        <f>SUM(E$2:E2027)+1</f>
        <v>1156</v>
      </c>
      <c r="G2027" s="103" t="str">
        <f>IF(F2027=S!$C$2,S!$B$2,"")&amp;IF(F2027=S!$C$3,S!$B$3,"")&amp;IF(F2027=S!$C$4,S!$B$4,"")&amp;IF(F2027=S!$C$5,S!$B$5,"")&amp;IF(F2027=S!$C$6,S!$B$6,"")&amp;IF(F2027=S!$C$7,S!$B$7,"")&amp;IF(F2027=S!$C$8,S!$B$8,"")&amp;IF(F2027=S!$C$9,S!$B$9,"")&amp;IF(F2027=S!$C$10,S!$B$10,"")&amp;IF(F2027=S!$C$11,S!$B$11,"")&amp;IF(F2027=S!$C$12,S!$B$12,"")&amp;IF(F2027=S!$C$13,S!$B$13,"")&amp;IF(F2027=S!$C$14,S!$B$14,"")&amp;IF(F2027=S!$C$15,S!$B$15,"")&amp;IF(F2027=S!$C$16,S!$B$16,"")&amp;IF(F2027=S!$C$17,S!$B$17,"")&amp;IF(F2027=S!$C$18,S!$B$18,"")&amp;IF(F2027=S!$C$19,S!$B$19,"")&amp;IF(F2027=S!$C$20,S!$B$20,"")&amp;IF(F2027=S!$C$21,S!$B$21,"")&amp;IF(F2027=S!$C$22,S!$B$22,"")&amp;IF(F2027=S!$C$23,S!$B$23,"")&amp;IF(F2027=S!$C$24,S!$B$24,"")&amp;IF(F2027=S!$C$25,S!$B$25,"")&amp;IF(F2027=S!$C$26,S!$B$26,"")&amp;IF(F2027=S!$C$27,S!$B$27,"")&amp;IF(F2027=S!$C$28,S!$B$28,"")&amp;IF(F2027=S!$C$29,S!$B$29,"")&amp;IF(F2027=S!$C$30,S!$B$30,"")&amp;IF(F2027=S!$C$31,S!$B$31,"")&amp;IF(F2027=S!$C$32,S!$B$32,"")&amp;IF(F2027=S!$C$33,S!$B$33,"")&amp;IF(F2027=S!$C$34,S!$B$34,"")&amp;IF(F2027=S!$C$35,S!$B$35,"")&amp;IF(F2027=S!$C$36,S!$B$36,"")&amp;IF(F2027=S!$C$37,S!$B$37,"")&amp;IF(F2027=S!$C$38,S!$B$38,"")&amp;IF(F2027=S!$C$39,S!$B$39,"")&amp;IF(F2027=S!$C$40,S!$B$40,"")</f>
        <v/>
      </c>
      <c r="H2027" s="103"/>
      <c r="I2027" s="103"/>
    </row>
    <row r="2028" spans="1:9" ht="12.75" customHeight="1" x14ac:dyDescent="0.2">
      <c r="A2028" s="53" t="str">
        <f>IF(L!A2029="","",L!A2029)</f>
        <v/>
      </c>
      <c r="B2028" s="53" t="str">
        <f>IF(L!B2029="","",L!B2029)</f>
        <v/>
      </c>
      <c r="D2028" s="53" t="str">
        <f>IF(L!C2029="","",L!C2029)</f>
        <v/>
      </c>
      <c r="E2028" s="51">
        <f t="shared" si="34"/>
        <v>1</v>
      </c>
      <c r="F2028" s="51">
        <f>SUM(E$2:E2028)+1</f>
        <v>1157</v>
      </c>
      <c r="G2028" s="103" t="str">
        <f>IF(F2028=S!$C$2,S!$B$2,"")&amp;IF(F2028=S!$C$3,S!$B$3,"")&amp;IF(F2028=S!$C$4,S!$B$4,"")&amp;IF(F2028=S!$C$5,S!$B$5,"")&amp;IF(F2028=S!$C$6,S!$B$6,"")&amp;IF(F2028=S!$C$7,S!$B$7,"")&amp;IF(F2028=S!$C$8,S!$B$8,"")&amp;IF(F2028=S!$C$9,S!$B$9,"")&amp;IF(F2028=S!$C$10,S!$B$10,"")&amp;IF(F2028=S!$C$11,S!$B$11,"")&amp;IF(F2028=S!$C$12,S!$B$12,"")&amp;IF(F2028=S!$C$13,S!$B$13,"")&amp;IF(F2028=S!$C$14,S!$B$14,"")&amp;IF(F2028=S!$C$15,S!$B$15,"")&amp;IF(F2028=S!$C$16,S!$B$16,"")&amp;IF(F2028=S!$C$17,S!$B$17,"")&amp;IF(F2028=S!$C$18,S!$B$18,"")&amp;IF(F2028=S!$C$19,S!$B$19,"")&amp;IF(F2028=S!$C$20,S!$B$20,"")&amp;IF(F2028=S!$C$21,S!$B$21,"")&amp;IF(F2028=S!$C$22,S!$B$22,"")&amp;IF(F2028=S!$C$23,S!$B$23,"")&amp;IF(F2028=S!$C$24,S!$B$24,"")&amp;IF(F2028=S!$C$25,S!$B$25,"")&amp;IF(F2028=S!$C$26,S!$B$26,"")&amp;IF(F2028=S!$C$27,S!$B$27,"")&amp;IF(F2028=S!$C$28,S!$B$28,"")&amp;IF(F2028=S!$C$29,S!$B$29,"")&amp;IF(F2028=S!$C$30,S!$B$30,"")&amp;IF(F2028=S!$C$31,S!$B$31,"")&amp;IF(F2028=S!$C$32,S!$B$32,"")&amp;IF(F2028=S!$C$33,S!$B$33,"")&amp;IF(F2028=S!$C$34,S!$B$34,"")&amp;IF(F2028=S!$C$35,S!$B$35,"")&amp;IF(F2028=S!$C$36,S!$B$36,"")&amp;IF(F2028=S!$C$37,S!$B$37,"")&amp;IF(F2028=S!$C$38,S!$B$38,"")&amp;IF(F2028=S!$C$39,S!$B$39,"")&amp;IF(F2028=S!$C$40,S!$B$40,"")</f>
        <v/>
      </c>
      <c r="H2028" s="103"/>
      <c r="I2028" s="103"/>
    </row>
    <row r="2029" spans="1:9" ht="12.75" customHeight="1" x14ac:dyDescent="0.2">
      <c r="A2029" s="53" t="str">
        <f>IF(L!A2030="","",L!A2030)</f>
        <v/>
      </c>
      <c r="B2029" s="53" t="str">
        <f>IF(L!B2030="","",L!B2030)</f>
        <v/>
      </c>
      <c r="D2029" s="53" t="str">
        <f>IF(L!C2030="","",L!C2030)</f>
        <v/>
      </c>
      <c r="E2029" s="51">
        <f t="shared" si="34"/>
        <v>1</v>
      </c>
      <c r="F2029" s="51">
        <f>SUM(E$2:E2029)+1</f>
        <v>1158</v>
      </c>
      <c r="G2029" s="103" t="str">
        <f>IF(F2029=S!$C$2,S!$B$2,"")&amp;IF(F2029=S!$C$3,S!$B$3,"")&amp;IF(F2029=S!$C$4,S!$B$4,"")&amp;IF(F2029=S!$C$5,S!$B$5,"")&amp;IF(F2029=S!$C$6,S!$B$6,"")&amp;IF(F2029=S!$C$7,S!$B$7,"")&amp;IF(F2029=S!$C$8,S!$B$8,"")&amp;IF(F2029=S!$C$9,S!$B$9,"")&amp;IF(F2029=S!$C$10,S!$B$10,"")&amp;IF(F2029=S!$C$11,S!$B$11,"")&amp;IF(F2029=S!$C$12,S!$B$12,"")&amp;IF(F2029=S!$C$13,S!$B$13,"")&amp;IF(F2029=S!$C$14,S!$B$14,"")&amp;IF(F2029=S!$C$15,S!$B$15,"")&amp;IF(F2029=S!$C$16,S!$B$16,"")&amp;IF(F2029=S!$C$17,S!$B$17,"")&amp;IF(F2029=S!$C$18,S!$B$18,"")&amp;IF(F2029=S!$C$19,S!$B$19,"")&amp;IF(F2029=S!$C$20,S!$B$20,"")&amp;IF(F2029=S!$C$21,S!$B$21,"")&amp;IF(F2029=S!$C$22,S!$B$22,"")&amp;IF(F2029=S!$C$23,S!$B$23,"")&amp;IF(F2029=S!$C$24,S!$B$24,"")&amp;IF(F2029=S!$C$25,S!$B$25,"")&amp;IF(F2029=S!$C$26,S!$B$26,"")&amp;IF(F2029=S!$C$27,S!$B$27,"")&amp;IF(F2029=S!$C$28,S!$B$28,"")&amp;IF(F2029=S!$C$29,S!$B$29,"")&amp;IF(F2029=S!$C$30,S!$B$30,"")&amp;IF(F2029=S!$C$31,S!$B$31,"")&amp;IF(F2029=S!$C$32,S!$B$32,"")&amp;IF(F2029=S!$C$33,S!$B$33,"")&amp;IF(F2029=S!$C$34,S!$B$34,"")&amp;IF(F2029=S!$C$35,S!$B$35,"")&amp;IF(F2029=S!$C$36,S!$B$36,"")&amp;IF(F2029=S!$C$37,S!$B$37,"")&amp;IF(F2029=S!$C$38,S!$B$38,"")&amp;IF(F2029=S!$C$39,S!$B$39,"")&amp;IF(F2029=S!$C$40,S!$B$40,"")</f>
        <v/>
      </c>
      <c r="H2029" s="103"/>
      <c r="I2029" s="103"/>
    </row>
    <row r="2030" spans="1:9" ht="12.75" customHeight="1" x14ac:dyDescent="0.2">
      <c r="A2030" s="53" t="str">
        <f>IF(L!A2031="","",L!A2031)</f>
        <v/>
      </c>
      <c r="B2030" s="53" t="str">
        <f>IF(L!B2031="","",L!B2031)</f>
        <v/>
      </c>
      <c r="D2030" s="53" t="str">
        <f>IF(L!C2031="","",L!C2031)</f>
        <v/>
      </c>
      <c r="E2030" s="51">
        <f t="shared" si="34"/>
        <v>1</v>
      </c>
      <c r="F2030" s="51">
        <f>SUM(E$2:E2030)+1</f>
        <v>1159</v>
      </c>
      <c r="G2030" s="103" t="str">
        <f>IF(F2030=S!$C$2,S!$B$2,"")&amp;IF(F2030=S!$C$3,S!$B$3,"")&amp;IF(F2030=S!$C$4,S!$B$4,"")&amp;IF(F2030=S!$C$5,S!$B$5,"")&amp;IF(F2030=S!$C$6,S!$B$6,"")&amp;IF(F2030=S!$C$7,S!$B$7,"")&amp;IF(F2030=S!$C$8,S!$B$8,"")&amp;IF(F2030=S!$C$9,S!$B$9,"")&amp;IF(F2030=S!$C$10,S!$B$10,"")&amp;IF(F2030=S!$C$11,S!$B$11,"")&amp;IF(F2030=S!$C$12,S!$B$12,"")&amp;IF(F2030=S!$C$13,S!$B$13,"")&amp;IF(F2030=S!$C$14,S!$B$14,"")&amp;IF(F2030=S!$C$15,S!$B$15,"")&amp;IF(F2030=S!$C$16,S!$B$16,"")&amp;IF(F2030=S!$C$17,S!$B$17,"")&amp;IF(F2030=S!$C$18,S!$B$18,"")&amp;IF(F2030=S!$C$19,S!$B$19,"")&amp;IF(F2030=S!$C$20,S!$B$20,"")&amp;IF(F2030=S!$C$21,S!$B$21,"")&amp;IF(F2030=S!$C$22,S!$B$22,"")&amp;IF(F2030=S!$C$23,S!$B$23,"")&amp;IF(F2030=S!$C$24,S!$B$24,"")&amp;IF(F2030=S!$C$25,S!$B$25,"")&amp;IF(F2030=S!$C$26,S!$B$26,"")&amp;IF(F2030=S!$C$27,S!$B$27,"")&amp;IF(F2030=S!$C$28,S!$B$28,"")&amp;IF(F2030=S!$C$29,S!$B$29,"")&amp;IF(F2030=S!$C$30,S!$B$30,"")&amp;IF(F2030=S!$C$31,S!$B$31,"")&amp;IF(F2030=S!$C$32,S!$B$32,"")&amp;IF(F2030=S!$C$33,S!$B$33,"")&amp;IF(F2030=S!$C$34,S!$B$34,"")&amp;IF(F2030=S!$C$35,S!$B$35,"")&amp;IF(F2030=S!$C$36,S!$B$36,"")&amp;IF(F2030=S!$C$37,S!$B$37,"")&amp;IF(F2030=S!$C$38,S!$B$38,"")&amp;IF(F2030=S!$C$39,S!$B$39,"")&amp;IF(F2030=S!$C$40,S!$B$40,"")</f>
        <v/>
      </c>
      <c r="H2030" s="103"/>
      <c r="I2030" s="103"/>
    </row>
    <row r="2031" spans="1:9" ht="12.75" customHeight="1" x14ac:dyDescent="0.2">
      <c r="A2031" s="53" t="str">
        <f>IF(L!A2032="","",L!A2032)</f>
        <v/>
      </c>
      <c r="B2031" s="53" t="str">
        <f>IF(L!B2032="","",L!B2032)</f>
        <v/>
      </c>
      <c r="D2031" s="53" t="str">
        <f>IF(L!C2032="","",L!C2032)</f>
        <v/>
      </c>
      <c r="E2031" s="51">
        <f t="shared" si="34"/>
        <v>1</v>
      </c>
      <c r="F2031" s="51">
        <f>SUM(E$2:E2031)+1</f>
        <v>1160</v>
      </c>
      <c r="G2031" s="103" t="str">
        <f>IF(F2031=S!$C$2,S!$B$2,"")&amp;IF(F2031=S!$C$3,S!$B$3,"")&amp;IF(F2031=S!$C$4,S!$B$4,"")&amp;IF(F2031=S!$C$5,S!$B$5,"")&amp;IF(F2031=S!$C$6,S!$B$6,"")&amp;IF(F2031=S!$C$7,S!$B$7,"")&amp;IF(F2031=S!$C$8,S!$B$8,"")&amp;IF(F2031=S!$C$9,S!$B$9,"")&amp;IF(F2031=S!$C$10,S!$B$10,"")&amp;IF(F2031=S!$C$11,S!$B$11,"")&amp;IF(F2031=S!$C$12,S!$B$12,"")&amp;IF(F2031=S!$C$13,S!$B$13,"")&amp;IF(F2031=S!$C$14,S!$B$14,"")&amp;IF(F2031=S!$C$15,S!$B$15,"")&amp;IF(F2031=S!$C$16,S!$B$16,"")&amp;IF(F2031=S!$C$17,S!$B$17,"")&amp;IF(F2031=S!$C$18,S!$B$18,"")&amp;IF(F2031=S!$C$19,S!$B$19,"")&amp;IF(F2031=S!$C$20,S!$B$20,"")&amp;IF(F2031=S!$C$21,S!$B$21,"")&amp;IF(F2031=S!$C$22,S!$B$22,"")&amp;IF(F2031=S!$C$23,S!$B$23,"")&amp;IF(F2031=S!$C$24,S!$B$24,"")&amp;IF(F2031=S!$C$25,S!$B$25,"")&amp;IF(F2031=S!$C$26,S!$B$26,"")&amp;IF(F2031=S!$C$27,S!$B$27,"")&amp;IF(F2031=S!$C$28,S!$B$28,"")&amp;IF(F2031=S!$C$29,S!$B$29,"")&amp;IF(F2031=S!$C$30,S!$B$30,"")&amp;IF(F2031=S!$C$31,S!$B$31,"")&amp;IF(F2031=S!$C$32,S!$B$32,"")&amp;IF(F2031=S!$C$33,S!$B$33,"")&amp;IF(F2031=S!$C$34,S!$B$34,"")&amp;IF(F2031=S!$C$35,S!$B$35,"")&amp;IF(F2031=S!$C$36,S!$B$36,"")&amp;IF(F2031=S!$C$37,S!$B$37,"")&amp;IF(F2031=S!$C$38,S!$B$38,"")&amp;IF(F2031=S!$C$39,S!$B$39,"")&amp;IF(F2031=S!$C$40,S!$B$40,"")</f>
        <v/>
      </c>
      <c r="H2031" s="103"/>
      <c r="I2031" s="103"/>
    </row>
    <row r="2032" spans="1:9" ht="12.75" customHeight="1" x14ac:dyDescent="0.2">
      <c r="A2032" s="53" t="str">
        <f>IF(L!A2033="","",L!A2033)</f>
        <v/>
      </c>
      <c r="B2032" s="53" t="str">
        <f>IF(L!B2033="","",L!B2033)</f>
        <v/>
      </c>
      <c r="D2032" s="53" t="str">
        <f>IF(L!C2033="","",L!C2033)</f>
        <v/>
      </c>
      <c r="E2032" s="51">
        <f t="shared" si="34"/>
        <v>1</v>
      </c>
      <c r="F2032" s="51">
        <f>SUM(E$2:E2032)+1</f>
        <v>1161</v>
      </c>
      <c r="G2032" s="103" t="str">
        <f>IF(F2032=S!$C$2,S!$B$2,"")&amp;IF(F2032=S!$C$3,S!$B$3,"")&amp;IF(F2032=S!$C$4,S!$B$4,"")&amp;IF(F2032=S!$C$5,S!$B$5,"")&amp;IF(F2032=S!$C$6,S!$B$6,"")&amp;IF(F2032=S!$C$7,S!$B$7,"")&amp;IF(F2032=S!$C$8,S!$B$8,"")&amp;IF(F2032=S!$C$9,S!$B$9,"")&amp;IF(F2032=S!$C$10,S!$B$10,"")&amp;IF(F2032=S!$C$11,S!$B$11,"")&amp;IF(F2032=S!$C$12,S!$B$12,"")&amp;IF(F2032=S!$C$13,S!$B$13,"")&amp;IF(F2032=S!$C$14,S!$B$14,"")&amp;IF(F2032=S!$C$15,S!$B$15,"")&amp;IF(F2032=S!$C$16,S!$B$16,"")&amp;IF(F2032=S!$C$17,S!$B$17,"")&amp;IF(F2032=S!$C$18,S!$B$18,"")&amp;IF(F2032=S!$C$19,S!$B$19,"")&amp;IF(F2032=S!$C$20,S!$B$20,"")&amp;IF(F2032=S!$C$21,S!$B$21,"")&amp;IF(F2032=S!$C$22,S!$B$22,"")&amp;IF(F2032=S!$C$23,S!$B$23,"")&amp;IF(F2032=S!$C$24,S!$B$24,"")&amp;IF(F2032=S!$C$25,S!$B$25,"")&amp;IF(F2032=S!$C$26,S!$B$26,"")&amp;IF(F2032=S!$C$27,S!$B$27,"")&amp;IF(F2032=S!$C$28,S!$B$28,"")&amp;IF(F2032=S!$C$29,S!$B$29,"")&amp;IF(F2032=S!$C$30,S!$B$30,"")&amp;IF(F2032=S!$C$31,S!$B$31,"")&amp;IF(F2032=S!$C$32,S!$B$32,"")&amp;IF(F2032=S!$C$33,S!$B$33,"")&amp;IF(F2032=S!$C$34,S!$B$34,"")&amp;IF(F2032=S!$C$35,S!$B$35,"")&amp;IF(F2032=S!$C$36,S!$B$36,"")&amp;IF(F2032=S!$C$37,S!$B$37,"")&amp;IF(F2032=S!$C$38,S!$B$38,"")&amp;IF(F2032=S!$C$39,S!$B$39,"")&amp;IF(F2032=S!$C$40,S!$B$40,"")</f>
        <v/>
      </c>
      <c r="H2032" s="103"/>
      <c r="I2032" s="103"/>
    </row>
    <row r="2033" spans="1:9" ht="12.75" customHeight="1" x14ac:dyDescent="0.2">
      <c r="A2033" s="53" t="str">
        <f>IF(L!A2034="","",L!A2034)</f>
        <v/>
      </c>
      <c r="B2033" s="53" t="str">
        <f>IF(L!B2034="","",L!B2034)</f>
        <v/>
      </c>
      <c r="D2033" s="53" t="str">
        <f>IF(L!C2034="","",L!C2034)</f>
        <v/>
      </c>
      <c r="E2033" s="51">
        <f t="shared" si="34"/>
        <v>1</v>
      </c>
      <c r="F2033" s="51">
        <f>SUM(E$2:E2033)+1</f>
        <v>1162</v>
      </c>
      <c r="G2033" s="103" t="str">
        <f>IF(F2033=S!$C$2,S!$B$2,"")&amp;IF(F2033=S!$C$3,S!$B$3,"")&amp;IF(F2033=S!$C$4,S!$B$4,"")&amp;IF(F2033=S!$C$5,S!$B$5,"")&amp;IF(F2033=S!$C$6,S!$B$6,"")&amp;IF(F2033=S!$C$7,S!$B$7,"")&amp;IF(F2033=S!$C$8,S!$B$8,"")&amp;IF(F2033=S!$C$9,S!$B$9,"")&amp;IF(F2033=S!$C$10,S!$B$10,"")&amp;IF(F2033=S!$C$11,S!$B$11,"")&amp;IF(F2033=S!$C$12,S!$B$12,"")&amp;IF(F2033=S!$C$13,S!$B$13,"")&amp;IF(F2033=S!$C$14,S!$B$14,"")&amp;IF(F2033=S!$C$15,S!$B$15,"")&amp;IF(F2033=S!$C$16,S!$B$16,"")&amp;IF(F2033=S!$C$17,S!$B$17,"")&amp;IF(F2033=S!$C$18,S!$B$18,"")&amp;IF(F2033=S!$C$19,S!$B$19,"")&amp;IF(F2033=S!$C$20,S!$B$20,"")&amp;IF(F2033=S!$C$21,S!$B$21,"")&amp;IF(F2033=S!$C$22,S!$B$22,"")&amp;IF(F2033=S!$C$23,S!$B$23,"")&amp;IF(F2033=S!$C$24,S!$B$24,"")&amp;IF(F2033=S!$C$25,S!$B$25,"")&amp;IF(F2033=S!$C$26,S!$B$26,"")&amp;IF(F2033=S!$C$27,S!$B$27,"")&amp;IF(F2033=S!$C$28,S!$B$28,"")&amp;IF(F2033=S!$C$29,S!$B$29,"")&amp;IF(F2033=S!$C$30,S!$B$30,"")&amp;IF(F2033=S!$C$31,S!$B$31,"")&amp;IF(F2033=S!$C$32,S!$B$32,"")&amp;IF(F2033=S!$C$33,S!$B$33,"")&amp;IF(F2033=S!$C$34,S!$B$34,"")&amp;IF(F2033=S!$C$35,S!$B$35,"")&amp;IF(F2033=S!$C$36,S!$B$36,"")&amp;IF(F2033=S!$C$37,S!$B$37,"")&amp;IF(F2033=S!$C$38,S!$B$38,"")&amp;IF(F2033=S!$C$39,S!$B$39,"")&amp;IF(F2033=S!$C$40,S!$B$40,"")</f>
        <v/>
      </c>
      <c r="H2033" s="103"/>
      <c r="I2033" s="103"/>
    </row>
    <row r="2034" spans="1:9" ht="12.75" customHeight="1" x14ac:dyDescent="0.2">
      <c r="A2034" s="53" t="str">
        <f>IF(L!A2035="","",L!A2035)</f>
        <v/>
      </c>
      <c r="B2034" s="53" t="str">
        <f>IF(L!B2035="","",L!B2035)</f>
        <v/>
      </c>
      <c r="D2034" s="53" t="str">
        <f>IF(L!C2035="","",L!C2035)</f>
        <v/>
      </c>
      <c r="E2034" s="51">
        <f t="shared" si="34"/>
        <v>1</v>
      </c>
      <c r="F2034" s="51">
        <f>SUM(E$2:E2034)+1</f>
        <v>1163</v>
      </c>
      <c r="G2034" s="103" t="str">
        <f>IF(F2034=S!$C$2,S!$B$2,"")&amp;IF(F2034=S!$C$3,S!$B$3,"")&amp;IF(F2034=S!$C$4,S!$B$4,"")&amp;IF(F2034=S!$C$5,S!$B$5,"")&amp;IF(F2034=S!$C$6,S!$B$6,"")&amp;IF(F2034=S!$C$7,S!$B$7,"")&amp;IF(F2034=S!$C$8,S!$B$8,"")&amp;IF(F2034=S!$C$9,S!$B$9,"")&amp;IF(F2034=S!$C$10,S!$B$10,"")&amp;IF(F2034=S!$C$11,S!$B$11,"")&amp;IF(F2034=S!$C$12,S!$B$12,"")&amp;IF(F2034=S!$C$13,S!$B$13,"")&amp;IF(F2034=S!$C$14,S!$B$14,"")&amp;IF(F2034=S!$C$15,S!$B$15,"")&amp;IF(F2034=S!$C$16,S!$B$16,"")&amp;IF(F2034=S!$C$17,S!$B$17,"")&amp;IF(F2034=S!$C$18,S!$B$18,"")&amp;IF(F2034=S!$C$19,S!$B$19,"")&amp;IF(F2034=S!$C$20,S!$B$20,"")&amp;IF(F2034=S!$C$21,S!$B$21,"")&amp;IF(F2034=S!$C$22,S!$B$22,"")&amp;IF(F2034=S!$C$23,S!$B$23,"")&amp;IF(F2034=S!$C$24,S!$B$24,"")&amp;IF(F2034=S!$C$25,S!$B$25,"")&amp;IF(F2034=S!$C$26,S!$B$26,"")&amp;IF(F2034=S!$C$27,S!$B$27,"")&amp;IF(F2034=S!$C$28,S!$B$28,"")&amp;IF(F2034=S!$C$29,S!$B$29,"")&amp;IF(F2034=S!$C$30,S!$B$30,"")&amp;IF(F2034=S!$C$31,S!$B$31,"")&amp;IF(F2034=S!$C$32,S!$B$32,"")&amp;IF(F2034=S!$C$33,S!$B$33,"")&amp;IF(F2034=S!$C$34,S!$B$34,"")&amp;IF(F2034=S!$C$35,S!$B$35,"")&amp;IF(F2034=S!$C$36,S!$B$36,"")&amp;IF(F2034=S!$C$37,S!$B$37,"")&amp;IF(F2034=S!$C$38,S!$B$38,"")&amp;IF(F2034=S!$C$39,S!$B$39,"")&amp;IF(F2034=S!$C$40,S!$B$40,"")</f>
        <v/>
      </c>
      <c r="H2034" s="103"/>
      <c r="I2034" s="103"/>
    </row>
    <row r="2035" spans="1:9" ht="12.75" customHeight="1" x14ac:dyDescent="0.2">
      <c r="A2035" s="53" t="str">
        <f>IF(L!A2036="","",L!A2036)</f>
        <v/>
      </c>
      <c r="B2035" s="53" t="str">
        <f>IF(L!B2036="","",L!B2036)</f>
        <v/>
      </c>
      <c r="D2035" s="53" t="str">
        <f>IF(L!C2036="","",L!C2036)</f>
        <v/>
      </c>
      <c r="E2035" s="51">
        <f t="shared" si="34"/>
        <v>1</v>
      </c>
      <c r="F2035" s="51">
        <f>SUM(E$2:E2035)+1</f>
        <v>1164</v>
      </c>
      <c r="G2035" s="103" t="str">
        <f>IF(F2035=S!$C$2,S!$B$2,"")&amp;IF(F2035=S!$C$3,S!$B$3,"")&amp;IF(F2035=S!$C$4,S!$B$4,"")&amp;IF(F2035=S!$C$5,S!$B$5,"")&amp;IF(F2035=S!$C$6,S!$B$6,"")&amp;IF(F2035=S!$C$7,S!$B$7,"")&amp;IF(F2035=S!$C$8,S!$B$8,"")&amp;IF(F2035=S!$C$9,S!$B$9,"")&amp;IF(F2035=S!$C$10,S!$B$10,"")&amp;IF(F2035=S!$C$11,S!$B$11,"")&amp;IF(F2035=S!$C$12,S!$B$12,"")&amp;IF(F2035=S!$C$13,S!$B$13,"")&amp;IF(F2035=S!$C$14,S!$B$14,"")&amp;IF(F2035=S!$C$15,S!$B$15,"")&amp;IF(F2035=S!$C$16,S!$B$16,"")&amp;IF(F2035=S!$C$17,S!$B$17,"")&amp;IF(F2035=S!$C$18,S!$B$18,"")&amp;IF(F2035=S!$C$19,S!$B$19,"")&amp;IF(F2035=S!$C$20,S!$B$20,"")&amp;IF(F2035=S!$C$21,S!$B$21,"")&amp;IF(F2035=S!$C$22,S!$B$22,"")&amp;IF(F2035=S!$C$23,S!$B$23,"")&amp;IF(F2035=S!$C$24,S!$B$24,"")&amp;IF(F2035=S!$C$25,S!$B$25,"")&amp;IF(F2035=S!$C$26,S!$B$26,"")&amp;IF(F2035=S!$C$27,S!$B$27,"")&amp;IF(F2035=S!$C$28,S!$B$28,"")&amp;IF(F2035=S!$C$29,S!$B$29,"")&amp;IF(F2035=S!$C$30,S!$B$30,"")&amp;IF(F2035=S!$C$31,S!$B$31,"")&amp;IF(F2035=S!$C$32,S!$B$32,"")&amp;IF(F2035=S!$C$33,S!$B$33,"")&amp;IF(F2035=S!$C$34,S!$B$34,"")&amp;IF(F2035=S!$C$35,S!$B$35,"")&amp;IF(F2035=S!$C$36,S!$B$36,"")&amp;IF(F2035=S!$C$37,S!$B$37,"")&amp;IF(F2035=S!$C$38,S!$B$38,"")&amp;IF(F2035=S!$C$39,S!$B$39,"")&amp;IF(F2035=S!$C$40,S!$B$40,"")</f>
        <v/>
      </c>
      <c r="H2035" s="103"/>
      <c r="I2035" s="103"/>
    </row>
    <row r="2036" spans="1:9" ht="12.75" customHeight="1" x14ac:dyDescent="0.2">
      <c r="A2036" s="53" t="str">
        <f>IF(L!A2037="","",L!A2037)</f>
        <v/>
      </c>
      <c r="B2036" s="53" t="str">
        <f>IF(L!B2037="","",L!B2037)</f>
        <v/>
      </c>
      <c r="D2036" s="53" t="str">
        <f>IF(L!C2037="","",L!C2037)</f>
        <v/>
      </c>
      <c r="E2036" s="51">
        <f t="shared" si="34"/>
        <v>1</v>
      </c>
      <c r="F2036" s="51">
        <f>SUM(E$2:E2036)+1</f>
        <v>1165</v>
      </c>
      <c r="G2036" s="103" t="str">
        <f>IF(F2036=S!$C$2,S!$B$2,"")&amp;IF(F2036=S!$C$3,S!$B$3,"")&amp;IF(F2036=S!$C$4,S!$B$4,"")&amp;IF(F2036=S!$C$5,S!$B$5,"")&amp;IF(F2036=S!$C$6,S!$B$6,"")&amp;IF(F2036=S!$C$7,S!$B$7,"")&amp;IF(F2036=S!$C$8,S!$B$8,"")&amp;IF(F2036=S!$C$9,S!$B$9,"")&amp;IF(F2036=S!$C$10,S!$B$10,"")&amp;IF(F2036=S!$C$11,S!$B$11,"")&amp;IF(F2036=S!$C$12,S!$B$12,"")&amp;IF(F2036=S!$C$13,S!$B$13,"")&amp;IF(F2036=S!$C$14,S!$B$14,"")&amp;IF(F2036=S!$C$15,S!$B$15,"")&amp;IF(F2036=S!$C$16,S!$B$16,"")&amp;IF(F2036=S!$C$17,S!$B$17,"")&amp;IF(F2036=S!$C$18,S!$B$18,"")&amp;IF(F2036=S!$C$19,S!$B$19,"")&amp;IF(F2036=S!$C$20,S!$B$20,"")&amp;IF(F2036=S!$C$21,S!$B$21,"")&amp;IF(F2036=S!$C$22,S!$B$22,"")&amp;IF(F2036=S!$C$23,S!$B$23,"")&amp;IF(F2036=S!$C$24,S!$B$24,"")&amp;IF(F2036=S!$C$25,S!$B$25,"")&amp;IF(F2036=S!$C$26,S!$B$26,"")&amp;IF(F2036=S!$C$27,S!$B$27,"")&amp;IF(F2036=S!$C$28,S!$B$28,"")&amp;IF(F2036=S!$C$29,S!$B$29,"")&amp;IF(F2036=S!$C$30,S!$B$30,"")&amp;IF(F2036=S!$C$31,S!$B$31,"")&amp;IF(F2036=S!$C$32,S!$B$32,"")&amp;IF(F2036=S!$C$33,S!$B$33,"")&amp;IF(F2036=S!$C$34,S!$B$34,"")&amp;IF(F2036=S!$C$35,S!$B$35,"")&amp;IF(F2036=S!$C$36,S!$B$36,"")&amp;IF(F2036=S!$C$37,S!$B$37,"")&amp;IF(F2036=S!$C$38,S!$B$38,"")&amp;IF(F2036=S!$C$39,S!$B$39,"")&amp;IF(F2036=S!$C$40,S!$B$40,"")</f>
        <v/>
      </c>
      <c r="H2036" s="103"/>
      <c r="I2036" s="103"/>
    </row>
    <row r="2037" spans="1:9" ht="12.75" customHeight="1" x14ac:dyDescent="0.2">
      <c r="A2037" s="53" t="str">
        <f>IF(L!A2038="","",L!A2038)</f>
        <v/>
      </c>
      <c r="B2037" s="53" t="str">
        <f>IF(L!B2038="","",L!B2038)</f>
        <v/>
      </c>
      <c r="D2037" s="53" t="str">
        <f>IF(L!C2038="","",L!C2038)</f>
        <v/>
      </c>
      <c r="E2037" s="51">
        <f t="shared" si="34"/>
        <v>1</v>
      </c>
      <c r="F2037" s="51">
        <f>SUM(E$2:E2037)+1</f>
        <v>1166</v>
      </c>
      <c r="G2037" s="103" t="str">
        <f>IF(F2037=S!$C$2,S!$B$2,"")&amp;IF(F2037=S!$C$3,S!$B$3,"")&amp;IF(F2037=S!$C$4,S!$B$4,"")&amp;IF(F2037=S!$C$5,S!$B$5,"")&amp;IF(F2037=S!$C$6,S!$B$6,"")&amp;IF(F2037=S!$C$7,S!$B$7,"")&amp;IF(F2037=S!$C$8,S!$B$8,"")&amp;IF(F2037=S!$C$9,S!$B$9,"")&amp;IF(F2037=S!$C$10,S!$B$10,"")&amp;IF(F2037=S!$C$11,S!$B$11,"")&amp;IF(F2037=S!$C$12,S!$B$12,"")&amp;IF(F2037=S!$C$13,S!$B$13,"")&amp;IF(F2037=S!$C$14,S!$B$14,"")&amp;IF(F2037=S!$C$15,S!$B$15,"")&amp;IF(F2037=S!$C$16,S!$B$16,"")&amp;IF(F2037=S!$C$17,S!$B$17,"")&amp;IF(F2037=S!$C$18,S!$B$18,"")&amp;IF(F2037=S!$C$19,S!$B$19,"")&amp;IF(F2037=S!$C$20,S!$B$20,"")&amp;IF(F2037=S!$C$21,S!$B$21,"")&amp;IF(F2037=S!$C$22,S!$B$22,"")&amp;IF(F2037=S!$C$23,S!$B$23,"")&amp;IF(F2037=S!$C$24,S!$B$24,"")&amp;IF(F2037=S!$C$25,S!$B$25,"")&amp;IF(F2037=S!$C$26,S!$B$26,"")&amp;IF(F2037=S!$C$27,S!$B$27,"")&amp;IF(F2037=S!$C$28,S!$B$28,"")&amp;IF(F2037=S!$C$29,S!$B$29,"")&amp;IF(F2037=S!$C$30,S!$B$30,"")&amp;IF(F2037=S!$C$31,S!$B$31,"")&amp;IF(F2037=S!$C$32,S!$B$32,"")&amp;IF(F2037=S!$C$33,S!$B$33,"")&amp;IF(F2037=S!$C$34,S!$B$34,"")&amp;IF(F2037=S!$C$35,S!$B$35,"")&amp;IF(F2037=S!$C$36,S!$B$36,"")&amp;IF(F2037=S!$C$37,S!$B$37,"")&amp;IF(F2037=S!$C$38,S!$B$38,"")&amp;IF(F2037=S!$C$39,S!$B$39,"")&amp;IF(F2037=S!$C$40,S!$B$40,"")</f>
        <v/>
      </c>
      <c r="H2037" s="103"/>
      <c r="I2037" s="103"/>
    </row>
    <row r="2038" spans="1:9" ht="12.75" customHeight="1" x14ac:dyDescent="0.2">
      <c r="A2038" s="53" t="str">
        <f>IF(L!A2039="","",L!A2039)</f>
        <v/>
      </c>
      <c r="B2038" s="53" t="str">
        <f>IF(L!B2039="","",L!B2039)</f>
        <v/>
      </c>
      <c r="D2038" s="53" t="str">
        <f>IF(L!C2039="","",L!C2039)</f>
        <v/>
      </c>
      <c r="E2038" s="51">
        <f t="shared" si="34"/>
        <v>1</v>
      </c>
      <c r="F2038" s="51">
        <f>SUM(E$2:E2038)+1</f>
        <v>1167</v>
      </c>
      <c r="G2038" s="103" t="str">
        <f>IF(F2038=S!$C$2,S!$B$2,"")&amp;IF(F2038=S!$C$3,S!$B$3,"")&amp;IF(F2038=S!$C$4,S!$B$4,"")&amp;IF(F2038=S!$C$5,S!$B$5,"")&amp;IF(F2038=S!$C$6,S!$B$6,"")&amp;IF(F2038=S!$C$7,S!$B$7,"")&amp;IF(F2038=S!$C$8,S!$B$8,"")&amp;IF(F2038=S!$C$9,S!$B$9,"")&amp;IF(F2038=S!$C$10,S!$B$10,"")&amp;IF(F2038=S!$C$11,S!$B$11,"")&amp;IF(F2038=S!$C$12,S!$B$12,"")&amp;IF(F2038=S!$C$13,S!$B$13,"")&amp;IF(F2038=S!$C$14,S!$B$14,"")&amp;IF(F2038=S!$C$15,S!$B$15,"")&amp;IF(F2038=S!$C$16,S!$B$16,"")&amp;IF(F2038=S!$C$17,S!$B$17,"")&amp;IF(F2038=S!$C$18,S!$B$18,"")&amp;IF(F2038=S!$C$19,S!$B$19,"")&amp;IF(F2038=S!$C$20,S!$B$20,"")&amp;IF(F2038=S!$C$21,S!$B$21,"")&amp;IF(F2038=S!$C$22,S!$B$22,"")&amp;IF(F2038=S!$C$23,S!$B$23,"")&amp;IF(F2038=S!$C$24,S!$B$24,"")&amp;IF(F2038=S!$C$25,S!$B$25,"")&amp;IF(F2038=S!$C$26,S!$B$26,"")&amp;IF(F2038=S!$C$27,S!$B$27,"")&amp;IF(F2038=S!$C$28,S!$B$28,"")&amp;IF(F2038=S!$C$29,S!$B$29,"")&amp;IF(F2038=S!$C$30,S!$B$30,"")&amp;IF(F2038=S!$C$31,S!$B$31,"")&amp;IF(F2038=S!$C$32,S!$B$32,"")&amp;IF(F2038=S!$C$33,S!$B$33,"")&amp;IF(F2038=S!$C$34,S!$B$34,"")&amp;IF(F2038=S!$C$35,S!$B$35,"")&amp;IF(F2038=S!$C$36,S!$B$36,"")&amp;IF(F2038=S!$C$37,S!$B$37,"")&amp;IF(F2038=S!$C$38,S!$B$38,"")&amp;IF(F2038=S!$C$39,S!$B$39,"")&amp;IF(F2038=S!$C$40,S!$B$40,"")</f>
        <v/>
      </c>
      <c r="H2038" s="103"/>
      <c r="I2038" s="103"/>
    </row>
    <row r="2039" spans="1:9" ht="12.75" customHeight="1" x14ac:dyDescent="0.2">
      <c r="A2039" s="53" t="str">
        <f>IF(L!A2040="","",L!A2040)</f>
        <v/>
      </c>
      <c r="B2039" s="53" t="str">
        <f>IF(L!B2040="","",L!B2040)</f>
        <v/>
      </c>
      <c r="D2039" s="53" t="str">
        <f>IF(L!C2040="","",L!C2040)</f>
        <v/>
      </c>
      <c r="E2039" s="51">
        <f t="shared" si="34"/>
        <v>1</v>
      </c>
      <c r="F2039" s="51">
        <f>SUM(E$2:E2039)+1</f>
        <v>1168</v>
      </c>
      <c r="G2039" s="103" t="str">
        <f>IF(F2039=S!$C$2,S!$B$2,"")&amp;IF(F2039=S!$C$3,S!$B$3,"")&amp;IF(F2039=S!$C$4,S!$B$4,"")&amp;IF(F2039=S!$C$5,S!$B$5,"")&amp;IF(F2039=S!$C$6,S!$B$6,"")&amp;IF(F2039=S!$C$7,S!$B$7,"")&amp;IF(F2039=S!$C$8,S!$B$8,"")&amp;IF(F2039=S!$C$9,S!$B$9,"")&amp;IF(F2039=S!$C$10,S!$B$10,"")&amp;IF(F2039=S!$C$11,S!$B$11,"")&amp;IF(F2039=S!$C$12,S!$B$12,"")&amp;IF(F2039=S!$C$13,S!$B$13,"")&amp;IF(F2039=S!$C$14,S!$B$14,"")&amp;IF(F2039=S!$C$15,S!$B$15,"")&amp;IF(F2039=S!$C$16,S!$B$16,"")&amp;IF(F2039=S!$C$17,S!$B$17,"")&amp;IF(F2039=S!$C$18,S!$B$18,"")&amp;IF(F2039=S!$C$19,S!$B$19,"")&amp;IF(F2039=S!$C$20,S!$B$20,"")&amp;IF(F2039=S!$C$21,S!$B$21,"")&amp;IF(F2039=S!$C$22,S!$B$22,"")&amp;IF(F2039=S!$C$23,S!$B$23,"")&amp;IF(F2039=S!$C$24,S!$B$24,"")&amp;IF(F2039=S!$C$25,S!$B$25,"")&amp;IF(F2039=S!$C$26,S!$B$26,"")&amp;IF(F2039=S!$C$27,S!$B$27,"")&amp;IF(F2039=S!$C$28,S!$B$28,"")&amp;IF(F2039=S!$C$29,S!$B$29,"")&amp;IF(F2039=S!$C$30,S!$B$30,"")&amp;IF(F2039=S!$C$31,S!$B$31,"")&amp;IF(F2039=S!$C$32,S!$B$32,"")&amp;IF(F2039=S!$C$33,S!$B$33,"")&amp;IF(F2039=S!$C$34,S!$B$34,"")&amp;IF(F2039=S!$C$35,S!$B$35,"")&amp;IF(F2039=S!$C$36,S!$B$36,"")&amp;IF(F2039=S!$C$37,S!$B$37,"")&amp;IF(F2039=S!$C$38,S!$B$38,"")&amp;IF(F2039=S!$C$39,S!$B$39,"")&amp;IF(F2039=S!$C$40,S!$B$40,"")</f>
        <v/>
      </c>
      <c r="H2039" s="103"/>
      <c r="I2039" s="103"/>
    </row>
    <row r="2040" spans="1:9" ht="12.75" customHeight="1" x14ac:dyDescent="0.2">
      <c r="A2040" s="53" t="str">
        <f>IF(L!A2041="","",L!A2041)</f>
        <v/>
      </c>
      <c r="B2040" s="53" t="str">
        <f>IF(L!B2041="","",L!B2041)</f>
        <v/>
      </c>
      <c r="D2040" s="53" t="str">
        <f>IF(L!C2041="","",L!C2041)</f>
        <v/>
      </c>
      <c r="E2040" s="51">
        <f t="shared" si="34"/>
        <v>1</v>
      </c>
      <c r="F2040" s="51">
        <f>SUM(E$2:E2040)+1</f>
        <v>1169</v>
      </c>
      <c r="G2040" s="103" t="str">
        <f>IF(F2040=S!$C$2,S!$B$2,"")&amp;IF(F2040=S!$C$3,S!$B$3,"")&amp;IF(F2040=S!$C$4,S!$B$4,"")&amp;IF(F2040=S!$C$5,S!$B$5,"")&amp;IF(F2040=S!$C$6,S!$B$6,"")&amp;IF(F2040=S!$C$7,S!$B$7,"")&amp;IF(F2040=S!$C$8,S!$B$8,"")&amp;IF(F2040=S!$C$9,S!$B$9,"")&amp;IF(F2040=S!$C$10,S!$B$10,"")&amp;IF(F2040=S!$C$11,S!$B$11,"")&amp;IF(F2040=S!$C$12,S!$B$12,"")&amp;IF(F2040=S!$C$13,S!$B$13,"")&amp;IF(F2040=S!$C$14,S!$B$14,"")&amp;IF(F2040=S!$C$15,S!$B$15,"")&amp;IF(F2040=S!$C$16,S!$B$16,"")&amp;IF(F2040=S!$C$17,S!$B$17,"")&amp;IF(F2040=S!$C$18,S!$B$18,"")&amp;IF(F2040=S!$C$19,S!$B$19,"")&amp;IF(F2040=S!$C$20,S!$B$20,"")&amp;IF(F2040=S!$C$21,S!$B$21,"")&amp;IF(F2040=S!$C$22,S!$B$22,"")&amp;IF(F2040=S!$C$23,S!$B$23,"")&amp;IF(F2040=S!$C$24,S!$B$24,"")&amp;IF(F2040=S!$C$25,S!$B$25,"")&amp;IF(F2040=S!$C$26,S!$B$26,"")&amp;IF(F2040=S!$C$27,S!$B$27,"")&amp;IF(F2040=S!$C$28,S!$B$28,"")&amp;IF(F2040=S!$C$29,S!$B$29,"")&amp;IF(F2040=S!$C$30,S!$B$30,"")&amp;IF(F2040=S!$C$31,S!$B$31,"")&amp;IF(F2040=S!$C$32,S!$B$32,"")&amp;IF(F2040=S!$C$33,S!$B$33,"")&amp;IF(F2040=S!$C$34,S!$B$34,"")&amp;IF(F2040=S!$C$35,S!$B$35,"")&amp;IF(F2040=S!$C$36,S!$B$36,"")&amp;IF(F2040=S!$C$37,S!$B$37,"")&amp;IF(F2040=S!$C$38,S!$B$38,"")&amp;IF(F2040=S!$C$39,S!$B$39,"")&amp;IF(F2040=S!$C$40,S!$B$40,"")</f>
        <v/>
      </c>
      <c r="H2040" s="103"/>
      <c r="I2040" s="103"/>
    </row>
    <row r="2041" spans="1:9" ht="12.75" customHeight="1" x14ac:dyDescent="0.2">
      <c r="A2041" s="53" t="str">
        <f>IF(L!A2042="","",L!A2042)</f>
        <v/>
      </c>
      <c r="B2041" s="53" t="str">
        <f>IF(L!B2042="","",L!B2042)</f>
        <v/>
      </c>
      <c r="D2041" s="53" t="str">
        <f>IF(L!C2042="","",L!C2042)</f>
        <v/>
      </c>
      <c r="E2041" s="51">
        <f t="shared" si="34"/>
        <v>1</v>
      </c>
      <c r="F2041" s="51">
        <f>SUM(E$2:E2041)+1</f>
        <v>1170</v>
      </c>
      <c r="G2041" s="103" t="str">
        <f>IF(F2041=S!$C$2,S!$B$2,"")&amp;IF(F2041=S!$C$3,S!$B$3,"")&amp;IF(F2041=S!$C$4,S!$B$4,"")&amp;IF(F2041=S!$C$5,S!$B$5,"")&amp;IF(F2041=S!$C$6,S!$B$6,"")&amp;IF(F2041=S!$C$7,S!$B$7,"")&amp;IF(F2041=S!$C$8,S!$B$8,"")&amp;IF(F2041=S!$C$9,S!$B$9,"")&amp;IF(F2041=S!$C$10,S!$B$10,"")&amp;IF(F2041=S!$C$11,S!$B$11,"")&amp;IF(F2041=S!$C$12,S!$B$12,"")&amp;IF(F2041=S!$C$13,S!$B$13,"")&amp;IF(F2041=S!$C$14,S!$B$14,"")&amp;IF(F2041=S!$C$15,S!$B$15,"")&amp;IF(F2041=S!$C$16,S!$B$16,"")&amp;IF(F2041=S!$C$17,S!$B$17,"")&amp;IF(F2041=S!$C$18,S!$B$18,"")&amp;IF(F2041=S!$C$19,S!$B$19,"")&amp;IF(F2041=S!$C$20,S!$B$20,"")&amp;IF(F2041=S!$C$21,S!$B$21,"")&amp;IF(F2041=S!$C$22,S!$B$22,"")&amp;IF(F2041=S!$C$23,S!$B$23,"")&amp;IF(F2041=S!$C$24,S!$B$24,"")&amp;IF(F2041=S!$C$25,S!$B$25,"")&amp;IF(F2041=S!$C$26,S!$B$26,"")&amp;IF(F2041=S!$C$27,S!$B$27,"")&amp;IF(F2041=S!$C$28,S!$B$28,"")&amp;IF(F2041=S!$C$29,S!$B$29,"")&amp;IF(F2041=S!$C$30,S!$B$30,"")&amp;IF(F2041=S!$C$31,S!$B$31,"")&amp;IF(F2041=S!$C$32,S!$B$32,"")&amp;IF(F2041=S!$C$33,S!$B$33,"")&amp;IF(F2041=S!$C$34,S!$B$34,"")&amp;IF(F2041=S!$C$35,S!$B$35,"")&amp;IF(F2041=S!$C$36,S!$B$36,"")&amp;IF(F2041=S!$C$37,S!$B$37,"")&amp;IF(F2041=S!$C$38,S!$B$38,"")&amp;IF(F2041=S!$C$39,S!$B$39,"")&amp;IF(F2041=S!$C$40,S!$B$40,"")</f>
        <v/>
      </c>
      <c r="H2041" s="103"/>
      <c r="I2041" s="103"/>
    </row>
    <row r="2042" spans="1:9" ht="12.75" customHeight="1" x14ac:dyDescent="0.2">
      <c r="A2042" s="53" t="str">
        <f>IF(L!A2043="","",L!A2043)</f>
        <v/>
      </c>
      <c r="B2042" s="53" t="str">
        <f>IF(L!B2043="","",L!B2043)</f>
        <v/>
      </c>
      <c r="D2042" s="53" t="str">
        <f>IF(L!C2043="","",L!C2043)</f>
        <v/>
      </c>
      <c r="E2042" s="51">
        <f t="shared" si="34"/>
        <v>1</v>
      </c>
      <c r="F2042" s="51">
        <f>SUM(E$2:E2042)+1</f>
        <v>1171</v>
      </c>
      <c r="G2042" s="103" t="str">
        <f>IF(F2042=S!$C$2,S!$B$2,"")&amp;IF(F2042=S!$C$3,S!$B$3,"")&amp;IF(F2042=S!$C$4,S!$B$4,"")&amp;IF(F2042=S!$C$5,S!$B$5,"")&amp;IF(F2042=S!$C$6,S!$B$6,"")&amp;IF(F2042=S!$C$7,S!$B$7,"")&amp;IF(F2042=S!$C$8,S!$B$8,"")&amp;IF(F2042=S!$C$9,S!$B$9,"")&amp;IF(F2042=S!$C$10,S!$B$10,"")&amp;IF(F2042=S!$C$11,S!$B$11,"")&amp;IF(F2042=S!$C$12,S!$B$12,"")&amp;IF(F2042=S!$C$13,S!$B$13,"")&amp;IF(F2042=S!$C$14,S!$B$14,"")&amp;IF(F2042=S!$C$15,S!$B$15,"")&amp;IF(F2042=S!$C$16,S!$B$16,"")&amp;IF(F2042=S!$C$17,S!$B$17,"")&amp;IF(F2042=S!$C$18,S!$B$18,"")&amp;IF(F2042=S!$C$19,S!$B$19,"")&amp;IF(F2042=S!$C$20,S!$B$20,"")&amp;IF(F2042=S!$C$21,S!$B$21,"")&amp;IF(F2042=S!$C$22,S!$B$22,"")&amp;IF(F2042=S!$C$23,S!$B$23,"")&amp;IF(F2042=S!$C$24,S!$B$24,"")&amp;IF(F2042=S!$C$25,S!$B$25,"")&amp;IF(F2042=S!$C$26,S!$B$26,"")&amp;IF(F2042=S!$C$27,S!$B$27,"")&amp;IF(F2042=S!$C$28,S!$B$28,"")&amp;IF(F2042=S!$C$29,S!$B$29,"")&amp;IF(F2042=S!$C$30,S!$B$30,"")&amp;IF(F2042=S!$C$31,S!$B$31,"")&amp;IF(F2042=S!$C$32,S!$B$32,"")&amp;IF(F2042=S!$C$33,S!$B$33,"")&amp;IF(F2042=S!$C$34,S!$B$34,"")&amp;IF(F2042=S!$C$35,S!$B$35,"")&amp;IF(F2042=S!$C$36,S!$B$36,"")&amp;IF(F2042=S!$C$37,S!$B$37,"")&amp;IF(F2042=S!$C$38,S!$B$38,"")&amp;IF(F2042=S!$C$39,S!$B$39,"")&amp;IF(F2042=S!$C$40,S!$B$40,"")</f>
        <v/>
      </c>
      <c r="H2042" s="103"/>
      <c r="I2042" s="103"/>
    </row>
    <row r="2043" spans="1:9" ht="12.75" customHeight="1" x14ac:dyDescent="0.2">
      <c r="A2043" s="53" t="str">
        <f>IF(L!A2044="","",L!A2044)</f>
        <v/>
      </c>
      <c r="B2043" s="53" t="str">
        <f>IF(L!B2044="","",L!B2044)</f>
        <v/>
      </c>
      <c r="D2043" s="53" t="str">
        <f>IF(L!C2044="","",L!C2044)</f>
        <v/>
      </c>
      <c r="E2043" s="51">
        <f t="shared" si="34"/>
        <v>1</v>
      </c>
      <c r="F2043" s="51">
        <f>SUM(E$2:E2043)+1</f>
        <v>1172</v>
      </c>
      <c r="G2043" s="103" t="str">
        <f>IF(F2043=S!$C$2,S!$B$2,"")&amp;IF(F2043=S!$C$3,S!$B$3,"")&amp;IF(F2043=S!$C$4,S!$B$4,"")&amp;IF(F2043=S!$C$5,S!$B$5,"")&amp;IF(F2043=S!$C$6,S!$B$6,"")&amp;IF(F2043=S!$C$7,S!$B$7,"")&amp;IF(F2043=S!$C$8,S!$B$8,"")&amp;IF(F2043=S!$C$9,S!$B$9,"")&amp;IF(F2043=S!$C$10,S!$B$10,"")&amp;IF(F2043=S!$C$11,S!$B$11,"")&amp;IF(F2043=S!$C$12,S!$B$12,"")&amp;IF(F2043=S!$C$13,S!$B$13,"")&amp;IF(F2043=S!$C$14,S!$B$14,"")&amp;IF(F2043=S!$C$15,S!$B$15,"")&amp;IF(F2043=S!$C$16,S!$B$16,"")&amp;IF(F2043=S!$C$17,S!$B$17,"")&amp;IF(F2043=S!$C$18,S!$B$18,"")&amp;IF(F2043=S!$C$19,S!$B$19,"")&amp;IF(F2043=S!$C$20,S!$B$20,"")&amp;IF(F2043=S!$C$21,S!$B$21,"")&amp;IF(F2043=S!$C$22,S!$B$22,"")&amp;IF(F2043=S!$C$23,S!$B$23,"")&amp;IF(F2043=S!$C$24,S!$B$24,"")&amp;IF(F2043=S!$C$25,S!$B$25,"")&amp;IF(F2043=S!$C$26,S!$B$26,"")&amp;IF(F2043=S!$C$27,S!$B$27,"")&amp;IF(F2043=S!$C$28,S!$B$28,"")&amp;IF(F2043=S!$C$29,S!$B$29,"")&amp;IF(F2043=S!$C$30,S!$B$30,"")&amp;IF(F2043=S!$C$31,S!$B$31,"")&amp;IF(F2043=S!$C$32,S!$B$32,"")&amp;IF(F2043=S!$C$33,S!$B$33,"")&amp;IF(F2043=S!$C$34,S!$B$34,"")&amp;IF(F2043=S!$C$35,S!$B$35,"")&amp;IF(F2043=S!$C$36,S!$B$36,"")&amp;IF(F2043=S!$C$37,S!$B$37,"")&amp;IF(F2043=S!$C$38,S!$B$38,"")&amp;IF(F2043=S!$C$39,S!$B$39,"")&amp;IF(F2043=S!$C$40,S!$B$40,"")</f>
        <v/>
      </c>
      <c r="H2043" s="103"/>
      <c r="I2043" s="103"/>
    </row>
    <row r="2044" spans="1:9" ht="12.75" customHeight="1" x14ac:dyDescent="0.2">
      <c r="A2044" s="53" t="str">
        <f>IF(L!A2045="","",L!A2045)</f>
        <v/>
      </c>
      <c r="B2044" s="53" t="str">
        <f>IF(L!B2045="","",L!B2045)</f>
        <v/>
      </c>
      <c r="D2044" s="53" t="str">
        <f>IF(L!C2045="","",L!C2045)</f>
        <v/>
      </c>
      <c r="E2044" s="51">
        <f t="shared" si="34"/>
        <v>1</v>
      </c>
      <c r="F2044" s="51">
        <f>SUM(E$2:E2044)+1</f>
        <v>1173</v>
      </c>
      <c r="G2044" s="103" t="str">
        <f>IF(F2044=S!$C$2,S!$B$2,"")&amp;IF(F2044=S!$C$3,S!$B$3,"")&amp;IF(F2044=S!$C$4,S!$B$4,"")&amp;IF(F2044=S!$C$5,S!$B$5,"")&amp;IF(F2044=S!$C$6,S!$B$6,"")&amp;IF(F2044=S!$C$7,S!$B$7,"")&amp;IF(F2044=S!$C$8,S!$B$8,"")&amp;IF(F2044=S!$C$9,S!$B$9,"")&amp;IF(F2044=S!$C$10,S!$B$10,"")&amp;IF(F2044=S!$C$11,S!$B$11,"")&amp;IF(F2044=S!$C$12,S!$B$12,"")&amp;IF(F2044=S!$C$13,S!$B$13,"")&amp;IF(F2044=S!$C$14,S!$B$14,"")&amp;IF(F2044=S!$C$15,S!$B$15,"")&amp;IF(F2044=S!$C$16,S!$B$16,"")&amp;IF(F2044=S!$C$17,S!$B$17,"")&amp;IF(F2044=S!$C$18,S!$B$18,"")&amp;IF(F2044=S!$C$19,S!$B$19,"")&amp;IF(F2044=S!$C$20,S!$B$20,"")&amp;IF(F2044=S!$C$21,S!$B$21,"")&amp;IF(F2044=S!$C$22,S!$B$22,"")&amp;IF(F2044=S!$C$23,S!$B$23,"")&amp;IF(F2044=S!$C$24,S!$B$24,"")&amp;IF(F2044=S!$C$25,S!$B$25,"")&amp;IF(F2044=S!$C$26,S!$B$26,"")&amp;IF(F2044=S!$C$27,S!$B$27,"")&amp;IF(F2044=S!$C$28,S!$B$28,"")&amp;IF(F2044=S!$C$29,S!$B$29,"")&amp;IF(F2044=S!$C$30,S!$B$30,"")&amp;IF(F2044=S!$C$31,S!$B$31,"")&amp;IF(F2044=S!$C$32,S!$B$32,"")&amp;IF(F2044=S!$C$33,S!$B$33,"")&amp;IF(F2044=S!$C$34,S!$B$34,"")&amp;IF(F2044=S!$C$35,S!$B$35,"")&amp;IF(F2044=S!$C$36,S!$B$36,"")&amp;IF(F2044=S!$C$37,S!$B$37,"")&amp;IF(F2044=S!$C$38,S!$B$38,"")&amp;IF(F2044=S!$C$39,S!$B$39,"")&amp;IF(F2044=S!$C$40,S!$B$40,"")</f>
        <v/>
      </c>
      <c r="H2044" s="103"/>
      <c r="I2044" s="103"/>
    </row>
    <row r="2045" spans="1:9" ht="12.75" customHeight="1" x14ac:dyDescent="0.2">
      <c r="A2045" s="53" t="str">
        <f>IF(L!A2046="","",L!A2046)</f>
        <v/>
      </c>
      <c r="B2045" s="53" t="str">
        <f>IF(L!B2046="","",L!B2046)</f>
        <v/>
      </c>
      <c r="D2045" s="53" t="str">
        <f>IF(L!C2046="","",L!C2046)</f>
        <v/>
      </c>
      <c r="E2045" s="51">
        <f t="shared" si="34"/>
        <v>1</v>
      </c>
      <c r="F2045" s="51">
        <f>SUM(E$2:E2045)+1</f>
        <v>1174</v>
      </c>
      <c r="G2045" s="103" t="str">
        <f>IF(F2045=S!$C$2,S!$B$2,"")&amp;IF(F2045=S!$C$3,S!$B$3,"")&amp;IF(F2045=S!$C$4,S!$B$4,"")&amp;IF(F2045=S!$C$5,S!$B$5,"")&amp;IF(F2045=S!$C$6,S!$B$6,"")&amp;IF(F2045=S!$C$7,S!$B$7,"")&amp;IF(F2045=S!$C$8,S!$B$8,"")&amp;IF(F2045=S!$C$9,S!$B$9,"")&amp;IF(F2045=S!$C$10,S!$B$10,"")&amp;IF(F2045=S!$C$11,S!$B$11,"")&amp;IF(F2045=S!$C$12,S!$B$12,"")&amp;IF(F2045=S!$C$13,S!$B$13,"")&amp;IF(F2045=S!$C$14,S!$B$14,"")&amp;IF(F2045=S!$C$15,S!$B$15,"")&amp;IF(F2045=S!$C$16,S!$B$16,"")&amp;IF(F2045=S!$C$17,S!$B$17,"")&amp;IF(F2045=S!$C$18,S!$B$18,"")&amp;IF(F2045=S!$C$19,S!$B$19,"")&amp;IF(F2045=S!$C$20,S!$B$20,"")&amp;IF(F2045=S!$C$21,S!$B$21,"")&amp;IF(F2045=S!$C$22,S!$B$22,"")&amp;IF(F2045=S!$C$23,S!$B$23,"")&amp;IF(F2045=S!$C$24,S!$B$24,"")&amp;IF(F2045=S!$C$25,S!$B$25,"")&amp;IF(F2045=S!$C$26,S!$B$26,"")&amp;IF(F2045=S!$C$27,S!$B$27,"")&amp;IF(F2045=S!$C$28,S!$B$28,"")&amp;IF(F2045=S!$C$29,S!$B$29,"")&amp;IF(F2045=S!$C$30,S!$B$30,"")&amp;IF(F2045=S!$C$31,S!$B$31,"")&amp;IF(F2045=S!$C$32,S!$B$32,"")&amp;IF(F2045=S!$C$33,S!$B$33,"")&amp;IF(F2045=S!$C$34,S!$B$34,"")&amp;IF(F2045=S!$C$35,S!$B$35,"")&amp;IF(F2045=S!$C$36,S!$B$36,"")&amp;IF(F2045=S!$C$37,S!$B$37,"")&amp;IF(F2045=S!$C$38,S!$B$38,"")&amp;IF(F2045=S!$C$39,S!$B$39,"")&amp;IF(F2045=S!$C$40,S!$B$40,"")</f>
        <v/>
      </c>
      <c r="H2045" s="103"/>
      <c r="I2045" s="103"/>
    </row>
    <row r="2046" spans="1:9" ht="12.75" customHeight="1" x14ac:dyDescent="0.2">
      <c r="A2046" s="53" t="str">
        <f>IF(L!A2047="","",L!A2047)</f>
        <v/>
      </c>
      <c r="B2046" s="53" t="str">
        <f>IF(L!B2047="","",L!B2047)</f>
        <v/>
      </c>
      <c r="D2046" s="53" t="str">
        <f>IF(L!C2047="","",L!C2047)</f>
        <v/>
      </c>
      <c r="E2046" s="51">
        <f t="shared" si="34"/>
        <v>1</v>
      </c>
      <c r="F2046" s="51">
        <f>SUM(E$2:E2046)+1</f>
        <v>1175</v>
      </c>
      <c r="G2046" s="103" t="str">
        <f>IF(F2046=S!$C$2,S!$B$2,"")&amp;IF(F2046=S!$C$3,S!$B$3,"")&amp;IF(F2046=S!$C$4,S!$B$4,"")&amp;IF(F2046=S!$C$5,S!$B$5,"")&amp;IF(F2046=S!$C$6,S!$B$6,"")&amp;IF(F2046=S!$C$7,S!$B$7,"")&amp;IF(F2046=S!$C$8,S!$B$8,"")&amp;IF(F2046=S!$C$9,S!$B$9,"")&amp;IF(F2046=S!$C$10,S!$B$10,"")&amp;IF(F2046=S!$C$11,S!$B$11,"")&amp;IF(F2046=S!$C$12,S!$B$12,"")&amp;IF(F2046=S!$C$13,S!$B$13,"")&amp;IF(F2046=S!$C$14,S!$B$14,"")&amp;IF(F2046=S!$C$15,S!$B$15,"")&amp;IF(F2046=S!$C$16,S!$B$16,"")&amp;IF(F2046=S!$C$17,S!$B$17,"")&amp;IF(F2046=S!$C$18,S!$B$18,"")&amp;IF(F2046=S!$C$19,S!$B$19,"")&amp;IF(F2046=S!$C$20,S!$B$20,"")&amp;IF(F2046=S!$C$21,S!$B$21,"")&amp;IF(F2046=S!$C$22,S!$B$22,"")&amp;IF(F2046=S!$C$23,S!$B$23,"")&amp;IF(F2046=S!$C$24,S!$B$24,"")&amp;IF(F2046=S!$C$25,S!$B$25,"")&amp;IF(F2046=S!$C$26,S!$B$26,"")&amp;IF(F2046=S!$C$27,S!$B$27,"")&amp;IF(F2046=S!$C$28,S!$B$28,"")&amp;IF(F2046=S!$C$29,S!$B$29,"")&amp;IF(F2046=S!$C$30,S!$B$30,"")&amp;IF(F2046=S!$C$31,S!$B$31,"")&amp;IF(F2046=S!$C$32,S!$B$32,"")&amp;IF(F2046=S!$C$33,S!$B$33,"")&amp;IF(F2046=S!$C$34,S!$B$34,"")&amp;IF(F2046=S!$C$35,S!$B$35,"")&amp;IF(F2046=S!$C$36,S!$B$36,"")&amp;IF(F2046=S!$C$37,S!$B$37,"")&amp;IF(F2046=S!$C$38,S!$B$38,"")&amp;IF(F2046=S!$C$39,S!$B$39,"")&amp;IF(F2046=S!$C$40,S!$B$40,"")</f>
        <v/>
      </c>
      <c r="H2046" s="103"/>
      <c r="I2046" s="103"/>
    </row>
    <row r="2047" spans="1:9" ht="12.75" customHeight="1" x14ac:dyDescent="0.2">
      <c r="A2047" s="53" t="str">
        <f>IF(L!A2048="","",L!A2048)</f>
        <v/>
      </c>
      <c r="B2047" s="53" t="str">
        <f>IF(L!B2048="","",L!B2048)</f>
        <v/>
      </c>
      <c r="D2047" s="53" t="str">
        <f>IF(L!C2048="","",L!C2048)</f>
        <v/>
      </c>
      <c r="E2047" s="51">
        <f t="shared" si="34"/>
        <v>1</v>
      </c>
      <c r="F2047" s="51">
        <f>SUM(E$2:E2047)+1</f>
        <v>1176</v>
      </c>
      <c r="G2047" s="103" t="str">
        <f>IF(F2047=S!$C$2,S!$B$2,"")&amp;IF(F2047=S!$C$3,S!$B$3,"")&amp;IF(F2047=S!$C$4,S!$B$4,"")&amp;IF(F2047=S!$C$5,S!$B$5,"")&amp;IF(F2047=S!$C$6,S!$B$6,"")&amp;IF(F2047=S!$C$7,S!$B$7,"")&amp;IF(F2047=S!$C$8,S!$B$8,"")&amp;IF(F2047=S!$C$9,S!$B$9,"")&amp;IF(F2047=S!$C$10,S!$B$10,"")&amp;IF(F2047=S!$C$11,S!$B$11,"")&amp;IF(F2047=S!$C$12,S!$B$12,"")&amp;IF(F2047=S!$C$13,S!$B$13,"")&amp;IF(F2047=S!$C$14,S!$B$14,"")&amp;IF(F2047=S!$C$15,S!$B$15,"")&amp;IF(F2047=S!$C$16,S!$B$16,"")&amp;IF(F2047=S!$C$17,S!$B$17,"")&amp;IF(F2047=S!$C$18,S!$B$18,"")&amp;IF(F2047=S!$C$19,S!$B$19,"")&amp;IF(F2047=S!$C$20,S!$B$20,"")&amp;IF(F2047=S!$C$21,S!$B$21,"")&amp;IF(F2047=S!$C$22,S!$B$22,"")&amp;IF(F2047=S!$C$23,S!$B$23,"")&amp;IF(F2047=S!$C$24,S!$B$24,"")&amp;IF(F2047=S!$C$25,S!$B$25,"")&amp;IF(F2047=S!$C$26,S!$B$26,"")&amp;IF(F2047=S!$C$27,S!$B$27,"")&amp;IF(F2047=S!$C$28,S!$B$28,"")&amp;IF(F2047=S!$C$29,S!$B$29,"")&amp;IF(F2047=S!$C$30,S!$B$30,"")&amp;IF(F2047=S!$C$31,S!$B$31,"")&amp;IF(F2047=S!$C$32,S!$B$32,"")&amp;IF(F2047=S!$C$33,S!$B$33,"")&amp;IF(F2047=S!$C$34,S!$B$34,"")&amp;IF(F2047=S!$C$35,S!$B$35,"")&amp;IF(F2047=S!$C$36,S!$B$36,"")&amp;IF(F2047=S!$C$37,S!$B$37,"")&amp;IF(F2047=S!$C$38,S!$B$38,"")&amp;IF(F2047=S!$C$39,S!$B$39,"")&amp;IF(F2047=S!$C$40,S!$B$40,"")</f>
        <v/>
      </c>
      <c r="H2047" s="103"/>
      <c r="I2047" s="103"/>
    </row>
    <row r="2048" spans="1:9" ht="12.75" customHeight="1" x14ac:dyDescent="0.2">
      <c r="A2048" s="53" t="str">
        <f>IF(L!A2049="","",L!A2049)</f>
        <v/>
      </c>
      <c r="B2048" s="53" t="str">
        <f>IF(L!B2049="","",L!B2049)</f>
        <v/>
      </c>
      <c r="D2048" s="53" t="str">
        <f>IF(L!C2049="","",L!C2049)</f>
        <v/>
      </c>
      <c r="E2048" s="51">
        <f t="shared" si="34"/>
        <v>1</v>
      </c>
      <c r="F2048" s="51">
        <f>SUM(E$2:E2048)+1</f>
        <v>1177</v>
      </c>
      <c r="G2048" s="103" t="str">
        <f>IF(F2048=S!$C$2,S!$B$2,"")&amp;IF(F2048=S!$C$3,S!$B$3,"")&amp;IF(F2048=S!$C$4,S!$B$4,"")&amp;IF(F2048=S!$C$5,S!$B$5,"")&amp;IF(F2048=S!$C$6,S!$B$6,"")&amp;IF(F2048=S!$C$7,S!$B$7,"")&amp;IF(F2048=S!$C$8,S!$B$8,"")&amp;IF(F2048=S!$C$9,S!$B$9,"")&amp;IF(F2048=S!$C$10,S!$B$10,"")&amp;IF(F2048=S!$C$11,S!$B$11,"")&amp;IF(F2048=S!$C$12,S!$B$12,"")&amp;IF(F2048=S!$C$13,S!$B$13,"")&amp;IF(F2048=S!$C$14,S!$B$14,"")&amp;IF(F2048=S!$C$15,S!$B$15,"")&amp;IF(F2048=S!$C$16,S!$B$16,"")&amp;IF(F2048=S!$C$17,S!$B$17,"")&amp;IF(F2048=S!$C$18,S!$B$18,"")&amp;IF(F2048=S!$C$19,S!$B$19,"")&amp;IF(F2048=S!$C$20,S!$B$20,"")&amp;IF(F2048=S!$C$21,S!$B$21,"")&amp;IF(F2048=S!$C$22,S!$B$22,"")&amp;IF(F2048=S!$C$23,S!$B$23,"")&amp;IF(F2048=S!$C$24,S!$B$24,"")&amp;IF(F2048=S!$C$25,S!$B$25,"")&amp;IF(F2048=S!$C$26,S!$B$26,"")&amp;IF(F2048=S!$C$27,S!$B$27,"")&amp;IF(F2048=S!$C$28,S!$B$28,"")&amp;IF(F2048=S!$C$29,S!$B$29,"")&amp;IF(F2048=S!$C$30,S!$B$30,"")&amp;IF(F2048=S!$C$31,S!$B$31,"")&amp;IF(F2048=S!$C$32,S!$B$32,"")&amp;IF(F2048=S!$C$33,S!$B$33,"")&amp;IF(F2048=S!$C$34,S!$B$34,"")&amp;IF(F2048=S!$C$35,S!$B$35,"")&amp;IF(F2048=S!$C$36,S!$B$36,"")&amp;IF(F2048=S!$C$37,S!$B$37,"")&amp;IF(F2048=S!$C$38,S!$B$38,"")&amp;IF(F2048=S!$C$39,S!$B$39,"")&amp;IF(F2048=S!$C$40,S!$B$40,"")</f>
        <v/>
      </c>
      <c r="H2048" s="103"/>
      <c r="I2048" s="103"/>
    </row>
    <row r="2049" spans="1:9" ht="12.75" customHeight="1" x14ac:dyDescent="0.2">
      <c r="A2049" s="53" t="str">
        <f>IF(L!A2050="","",L!A2050)</f>
        <v/>
      </c>
      <c r="B2049" s="53" t="str">
        <f>IF(L!B2050="","",L!B2050)</f>
        <v/>
      </c>
      <c r="D2049" s="53" t="str">
        <f>IF(L!C2050="","",L!C2050)</f>
        <v/>
      </c>
      <c r="E2049" s="51">
        <f t="shared" si="34"/>
        <v>1</v>
      </c>
      <c r="F2049" s="51">
        <f>SUM(E$2:E2049)+1</f>
        <v>1178</v>
      </c>
      <c r="G2049" s="103" t="str">
        <f>IF(F2049=S!$C$2,S!$B$2,"")&amp;IF(F2049=S!$C$3,S!$B$3,"")&amp;IF(F2049=S!$C$4,S!$B$4,"")&amp;IF(F2049=S!$C$5,S!$B$5,"")&amp;IF(F2049=S!$C$6,S!$B$6,"")&amp;IF(F2049=S!$C$7,S!$B$7,"")&amp;IF(F2049=S!$C$8,S!$B$8,"")&amp;IF(F2049=S!$C$9,S!$B$9,"")&amp;IF(F2049=S!$C$10,S!$B$10,"")&amp;IF(F2049=S!$C$11,S!$B$11,"")&amp;IF(F2049=S!$C$12,S!$B$12,"")&amp;IF(F2049=S!$C$13,S!$B$13,"")&amp;IF(F2049=S!$C$14,S!$B$14,"")&amp;IF(F2049=S!$C$15,S!$B$15,"")&amp;IF(F2049=S!$C$16,S!$B$16,"")&amp;IF(F2049=S!$C$17,S!$B$17,"")&amp;IF(F2049=S!$C$18,S!$B$18,"")&amp;IF(F2049=S!$C$19,S!$B$19,"")&amp;IF(F2049=S!$C$20,S!$B$20,"")&amp;IF(F2049=S!$C$21,S!$B$21,"")&amp;IF(F2049=S!$C$22,S!$B$22,"")&amp;IF(F2049=S!$C$23,S!$B$23,"")&amp;IF(F2049=S!$C$24,S!$B$24,"")&amp;IF(F2049=S!$C$25,S!$B$25,"")&amp;IF(F2049=S!$C$26,S!$B$26,"")&amp;IF(F2049=S!$C$27,S!$B$27,"")&amp;IF(F2049=S!$C$28,S!$B$28,"")&amp;IF(F2049=S!$C$29,S!$B$29,"")&amp;IF(F2049=S!$C$30,S!$B$30,"")&amp;IF(F2049=S!$C$31,S!$B$31,"")&amp;IF(F2049=S!$C$32,S!$B$32,"")&amp;IF(F2049=S!$C$33,S!$B$33,"")&amp;IF(F2049=S!$C$34,S!$B$34,"")&amp;IF(F2049=S!$C$35,S!$B$35,"")&amp;IF(F2049=S!$C$36,S!$B$36,"")&amp;IF(F2049=S!$C$37,S!$B$37,"")&amp;IF(F2049=S!$C$38,S!$B$38,"")&amp;IF(F2049=S!$C$39,S!$B$39,"")&amp;IF(F2049=S!$C$40,S!$B$40,"")</f>
        <v/>
      </c>
      <c r="H2049" s="103"/>
      <c r="I2049" s="103"/>
    </row>
    <row r="2050" spans="1:9" ht="12.75" customHeight="1" x14ac:dyDescent="0.2">
      <c r="A2050" s="53" t="str">
        <f>IF(L!A2051="","",L!A2051)</f>
        <v/>
      </c>
      <c r="B2050" s="53" t="str">
        <f>IF(L!B2051="","",L!B2051)</f>
        <v/>
      </c>
      <c r="D2050" s="53" t="str">
        <f>IF(L!C2051="","",L!C2051)</f>
        <v/>
      </c>
      <c r="E2050" s="51">
        <f t="shared" si="34"/>
        <v>1</v>
      </c>
      <c r="F2050" s="51">
        <f>SUM(E$2:E2050)+1</f>
        <v>1179</v>
      </c>
      <c r="G2050" s="103" t="str">
        <f>IF(F2050=S!$C$2,S!$B$2,"")&amp;IF(F2050=S!$C$3,S!$B$3,"")&amp;IF(F2050=S!$C$4,S!$B$4,"")&amp;IF(F2050=S!$C$5,S!$B$5,"")&amp;IF(F2050=S!$C$6,S!$B$6,"")&amp;IF(F2050=S!$C$7,S!$B$7,"")&amp;IF(F2050=S!$C$8,S!$B$8,"")&amp;IF(F2050=S!$C$9,S!$B$9,"")&amp;IF(F2050=S!$C$10,S!$B$10,"")&amp;IF(F2050=S!$C$11,S!$B$11,"")&amp;IF(F2050=S!$C$12,S!$B$12,"")&amp;IF(F2050=S!$C$13,S!$B$13,"")&amp;IF(F2050=S!$C$14,S!$B$14,"")&amp;IF(F2050=S!$C$15,S!$B$15,"")&amp;IF(F2050=S!$C$16,S!$B$16,"")&amp;IF(F2050=S!$C$17,S!$B$17,"")&amp;IF(F2050=S!$C$18,S!$B$18,"")&amp;IF(F2050=S!$C$19,S!$B$19,"")&amp;IF(F2050=S!$C$20,S!$B$20,"")&amp;IF(F2050=S!$C$21,S!$B$21,"")&amp;IF(F2050=S!$C$22,S!$B$22,"")&amp;IF(F2050=S!$C$23,S!$B$23,"")&amp;IF(F2050=S!$C$24,S!$B$24,"")&amp;IF(F2050=S!$C$25,S!$B$25,"")&amp;IF(F2050=S!$C$26,S!$B$26,"")&amp;IF(F2050=S!$C$27,S!$B$27,"")&amp;IF(F2050=S!$C$28,S!$B$28,"")&amp;IF(F2050=S!$C$29,S!$B$29,"")&amp;IF(F2050=S!$C$30,S!$B$30,"")&amp;IF(F2050=S!$C$31,S!$B$31,"")&amp;IF(F2050=S!$C$32,S!$B$32,"")&amp;IF(F2050=S!$C$33,S!$B$33,"")&amp;IF(F2050=S!$C$34,S!$B$34,"")&amp;IF(F2050=S!$C$35,S!$B$35,"")&amp;IF(F2050=S!$C$36,S!$B$36,"")&amp;IF(F2050=S!$C$37,S!$B$37,"")&amp;IF(F2050=S!$C$38,S!$B$38,"")&amp;IF(F2050=S!$C$39,S!$B$39,"")&amp;IF(F2050=S!$C$40,S!$B$40,"")</f>
        <v/>
      </c>
      <c r="H2050" s="103"/>
      <c r="I2050" s="103"/>
    </row>
    <row r="2051" spans="1:9" ht="12.75" customHeight="1" x14ac:dyDescent="0.2">
      <c r="A2051" s="53" t="str">
        <f>IF(L!A2052="","",L!A2052)</f>
        <v/>
      </c>
      <c r="B2051" s="53" t="str">
        <f>IF(L!B2052="","",L!B2052)</f>
        <v/>
      </c>
      <c r="D2051" s="53" t="str">
        <f>IF(L!C2052="","",L!C2052)</f>
        <v/>
      </c>
      <c r="E2051" s="51">
        <f t="shared" ref="E2051:E2114" si="35">IF(A2051="",1,0)</f>
        <v>1</v>
      </c>
      <c r="F2051" s="51">
        <f>SUM(E$2:E2051)+1</f>
        <v>1180</v>
      </c>
      <c r="G2051" s="103" t="str">
        <f>IF(F2051=S!$C$2,S!$B$2,"")&amp;IF(F2051=S!$C$3,S!$B$3,"")&amp;IF(F2051=S!$C$4,S!$B$4,"")&amp;IF(F2051=S!$C$5,S!$B$5,"")&amp;IF(F2051=S!$C$6,S!$B$6,"")&amp;IF(F2051=S!$C$7,S!$B$7,"")&amp;IF(F2051=S!$C$8,S!$B$8,"")&amp;IF(F2051=S!$C$9,S!$B$9,"")&amp;IF(F2051=S!$C$10,S!$B$10,"")&amp;IF(F2051=S!$C$11,S!$B$11,"")&amp;IF(F2051=S!$C$12,S!$B$12,"")&amp;IF(F2051=S!$C$13,S!$B$13,"")&amp;IF(F2051=S!$C$14,S!$B$14,"")&amp;IF(F2051=S!$C$15,S!$B$15,"")&amp;IF(F2051=S!$C$16,S!$B$16,"")&amp;IF(F2051=S!$C$17,S!$B$17,"")&amp;IF(F2051=S!$C$18,S!$B$18,"")&amp;IF(F2051=S!$C$19,S!$B$19,"")&amp;IF(F2051=S!$C$20,S!$B$20,"")&amp;IF(F2051=S!$C$21,S!$B$21,"")&amp;IF(F2051=S!$C$22,S!$B$22,"")&amp;IF(F2051=S!$C$23,S!$B$23,"")&amp;IF(F2051=S!$C$24,S!$B$24,"")&amp;IF(F2051=S!$C$25,S!$B$25,"")&amp;IF(F2051=S!$C$26,S!$B$26,"")&amp;IF(F2051=S!$C$27,S!$B$27,"")&amp;IF(F2051=S!$C$28,S!$B$28,"")&amp;IF(F2051=S!$C$29,S!$B$29,"")&amp;IF(F2051=S!$C$30,S!$B$30,"")&amp;IF(F2051=S!$C$31,S!$B$31,"")&amp;IF(F2051=S!$C$32,S!$B$32,"")&amp;IF(F2051=S!$C$33,S!$B$33,"")&amp;IF(F2051=S!$C$34,S!$B$34,"")&amp;IF(F2051=S!$C$35,S!$B$35,"")&amp;IF(F2051=S!$C$36,S!$B$36,"")&amp;IF(F2051=S!$C$37,S!$B$37,"")&amp;IF(F2051=S!$C$38,S!$B$38,"")&amp;IF(F2051=S!$C$39,S!$B$39,"")&amp;IF(F2051=S!$C$40,S!$B$40,"")</f>
        <v/>
      </c>
      <c r="H2051" s="103"/>
      <c r="I2051" s="103"/>
    </row>
    <row r="2052" spans="1:9" ht="12.75" customHeight="1" x14ac:dyDescent="0.2">
      <c r="A2052" s="53" t="str">
        <f>IF(L!A2053="","",L!A2053)</f>
        <v/>
      </c>
      <c r="B2052" s="53" t="str">
        <f>IF(L!B2053="","",L!B2053)</f>
        <v/>
      </c>
      <c r="D2052" s="53" t="str">
        <f>IF(L!C2053="","",L!C2053)</f>
        <v/>
      </c>
      <c r="E2052" s="51">
        <f t="shared" si="35"/>
        <v>1</v>
      </c>
      <c r="F2052" s="51">
        <f>SUM(E$2:E2052)+1</f>
        <v>1181</v>
      </c>
      <c r="G2052" s="103" t="str">
        <f>IF(F2052=S!$C$2,S!$B$2,"")&amp;IF(F2052=S!$C$3,S!$B$3,"")&amp;IF(F2052=S!$C$4,S!$B$4,"")&amp;IF(F2052=S!$C$5,S!$B$5,"")&amp;IF(F2052=S!$C$6,S!$B$6,"")&amp;IF(F2052=S!$C$7,S!$B$7,"")&amp;IF(F2052=S!$C$8,S!$B$8,"")&amp;IF(F2052=S!$C$9,S!$B$9,"")&amp;IF(F2052=S!$C$10,S!$B$10,"")&amp;IF(F2052=S!$C$11,S!$B$11,"")&amp;IF(F2052=S!$C$12,S!$B$12,"")&amp;IF(F2052=S!$C$13,S!$B$13,"")&amp;IF(F2052=S!$C$14,S!$B$14,"")&amp;IF(F2052=S!$C$15,S!$B$15,"")&amp;IF(F2052=S!$C$16,S!$B$16,"")&amp;IF(F2052=S!$C$17,S!$B$17,"")&amp;IF(F2052=S!$C$18,S!$B$18,"")&amp;IF(F2052=S!$C$19,S!$B$19,"")&amp;IF(F2052=S!$C$20,S!$B$20,"")&amp;IF(F2052=S!$C$21,S!$B$21,"")&amp;IF(F2052=S!$C$22,S!$B$22,"")&amp;IF(F2052=S!$C$23,S!$B$23,"")&amp;IF(F2052=S!$C$24,S!$B$24,"")&amp;IF(F2052=S!$C$25,S!$B$25,"")&amp;IF(F2052=S!$C$26,S!$B$26,"")&amp;IF(F2052=S!$C$27,S!$B$27,"")&amp;IF(F2052=S!$C$28,S!$B$28,"")&amp;IF(F2052=S!$C$29,S!$B$29,"")&amp;IF(F2052=S!$C$30,S!$B$30,"")&amp;IF(F2052=S!$C$31,S!$B$31,"")&amp;IF(F2052=S!$C$32,S!$B$32,"")&amp;IF(F2052=S!$C$33,S!$B$33,"")&amp;IF(F2052=S!$C$34,S!$B$34,"")&amp;IF(F2052=S!$C$35,S!$B$35,"")&amp;IF(F2052=S!$C$36,S!$B$36,"")&amp;IF(F2052=S!$C$37,S!$B$37,"")&amp;IF(F2052=S!$C$38,S!$B$38,"")&amp;IF(F2052=S!$C$39,S!$B$39,"")&amp;IF(F2052=S!$C$40,S!$B$40,"")</f>
        <v/>
      </c>
      <c r="H2052" s="103"/>
      <c r="I2052" s="103"/>
    </row>
    <row r="2053" spans="1:9" ht="12.75" customHeight="1" x14ac:dyDescent="0.2">
      <c r="A2053" s="53" t="str">
        <f>IF(L!A2054="","",L!A2054)</f>
        <v/>
      </c>
      <c r="B2053" s="53" t="str">
        <f>IF(L!B2054="","",L!B2054)</f>
        <v/>
      </c>
      <c r="D2053" s="53" t="str">
        <f>IF(L!C2054="","",L!C2054)</f>
        <v/>
      </c>
      <c r="E2053" s="51">
        <f t="shared" si="35"/>
        <v>1</v>
      </c>
      <c r="F2053" s="51">
        <f>SUM(E$2:E2053)+1</f>
        <v>1182</v>
      </c>
      <c r="G2053" s="103" t="str">
        <f>IF(F2053=S!$C$2,S!$B$2,"")&amp;IF(F2053=S!$C$3,S!$B$3,"")&amp;IF(F2053=S!$C$4,S!$B$4,"")&amp;IF(F2053=S!$C$5,S!$B$5,"")&amp;IF(F2053=S!$C$6,S!$B$6,"")&amp;IF(F2053=S!$C$7,S!$B$7,"")&amp;IF(F2053=S!$C$8,S!$B$8,"")&amp;IF(F2053=S!$C$9,S!$B$9,"")&amp;IF(F2053=S!$C$10,S!$B$10,"")&amp;IF(F2053=S!$C$11,S!$B$11,"")&amp;IF(F2053=S!$C$12,S!$B$12,"")&amp;IF(F2053=S!$C$13,S!$B$13,"")&amp;IF(F2053=S!$C$14,S!$B$14,"")&amp;IF(F2053=S!$C$15,S!$B$15,"")&amp;IF(F2053=S!$C$16,S!$B$16,"")&amp;IF(F2053=S!$C$17,S!$B$17,"")&amp;IF(F2053=S!$C$18,S!$B$18,"")&amp;IF(F2053=S!$C$19,S!$B$19,"")&amp;IF(F2053=S!$C$20,S!$B$20,"")&amp;IF(F2053=S!$C$21,S!$B$21,"")&amp;IF(F2053=S!$C$22,S!$B$22,"")&amp;IF(F2053=S!$C$23,S!$B$23,"")&amp;IF(F2053=S!$C$24,S!$B$24,"")&amp;IF(F2053=S!$C$25,S!$B$25,"")&amp;IF(F2053=S!$C$26,S!$B$26,"")&amp;IF(F2053=S!$C$27,S!$B$27,"")&amp;IF(F2053=S!$C$28,S!$B$28,"")&amp;IF(F2053=S!$C$29,S!$B$29,"")&amp;IF(F2053=S!$C$30,S!$B$30,"")&amp;IF(F2053=S!$C$31,S!$B$31,"")&amp;IF(F2053=S!$C$32,S!$B$32,"")&amp;IF(F2053=S!$C$33,S!$B$33,"")&amp;IF(F2053=S!$C$34,S!$B$34,"")&amp;IF(F2053=S!$C$35,S!$B$35,"")&amp;IF(F2053=S!$C$36,S!$B$36,"")&amp;IF(F2053=S!$C$37,S!$B$37,"")&amp;IF(F2053=S!$C$38,S!$B$38,"")&amp;IF(F2053=S!$C$39,S!$B$39,"")&amp;IF(F2053=S!$C$40,S!$B$40,"")</f>
        <v/>
      </c>
      <c r="H2053" s="103"/>
      <c r="I2053" s="103"/>
    </row>
    <row r="2054" spans="1:9" ht="12.75" customHeight="1" x14ac:dyDescent="0.2">
      <c r="A2054" s="53" t="str">
        <f>IF(L!A2055="","",L!A2055)</f>
        <v/>
      </c>
      <c r="B2054" s="53" t="str">
        <f>IF(L!B2055="","",L!B2055)</f>
        <v/>
      </c>
      <c r="D2054" s="53" t="str">
        <f>IF(L!C2055="","",L!C2055)</f>
        <v/>
      </c>
      <c r="E2054" s="51">
        <f t="shared" si="35"/>
        <v>1</v>
      </c>
      <c r="F2054" s="51">
        <f>SUM(E$2:E2054)+1</f>
        <v>1183</v>
      </c>
      <c r="G2054" s="103" t="str">
        <f>IF(F2054=S!$C$2,S!$B$2,"")&amp;IF(F2054=S!$C$3,S!$B$3,"")&amp;IF(F2054=S!$C$4,S!$B$4,"")&amp;IF(F2054=S!$C$5,S!$B$5,"")&amp;IF(F2054=S!$C$6,S!$B$6,"")&amp;IF(F2054=S!$C$7,S!$B$7,"")&amp;IF(F2054=S!$C$8,S!$B$8,"")&amp;IF(F2054=S!$C$9,S!$B$9,"")&amp;IF(F2054=S!$C$10,S!$B$10,"")&amp;IF(F2054=S!$C$11,S!$B$11,"")&amp;IF(F2054=S!$C$12,S!$B$12,"")&amp;IF(F2054=S!$C$13,S!$B$13,"")&amp;IF(F2054=S!$C$14,S!$B$14,"")&amp;IF(F2054=S!$C$15,S!$B$15,"")&amp;IF(F2054=S!$C$16,S!$B$16,"")&amp;IF(F2054=S!$C$17,S!$B$17,"")&amp;IF(F2054=S!$C$18,S!$B$18,"")&amp;IF(F2054=S!$C$19,S!$B$19,"")&amp;IF(F2054=S!$C$20,S!$B$20,"")&amp;IF(F2054=S!$C$21,S!$B$21,"")&amp;IF(F2054=S!$C$22,S!$B$22,"")&amp;IF(F2054=S!$C$23,S!$B$23,"")&amp;IF(F2054=S!$C$24,S!$B$24,"")&amp;IF(F2054=S!$C$25,S!$B$25,"")&amp;IF(F2054=S!$C$26,S!$B$26,"")&amp;IF(F2054=S!$C$27,S!$B$27,"")&amp;IF(F2054=S!$C$28,S!$B$28,"")&amp;IF(F2054=S!$C$29,S!$B$29,"")&amp;IF(F2054=S!$C$30,S!$B$30,"")&amp;IF(F2054=S!$C$31,S!$B$31,"")&amp;IF(F2054=S!$C$32,S!$B$32,"")&amp;IF(F2054=S!$C$33,S!$B$33,"")&amp;IF(F2054=S!$C$34,S!$B$34,"")&amp;IF(F2054=S!$C$35,S!$B$35,"")&amp;IF(F2054=S!$C$36,S!$B$36,"")&amp;IF(F2054=S!$C$37,S!$B$37,"")&amp;IF(F2054=S!$C$38,S!$B$38,"")&amp;IF(F2054=S!$C$39,S!$B$39,"")&amp;IF(F2054=S!$C$40,S!$B$40,"")</f>
        <v/>
      </c>
      <c r="H2054" s="103"/>
      <c r="I2054" s="103"/>
    </row>
    <row r="2055" spans="1:9" ht="12.75" customHeight="1" x14ac:dyDescent="0.2">
      <c r="A2055" s="53" t="str">
        <f>IF(L!A2056="","",L!A2056)</f>
        <v/>
      </c>
      <c r="B2055" s="53" t="str">
        <f>IF(L!B2056="","",L!B2056)</f>
        <v/>
      </c>
      <c r="D2055" s="53" t="str">
        <f>IF(L!C2056="","",L!C2056)</f>
        <v/>
      </c>
      <c r="E2055" s="51">
        <f t="shared" si="35"/>
        <v>1</v>
      </c>
      <c r="F2055" s="51">
        <f>SUM(E$2:E2055)+1</f>
        <v>1184</v>
      </c>
      <c r="G2055" s="103" t="str">
        <f>IF(F2055=S!$C$2,S!$B$2,"")&amp;IF(F2055=S!$C$3,S!$B$3,"")&amp;IF(F2055=S!$C$4,S!$B$4,"")&amp;IF(F2055=S!$C$5,S!$B$5,"")&amp;IF(F2055=S!$C$6,S!$B$6,"")&amp;IF(F2055=S!$C$7,S!$B$7,"")&amp;IF(F2055=S!$C$8,S!$B$8,"")&amp;IF(F2055=S!$C$9,S!$B$9,"")&amp;IF(F2055=S!$C$10,S!$B$10,"")&amp;IF(F2055=S!$C$11,S!$B$11,"")&amp;IF(F2055=S!$C$12,S!$B$12,"")&amp;IF(F2055=S!$C$13,S!$B$13,"")&amp;IF(F2055=S!$C$14,S!$B$14,"")&amp;IF(F2055=S!$C$15,S!$B$15,"")&amp;IF(F2055=S!$C$16,S!$B$16,"")&amp;IF(F2055=S!$C$17,S!$B$17,"")&amp;IF(F2055=S!$C$18,S!$B$18,"")&amp;IF(F2055=S!$C$19,S!$B$19,"")&amp;IF(F2055=S!$C$20,S!$B$20,"")&amp;IF(F2055=S!$C$21,S!$B$21,"")&amp;IF(F2055=S!$C$22,S!$B$22,"")&amp;IF(F2055=S!$C$23,S!$B$23,"")&amp;IF(F2055=S!$C$24,S!$B$24,"")&amp;IF(F2055=S!$C$25,S!$B$25,"")&amp;IF(F2055=S!$C$26,S!$B$26,"")&amp;IF(F2055=S!$C$27,S!$B$27,"")&amp;IF(F2055=S!$C$28,S!$B$28,"")&amp;IF(F2055=S!$C$29,S!$B$29,"")&amp;IF(F2055=S!$C$30,S!$B$30,"")&amp;IF(F2055=S!$C$31,S!$B$31,"")&amp;IF(F2055=S!$C$32,S!$B$32,"")&amp;IF(F2055=S!$C$33,S!$B$33,"")&amp;IF(F2055=S!$C$34,S!$B$34,"")&amp;IF(F2055=S!$C$35,S!$B$35,"")&amp;IF(F2055=S!$C$36,S!$B$36,"")&amp;IF(F2055=S!$C$37,S!$B$37,"")&amp;IF(F2055=S!$C$38,S!$B$38,"")&amp;IF(F2055=S!$C$39,S!$B$39,"")&amp;IF(F2055=S!$C$40,S!$B$40,"")</f>
        <v/>
      </c>
      <c r="H2055" s="103"/>
      <c r="I2055" s="103"/>
    </row>
    <row r="2056" spans="1:9" ht="12.75" customHeight="1" x14ac:dyDescent="0.2">
      <c r="A2056" s="53" t="str">
        <f>IF(L!A2057="","",L!A2057)</f>
        <v/>
      </c>
      <c r="B2056" s="53" t="str">
        <f>IF(L!B2057="","",L!B2057)</f>
        <v/>
      </c>
      <c r="D2056" s="53" t="str">
        <f>IF(L!C2057="","",L!C2057)</f>
        <v/>
      </c>
      <c r="E2056" s="51">
        <f t="shared" si="35"/>
        <v>1</v>
      </c>
      <c r="F2056" s="51">
        <f>SUM(E$2:E2056)+1</f>
        <v>1185</v>
      </c>
      <c r="G2056" s="103" t="str">
        <f>IF(F2056=S!$C$2,S!$B$2,"")&amp;IF(F2056=S!$C$3,S!$B$3,"")&amp;IF(F2056=S!$C$4,S!$B$4,"")&amp;IF(F2056=S!$C$5,S!$B$5,"")&amp;IF(F2056=S!$C$6,S!$B$6,"")&amp;IF(F2056=S!$C$7,S!$B$7,"")&amp;IF(F2056=S!$C$8,S!$B$8,"")&amp;IF(F2056=S!$C$9,S!$B$9,"")&amp;IF(F2056=S!$C$10,S!$B$10,"")&amp;IF(F2056=S!$C$11,S!$B$11,"")&amp;IF(F2056=S!$C$12,S!$B$12,"")&amp;IF(F2056=S!$C$13,S!$B$13,"")&amp;IF(F2056=S!$C$14,S!$B$14,"")&amp;IF(F2056=S!$C$15,S!$B$15,"")&amp;IF(F2056=S!$C$16,S!$B$16,"")&amp;IF(F2056=S!$C$17,S!$B$17,"")&amp;IF(F2056=S!$C$18,S!$B$18,"")&amp;IF(F2056=S!$C$19,S!$B$19,"")&amp;IF(F2056=S!$C$20,S!$B$20,"")&amp;IF(F2056=S!$C$21,S!$B$21,"")&amp;IF(F2056=S!$C$22,S!$B$22,"")&amp;IF(F2056=S!$C$23,S!$B$23,"")&amp;IF(F2056=S!$C$24,S!$B$24,"")&amp;IF(F2056=S!$C$25,S!$B$25,"")&amp;IF(F2056=S!$C$26,S!$B$26,"")&amp;IF(F2056=S!$C$27,S!$B$27,"")&amp;IF(F2056=S!$C$28,S!$B$28,"")&amp;IF(F2056=S!$C$29,S!$B$29,"")&amp;IF(F2056=S!$C$30,S!$B$30,"")&amp;IF(F2056=S!$C$31,S!$B$31,"")&amp;IF(F2056=S!$C$32,S!$B$32,"")&amp;IF(F2056=S!$C$33,S!$B$33,"")&amp;IF(F2056=S!$C$34,S!$B$34,"")&amp;IF(F2056=S!$C$35,S!$B$35,"")&amp;IF(F2056=S!$C$36,S!$B$36,"")&amp;IF(F2056=S!$C$37,S!$B$37,"")&amp;IF(F2056=S!$C$38,S!$B$38,"")&amp;IF(F2056=S!$C$39,S!$B$39,"")&amp;IF(F2056=S!$C$40,S!$B$40,"")</f>
        <v/>
      </c>
      <c r="H2056" s="103"/>
      <c r="I2056" s="103"/>
    </row>
    <row r="2057" spans="1:9" ht="12.75" customHeight="1" x14ac:dyDescent="0.2">
      <c r="A2057" s="53" t="str">
        <f>IF(L!A2058="","",L!A2058)</f>
        <v/>
      </c>
      <c r="B2057" s="53" t="str">
        <f>IF(L!B2058="","",L!B2058)</f>
        <v/>
      </c>
      <c r="D2057" s="53" t="str">
        <f>IF(L!C2058="","",L!C2058)</f>
        <v/>
      </c>
      <c r="E2057" s="51">
        <f t="shared" si="35"/>
        <v>1</v>
      </c>
      <c r="F2057" s="51">
        <f>SUM(E$2:E2057)+1</f>
        <v>1186</v>
      </c>
      <c r="G2057" s="103" t="str">
        <f>IF(F2057=S!$C$2,S!$B$2,"")&amp;IF(F2057=S!$C$3,S!$B$3,"")&amp;IF(F2057=S!$C$4,S!$B$4,"")&amp;IF(F2057=S!$C$5,S!$B$5,"")&amp;IF(F2057=S!$C$6,S!$B$6,"")&amp;IF(F2057=S!$C$7,S!$B$7,"")&amp;IF(F2057=S!$C$8,S!$B$8,"")&amp;IF(F2057=S!$C$9,S!$B$9,"")&amp;IF(F2057=S!$C$10,S!$B$10,"")&amp;IF(F2057=S!$C$11,S!$B$11,"")&amp;IF(F2057=S!$C$12,S!$B$12,"")&amp;IF(F2057=S!$C$13,S!$B$13,"")&amp;IF(F2057=S!$C$14,S!$B$14,"")&amp;IF(F2057=S!$C$15,S!$B$15,"")&amp;IF(F2057=S!$C$16,S!$B$16,"")&amp;IF(F2057=S!$C$17,S!$B$17,"")&amp;IF(F2057=S!$C$18,S!$B$18,"")&amp;IF(F2057=S!$C$19,S!$B$19,"")&amp;IF(F2057=S!$C$20,S!$B$20,"")&amp;IF(F2057=S!$C$21,S!$B$21,"")&amp;IF(F2057=S!$C$22,S!$B$22,"")&amp;IF(F2057=S!$C$23,S!$B$23,"")&amp;IF(F2057=S!$C$24,S!$B$24,"")&amp;IF(F2057=S!$C$25,S!$B$25,"")&amp;IF(F2057=S!$C$26,S!$B$26,"")&amp;IF(F2057=S!$C$27,S!$B$27,"")&amp;IF(F2057=S!$C$28,S!$B$28,"")&amp;IF(F2057=S!$C$29,S!$B$29,"")&amp;IF(F2057=S!$C$30,S!$B$30,"")&amp;IF(F2057=S!$C$31,S!$B$31,"")&amp;IF(F2057=S!$C$32,S!$B$32,"")&amp;IF(F2057=S!$C$33,S!$B$33,"")&amp;IF(F2057=S!$C$34,S!$B$34,"")&amp;IF(F2057=S!$C$35,S!$B$35,"")&amp;IF(F2057=S!$C$36,S!$B$36,"")&amp;IF(F2057=S!$C$37,S!$B$37,"")&amp;IF(F2057=S!$C$38,S!$B$38,"")&amp;IF(F2057=S!$C$39,S!$B$39,"")&amp;IF(F2057=S!$C$40,S!$B$40,"")</f>
        <v/>
      </c>
      <c r="H2057" s="103"/>
      <c r="I2057" s="103"/>
    </row>
    <row r="2058" spans="1:9" ht="12.75" customHeight="1" x14ac:dyDescent="0.2">
      <c r="A2058" s="53" t="str">
        <f>IF(L!A2059="","",L!A2059)</f>
        <v/>
      </c>
      <c r="B2058" s="53" t="str">
        <f>IF(L!B2059="","",L!B2059)</f>
        <v/>
      </c>
      <c r="D2058" s="53" t="str">
        <f>IF(L!C2059="","",L!C2059)</f>
        <v/>
      </c>
      <c r="E2058" s="51">
        <f t="shared" si="35"/>
        <v>1</v>
      </c>
      <c r="F2058" s="51">
        <f>SUM(E$2:E2058)+1</f>
        <v>1187</v>
      </c>
      <c r="G2058" s="103" t="str">
        <f>IF(F2058=S!$C$2,S!$B$2,"")&amp;IF(F2058=S!$C$3,S!$B$3,"")&amp;IF(F2058=S!$C$4,S!$B$4,"")&amp;IF(F2058=S!$C$5,S!$B$5,"")&amp;IF(F2058=S!$C$6,S!$B$6,"")&amp;IF(F2058=S!$C$7,S!$B$7,"")&amp;IF(F2058=S!$C$8,S!$B$8,"")&amp;IF(F2058=S!$C$9,S!$B$9,"")&amp;IF(F2058=S!$C$10,S!$B$10,"")&amp;IF(F2058=S!$C$11,S!$B$11,"")&amp;IF(F2058=S!$C$12,S!$B$12,"")&amp;IF(F2058=S!$C$13,S!$B$13,"")&amp;IF(F2058=S!$C$14,S!$B$14,"")&amp;IF(F2058=S!$C$15,S!$B$15,"")&amp;IF(F2058=S!$C$16,S!$B$16,"")&amp;IF(F2058=S!$C$17,S!$B$17,"")&amp;IF(F2058=S!$C$18,S!$B$18,"")&amp;IF(F2058=S!$C$19,S!$B$19,"")&amp;IF(F2058=S!$C$20,S!$B$20,"")&amp;IF(F2058=S!$C$21,S!$B$21,"")&amp;IF(F2058=S!$C$22,S!$B$22,"")&amp;IF(F2058=S!$C$23,S!$B$23,"")&amp;IF(F2058=S!$C$24,S!$B$24,"")&amp;IF(F2058=S!$C$25,S!$B$25,"")&amp;IF(F2058=S!$C$26,S!$B$26,"")&amp;IF(F2058=S!$C$27,S!$B$27,"")&amp;IF(F2058=S!$C$28,S!$B$28,"")&amp;IF(F2058=S!$C$29,S!$B$29,"")&amp;IF(F2058=S!$C$30,S!$B$30,"")&amp;IF(F2058=S!$C$31,S!$B$31,"")&amp;IF(F2058=S!$C$32,S!$B$32,"")&amp;IF(F2058=S!$C$33,S!$B$33,"")&amp;IF(F2058=S!$C$34,S!$B$34,"")&amp;IF(F2058=S!$C$35,S!$B$35,"")&amp;IF(F2058=S!$C$36,S!$B$36,"")&amp;IF(F2058=S!$C$37,S!$B$37,"")&amp;IF(F2058=S!$C$38,S!$B$38,"")&amp;IF(F2058=S!$C$39,S!$B$39,"")&amp;IF(F2058=S!$C$40,S!$B$40,"")</f>
        <v/>
      </c>
      <c r="H2058" s="103"/>
      <c r="I2058" s="103"/>
    </row>
    <row r="2059" spans="1:9" ht="12.75" customHeight="1" x14ac:dyDescent="0.2">
      <c r="A2059" s="53" t="str">
        <f>IF(L!A2060="","",L!A2060)</f>
        <v/>
      </c>
      <c r="B2059" s="53" t="str">
        <f>IF(L!B2060="","",L!B2060)</f>
        <v/>
      </c>
      <c r="D2059" s="53" t="str">
        <f>IF(L!C2060="","",L!C2060)</f>
        <v/>
      </c>
      <c r="E2059" s="51">
        <f t="shared" si="35"/>
        <v>1</v>
      </c>
      <c r="F2059" s="51">
        <f>SUM(E$2:E2059)+1</f>
        <v>1188</v>
      </c>
      <c r="G2059" s="103" t="str">
        <f>IF(F2059=S!$C$2,S!$B$2,"")&amp;IF(F2059=S!$C$3,S!$B$3,"")&amp;IF(F2059=S!$C$4,S!$B$4,"")&amp;IF(F2059=S!$C$5,S!$B$5,"")&amp;IF(F2059=S!$C$6,S!$B$6,"")&amp;IF(F2059=S!$C$7,S!$B$7,"")&amp;IF(F2059=S!$C$8,S!$B$8,"")&amp;IF(F2059=S!$C$9,S!$B$9,"")&amp;IF(F2059=S!$C$10,S!$B$10,"")&amp;IF(F2059=S!$C$11,S!$B$11,"")&amp;IF(F2059=S!$C$12,S!$B$12,"")&amp;IF(F2059=S!$C$13,S!$B$13,"")&amp;IF(F2059=S!$C$14,S!$B$14,"")&amp;IF(F2059=S!$C$15,S!$B$15,"")&amp;IF(F2059=S!$C$16,S!$B$16,"")&amp;IF(F2059=S!$C$17,S!$B$17,"")&amp;IF(F2059=S!$C$18,S!$B$18,"")&amp;IF(F2059=S!$C$19,S!$B$19,"")&amp;IF(F2059=S!$C$20,S!$B$20,"")&amp;IF(F2059=S!$C$21,S!$B$21,"")&amp;IF(F2059=S!$C$22,S!$B$22,"")&amp;IF(F2059=S!$C$23,S!$B$23,"")&amp;IF(F2059=S!$C$24,S!$B$24,"")&amp;IF(F2059=S!$C$25,S!$B$25,"")&amp;IF(F2059=S!$C$26,S!$B$26,"")&amp;IF(F2059=S!$C$27,S!$B$27,"")&amp;IF(F2059=S!$C$28,S!$B$28,"")&amp;IF(F2059=S!$C$29,S!$B$29,"")&amp;IF(F2059=S!$C$30,S!$B$30,"")&amp;IF(F2059=S!$C$31,S!$B$31,"")&amp;IF(F2059=S!$C$32,S!$B$32,"")&amp;IF(F2059=S!$C$33,S!$B$33,"")&amp;IF(F2059=S!$C$34,S!$B$34,"")&amp;IF(F2059=S!$C$35,S!$B$35,"")&amp;IF(F2059=S!$C$36,S!$B$36,"")&amp;IF(F2059=S!$C$37,S!$B$37,"")&amp;IF(F2059=S!$C$38,S!$B$38,"")&amp;IF(F2059=S!$C$39,S!$B$39,"")&amp;IF(F2059=S!$C$40,S!$B$40,"")</f>
        <v/>
      </c>
      <c r="H2059" s="103"/>
      <c r="I2059" s="103"/>
    </row>
    <row r="2060" spans="1:9" ht="12.75" customHeight="1" x14ac:dyDescent="0.2">
      <c r="A2060" s="53" t="str">
        <f>IF(L!A2061="","",L!A2061)</f>
        <v/>
      </c>
      <c r="B2060" s="53" t="str">
        <f>IF(L!B2061="","",L!B2061)</f>
        <v/>
      </c>
      <c r="D2060" s="53" t="str">
        <f>IF(L!C2061="","",L!C2061)</f>
        <v/>
      </c>
      <c r="E2060" s="51">
        <f t="shared" si="35"/>
        <v>1</v>
      </c>
      <c r="F2060" s="51">
        <f>SUM(E$2:E2060)+1</f>
        <v>1189</v>
      </c>
      <c r="G2060" s="103" t="str">
        <f>IF(F2060=S!$C$2,S!$B$2,"")&amp;IF(F2060=S!$C$3,S!$B$3,"")&amp;IF(F2060=S!$C$4,S!$B$4,"")&amp;IF(F2060=S!$C$5,S!$B$5,"")&amp;IF(F2060=S!$C$6,S!$B$6,"")&amp;IF(F2060=S!$C$7,S!$B$7,"")&amp;IF(F2060=S!$C$8,S!$B$8,"")&amp;IF(F2060=S!$C$9,S!$B$9,"")&amp;IF(F2060=S!$C$10,S!$B$10,"")&amp;IF(F2060=S!$C$11,S!$B$11,"")&amp;IF(F2060=S!$C$12,S!$B$12,"")&amp;IF(F2060=S!$C$13,S!$B$13,"")&amp;IF(F2060=S!$C$14,S!$B$14,"")&amp;IF(F2060=S!$C$15,S!$B$15,"")&amp;IF(F2060=S!$C$16,S!$B$16,"")&amp;IF(F2060=S!$C$17,S!$B$17,"")&amp;IF(F2060=S!$C$18,S!$B$18,"")&amp;IF(F2060=S!$C$19,S!$B$19,"")&amp;IF(F2060=S!$C$20,S!$B$20,"")&amp;IF(F2060=S!$C$21,S!$B$21,"")&amp;IF(F2060=S!$C$22,S!$B$22,"")&amp;IF(F2060=S!$C$23,S!$B$23,"")&amp;IF(F2060=S!$C$24,S!$B$24,"")&amp;IF(F2060=S!$C$25,S!$B$25,"")&amp;IF(F2060=S!$C$26,S!$B$26,"")&amp;IF(F2060=S!$C$27,S!$B$27,"")&amp;IF(F2060=S!$C$28,S!$B$28,"")&amp;IF(F2060=S!$C$29,S!$B$29,"")&amp;IF(F2060=S!$C$30,S!$B$30,"")&amp;IF(F2060=S!$C$31,S!$B$31,"")&amp;IF(F2060=S!$C$32,S!$B$32,"")&amp;IF(F2060=S!$C$33,S!$B$33,"")&amp;IF(F2060=S!$C$34,S!$B$34,"")&amp;IF(F2060=S!$C$35,S!$B$35,"")&amp;IF(F2060=S!$C$36,S!$B$36,"")&amp;IF(F2060=S!$C$37,S!$B$37,"")&amp;IF(F2060=S!$C$38,S!$B$38,"")&amp;IF(F2060=S!$C$39,S!$B$39,"")&amp;IF(F2060=S!$C$40,S!$B$40,"")</f>
        <v/>
      </c>
      <c r="H2060" s="103"/>
      <c r="I2060" s="103"/>
    </row>
    <row r="2061" spans="1:9" ht="12.75" customHeight="1" x14ac:dyDescent="0.2">
      <c r="A2061" s="53" t="str">
        <f>IF(L!A2062="","",L!A2062)</f>
        <v/>
      </c>
      <c r="B2061" s="53" t="str">
        <f>IF(L!B2062="","",L!B2062)</f>
        <v/>
      </c>
      <c r="D2061" s="53" t="str">
        <f>IF(L!C2062="","",L!C2062)</f>
        <v/>
      </c>
      <c r="E2061" s="51">
        <f t="shared" si="35"/>
        <v>1</v>
      </c>
      <c r="F2061" s="51">
        <f>SUM(E$2:E2061)+1</f>
        <v>1190</v>
      </c>
      <c r="G2061" s="103" t="str">
        <f>IF(F2061=S!$C$2,S!$B$2,"")&amp;IF(F2061=S!$C$3,S!$B$3,"")&amp;IF(F2061=S!$C$4,S!$B$4,"")&amp;IF(F2061=S!$C$5,S!$B$5,"")&amp;IF(F2061=S!$C$6,S!$B$6,"")&amp;IF(F2061=S!$C$7,S!$B$7,"")&amp;IF(F2061=S!$C$8,S!$B$8,"")&amp;IF(F2061=S!$C$9,S!$B$9,"")&amp;IF(F2061=S!$C$10,S!$B$10,"")&amp;IF(F2061=S!$C$11,S!$B$11,"")&amp;IF(F2061=S!$C$12,S!$B$12,"")&amp;IF(F2061=S!$C$13,S!$B$13,"")&amp;IF(F2061=S!$C$14,S!$B$14,"")&amp;IF(F2061=S!$C$15,S!$B$15,"")&amp;IF(F2061=S!$C$16,S!$B$16,"")&amp;IF(F2061=S!$C$17,S!$B$17,"")&amp;IF(F2061=S!$C$18,S!$B$18,"")&amp;IF(F2061=S!$C$19,S!$B$19,"")&amp;IF(F2061=S!$C$20,S!$B$20,"")&amp;IF(F2061=S!$C$21,S!$B$21,"")&amp;IF(F2061=S!$C$22,S!$B$22,"")&amp;IF(F2061=S!$C$23,S!$B$23,"")&amp;IF(F2061=S!$C$24,S!$B$24,"")&amp;IF(F2061=S!$C$25,S!$B$25,"")&amp;IF(F2061=S!$C$26,S!$B$26,"")&amp;IF(F2061=S!$C$27,S!$B$27,"")&amp;IF(F2061=S!$C$28,S!$B$28,"")&amp;IF(F2061=S!$C$29,S!$B$29,"")&amp;IF(F2061=S!$C$30,S!$B$30,"")&amp;IF(F2061=S!$C$31,S!$B$31,"")&amp;IF(F2061=S!$C$32,S!$B$32,"")&amp;IF(F2061=S!$C$33,S!$B$33,"")&amp;IF(F2061=S!$C$34,S!$B$34,"")&amp;IF(F2061=S!$C$35,S!$B$35,"")&amp;IF(F2061=S!$C$36,S!$B$36,"")&amp;IF(F2061=S!$C$37,S!$B$37,"")&amp;IF(F2061=S!$C$38,S!$B$38,"")&amp;IF(F2061=S!$C$39,S!$B$39,"")&amp;IF(F2061=S!$C$40,S!$B$40,"")</f>
        <v/>
      </c>
      <c r="H2061" s="103"/>
      <c r="I2061" s="103"/>
    </row>
    <row r="2062" spans="1:9" ht="12.75" customHeight="1" x14ac:dyDescent="0.2">
      <c r="A2062" s="53" t="str">
        <f>IF(L!A2063="","",L!A2063)</f>
        <v/>
      </c>
      <c r="B2062" s="53" t="str">
        <f>IF(L!B2063="","",L!B2063)</f>
        <v/>
      </c>
      <c r="D2062" s="53" t="str">
        <f>IF(L!C2063="","",L!C2063)</f>
        <v/>
      </c>
      <c r="E2062" s="51">
        <f t="shared" si="35"/>
        <v>1</v>
      </c>
      <c r="F2062" s="51">
        <f>SUM(E$2:E2062)+1</f>
        <v>1191</v>
      </c>
      <c r="G2062" s="103" t="str">
        <f>IF(F2062=S!$C$2,S!$B$2,"")&amp;IF(F2062=S!$C$3,S!$B$3,"")&amp;IF(F2062=S!$C$4,S!$B$4,"")&amp;IF(F2062=S!$C$5,S!$B$5,"")&amp;IF(F2062=S!$C$6,S!$B$6,"")&amp;IF(F2062=S!$C$7,S!$B$7,"")&amp;IF(F2062=S!$C$8,S!$B$8,"")&amp;IF(F2062=S!$C$9,S!$B$9,"")&amp;IF(F2062=S!$C$10,S!$B$10,"")&amp;IF(F2062=S!$C$11,S!$B$11,"")&amp;IF(F2062=S!$C$12,S!$B$12,"")&amp;IF(F2062=S!$C$13,S!$B$13,"")&amp;IF(F2062=S!$C$14,S!$B$14,"")&amp;IF(F2062=S!$C$15,S!$B$15,"")&amp;IF(F2062=S!$C$16,S!$B$16,"")&amp;IF(F2062=S!$C$17,S!$B$17,"")&amp;IF(F2062=S!$C$18,S!$B$18,"")&amp;IF(F2062=S!$C$19,S!$B$19,"")&amp;IF(F2062=S!$C$20,S!$B$20,"")&amp;IF(F2062=S!$C$21,S!$B$21,"")&amp;IF(F2062=S!$C$22,S!$B$22,"")&amp;IF(F2062=S!$C$23,S!$B$23,"")&amp;IF(F2062=S!$C$24,S!$B$24,"")&amp;IF(F2062=S!$C$25,S!$B$25,"")&amp;IF(F2062=S!$C$26,S!$B$26,"")&amp;IF(F2062=S!$C$27,S!$B$27,"")&amp;IF(F2062=S!$C$28,S!$B$28,"")&amp;IF(F2062=S!$C$29,S!$B$29,"")&amp;IF(F2062=S!$C$30,S!$B$30,"")&amp;IF(F2062=S!$C$31,S!$B$31,"")&amp;IF(F2062=S!$C$32,S!$B$32,"")&amp;IF(F2062=S!$C$33,S!$B$33,"")&amp;IF(F2062=S!$C$34,S!$B$34,"")&amp;IF(F2062=S!$C$35,S!$B$35,"")&amp;IF(F2062=S!$C$36,S!$B$36,"")&amp;IF(F2062=S!$C$37,S!$B$37,"")&amp;IF(F2062=S!$C$38,S!$B$38,"")&amp;IF(F2062=S!$C$39,S!$B$39,"")&amp;IF(F2062=S!$C$40,S!$B$40,"")</f>
        <v/>
      </c>
      <c r="H2062" s="103"/>
      <c r="I2062" s="103"/>
    </row>
    <row r="2063" spans="1:9" ht="12.75" customHeight="1" x14ac:dyDescent="0.2">
      <c r="A2063" s="53" t="str">
        <f>IF(L!A2064="","",L!A2064)</f>
        <v/>
      </c>
      <c r="B2063" s="53" t="str">
        <f>IF(L!B2064="","",L!B2064)</f>
        <v/>
      </c>
      <c r="D2063" s="53" t="str">
        <f>IF(L!C2064="","",L!C2064)</f>
        <v/>
      </c>
      <c r="E2063" s="51">
        <f t="shared" si="35"/>
        <v>1</v>
      </c>
      <c r="F2063" s="51">
        <f>SUM(E$2:E2063)+1</f>
        <v>1192</v>
      </c>
      <c r="G2063" s="103" t="str">
        <f>IF(F2063=S!$C$2,S!$B$2,"")&amp;IF(F2063=S!$C$3,S!$B$3,"")&amp;IF(F2063=S!$C$4,S!$B$4,"")&amp;IF(F2063=S!$C$5,S!$B$5,"")&amp;IF(F2063=S!$C$6,S!$B$6,"")&amp;IF(F2063=S!$C$7,S!$B$7,"")&amp;IF(F2063=S!$C$8,S!$B$8,"")&amp;IF(F2063=S!$C$9,S!$B$9,"")&amp;IF(F2063=S!$C$10,S!$B$10,"")&amp;IF(F2063=S!$C$11,S!$B$11,"")&amp;IF(F2063=S!$C$12,S!$B$12,"")&amp;IF(F2063=S!$C$13,S!$B$13,"")&amp;IF(F2063=S!$C$14,S!$B$14,"")&amp;IF(F2063=S!$C$15,S!$B$15,"")&amp;IF(F2063=S!$C$16,S!$B$16,"")&amp;IF(F2063=S!$C$17,S!$B$17,"")&amp;IF(F2063=S!$C$18,S!$B$18,"")&amp;IF(F2063=S!$C$19,S!$B$19,"")&amp;IF(F2063=S!$C$20,S!$B$20,"")&amp;IF(F2063=S!$C$21,S!$B$21,"")&amp;IF(F2063=S!$C$22,S!$B$22,"")&amp;IF(F2063=S!$C$23,S!$B$23,"")&amp;IF(F2063=S!$C$24,S!$B$24,"")&amp;IF(F2063=S!$C$25,S!$B$25,"")&amp;IF(F2063=S!$C$26,S!$B$26,"")&amp;IF(F2063=S!$C$27,S!$B$27,"")&amp;IF(F2063=S!$C$28,S!$B$28,"")&amp;IF(F2063=S!$C$29,S!$B$29,"")&amp;IF(F2063=S!$C$30,S!$B$30,"")&amp;IF(F2063=S!$C$31,S!$B$31,"")&amp;IF(F2063=S!$C$32,S!$B$32,"")&amp;IF(F2063=S!$C$33,S!$B$33,"")&amp;IF(F2063=S!$C$34,S!$B$34,"")&amp;IF(F2063=S!$C$35,S!$B$35,"")&amp;IF(F2063=S!$C$36,S!$B$36,"")&amp;IF(F2063=S!$C$37,S!$B$37,"")&amp;IF(F2063=S!$C$38,S!$B$38,"")&amp;IF(F2063=S!$C$39,S!$B$39,"")&amp;IF(F2063=S!$C$40,S!$B$40,"")</f>
        <v/>
      </c>
      <c r="H2063" s="103"/>
      <c r="I2063" s="103"/>
    </row>
    <row r="2064" spans="1:9" ht="12.75" customHeight="1" x14ac:dyDescent="0.2">
      <c r="A2064" s="53" t="str">
        <f>IF(L!A2065="","",L!A2065)</f>
        <v/>
      </c>
      <c r="B2064" s="53" t="str">
        <f>IF(L!B2065="","",L!B2065)</f>
        <v/>
      </c>
      <c r="D2064" s="53" t="str">
        <f>IF(L!C2065="","",L!C2065)</f>
        <v/>
      </c>
      <c r="E2064" s="51">
        <f t="shared" si="35"/>
        <v>1</v>
      </c>
      <c r="F2064" s="51">
        <f>SUM(E$2:E2064)+1</f>
        <v>1193</v>
      </c>
      <c r="G2064" s="103" t="str">
        <f>IF(F2064=S!$C$2,S!$B$2,"")&amp;IF(F2064=S!$C$3,S!$B$3,"")&amp;IF(F2064=S!$C$4,S!$B$4,"")&amp;IF(F2064=S!$C$5,S!$B$5,"")&amp;IF(F2064=S!$C$6,S!$B$6,"")&amp;IF(F2064=S!$C$7,S!$B$7,"")&amp;IF(F2064=S!$C$8,S!$B$8,"")&amp;IF(F2064=S!$C$9,S!$B$9,"")&amp;IF(F2064=S!$C$10,S!$B$10,"")&amp;IF(F2064=S!$C$11,S!$B$11,"")&amp;IF(F2064=S!$C$12,S!$B$12,"")&amp;IF(F2064=S!$C$13,S!$B$13,"")&amp;IF(F2064=S!$C$14,S!$B$14,"")&amp;IF(F2064=S!$C$15,S!$B$15,"")&amp;IF(F2064=S!$C$16,S!$B$16,"")&amp;IF(F2064=S!$C$17,S!$B$17,"")&amp;IF(F2064=S!$C$18,S!$B$18,"")&amp;IF(F2064=S!$C$19,S!$B$19,"")&amp;IF(F2064=S!$C$20,S!$B$20,"")&amp;IF(F2064=S!$C$21,S!$B$21,"")&amp;IF(F2064=S!$C$22,S!$B$22,"")&amp;IF(F2064=S!$C$23,S!$B$23,"")&amp;IF(F2064=S!$C$24,S!$B$24,"")&amp;IF(F2064=S!$C$25,S!$B$25,"")&amp;IF(F2064=S!$C$26,S!$B$26,"")&amp;IF(F2064=S!$C$27,S!$B$27,"")&amp;IF(F2064=S!$C$28,S!$B$28,"")&amp;IF(F2064=S!$C$29,S!$B$29,"")&amp;IF(F2064=S!$C$30,S!$B$30,"")&amp;IF(F2064=S!$C$31,S!$B$31,"")&amp;IF(F2064=S!$C$32,S!$B$32,"")&amp;IF(F2064=S!$C$33,S!$B$33,"")&amp;IF(F2064=S!$C$34,S!$B$34,"")&amp;IF(F2064=S!$C$35,S!$B$35,"")&amp;IF(F2064=S!$C$36,S!$B$36,"")&amp;IF(F2064=S!$C$37,S!$B$37,"")&amp;IF(F2064=S!$C$38,S!$B$38,"")&amp;IF(F2064=S!$C$39,S!$B$39,"")&amp;IF(F2064=S!$C$40,S!$B$40,"")</f>
        <v/>
      </c>
      <c r="H2064" s="103"/>
      <c r="I2064" s="103"/>
    </row>
    <row r="2065" spans="1:9" ht="12.75" customHeight="1" x14ac:dyDescent="0.2">
      <c r="A2065" s="53" t="str">
        <f>IF(L!A2066="","",L!A2066)</f>
        <v/>
      </c>
      <c r="B2065" s="53" t="str">
        <f>IF(L!B2066="","",L!B2066)</f>
        <v/>
      </c>
      <c r="D2065" s="53" t="str">
        <f>IF(L!C2066="","",L!C2066)</f>
        <v/>
      </c>
      <c r="E2065" s="51">
        <f t="shared" si="35"/>
        <v>1</v>
      </c>
      <c r="F2065" s="51">
        <f>SUM(E$2:E2065)+1</f>
        <v>1194</v>
      </c>
      <c r="G2065" s="103" t="str">
        <f>IF(F2065=S!$C$2,S!$B$2,"")&amp;IF(F2065=S!$C$3,S!$B$3,"")&amp;IF(F2065=S!$C$4,S!$B$4,"")&amp;IF(F2065=S!$C$5,S!$B$5,"")&amp;IF(F2065=S!$C$6,S!$B$6,"")&amp;IF(F2065=S!$C$7,S!$B$7,"")&amp;IF(F2065=S!$C$8,S!$B$8,"")&amp;IF(F2065=S!$C$9,S!$B$9,"")&amp;IF(F2065=S!$C$10,S!$B$10,"")&amp;IF(F2065=S!$C$11,S!$B$11,"")&amp;IF(F2065=S!$C$12,S!$B$12,"")&amp;IF(F2065=S!$C$13,S!$B$13,"")&amp;IF(F2065=S!$C$14,S!$B$14,"")&amp;IF(F2065=S!$C$15,S!$B$15,"")&amp;IF(F2065=S!$C$16,S!$B$16,"")&amp;IF(F2065=S!$C$17,S!$B$17,"")&amp;IF(F2065=S!$C$18,S!$B$18,"")&amp;IF(F2065=S!$C$19,S!$B$19,"")&amp;IF(F2065=S!$C$20,S!$B$20,"")&amp;IF(F2065=S!$C$21,S!$B$21,"")&amp;IF(F2065=S!$C$22,S!$B$22,"")&amp;IF(F2065=S!$C$23,S!$B$23,"")&amp;IF(F2065=S!$C$24,S!$B$24,"")&amp;IF(F2065=S!$C$25,S!$B$25,"")&amp;IF(F2065=S!$C$26,S!$B$26,"")&amp;IF(F2065=S!$C$27,S!$B$27,"")&amp;IF(F2065=S!$C$28,S!$B$28,"")&amp;IF(F2065=S!$C$29,S!$B$29,"")&amp;IF(F2065=S!$C$30,S!$B$30,"")&amp;IF(F2065=S!$C$31,S!$B$31,"")&amp;IF(F2065=S!$C$32,S!$B$32,"")&amp;IF(F2065=S!$C$33,S!$B$33,"")&amp;IF(F2065=S!$C$34,S!$B$34,"")&amp;IF(F2065=S!$C$35,S!$B$35,"")&amp;IF(F2065=S!$C$36,S!$B$36,"")&amp;IF(F2065=S!$C$37,S!$B$37,"")&amp;IF(F2065=S!$C$38,S!$B$38,"")&amp;IF(F2065=S!$C$39,S!$B$39,"")&amp;IF(F2065=S!$C$40,S!$B$40,"")</f>
        <v/>
      </c>
      <c r="H2065" s="103"/>
      <c r="I2065" s="103"/>
    </row>
    <row r="2066" spans="1:9" ht="12.75" customHeight="1" x14ac:dyDescent="0.2">
      <c r="A2066" s="53" t="str">
        <f>IF(L!A2067="","",L!A2067)</f>
        <v/>
      </c>
      <c r="B2066" s="53" t="str">
        <f>IF(L!B2067="","",L!B2067)</f>
        <v/>
      </c>
      <c r="D2066" s="53" t="str">
        <f>IF(L!C2067="","",L!C2067)</f>
        <v/>
      </c>
      <c r="E2066" s="51">
        <f t="shared" si="35"/>
        <v>1</v>
      </c>
      <c r="F2066" s="51">
        <f>SUM(E$2:E2066)+1</f>
        <v>1195</v>
      </c>
      <c r="G2066" s="103" t="str">
        <f>IF(F2066=S!$C$2,S!$B$2,"")&amp;IF(F2066=S!$C$3,S!$B$3,"")&amp;IF(F2066=S!$C$4,S!$B$4,"")&amp;IF(F2066=S!$C$5,S!$B$5,"")&amp;IF(F2066=S!$C$6,S!$B$6,"")&amp;IF(F2066=S!$C$7,S!$B$7,"")&amp;IF(F2066=S!$C$8,S!$B$8,"")&amp;IF(F2066=S!$C$9,S!$B$9,"")&amp;IF(F2066=S!$C$10,S!$B$10,"")&amp;IF(F2066=S!$C$11,S!$B$11,"")&amp;IF(F2066=S!$C$12,S!$B$12,"")&amp;IF(F2066=S!$C$13,S!$B$13,"")&amp;IF(F2066=S!$C$14,S!$B$14,"")&amp;IF(F2066=S!$C$15,S!$B$15,"")&amp;IF(F2066=S!$C$16,S!$B$16,"")&amp;IF(F2066=S!$C$17,S!$B$17,"")&amp;IF(F2066=S!$C$18,S!$B$18,"")&amp;IF(F2066=S!$C$19,S!$B$19,"")&amp;IF(F2066=S!$C$20,S!$B$20,"")&amp;IF(F2066=S!$C$21,S!$B$21,"")&amp;IF(F2066=S!$C$22,S!$B$22,"")&amp;IF(F2066=S!$C$23,S!$B$23,"")&amp;IF(F2066=S!$C$24,S!$B$24,"")&amp;IF(F2066=S!$C$25,S!$B$25,"")&amp;IF(F2066=S!$C$26,S!$B$26,"")&amp;IF(F2066=S!$C$27,S!$B$27,"")&amp;IF(F2066=S!$C$28,S!$B$28,"")&amp;IF(F2066=S!$C$29,S!$B$29,"")&amp;IF(F2066=S!$C$30,S!$B$30,"")&amp;IF(F2066=S!$C$31,S!$B$31,"")&amp;IF(F2066=S!$C$32,S!$B$32,"")&amp;IF(F2066=S!$C$33,S!$B$33,"")&amp;IF(F2066=S!$C$34,S!$B$34,"")&amp;IF(F2066=S!$C$35,S!$B$35,"")&amp;IF(F2066=S!$C$36,S!$B$36,"")&amp;IF(F2066=S!$C$37,S!$B$37,"")&amp;IF(F2066=S!$C$38,S!$B$38,"")&amp;IF(F2066=S!$C$39,S!$B$39,"")&amp;IF(F2066=S!$C$40,S!$B$40,"")</f>
        <v/>
      </c>
      <c r="H2066" s="103"/>
      <c r="I2066" s="103"/>
    </row>
    <row r="2067" spans="1:9" ht="12.75" customHeight="1" x14ac:dyDescent="0.2">
      <c r="A2067" s="53" t="str">
        <f>IF(L!A2068="","",L!A2068)</f>
        <v/>
      </c>
      <c r="B2067" s="53" t="str">
        <f>IF(L!B2068="","",L!B2068)</f>
        <v/>
      </c>
      <c r="D2067" s="53" t="str">
        <f>IF(L!C2068="","",L!C2068)</f>
        <v/>
      </c>
      <c r="E2067" s="51">
        <f t="shared" si="35"/>
        <v>1</v>
      </c>
      <c r="F2067" s="51">
        <f>SUM(E$2:E2067)+1</f>
        <v>1196</v>
      </c>
      <c r="G2067" s="103" t="str">
        <f>IF(F2067=S!$C$2,S!$B$2,"")&amp;IF(F2067=S!$C$3,S!$B$3,"")&amp;IF(F2067=S!$C$4,S!$B$4,"")&amp;IF(F2067=S!$C$5,S!$B$5,"")&amp;IF(F2067=S!$C$6,S!$B$6,"")&amp;IF(F2067=S!$C$7,S!$B$7,"")&amp;IF(F2067=S!$C$8,S!$B$8,"")&amp;IF(F2067=S!$C$9,S!$B$9,"")&amp;IF(F2067=S!$C$10,S!$B$10,"")&amp;IF(F2067=S!$C$11,S!$B$11,"")&amp;IF(F2067=S!$C$12,S!$B$12,"")&amp;IF(F2067=S!$C$13,S!$B$13,"")&amp;IF(F2067=S!$C$14,S!$B$14,"")&amp;IF(F2067=S!$C$15,S!$B$15,"")&amp;IF(F2067=S!$C$16,S!$B$16,"")&amp;IF(F2067=S!$C$17,S!$B$17,"")&amp;IF(F2067=S!$C$18,S!$B$18,"")&amp;IF(F2067=S!$C$19,S!$B$19,"")&amp;IF(F2067=S!$C$20,S!$B$20,"")&amp;IF(F2067=S!$C$21,S!$B$21,"")&amp;IF(F2067=S!$C$22,S!$B$22,"")&amp;IF(F2067=S!$C$23,S!$B$23,"")&amp;IF(F2067=S!$C$24,S!$B$24,"")&amp;IF(F2067=S!$C$25,S!$B$25,"")&amp;IF(F2067=S!$C$26,S!$B$26,"")&amp;IF(F2067=S!$C$27,S!$B$27,"")&amp;IF(F2067=S!$C$28,S!$B$28,"")&amp;IF(F2067=S!$C$29,S!$B$29,"")&amp;IF(F2067=S!$C$30,S!$B$30,"")&amp;IF(F2067=S!$C$31,S!$B$31,"")&amp;IF(F2067=S!$C$32,S!$B$32,"")&amp;IF(F2067=S!$C$33,S!$B$33,"")&amp;IF(F2067=S!$C$34,S!$B$34,"")&amp;IF(F2067=S!$C$35,S!$B$35,"")&amp;IF(F2067=S!$C$36,S!$B$36,"")&amp;IF(F2067=S!$C$37,S!$B$37,"")&amp;IF(F2067=S!$C$38,S!$B$38,"")&amp;IF(F2067=S!$C$39,S!$B$39,"")&amp;IF(F2067=S!$C$40,S!$B$40,"")</f>
        <v/>
      </c>
      <c r="H2067" s="103"/>
      <c r="I2067" s="103"/>
    </row>
    <row r="2068" spans="1:9" ht="12.75" customHeight="1" x14ac:dyDescent="0.2">
      <c r="A2068" s="53" t="str">
        <f>IF(L!A2069="","",L!A2069)</f>
        <v/>
      </c>
      <c r="B2068" s="53" t="str">
        <f>IF(L!B2069="","",L!B2069)</f>
        <v/>
      </c>
      <c r="D2068" s="53" t="str">
        <f>IF(L!C2069="","",L!C2069)</f>
        <v/>
      </c>
      <c r="E2068" s="51">
        <f t="shared" si="35"/>
        <v>1</v>
      </c>
      <c r="F2068" s="51">
        <f>SUM(E$2:E2068)+1</f>
        <v>1197</v>
      </c>
      <c r="G2068" s="103" t="str">
        <f>IF(F2068=S!$C$2,S!$B$2,"")&amp;IF(F2068=S!$C$3,S!$B$3,"")&amp;IF(F2068=S!$C$4,S!$B$4,"")&amp;IF(F2068=S!$C$5,S!$B$5,"")&amp;IF(F2068=S!$C$6,S!$B$6,"")&amp;IF(F2068=S!$C$7,S!$B$7,"")&amp;IF(F2068=S!$C$8,S!$B$8,"")&amp;IF(F2068=S!$C$9,S!$B$9,"")&amp;IF(F2068=S!$C$10,S!$B$10,"")&amp;IF(F2068=S!$C$11,S!$B$11,"")&amp;IF(F2068=S!$C$12,S!$B$12,"")&amp;IF(F2068=S!$C$13,S!$B$13,"")&amp;IF(F2068=S!$C$14,S!$B$14,"")&amp;IF(F2068=S!$C$15,S!$B$15,"")&amp;IF(F2068=S!$C$16,S!$B$16,"")&amp;IF(F2068=S!$C$17,S!$B$17,"")&amp;IF(F2068=S!$C$18,S!$B$18,"")&amp;IF(F2068=S!$C$19,S!$B$19,"")&amp;IF(F2068=S!$C$20,S!$B$20,"")&amp;IF(F2068=S!$C$21,S!$B$21,"")&amp;IF(F2068=S!$C$22,S!$B$22,"")&amp;IF(F2068=S!$C$23,S!$B$23,"")&amp;IF(F2068=S!$C$24,S!$B$24,"")&amp;IF(F2068=S!$C$25,S!$B$25,"")&amp;IF(F2068=S!$C$26,S!$B$26,"")&amp;IF(F2068=S!$C$27,S!$B$27,"")&amp;IF(F2068=S!$C$28,S!$B$28,"")&amp;IF(F2068=S!$C$29,S!$B$29,"")&amp;IF(F2068=S!$C$30,S!$B$30,"")&amp;IF(F2068=S!$C$31,S!$B$31,"")&amp;IF(F2068=S!$C$32,S!$B$32,"")&amp;IF(F2068=S!$C$33,S!$B$33,"")&amp;IF(F2068=S!$C$34,S!$B$34,"")&amp;IF(F2068=S!$C$35,S!$B$35,"")&amp;IF(F2068=S!$C$36,S!$B$36,"")&amp;IF(F2068=S!$C$37,S!$B$37,"")&amp;IF(F2068=S!$C$38,S!$B$38,"")&amp;IF(F2068=S!$C$39,S!$B$39,"")&amp;IF(F2068=S!$C$40,S!$B$40,"")</f>
        <v/>
      </c>
      <c r="H2068" s="103"/>
      <c r="I2068" s="103"/>
    </row>
    <row r="2069" spans="1:9" ht="12.75" customHeight="1" x14ac:dyDescent="0.2">
      <c r="A2069" s="53" t="str">
        <f>IF(L!A2070="","",L!A2070)</f>
        <v/>
      </c>
      <c r="B2069" s="53" t="str">
        <f>IF(L!B2070="","",L!B2070)</f>
        <v/>
      </c>
      <c r="D2069" s="53" t="str">
        <f>IF(L!C2070="","",L!C2070)</f>
        <v/>
      </c>
      <c r="E2069" s="51">
        <f t="shared" si="35"/>
        <v>1</v>
      </c>
      <c r="F2069" s="51">
        <f>SUM(E$2:E2069)+1</f>
        <v>1198</v>
      </c>
      <c r="G2069" s="103" t="str">
        <f>IF(F2069=S!$C$2,S!$B$2,"")&amp;IF(F2069=S!$C$3,S!$B$3,"")&amp;IF(F2069=S!$C$4,S!$B$4,"")&amp;IF(F2069=S!$C$5,S!$B$5,"")&amp;IF(F2069=S!$C$6,S!$B$6,"")&amp;IF(F2069=S!$C$7,S!$B$7,"")&amp;IF(F2069=S!$C$8,S!$B$8,"")&amp;IF(F2069=S!$C$9,S!$B$9,"")&amp;IF(F2069=S!$C$10,S!$B$10,"")&amp;IF(F2069=S!$C$11,S!$B$11,"")&amp;IF(F2069=S!$C$12,S!$B$12,"")&amp;IF(F2069=S!$C$13,S!$B$13,"")&amp;IF(F2069=S!$C$14,S!$B$14,"")&amp;IF(F2069=S!$C$15,S!$B$15,"")&amp;IF(F2069=S!$C$16,S!$B$16,"")&amp;IF(F2069=S!$C$17,S!$B$17,"")&amp;IF(F2069=S!$C$18,S!$B$18,"")&amp;IF(F2069=S!$C$19,S!$B$19,"")&amp;IF(F2069=S!$C$20,S!$B$20,"")&amp;IF(F2069=S!$C$21,S!$B$21,"")&amp;IF(F2069=S!$C$22,S!$B$22,"")&amp;IF(F2069=S!$C$23,S!$B$23,"")&amp;IF(F2069=S!$C$24,S!$B$24,"")&amp;IF(F2069=S!$C$25,S!$B$25,"")&amp;IF(F2069=S!$C$26,S!$B$26,"")&amp;IF(F2069=S!$C$27,S!$B$27,"")&amp;IF(F2069=S!$C$28,S!$B$28,"")&amp;IF(F2069=S!$C$29,S!$B$29,"")&amp;IF(F2069=S!$C$30,S!$B$30,"")&amp;IF(F2069=S!$C$31,S!$B$31,"")&amp;IF(F2069=S!$C$32,S!$B$32,"")&amp;IF(F2069=S!$C$33,S!$B$33,"")&amp;IF(F2069=S!$C$34,S!$B$34,"")&amp;IF(F2069=S!$C$35,S!$B$35,"")&amp;IF(F2069=S!$C$36,S!$B$36,"")&amp;IF(F2069=S!$C$37,S!$B$37,"")&amp;IF(F2069=S!$C$38,S!$B$38,"")&amp;IF(F2069=S!$C$39,S!$B$39,"")&amp;IF(F2069=S!$C$40,S!$B$40,"")</f>
        <v/>
      </c>
      <c r="H2069" s="103"/>
      <c r="I2069" s="103"/>
    </row>
    <row r="2070" spans="1:9" ht="12.75" customHeight="1" x14ac:dyDescent="0.2">
      <c r="A2070" s="53" t="str">
        <f>IF(L!A2071="","",L!A2071)</f>
        <v/>
      </c>
      <c r="B2070" s="53" t="str">
        <f>IF(L!B2071="","",L!B2071)</f>
        <v/>
      </c>
      <c r="D2070" s="53" t="str">
        <f>IF(L!C2071="","",L!C2071)</f>
        <v/>
      </c>
      <c r="E2070" s="51">
        <f t="shared" si="35"/>
        <v>1</v>
      </c>
      <c r="F2070" s="51">
        <f>SUM(E$2:E2070)+1</f>
        <v>1199</v>
      </c>
      <c r="G2070" s="103" t="str">
        <f>IF(F2070=S!$C$2,S!$B$2,"")&amp;IF(F2070=S!$C$3,S!$B$3,"")&amp;IF(F2070=S!$C$4,S!$B$4,"")&amp;IF(F2070=S!$C$5,S!$B$5,"")&amp;IF(F2070=S!$C$6,S!$B$6,"")&amp;IF(F2070=S!$C$7,S!$B$7,"")&amp;IF(F2070=S!$C$8,S!$B$8,"")&amp;IF(F2070=S!$C$9,S!$B$9,"")&amp;IF(F2070=S!$C$10,S!$B$10,"")&amp;IF(F2070=S!$C$11,S!$B$11,"")&amp;IF(F2070=S!$C$12,S!$B$12,"")&amp;IF(F2070=S!$C$13,S!$B$13,"")&amp;IF(F2070=S!$C$14,S!$B$14,"")&amp;IF(F2070=S!$C$15,S!$B$15,"")&amp;IF(F2070=S!$C$16,S!$B$16,"")&amp;IF(F2070=S!$C$17,S!$B$17,"")&amp;IF(F2070=S!$C$18,S!$B$18,"")&amp;IF(F2070=S!$C$19,S!$B$19,"")&amp;IF(F2070=S!$C$20,S!$B$20,"")&amp;IF(F2070=S!$C$21,S!$B$21,"")&amp;IF(F2070=S!$C$22,S!$B$22,"")&amp;IF(F2070=S!$C$23,S!$B$23,"")&amp;IF(F2070=S!$C$24,S!$B$24,"")&amp;IF(F2070=S!$C$25,S!$B$25,"")&amp;IF(F2070=S!$C$26,S!$B$26,"")&amp;IF(F2070=S!$C$27,S!$B$27,"")&amp;IF(F2070=S!$C$28,S!$B$28,"")&amp;IF(F2070=S!$C$29,S!$B$29,"")&amp;IF(F2070=S!$C$30,S!$B$30,"")&amp;IF(F2070=S!$C$31,S!$B$31,"")&amp;IF(F2070=S!$C$32,S!$B$32,"")&amp;IF(F2070=S!$C$33,S!$B$33,"")&amp;IF(F2070=S!$C$34,S!$B$34,"")&amp;IF(F2070=S!$C$35,S!$B$35,"")&amp;IF(F2070=S!$C$36,S!$B$36,"")&amp;IF(F2070=S!$C$37,S!$B$37,"")&amp;IF(F2070=S!$C$38,S!$B$38,"")&amp;IF(F2070=S!$C$39,S!$B$39,"")&amp;IF(F2070=S!$C$40,S!$B$40,"")</f>
        <v/>
      </c>
      <c r="H2070" s="103"/>
      <c r="I2070" s="103"/>
    </row>
    <row r="2071" spans="1:9" ht="12.75" customHeight="1" x14ac:dyDescent="0.2">
      <c r="A2071" s="53" t="str">
        <f>IF(L!A2072="","",L!A2072)</f>
        <v/>
      </c>
      <c r="B2071" s="53" t="str">
        <f>IF(L!B2072="","",L!B2072)</f>
        <v/>
      </c>
      <c r="D2071" s="53" t="str">
        <f>IF(L!C2072="","",L!C2072)</f>
        <v/>
      </c>
      <c r="E2071" s="51">
        <f t="shared" si="35"/>
        <v>1</v>
      </c>
      <c r="F2071" s="51">
        <f>SUM(E$2:E2071)+1</f>
        <v>1200</v>
      </c>
      <c r="G2071" s="103" t="str">
        <f>IF(F2071=S!$C$2,S!$B$2,"")&amp;IF(F2071=S!$C$3,S!$B$3,"")&amp;IF(F2071=S!$C$4,S!$B$4,"")&amp;IF(F2071=S!$C$5,S!$B$5,"")&amp;IF(F2071=S!$C$6,S!$B$6,"")&amp;IF(F2071=S!$C$7,S!$B$7,"")&amp;IF(F2071=S!$C$8,S!$B$8,"")&amp;IF(F2071=S!$C$9,S!$B$9,"")&amp;IF(F2071=S!$C$10,S!$B$10,"")&amp;IF(F2071=S!$C$11,S!$B$11,"")&amp;IF(F2071=S!$C$12,S!$B$12,"")&amp;IF(F2071=S!$C$13,S!$B$13,"")&amp;IF(F2071=S!$C$14,S!$B$14,"")&amp;IF(F2071=S!$C$15,S!$B$15,"")&amp;IF(F2071=S!$C$16,S!$B$16,"")&amp;IF(F2071=S!$C$17,S!$B$17,"")&amp;IF(F2071=S!$C$18,S!$B$18,"")&amp;IF(F2071=S!$C$19,S!$B$19,"")&amp;IF(F2071=S!$C$20,S!$B$20,"")&amp;IF(F2071=S!$C$21,S!$B$21,"")&amp;IF(F2071=S!$C$22,S!$B$22,"")&amp;IF(F2071=S!$C$23,S!$B$23,"")&amp;IF(F2071=S!$C$24,S!$B$24,"")&amp;IF(F2071=S!$C$25,S!$B$25,"")&amp;IF(F2071=S!$C$26,S!$B$26,"")&amp;IF(F2071=S!$C$27,S!$B$27,"")&amp;IF(F2071=S!$C$28,S!$B$28,"")&amp;IF(F2071=S!$C$29,S!$B$29,"")&amp;IF(F2071=S!$C$30,S!$B$30,"")&amp;IF(F2071=S!$C$31,S!$B$31,"")&amp;IF(F2071=S!$C$32,S!$B$32,"")&amp;IF(F2071=S!$C$33,S!$B$33,"")&amp;IF(F2071=S!$C$34,S!$B$34,"")&amp;IF(F2071=S!$C$35,S!$B$35,"")&amp;IF(F2071=S!$C$36,S!$B$36,"")&amp;IF(F2071=S!$C$37,S!$B$37,"")&amp;IF(F2071=S!$C$38,S!$B$38,"")&amp;IF(F2071=S!$C$39,S!$B$39,"")&amp;IF(F2071=S!$C$40,S!$B$40,"")</f>
        <v/>
      </c>
      <c r="H2071" s="103"/>
      <c r="I2071" s="103"/>
    </row>
    <row r="2072" spans="1:9" ht="12.75" customHeight="1" x14ac:dyDescent="0.2">
      <c r="A2072" s="53" t="str">
        <f>IF(L!A2073="","",L!A2073)</f>
        <v/>
      </c>
      <c r="B2072" s="53" t="str">
        <f>IF(L!B2073="","",L!B2073)</f>
        <v/>
      </c>
      <c r="D2072" s="53" t="str">
        <f>IF(L!C2073="","",L!C2073)</f>
        <v/>
      </c>
      <c r="E2072" s="51">
        <f t="shared" si="35"/>
        <v>1</v>
      </c>
      <c r="F2072" s="51">
        <f>SUM(E$2:E2072)+1</f>
        <v>1201</v>
      </c>
      <c r="G2072" s="103" t="str">
        <f>IF(F2072=S!$C$2,S!$B$2,"")&amp;IF(F2072=S!$C$3,S!$B$3,"")&amp;IF(F2072=S!$C$4,S!$B$4,"")&amp;IF(F2072=S!$C$5,S!$B$5,"")&amp;IF(F2072=S!$C$6,S!$B$6,"")&amp;IF(F2072=S!$C$7,S!$B$7,"")&amp;IF(F2072=S!$C$8,S!$B$8,"")&amp;IF(F2072=S!$C$9,S!$B$9,"")&amp;IF(F2072=S!$C$10,S!$B$10,"")&amp;IF(F2072=S!$C$11,S!$B$11,"")&amp;IF(F2072=S!$C$12,S!$B$12,"")&amp;IF(F2072=S!$C$13,S!$B$13,"")&amp;IF(F2072=S!$C$14,S!$B$14,"")&amp;IF(F2072=S!$C$15,S!$B$15,"")&amp;IF(F2072=S!$C$16,S!$B$16,"")&amp;IF(F2072=S!$C$17,S!$B$17,"")&amp;IF(F2072=S!$C$18,S!$B$18,"")&amp;IF(F2072=S!$C$19,S!$B$19,"")&amp;IF(F2072=S!$C$20,S!$B$20,"")&amp;IF(F2072=S!$C$21,S!$B$21,"")&amp;IF(F2072=S!$C$22,S!$B$22,"")&amp;IF(F2072=S!$C$23,S!$B$23,"")&amp;IF(F2072=S!$C$24,S!$B$24,"")&amp;IF(F2072=S!$C$25,S!$B$25,"")&amp;IF(F2072=S!$C$26,S!$B$26,"")&amp;IF(F2072=S!$C$27,S!$B$27,"")&amp;IF(F2072=S!$C$28,S!$B$28,"")&amp;IF(F2072=S!$C$29,S!$B$29,"")&amp;IF(F2072=S!$C$30,S!$B$30,"")&amp;IF(F2072=S!$C$31,S!$B$31,"")&amp;IF(F2072=S!$C$32,S!$B$32,"")&amp;IF(F2072=S!$C$33,S!$B$33,"")&amp;IF(F2072=S!$C$34,S!$B$34,"")&amp;IF(F2072=S!$C$35,S!$B$35,"")&amp;IF(F2072=S!$C$36,S!$B$36,"")&amp;IF(F2072=S!$C$37,S!$B$37,"")&amp;IF(F2072=S!$C$38,S!$B$38,"")&amp;IF(F2072=S!$C$39,S!$B$39,"")&amp;IF(F2072=S!$C$40,S!$B$40,"")</f>
        <v/>
      </c>
      <c r="H2072" s="103"/>
      <c r="I2072" s="103"/>
    </row>
    <row r="2073" spans="1:9" ht="12.75" customHeight="1" x14ac:dyDescent="0.2">
      <c r="A2073" s="53" t="str">
        <f>IF(L!A2074="","",L!A2074)</f>
        <v/>
      </c>
      <c r="B2073" s="53" t="str">
        <f>IF(L!B2074="","",L!B2074)</f>
        <v/>
      </c>
      <c r="D2073" s="53" t="str">
        <f>IF(L!C2074="","",L!C2074)</f>
        <v/>
      </c>
      <c r="E2073" s="51">
        <f t="shared" si="35"/>
        <v>1</v>
      </c>
      <c r="F2073" s="51">
        <f>SUM(E$2:E2073)+1</f>
        <v>1202</v>
      </c>
      <c r="G2073" s="103" t="str">
        <f>IF(F2073=S!$C$2,S!$B$2,"")&amp;IF(F2073=S!$C$3,S!$B$3,"")&amp;IF(F2073=S!$C$4,S!$B$4,"")&amp;IF(F2073=S!$C$5,S!$B$5,"")&amp;IF(F2073=S!$C$6,S!$B$6,"")&amp;IF(F2073=S!$C$7,S!$B$7,"")&amp;IF(F2073=S!$C$8,S!$B$8,"")&amp;IF(F2073=S!$C$9,S!$B$9,"")&amp;IF(F2073=S!$C$10,S!$B$10,"")&amp;IF(F2073=S!$C$11,S!$B$11,"")&amp;IF(F2073=S!$C$12,S!$B$12,"")&amp;IF(F2073=S!$C$13,S!$B$13,"")&amp;IF(F2073=S!$C$14,S!$B$14,"")&amp;IF(F2073=S!$C$15,S!$B$15,"")&amp;IF(F2073=S!$C$16,S!$B$16,"")&amp;IF(F2073=S!$C$17,S!$B$17,"")&amp;IF(F2073=S!$C$18,S!$B$18,"")&amp;IF(F2073=S!$C$19,S!$B$19,"")&amp;IF(F2073=S!$C$20,S!$B$20,"")&amp;IF(F2073=S!$C$21,S!$B$21,"")&amp;IF(F2073=S!$C$22,S!$B$22,"")&amp;IF(F2073=S!$C$23,S!$B$23,"")&amp;IF(F2073=S!$C$24,S!$B$24,"")&amp;IF(F2073=S!$C$25,S!$B$25,"")&amp;IF(F2073=S!$C$26,S!$B$26,"")&amp;IF(F2073=S!$C$27,S!$B$27,"")&amp;IF(F2073=S!$C$28,S!$B$28,"")&amp;IF(F2073=S!$C$29,S!$B$29,"")&amp;IF(F2073=S!$C$30,S!$B$30,"")&amp;IF(F2073=S!$C$31,S!$B$31,"")&amp;IF(F2073=S!$C$32,S!$B$32,"")&amp;IF(F2073=S!$C$33,S!$B$33,"")&amp;IF(F2073=S!$C$34,S!$B$34,"")&amp;IF(F2073=S!$C$35,S!$B$35,"")&amp;IF(F2073=S!$C$36,S!$B$36,"")&amp;IF(F2073=S!$C$37,S!$B$37,"")&amp;IF(F2073=S!$C$38,S!$B$38,"")&amp;IF(F2073=S!$C$39,S!$B$39,"")&amp;IF(F2073=S!$C$40,S!$B$40,"")</f>
        <v/>
      </c>
      <c r="H2073" s="103"/>
      <c r="I2073" s="103"/>
    </row>
    <row r="2074" spans="1:9" ht="12.75" customHeight="1" x14ac:dyDescent="0.2">
      <c r="A2074" s="53" t="str">
        <f>IF(L!A2075="","",L!A2075)</f>
        <v/>
      </c>
      <c r="B2074" s="53" t="str">
        <f>IF(L!B2075="","",L!B2075)</f>
        <v/>
      </c>
      <c r="D2074" s="53" t="str">
        <f>IF(L!C2075="","",L!C2075)</f>
        <v/>
      </c>
      <c r="E2074" s="51">
        <f t="shared" si="35"/>
        <v>1</v>
      </c>
      <c r="F2074" s="51">
        <f>SUM(E$2:E2074)+1</f>
        <v>1203</v>
      </c>
      <c r="G2074" s="103" t="str">
        <f>IF(F2074=S!$C$2,S!$B$2,"")&amp;IF(F2074=S!$C$3,S!$B$3,"")&amp;IF(F2074=S!$C$4,S!$B$4,"")&amp;IF(F2074=S!$C$5,S!$B$5,"")&amp;IF(F2074=S!$C$6,S!$B$6,"")&amp;IF(F2074=S!$C$7,S!$B$7,"")&amp;IF(F2074=S!$C$8,S!$B$8,"")&amp;IF(F2074=S!$C$9,S!$B$9,"")&amp;IF(F2074=S!$C$10,S!$B$10,"")&amp;IF(F2074=S!$C$11,S!$B$11,"")&amp;IF(F2074=S!$C$12,S!$B$12,"")&amp;IF(F2074=S!$C$13,S!$B$13,"")&amp;IF(F2074=S!$C$14,S!$B$14,"")&amp;IF(F2074=S!$C$15,S!$B$15,"")&amp;IF(F2074=S!$C$16,S!$B$16,"")&amp;IF(F2074=S!$C$17,S!$B$17,"")&amp;IF(F2074=S!$C$18,S!$B$18,"")&amp;IF(F2074=S!$C$19,S!$B$19,"")&amp;IF(F2074=S!$C$20,S!$B$20,"")&amp;IF(F2074=S!$C$21,S!$B$21,"")&amp;IF(F2074=S!$C$22,S!$B$22,"")&amp;IF(F2074=S!$C$23,S!$B$23,"")&amp;IF(F2074=S!$C$24,S!$B$24,"")&amp;IF(F2074=S!$C$25,S!$B$25,"")&amp;IF(F2074=S!$C$26,S!$B$26,"")&amp;IF(F2074=S!$C$27,S!$B$27,"")&amp;IF(F2074=S!$C$28,S!$B$28,"")&amp;IF(F2074=S!$C$29,S!$B$29,"")&amp;IF(F2074=S!$C$30,S!$B$30,"")&amp;IF(F2074=S!$C$31,S!$B$31,"")&amp;IF(F2074=S!$C$32,S!$B$32,"")&amp;IF(F2074=S!$C$33,S!$B$33,"")&amp;IF(F2074=S!$C$34,S!$B$34,"")&amp;IF(F2074=S!$C$35,S!$B$35,"")&amp;IF(F2074=S!$C$36,S!$B$36,"")&amp;IF(F2074=S!$C$37,S!$B$37,"")&amp;IF(F2074=S!$C$38,S!$B$38,"")&amp;IF(F2074=S!$C$39,S!$B$39,"")&amp;IF(F2074=S!$C$40,S!$B$40,"")</f>
        <v/>
      </c>
      <c r="H2074" s="103"/>
      <c r="I2074" s="103"/>
    </row>
    <row r="2075" spans="1:9" ht="12.75" customHeight="1" x14ac:dyDescent="0.2">
      <c r="A2075" s="53" t="str">
        <f>IF(L!A2076="","",L!A2076)</f>
        <v/>
      </c>
      <c r="B2075" s="53" t="str">
        <f>IF(L!B2076="","",L!B2076)</f>
        <v/>
      </c>
      <c r="D2075" s="53" t="str">
        <f>IF(L!C2076="","",L!C2076)</f>
        <v/>
      </c>
      <c r="E2075" s="51">
        <f t="shared" si="35"/>
        <v>1</v>
      </c>
      <c r="F2075" s="51">
        <f>SUM(E$2:E2075)+1</f>
        <v>1204</v>
      </c>
      <c r="G2075" s="103" t="str">
        <f>IF(F2075=S!$C$2,S!$B$2,"")&amp;IF(F2075=S!$C$3,S!$B$3,"")&amp;IF(F2075=S!$C$4,S!$B$4,"")&amp;IF(F2075=S!$C$5,S!$B$5,"")&amp;IF(F2075=S!$C$6,S!$B$6,"")&amp;IF(F2075=S!$C$7,S!$B$7,"")&amp;IF(F2075=S!$C$8,S!$B$8,"")&amp;IF(F2075=S!$C$9,S!$B$9,"")&amp;IF(F2075=S!$C$10,S!$B$10,"")&amp;IF(F2075=S!$C$11,S!$B$11,"")&amp;IF(F2075=S!$C$12,S!$B$12,"")&amp;IF(F2075=S!$C$13,S!$B$13,"")&amp;IF(F2075=S!$C$14,S!$B$14,"")&amp;IF(F2075=S!$C$15,S!$B$15,"")&amp;IF(F2075=S!$C$16,S!$B$16,"")&amp;IF(F2075=S!$C$17,S!$B$17,"")&amp;IF(F2075=S!$C$18,S!$B$18,"")&amp;IF(F2075=S!$C$19,S!$B$19,"")&amp;IF(F2075=S!$C$20,S!$B$20,"")&amp;IF(F2075=S!$C$21,S!$B$21,"")&amp;IF(F2075=S!$C$22,S!$B$22,"")&amp;IF(F2075=S!$C$23,S!$B$23,"")&amp;IF(F2075=S!$C$24,S!$B$24,"")&amp;IF(F2075=S!$C$25,S!$B$25,"")&amp;IF(F2075=S!$C$26,S!$B$26,"")&amp;IF(F2075=S!$C$27,S!$B$27,"")&amp;IF(F2075=S!$C$28,S!$B$28,"")&amp;IF(F2075=S!$C$29,S!$B$29,"")&amp;IF(F2075=S!$C$30,S!$B$30,"")&amp;IF(F2075=S!$C$31,S!$B$31,"")&amp;IF(F2075=S!$C$32,S!$B$32,"")&amp;IF(F2075=S!$C$33,S!$B$33,"")&amp;IF(F2075=S!$C$34,S!$B$34,"")&amp;IF(F2075=S!$C$35,S!$B$35,"")&amp;IF(F2075=S!$C$36,S!$B$36,"")&amp;IF(F2075=S!$C$37,S!$B$37,"")&amp;IF(F2075=S!$C$38,S!$B$38,"")&amp;IF(F2075=S!$C$39,S!$B$39,"")&amp;IF(F2075=S!$C$40,S!$B$40,"")</f>
        <v/>
      </c>
      <c r="H2075" s="103"/>
      <c r="I2075" s="103"/>
    </row>
    <row r="2076" spans="1:9" ht="12.75" customHeight="1" x14ac:dyDescent="0.2">
      <c r="A2076" s="53" t="str">
        <f>IF(L!A2077="","",L!A2077)</f>
        <v/>
      </c>
      <c r="B2076" s="53" t="str">
        <f>IF(L!B2077="","",L!B2077)</f>
        <v/>
      </c>
      <c r="D2076" s="53" t="str">
        <f>IF(L!C2077="","",L!C2077)</f>
        <v/>
      </c>
      <c r="E2076" s="51">
        <f t="shared" si="35"/>
        <v>1</v>
      </c>
      <c r="F2076" s="51">
        <f>SUM(E$2:E2076)+1</f>
        <v>1205</v>
      </c>
      <c r="G2076" s="103" t="str">
        <f>IF(F2076=S!$C$2,S!$B$2,"")&amp;IF(F2076=S!$C$3,S!$B$3,"")&amp;IF(F2076=S!$C$4,S!$B$4,"")&amp;IF(F2076=S!$C$5,S!$B$5,"")&amp;IF(F2076=S!$C$6,S!$B$6,"")&amp;IF(F2076=S!$C$7,S!$B$7,"")&amp;IF(F2076=S!$C$8,S!$B$8,"")&amp;IF(F2076=S!$C$9,S!$B$9,"")&amp;IF(F2076=S!$C$10,S!$B$10,"")&amp;IF(F2076=S!$C$11,S!$B$11,"")&amp;IF(F2076=S!$C$12,S!$B$12,"")&amp;IF(F2076=S!$C$13,S!$B$13,"")&amp;IF(F2076=S!$C$14,S!$B$14,"")&amp;IF(F2076=S!$C$15,S!$B$15,"")&amp;IF(F2076=S!$C$16,S!$B$16,"")&amp;IF(F2076=S!$C$17,S!$B$17,"")&amp;IF(F2076=S!$C$18,S!$B$18,"")&amp;IF(F2076=S!$C$19,S!$B$19,"")&amp;IF(F2076=S!$C$20,S!$B$20,"")&amp;IF(F2076=S!$C$21,S!$B$21,"")&amp;IF(F2076=S!$C$22,S!$B$22,"")&amp;IF(F2076=S!$C$23,S!$B$23,"")&amp;IF(F2076=S!$C$24,S!$B$24,"")&amp;IF(F2076=S!$C$25,S!$B$25,"")&amp;IF(F2076=S!$C$26,S!$B$26,"")&amp;IF(F2076=S!$C$27,S!$B$27,"")&amp;IF(F2076=S!$C$28,S!$B$28,"")&amp;IF(F2076=S!$C$29,S!$B$29,"")&amp;IF(F2076=S!$C$30,S!$B$30,"")&amp;IF(F2076=S!$C$31,S!$B$31,"")&amp;IF(F2076=S!$C$32,S!$B$32,"")&amp;IF(F2076=S!$C$33,S!$B$33,"")&amp;IF(F2076=S!$C$34,S!$B$34,"")&amp;IF(F2076=S!$C$35,S!$B$35,"")&amp;IF(F2076=S!$C$36,S!$B$36,"")&amp;IF(F2076=S!$C$37,S!$B$37,"")&amp;IF(F2076=S!$C$38,S!$B$38,"")&amp;IF(F2076=S!$C$39,S!$B$39,"")&amp;IF(F2076=S!$C$40,S!$B$40,"")</f>
        <v/>
      </c>
      <c r="H2076" s="103"/>
      <c r="I2076" s="103"/>
    </row>
    <row r="2077" spans="1:9" ht="12.75" customHeight="1" x14ac:dyDescent="0.2">
      <c r="A2077" s="53" t="str">
        <f>IF(L!A2078="","",L!A2078)</f>
        <v/>
      </c>
      <c r="B2077" s="53" t="str">
        <f>IF(L!B2078="","",L!B2078)</f>
        <v/>
      </c>
      <c r="D2077" s="53" t="str">
        <f>IF(L!C2078="","",L!C2078)</f>
        <v/>
      </c>
      <c r="E2077" s="51">
        <f t="shared" si="35"/>
        <v>1</v>
      </c>
      <c r="F2077" s="51">
        <f>SUM(E$2:E2077)+1</f>
        <v>1206</v>
      </c>
      <c r="G2077" s="103" t="str">
        <f>IF(F2077=S!$C$2,S!$B$2,"")&amp;IF(F2077=S!$C$3,S!$B$3,"")&amp;IF(F2077=S!$C$4,S!$B$4,"")&amp;IF(F2077=S!$C$5,S!$B$5,"")&amp;IF(F2077=S!$C$6,S!$B$6,"")&amp;IF(F2077=S!$C$7,S!$B$7,"")&amp;IF(F2077=S!$C$8,S!$B$8,"")&amp;IF(F2077=S!$C$9,S!$B$9,"")&amp;IF(F2077=S!$C$10,S!$B$10,"")&amp;IF(F2077=S!$C$11,S!$B$11,"")&amp;IF(F2077=S!$C$12,S!$B$12,"")&amp;IF(F2077=S!$C$13,S!$B$13,"")&amp;IF(F2077=S!$C$14,S!$B$14,"")&amp;IF(F2077=S!$C$15,S!$B$15,"")&amp;IF(F2077=S!$C$16,S!$B$16,"")&amp;IF(F2077=S!$C$17,S!$B$17,"")&amp;IF(F2077=S!$C$18,S!$B$18,"")&amp;IF(F2077=S!$C$19,S!$B$19,"")&amp;IF(F2077=S!$C$20,S!$B$20,"")&amp;IF(F2077=S!$C$21,S!$B$21,"")&amp;IF(F2077=S!$C$22,S!$B$22,"")&amp;IF(F2077=S!$C$23,S!$B$23,"")&amp;IF(F2077=S!$C$24,S!$B$24,"")&amp;IF(F2077=S!$C$25,S!$B$25,"")&amp;IF(F2077=S!$C$26,S!$B$26,"")&amp;IF(F2077=S!$C$27,S!$B$27,"")&amp;IF(F2077=S!$C$28,S!$B$28,"")&amp;IF(F2077=S!$C$29,S!$B$29,"")&amp;IF(F2077=S!$C$30,S!$B$30,"")&amp;IF(F2077=S!$C$31,S!$B$31,"")&amp;IF(F2077=S!$C$32,S!$B$32,"")&amp;IF(F2077=S!$C$33,S!$B$33,"")&amp;IF(F2077=S!$C$34,S!$B$34,"")&amp;IF(F2077=S!$C$35,S!$B$35,"")&amp;IF(F2077=S!$C$36,S!$B$36,"")&amp;IF(F2077=S!$C$37,S!$B$37,"")&amp;IF(F2077=S!$C$38,S!$B$38,"")&amp;IF(F2077=S!$C$39,S!$B$39,"")&amp;IF(F2077=S!$C$40,S!$B$40,"")</f>
        <v/>
      </c>
      <c r="H2077" s="103"/>
      <c r="I2077" s="103"/>
    </row>
    <row r="2078" spans="1:9" ht="12.75" customHeight="1" x14ac:dyDescent="0.2">
      <c r="A2078" s="53" t="str">
        <f>IF(L!A2079="","",L!A2079)</f>
        <v/>
      </c>
      <c r="B2078" s="53" t="str">
        <f>IF(L!B2079="","",L!B2079)</f>
        <v/>
      </c>
      <c r="D2078" s="53" t="str">
        <f>IF(L!C2079="","",L!C2079)</f>
        <v/>
      </c>
      <c r="E2078" s="51">
        <f t="shared" si="35"/>
        <v>1</v>
      </c>
      <c r="F2078" s="51">
        <f>SUM(E$2:E2078)+1</f>
        <v>1207</v>
      </c>
      <c r="G2078" s="103" t="str">
        <f>IF(F2078=S!$C$2,S!$B$2,"")&amp;IF(F2078=S!$C$3,S!$B$3,"")&amp;IF(F2078=S!$C$4,S!$B$4,"")&amp;IF(F2078=S!$C$5,S!$B$5,"")&amp;IF(F2078=S!$C$6,S!$B$6,"")&amp;IF(F2078=S!$C$7,S!$B$7,"")&amp;IF(F2078=S!$C$8,S!$B$8,"")&amp;IF(F2078=S!$C$9,S!$B$9,"")&amp;IF(F2078=S!$C$10,S!$B$10,"")&amp;IF(F2078=S!$C$11,S!$B$11,"")&amp;IF(F2078=S!$C$12,S!$B$12,"")&amp;IF(F2078=S!$C$13,S!$B$13,"")&amp;IF(F2078=S!$C$14,S!$B$14,"")&amp;IF(F2078=S!$C$15,S!$B$15,"")&amp;IF(F2078=S!$C$16,S!$B$16,"")&amp;IF(F2078=S!$C$17,S!$B$17,"")&amp;IF(F2078=S!$C$18,S!$B$18,"")&amp;IF(F2078=S!$C$19,S!$B$19,"")&amp;IF(F2078=S!$C$20,S!$B$20,"")&amp;IF(F2078=S!$C$21,S!$B$21,"")&amp;IF(F2078=S!$C$22,S!$B$22,"")&amp;IF(F2078=S!$C$23,S!$B$23,"")&amp;IF(F2078=S!$C$24,S!$B$24,"")&amp;IF(F2078=S!$C$25,S!$B$25,"")&amp;IF(F2078=S!$C$26,S!$B$26,"")&amp;IF(F2078=S!$C$27,S!$B$27,"")&amp;IF(F2078=S!$C$28,S!$B$28,"")&amp;IF(F2078=S!$C$29,S!$B$29,"")&amp;IF(F2078=S!$C$30,S!$B$30,"")&amp;IF(F2078=S!$C$31,S!$B$31,"")&amp;IF(F2078=S!$C$32,S!$B$32,"")&amp;IF(F2078=S!$C$33,S!$B$33,"")&amp;IF(F2078=S!$C$34,S!$B$34,"")&amp;IF(F2078=S!$C$35,S!$B$35,"")&amp;IF(F2078=S!$C$36,S!$B$36,"")&amp;IF(F2078=S!$C$37,S!$B$37,"")&amp;IF(F2078=S!$C$38,S!$B$38,"")&amp;IF(F2078=S!$C$39,S!$B$39,"")&amp;IF(F2078=S!$C$40,S!$B$40,"")</f>
        <v/>
      </c>
      <c r="H2078" s="103"/>
      <c r="I2078" s="103"/>
    </row>
    <row r="2079" spans="1:9" ht="12.75" customHeight="1" x14ac:dyDescent="0.2">
      <c r="A2079" s="53" t="str">
        <f>IF(L!A2080="","",L!A2080)</f>
        <v/>
      </c>
      <c r="B2079" s="53" t="str">
        <f>IF(L!B2080="","",L!B2080)</f>
        <v/>
      </c>
      <c r="D2079" s="53" t="str">
        <f>IF(L!C2080="","",L!C2080)</f>
        <v/>
      </c>
      <c r="E2079" s="51">
        <f t="shared" si="35"/>
        <v>1</v>
      </c>
      <c r="F2079" s="51">
        <f>SUM(E$2:E2079)+1</f>
        <v>1208</v>
      </c>
      <c r="G2079" s="103" t="str">
        <f>IF(F2079=S!$C$2,S!$B$2,"")&amp;IF(F2079=S!$C$3,S!$B$3,"")&amp;IF(F2079=S!$C$4,S!$B$4,"")&amp;IF(F2079=S!$C$5,S!$B$5,"")&amp;IF(F2079=S!$C$6,S!$B$6,"")&amp;IF(F2079=S!$C$7,S!$B$7,"")&amp;IF(F2079=S!$C$8,S!$B$8,"")&amp;IF(F2079=S!$C$9,S!$B$9,"")&amp;IF(F2079=S!$C$10,S!$B$10,"")&amp;IF(F2079=S!$C$11,S!$B$11,"")&amp;IF(F2079=S!$C$12,S!$B$12,"")&amp;IF(F2079=S!$C$13,S!$B$13,"")&amp;IF(F2079=S!$C$14,S!$B$14,"")&amp;IF(F2079=S!$C$15,S!$B$15,"")&amp;IF(F2079=S!$C$16,S!$B$16,"")&amp;IF(F2079=S!$C$17,S!$B$17,"")&amp;IF(F2079=S!$C$18,S!$B$18,"")&amp;IF(F2079=S!$C$19,S!$B$19,"")&amp;IF(F2079=S!$C$20,S!$B$20,"")&amp;IF(F2079=S!$C$21,S!$B$21,"")&amp;IF(F2079=S!$C$22,S!$B$22,"")&amp;IF(F2079=S!$C$23,S!$B$23,"")&amp;IF(F2079=S!$C$24,S!$B$24,"")&amp;IF(F2079=S!$C$25,S!$B$25,"")&amp;IF(F2079=S!$C$26,S!$B$26,"")&amp;IF(F2079=S!$C$27,S!$B$27,"")&amp;IF(F2079=S!$C$28,S!$B$28,"")&amp;IF(F2079=S!$C$29,S!$B$29,"")&amp;IF(F2079=S!$C$30,S!$B$30,"")&amp;IF(F2079=S!$C$31,S!$B$31,"")&amp;IF(F2079=S!$C$32,S!$B$32,"")&amp;IF(F2079=S!$C$33,S!$B$33,"")&amp;IF(F2079=S!$C$34,S!$B$34,"")&amp;IF(F2079=S!$C$35,S!$B$35,"")&amp;IF(F2079=S!$C$36,S!$B$36,"")&amp;IF(F2079=S!$C$37,S!$B$37,"")&amp;IF(F2079=S!$C$38,S!$B$38,"")&amp;IF(F2079=S!$C$39,S!$B$39,"")&amp;IF(F2079=S!$C$40,S!$B$40,"")</f>
        <v/>
      </c>
      <c r="H2079" s="103"/>
      <c r="I2079" s="103"/>
    </row>
    <row r="2080" spans="1:9" ht="12.75" customHeight="1" x14ac:dyDescent="0.2">
      <c r="A2080" s="53" t="str">
        <f>IF(L!A2081="","",L!A2081)</f>
        <v/>
      </c>
      <c r="B2080" s="53" t="str">
        <f>IF(L!B2081="","",L!B2081)</f>
        <v/>
      </c>
      <c r="D2080" s="53" t="str">
        <f>IF(L!C2081="","",L!C2081)</f>
        <v/>
      </c>
      <c r="E2080" s="51">
        <f t="shared" si="35"/>
        <v>1</v>
      </c>
      <c r="F2080" s="51">
        <f>SUM(E$2:E2080)+1</f>
        <v>1209</v>
      </c>
      <c r="G2080" s="103" t="str">
        <f>IF(F2080=S!$C$2,S!$B$2,"")&amp;IF(F2080=S!$C$3,S!$B$3,"")&amp;IF(F2080=S!$C$4,S!$B$4,"")&amp;IF(F2080=S!$C$5,S!$B$5,"")&amp;IF(F2080=S!$C$6,S!$B$6,"")&amp;IF(F2080=S!$C$7,S!$B$7,"")&amp;IF(F2080=S!$C$8,S!$B$8,"")&amp;IF(F2080=S!$C$9,S!$B$9,"")&amp;IF(F2080=S!$C$10,S!$B$10,"")&amp;IF(F2080=S!$C$11,S!$B$11,"")&amp;IF(F2080=S!$C$12,S!$B$12,"")&amp;IF(F2080=S!$C$13,S!$B$13,"")&amp;IF(F2080=S!$C$14,S!$B$14,"")&amp;IF(F2080=S!$C$15,S!$B$15,"")&amp;IF(F2080=S!$C$16,S!$B$16,"")&amp;IF(F2080=S!$C$17,S!$B$17,"")&amp;IF(F2080=S!$C$18,S!$B$18,"")&amp;IF(F2080=S!$C$19,S!$B$19,"")&amp;IF(F2080=S!$C$20,S!$B$20,"")&amp;IF(F2080=S!$C$21,S!$B$21,"")&amp;IF(F2080=S!$C$22,S!$B$22,"")&amp;IF(F2080=S!$C$23,S!$B$23,"")&amp;IF(F2080=S!$C$24,S!$B$24,"")&amp;IF(F2080=S!$C$25,S!$B$25,"")&amp;IF(F2080=S!$C$26,S!$B$26,"")&amp;IF(F2080=S!$C$27,S!$B$27,"")&amp;IF(F2080=S!$C$28,S!$B$28,"")&amp;IF(F2080=S!$C$29,S!$B$29,"")&amp;IF(F2080=S!$C$30,S!$B$30,"")&amp;IF(F2080=S!$C$31,S!$B$31,"")&amp;IF(F2080=S!$C$32,S!$B$32,"")&amp;IF(F2080=S!$C$33,S!$B$33,"")&amp;IF(F2080=S!$C$34,S!$B$34,"")&amp;IF(F2080=S!$C$35,S!$B$35,"")&amp;IF(F2080=S!$C$36,S!$B$36,"")&amp;IF(F2080=S!$C$37,S!$B$37,"")&amp;IF(F2080=S!$C$38,S!$B$38,"")&amp;IF(F2080=S!$C$39,S!$B$39,"")&amp;IF(F2080=S!$C$40,S!$B$40,"")</f>
        <v/>
      </c>
      <c r="H2080" s="103"/>
      <c r="I2080" s="103"/>
    </row>
    <row r="2081" spans="1:9" ht="12.75" customHeight="1" x14ac:dyDescent="0.2">
      <c r="A2081" s="53" t="str">
        <f>IF(L!A2082="","",L!A2082)</f>
        <v/>
      </c>
      <c r="B2081" s="53" t="str">
        <f>IF(L!B2082="","",L!B2082)</f>
        <v/>
      </c>
      <c r="D2081" s="53" t="str">
        <f>IF(L!C2082="","",L!C2082)</f>
        <v/>
      </c>
      <c r="E2081" s="51">
        <f t="shared" si="35"/>
        <v>1</v>
      </c>
      <c r="F2081" s="51">
        <f>SUM(E$2:E2081)+1</f>
        <v>1210</v>
      </c>
      <c r="G2081" s="103" t="str">
        <f>IF(F2081=S!$C$2,S!$B$2,"")&amp;IF(F2081=S!$C$3,S!$B$3,"")&amp;IF(F2081=S!$C$4,S!$B$4,"")&amp;IF(F2081=S!$C$5,S!$B$5,"")&amp;IF(F2081=S!$C$6,S!$B$6,"")&amp;IF(F2081=S!$C$7,S!$B$7,"")&amp;IF(F2081=S!$C$8,S!$B$8,"")&amp;IF(F2081=S!$C$9,S!$B$9,"")&amp;IF(F2081=S!$C$10,S!$B$10,"")&amp;IF(F2081=S!$C$11,S!$B$11,"")&amp;IF(F2081=S!$C$12,S!$B$12,"")&amp;IF(F2081=S!$C$13,S!$B$13,"")&amp;IF(F2081=S!$C$14,S!$B$14,"")&amp;IF(F2081=S!$C$15,S!$B$15,"")&amp;IF(F2081=S!$C$16,S!$B$16,"")&amp;IF(F2081=S!$C$17,S!$B$17,"")&amp;IF(F2081=S!$C$18,S!$B$18,"")&amp;IF(F2081=S!$C$19,S!$B$19,"")&amp;IF(F2081=S!$C$20,S!$B$20,"")&amp;IF(F2081=S!$C$21,S!$B$21,"")&amp;IF(F2081=S!$C$22,S!$B$22,"")&amp;IF(F2081=S!$C$23,S!$B$23,"")&amp;IF(F2081=S!$C$24,S!$B$24,"")&amp;IF(F2081=S!$C$25,S!$B$25,"")&amp;IF(F2081=S!$C$26,S!$B$26,"")&amp;IF(F2081=S!$C$27,S!$B$27,"")&amp;IF(F2081=S!$C$28,S!$B$28,"")&amp;IF(F2081=S!$C$29,S!$B$29,"")&amp;IF(F2081=S!$C$30,S!$B$30,"")&amp;IF(F2081=S!$C$31,S!$B$31,"")&amp;IF(F2081=S!$C$32,S!$B$32,"")&amp;IF(F2081=S!$C$33,S!$B$33,"")&amp;IF(F2081=S!$C$34,S!$B$34,"")&amp;IF(F2081=S!$C$35,S!$B$35,"")&amp;IF(F2081=S!$C$36,S!$B$36,"")&amp;IF(F2081=S!$C$37,S!$B$37,"")&amp;IF(F2081=S!$C$38,S!$B$38,"")&amp;IF(F2081=S!$C$39,S!$B$39,"")&amp;IF(F2081=S!$C$40,S!$B$40,"")</f>
        <v/>
      </c>
      <c r="H2081" s="103"/>
      <c r="I2081" s="103"/>
    </row>
    <row r="2082" spans="1:9" ht="12.75" customHeight="1" x14ac:dyDescent="0.2">
      <c r="A2082" s="53" t="str">
        <f>IF(L!A2083="","",L!A2083)</f>
        <v/>
      </c>
      <c r="B2082" s="53" t="str">
        <f>IF(L!B2083="","",L!B2083)</f>
        <v/>
      </c>
      <c r="D2082" s="53" t="str">
        <f>IF(L!C2083="","",L!C2083)</f>
        <v/>
      </c>
      <c r="E2082" s="51">
        <f t="shared" si="35"/>
        <v>1</v>
      </c>
      <c r="F2082" s="51">
        <f>SUM(E$2:E2082)+1</f>
        <v>1211</v>
      </c>
      <c r="G2082" s="103" t="str">
        <f>IF(F2082=S!$C$2,S!$B$2,"")&amp;IF(F2082=S!$C$3,S!$B$3,"")&amp;IF(F2082=S!$C$4,S!$B$4,"")&amp;IF(F2082=S!$C$5,S!$B$5,"")&amp;IF(F2082=S!$C$6,S!$B$6,"")&amp;IF(F2082=S!$C$7,S!$B$7,"")&amp;IF(F2082=S!$C$8,S!$B$8,"")&amp;IF(F2082=S!$C$9,S!$B$9,"")&amp;IF(F2082=S!$C$10,S!$B$10,"")&amp;IF(F2082=S!$C$11,S!$B$11,"")&amp;IF(F2082=S!$C$12,S!$B$12,"")&amp;IF(F2082=S!$C$13,S!$B$13,"")&amp;IF(F2082=S!$C$14,S!$B$14,"")&amp;IF(F2082=S!$C$15,S!$B$15,"")&amp;IF(F2082=S!$C$16,S!$B$16,"")&amp;IF(F2082=S!$C$17,S!$B$17,"")&amp;IF(F2082=S!$C$18,S!$B$18,"")&amp;IF(F2082=S!$C$19,S!$B$19,"")&amp;IF(F2082=S!$C$20,S!$B$20,"")&amp;IF(F2082=S!$C$21,S!$B$21,"")&amp;IF(F2082=S!$C$22,S!$B$22,"")&amp;IF(F2082=S!$C$23,S!$B$23,"")&amp;IF(F2082=S!$C$24,S!$B$24,"")&amp;IF(F2082=S!$C$25,S!$B$25,"")&amp;IF(F2082=S!$C$26,S!$B$26,"")&amp;IF(F2082=S!$C$27,S!$B$27,"")&amp;IF(F2082=S!$C$28,S!$B$28,"")&amp;IF(F2082=S!$C$29,S!$B$29,"")&amp;IF(F2082=S!$C$30,S!$B$30,"")&amp;IF(F2082=S!$C$31,S!$B$31,"")&amp;IF(F2082=S!$C$32,S!$B$32,"")&amp;IF(F2082=S!$C$33,S!$B$33,"")&amp;IF(F2082=S!$C$34,S!$B$34,"")&amp;IF(F2082=S!$C$35,S!$B$35,"")&amp;IF(F2082=S!$C$36,S!$B$36,"")&amp;IF(F2082=S!$C$37,S!$B$37,"")&amp;IF(F2082=S!$C$38,S!$B$38,"")&amp;IF(F2082=S!$C$39,S!$B$39,"")&amp;IF(F2082=S!$C$40,S!$B$40,"")</f>
        <v/>
      </c>
      <c r="H2082" s="103"/>
      <c r="I2082" s="103"/>
    </row>
    <row r="2083" spans="1:9" ht="12.75" customHeight="1" x14ac:dyDescent="0.2">
      <c r="A2083" s="53" t="str">
        <f>IF(L!A2084="","",L!A2084)</f>
        <v/>
      </c>
      <c r="B2083" s="53" t="str">
        <f>IF(L!B2084="","",L!B2084)</f>
        <v/>
      </c>
      <c r="D2083" s="53" t="str">
        <f>IF(L!C2084="","",L!C2084)</f>
        <v/>
      </c>
      <c r="E2083" s="51">
        <f t="shared" si="35"/>
        <v>1</v>
      </c>
      <c r="F2083" s="51">
        <f>SUM(E$2:E2083)+1</f>
        <v>1212</v>
      </c>
      <c r="G2083" s="103" t="str">
        <f>IF(F2083=S!$C$2,S!$B$2,"")&amp;IF(F2083=S!$C$3,S!$B$3,"")&amp;IF(F2083=S!$C$4,S!$B$4,"")&amp;IF(F2083=S!$C$5,S!$B$5,"")&amp;IF(F2083=S!$C$6,S!$B$6,"")&amp;IF(F2083=S!$C$7,S!$B$7,"")&amp;IF(F2083=S!$C$8,S!$B$8,"")&amp;IF(F2083=S!$C$9,S!$B$9,"")&amp;IF(F2083=S!$C$10,S!$B$10,"")&amp;IF(F2083=S!$C$11,S!$B$11,"")&amp;IF(F2083=S!$C$12,S!$B$12,"")&amp;IF(F2083=S!$C$13,S!$B$13,"")&amp;IF(F2083=S!$C$14,S!$B$14,"")&amp;IF(F2083=S!$C$15,S!$B$15,"")&amp;IF(F2083=S!$C$16,S!$B$16,"")&amp;IF(F2083=S!$C$17,S!$B$17,"")&amp;IF(F2083=S!$C$18,S!$B$18,"")&amp;IF(F2083=S!$C$19,S!$B$19,"")&amp;IF(F2083=S!$C$20,S!$B$20,"")&amp;IF(F2083=S!$C$21,S!$B$21,"")&amp;IF(F2083=S!$C$22,S!$B$22,"")&amp;IF(F2083=S!$C$23,S!$B$23,"")&amp;IF(F2083=S!$C$24,S!$B$24,"")&amp;IF(F2083=S!$C$25,S!$B$25,"")&amp;IF(F2083=S!$C$26,S!$B$26,"")&amp;IF(F2083=S!$C$27,S!$B$27,"")&amp;IF(F2083=S!$C$28,S!$B$28,"")&amp;IF(F2083=S!$C$29,S!$B$29,"")&amp;IF(F2083=S!$C$30,S!$B$30,"")&amp;IF(F2083=S!$C$31,S!$B$31,"")&amp;IF(F2083=S!$C$32,S!$B$32,"")&amp;IF(F2083=S!$C$33,S!$B$33,"")&amp;IF(F2083=S!$C$34,S!$B$34,"")&amp;IF(F2083=S!$C$35,S!$B$35,"")&amp;IF(F2083=S!$C$36,S!$B$36,"")&amp;IF(F2083=S!$C$37,S!$B$37,"")&amp;IF(F2083=S!$C$38,S!$B$38,"")&amp;IF(F2083=S!$C$39,S!$B$39,"")&amp;IF(F2083=S!$C$40,S!$B$40,"")</f>
        <v/>
      </c>
      <c r="H2083" s="103"/>
      <c r="I2083" s="103"/>
    </row>
    <row r="2084" spans="1:9" ht="12.75" customHeight="1" x14ac:dyDescent="0.2">
      <c r="A2084" s="53" t="str">
        <f>IF(L!A2085="","",L!A2085)</f>
        <v/>
      </c>
      <c r="B2084" s="53" t="str">
        <f>IF(L!B2085="","",L!B2085)</f>
        <v/>
      </c>
      <c r="D2084" s="53" t="str">
        <f>IF(L!C2085="","",L!C2085)</f>
        <v/>
      </c>
      <c r="E2084" s="51">
        <f t="shared" si="35"/>
        <v>1</v>
      </c>
      <c r="F2084" s="51">
        <f>SUM(E$2:E2084)+1</f>
        <v>1213</v>
      </c>
      <c r="G2084" s="103" t="str">
        <f>IF(F2084=S!$C$2,S!$B$2,"")&amp;IF(F2084=S!$C$3,S!$B$3,"")&amp;IF(F2084=S!$C$4,S!$B$4,"")&amp;IF(F2084=S!$C$5,S!$B$5,"")&amp;IF(F2084=S!$C$6,S!$B$6,"")&amp;IF(F2084=S!$C$7,S!$B$7,"")&amp;IF(F2084=S!$C$8,S!$B$8,"")&amp;IF(F2084=S!$C$9,S!$B$9,"")&amp;IF(F2084=S!$C$10,S!$B$10,"")&amp;IF(F2084=S!$C$11,S!$B$11,"")&amp;IF(F2084=S!$C$12,S!$B$12,"")&amp;IF(F2084=S!$C$13,S!$B$13,"")&amp;IF(F2084=S!$C$14,S!$B$14,"")&amp;IF(F2084=S!$C$15,S!$B$15,"")&amp;IF(F2084=S!$C$16,S!$B$16,"")&amp;IF(F2084=S!$C$17,S!$B$17,"")&amp;IF(F2084=S!$C$18,S!$B$18,"")&amp;IF(F2084=S!$C$19,S!$B$19,"")&amp;IF(F2084=S!$C$20,S!$B$20,"")&amp;IF(F2084=S!$C$21,S!$B$21,"")&amp;IF(F2084=S!$C$22,S!$B$22,"")&amp;IF(F2084=S!$C$23,S!$B$23,"")&amp;IF(F2084=S!$C$24,S!$B$24,"")&amp;IF(F2084=S!$C$25,S!$B$25,"")&amp;IF(F2084=S!$C$26,S!$B$26,"")&amp;IF(F2084=S!$C$27,S!$B$27,"")&amp;IF(F2084=S!$C$28,S!$B$28,"")&amp;IF(F2084=S!$C$29,S!$B$29,"")&amp;IF(F2084=S!$C$30,S!$B$30,"")&amp;IF(F2084=S!$C$31,S!$B$31,"")&amp;IF(F2084=S!$C$32,S!$B$32,"")&amp;IF(F2084=S!$C$33,S!$B$33,"")&amp;IF(F2084=S!$C$34,S!$B$34,"")&amp;IF(F2084=S!$C$35,S!$B$35,"")&amp;IF(F2084=S!$C$36,S!$B$36,"")&amp;IF(F2084=S!$C$37,S!$B$37,"")&amp;IF(F2084=S!$C$38,S!$B$38,"")&amp;IF(F2084=S!$C$39,S!$B$39,"")&amp;IF(F2084=S!$C$40,S!$B$40,"")</f>
        <v/>
      </c>
      <c r="H2084" s="103"/>
      <c r="I2084" s="103"/>
    </row>
    <row r="2085" spans="1:9" ht="12.75" customHeight="1" x14ac:dyDescent="0.2">
      <c r="A2085" s="53" t="str">
        <f>IF(L!A2086="","",L!A2086)</f>
        <v/>
      </c>
      <c r="B2085" s="53" t="str">
        <f>IF(L!B2086="","",L!B2086)</f>
        <v/>
      </c>
      <c r="D2085" s="53" t="str">
        <f>IF(L!C2086="","",L!C2086)</f>
        <v/>
      </c>
      <c r="E2085" s="51">
        <f t="shared" si="35"/>
        <v>1</v>
      </c>
      <c r="F2085" s="51">
        <f>SUM(E$2:E2085)+1</f>
        <v>1214</v>
      </c>
      <c r="G2085" s="103" t="str">
        <f>IF(F2085=S!$C$2,S!$B$2,"")&amp;IF(F2085=S!$C$3,S!$B$3,"")&amp;IF(F2085=S!$C$4,S!$B$4,"")&amp;IF(F2085=S!$C$5,S!$B$5,"")&amp;IF(F2085=S!$C$6,S!$B$6,"")&amp;IF(F2085=S!$C$7,S!$B$7,"")&amp;IF(F2085=S!$C$8,S!$B$8,"")&amp;IF(F2085=S!$C$9,S!$B$9,"")&amp;IF(F2085=S!$C$10,S!$B$10,"")&amp;IF(F2085=S!$C$11,S!$B$11,"")&amp;IF(F2085=S!$C$12,S!$B$12,"")&amp;IF(F2085=S!$C$13,S!$B$13,"")&amp;IF(F2085=S!$C$14,S!$B$14,"")&amp;IF(F2085=S!$C$15,S!$B$15,"")&amp;IF(F2085=S!$C$16,S!$B$16,"")&amp;IF(F2085=S!$C$17,S!$B$17,"")&amp;IF(F2085=S!$C$18,S!$B$18,"")&amp;IF(F2085=S!$C$19,S!$B$19,"")&amp;IF(F2085=S!$C$20,S!$B$20,"")&amp;IF(F2085=S!$C$21,S!$B$21,"")&amp;IF(F2085=S!$C$22,S!$B$22,"")&amp;IF(F2085=S!$C$23,S!$B$23,"")&amp;IF(F2085=S!$C$24,S!$B$24,"")&amp;IF(F2085=S!$C$25,S!$B$25,"")&amp;IF(F2085=S!$C$26,S!$B$26,"")&amp;IF(F2085=S!$C$27,S!$B$27,"")&amp;IF(F2085=S!$C$28,S!$B$28,"")&amp;IF(F2085=S!$C$29,S!$B$29,"")&amp;IF(F2085=S!$C$30,S!$B$30,"")&amp;IF(F2085=S!$C$31,S!$B$31,"")&amp;IF(F2085=S!$C$32,S!$B$32,"")&amp;IF(F2085=S!$C$33,S!$B$33,"")&amp;IF(F2085=S!$C$34,S!$B$34,"")&amp;IF(F2085=S!$C$35,S!$B$35,"")&amp;IF(F2085=S!$C$36,S!$B$36,"")&amp;IF(F2085=S!$C$37,S!$B$37,"")&amp;IF(F2085=S!$C$38,S!$B$38,"")&amp;IF(F2085=S!$C$39,S!$B$39,"")&amp;IF(F2085=S!$C$40,S!$B$40,"")</f>
        <v/>
      </c>
      <c r="H2085" s="103"/>
      <c r="I2085" s="103"/>
    </row>
    <row r="2086" spans="1:9" ht="12.75" customHeight="1" x14ac:dyDescent="0.2">
      <c r="A2086" s="53" t="str">
        <f>IF(L!A2087="","",L!A2087)</f>
        <v/>
      </c>
      <c r="B2086" s="53" t="str">
        <f>IF(L!B2087="","",L!B2087)</f>
        <v/>
      </c>
      <c r="D2086" s="53" t="str">
        <f>IF(L!C2087="","",L!C2087)</f>
        <v/>
      </c>
      <c r="E2086" s="51">
        <f t="shared" si="35"/>
        <v>1</v>
      </c>
      <c r="F2086" s="51">
        <f>SUM(E$2:E2086)+1</f>
        <v>1215</v>
      </c>
      <c r="G2086" s="103" t="str">
        <f>IF(F2086=S!$C$2,S!$B$2,"")&amp;IF(F2086=S!$C$3,S!$B$3,"")&amp;IF(F2086=S!$C$4,S!$B$4,"")&amp;IF(F2086=S!$C$5,S!$B$5,"")&amp;IF(F2086=S!$C$6,S!$B$6,"")&amp;IF(F2086=S!$C$7,S!$B$7,"")&amp;IF(F2086=S!$C$8,S!$B$8,"")&amp;IF(F2086=S!$C$9,S!$B$9,"")&amp;IF(F2086=S!$C$10,S!$B$10,"")&amp;IF(F2086=S!$C$11,S!$B$11,"")&amp;IF(F2086=S!$C$12,S!$B$12,"")&amp;IF(F2086=S!$C$13,S!$B$13,"")&amp;IF(F2086=S!$C$14,S!$B$14,"")&amp;IF(F2086=S!$C$15,S!$B$15,"")&amp;IF(F2086=S!$C$16,S!$B$16,"")&amp;IF(F2086=S!$C$17,S!$B$17,"")&amp;IF(F2086=S!$C$18,S!$B$18,"")&amp;IF(F2086=S!$C$19,S!$B$19,"")&amp;IF(F2086=S!$C$20,S!$B$20,"")&amp;IF(F2086=S!$C$21,S!$B$21,"")&amp;IF(F2086=S!$C$22,S!$B$22,"")&amp;IF(F2086=S!$C$23,S!$B$23,"")&amp;IF(F2086=S!$C$24,S!$B$24,"")&amp;IF(F2086=S!$C$25,S!$B$25,"")&amp;IF(F2086=S!$C$26,S!$B$26,"")&amp;IF(F2086=S!$C$27,S!$B$27,"")&amp;IF(F2086=S!$C$28,S!$B$28,"")&amp;IF(F2086=S!$C$29,S!$B$29,"")&amp;IF(F2086=S!$C$30,S!$B$30,"")&amp;IF(F2086=S!$C$31,S!$B$31,"")&amp;IF(F2086=S!$C$32,S!$B$32,"")&amp;IF(F2086=S!$C$33,S!$B$33,"")&amp;IF(F2086=S!$C$34,S!$B$34,"")&amp;IF(F2086=S!$C$35,S!$B$35,"")&amp;IF(F2086=S!$C$36,S!$B$36,"")&amp;IF(F2086=S!$C$37,S!$B$37,"")&amp;IF(F2086=S!$C$38,S!$B$38,"")&amp;IF(F2086=S!$C$39,S!$B$39,"")&amp;IF(F2086=S!$C$40,S!$B$40,"")</f>
        <v/>
      </c>
      <c r="H2086" s="103"/>
      <c r="I2086" s="103"/>
    </row>
    <row r="2087" spans="1:9" ht="12.75" customHeight="1" x14ac:dyDescent="0.2">
      <c r="A2087" s="53" t="str">
        <f>IF(L!A2088="","",L!A2088)</f>
        <v/>
      </c>
      <c r="B2087" s="53" t="str">
        <f>IF(L!B2088="","",L!B2088)</f>
        <v/>
      </c>
      <c r="D2087" s="53" t="str">
        <f>IF(L!C2088="","",L!C2088)</f>
        <v/>
      </c>
      <c r="E2087" s="51">
        <f t="shared" si="35"/>
        <v>1</v>
      </c>
      <c r="F2087" s="51">
        <f>SUM(E$2:E2087)+1</f>
        <v>1216</v>
      </c>
      <c r="G2087" s="103" t="str">
        <f>IF(F2087=S!$C$2,S!$B$2,"")&amp;IF(F2087=S!$C$3,S!$B$3,"")&amp;IF(F2087=S!$C$4,S!$B$4,"")&amp;IF(F2087=S!$C$5,S!$B$5,"")&amp;IF(F2087=S!$C$6,S!$B$6,"")&amp;IF(F2087=S!$C$7,S!$B$7,"")&amp;IF(F2087=S!$C$8,S!$B$8,"")&amp;IF(F2087=S!$C$9,S!$B$9,"")&amp;IF(F2087=S!$C$10,S!$B$10,"")&amp;IF(F2087=S!$C$11,S!$B$11,"")&amp;IF(F2087=S!$C$12,S!$B$12,"")&amp;IF(F2087=S!$C$13,S!$B$13,"")&amp;IF(F2087=S!$C$14,S!$B$14,"")&amp;IF(F2087=S!$C$15,S!$B$15,"")&amp;IF(F2087=S!$C$16,S!$B$16,"")&amp;IF(F2087=S!$C$17,S!$B$17,"")&amp;IF(F2087=S!$C$18,S!$B$18,"")&amp;IF(F2087=S!$C$19,S!$B$19,"")&amp;IF(F2087=S!$C$20,S!$B$20,"")&amp;IF(F2087=S!$C$21,S!$B$21,"")&amp;IF(F2087=S!$C$22,S!$B$22,"")&amp;IF(F2087=S!$C$23,S!$B$23,"")&amp;IF(F2087=S!$C$24,S!$B$24,"")&amp;IF(F2087=S!$C$25,S!$B$25,"")&amp;IF(F2087=S!$C$26,S!$B$26,"")&amp;IF(F2087=S!$C$27,S!$B$27,"")&amp;IF(F2087=S!$C$28,S!$B$28,"")&amp;IF(F2087=S!$C$29,S!$B$29,"")&amp;IF(F2087=S!$C$30,S!$B$30,"")&amp;IF(F2087=S!$C$31,S!$B$31,"")&amp;IF(F2087=S!$C$32,S!$B$32,"")&amp;IF(F2087=S!$C$33,S!$B$33,"")&amp;IF(F2087=S!$C$34,S!$B$34,"")&amp;IF(F2087=S!$C$35,S!$B$35,"")&amp;IF(F2087=S!$C$36,S!$B$36,"")&amp;IF(F2087=S!$C$37,S!$B$37,"")&amp;IF(F2087=S!$C$38,S!$B$38,"")&amp;IF(F2087=S!$C$39,S!$B$39,"")&amp;IF(F2087=S!$C$40,S!$B$40,"")</f>
        <v/>
      </c>
      <c r="H2087" s="103"/>
      <c r="I2087" s="103"/>
    </row>
    <row r="2088" spans="1:9" ht="12.75" customHeight="1" x14ac:dyDescent="0.2">
      <c r="A2088" s="53" t="str">
        <f>IF(L!A2089="","",L!A2089)</f>
        <v/>
      </c>
      <c r="B2088" s="53" t="str">
        <f>IF(L!B2089="","",L!B2089)</f>
        <v/>
      </c>
      <c r="D2088" s="53" t="str">
        <f>IF(L!C2089="","",L!C2089)</f>
        <v/>
      </c>
      <c r="E2088" s="51">
        <f t="shared" si="35"/>
        <v>1</v>
      </c>
      <c r="F2088" s="51">
        <f>SUM(E$2:E2088)+1</f>
        <v>1217</v>
      </c>
      <c r="G2088" s="103" t="str">
        <f>IF(F2088=S!$C$2,S!$B$2,"")&amp;IF(F2088=S!$C$3,S!$B$3,"")&amp;IF(F2088=S!$C$4,S!$B$4,"")&amp;IF(F2088=S!$C$5,S!$B$5,"")&amp;IF(F2088=S!$C$6,S!$B$6,"")&amp;IF(F2088=S!$C$7,S!$B$7,"")&amp;IF(F2088=S!$C$8,S!$B$8,"")&amp;IF(F2088=S!$C$9,S!$B$9,"")&amp;IF(F2088=S!$C$10,S!$B$10,"")&amp;IF(F2088=S!$C$11,S!$B$11,"")&amp;IF(F2088=S!$C$12,S!$B$12,"")&amp;IF(F2088=S!$C$13,S!$B$13,"")&amp;IF(F2088=S!$C$14,S!$B$14,"")&amp;IF(F2088=S!$C$15,S!$B$15,"")&amp;IF(F2088=S!$C$16,S!$B$16,"")&amp;IF(F2088=S!$C$17,S!$B$17,"")&amp;IF(F2088=S!$C$18,S!$B$18,"")&amp;IF(F2088=S!$C$19,S!$B$19,"")&amp;IF(F2088=S!$C$20,S!$B$20,"")&amp;IF(F2088=S!$C$21,S!$B$21,"")&amp;IF(F2088=S!$C$22,S!$B$22,"")&amp;IF(F2088=S!$C$23,S!$B$23,"")&amp;IF(F2088=S!$C$24,S!$B$24,"")&amp;IF(F2088=S!$C$25,S!$B$25,"")&amp;IF(F2088=S!$C$26,S!$B$26,"")&amp;IF(F2088=S!$C$27,S!$B$27,"")&amp;IF(F2088=S!$C$28,S!$B$28,"")&amp;IF(F2088=S!$C$29,S!$B$29,"")&amp;IF(F2088=S!$C$30,S!$B$30,"")&amp;IF(F2088=S!$C$31,S!$B$31,"")&amp;IF(F2088=S!$C$32,S!$B$32,"")&amp;IF(F2088=S!$C$33,S!$B$33,"")&amp;IF(F2088=S!$C$34,S!$B$34,"")&amp;IF(F2088=S!$C$35,S!$B$35,"")&amp;IF(F2088=S!$C$36,S!$B$36,"")&amp;IF(F2088=S!$C$37,S!$B$37,"")&amp;IF(F2088=S!$C$38,S!$B$38,"")&amp;IF(F2088=S!$C$39,S!$B$39,"")&amp;IF(F2088=S!$C$40,S!$B$40,"")</f>
        <v/>
      </c>
      <c r="H2088" s="103"/>
      <c r="I2088" s="103"/>
    </row>
    <row r="2089" spans="1:9" ht="12.75" customHeight="1" x14ac:dyDescent="0.2">
      <c r="A2089" s="53" t="str">
        <f>IF(L!A2090="","",L!A2090)</f>
        <v/>
      </c>
      <c r="B2089" s="53" t="str">
        <f>IF(L!B2090="","",L!B2090)</f>
        <v/>
      </c>
      <c r="D2089" s="53" t="str">
        <f>IF(L!C2090="","",L!C2090)</f>
        <v/>
      </c>
      <c r="E2089" s="51">
        <f t="shared" si="35"/>
        <v>1</v>
      </c>
      <c r="F2089" s="51">
        <f>SUM(E$2:E2089)+1</f>
        <v>1218</v>
      </c>
      <c r="G2089" s="103" t="str">
        <f>IF(F2089=S!$C$2,S!$B$2,"")&amp;IF(F2089=S!$C$3,S!$B$3,"")&amp;IF(F2089=S!$C$4,S!$B$4,"")&amp;IF(F2089=S!$C$5,S!$B$5,"")&amp;IF(F2089=S!$C$6,S!$B$6,"")&amp;IF(F2089=S!$C$7,S!$B$7,"")&amp;IF(F2089=S!$C$8,S!$B$8,"")&amp;IF(F2089=S!$C$9,S!$B$9,"")&amp;IF(F2089=S!$C$10,S!$B$10,"")&amp;IF(F2089=S!$C$11,S!$B$11,"")&amp;IF(F2089=S!$C$12,S!$B$12,"")&amp;IF(F2089=S!$C$13,S!$B$13,"")&amp;IF(F2089=S!$C$14,S!$B$14,"")&amp;IF(F2089=S!$C$15,S!$B$15,"")&amp;IF(F2089=S!$C$16,S!$B$16,"")&amp;IF(F2089=S!$C$17,S!$B$17,"")&amp;IF(F2089=S!$C$18,S!$B$18,"")&amp;IF(F2089=S!$C$19,S!$B$19,"")&amp;IF(F2089=S!$C$20,S!$B$20,"")&amp;IF(F2089=S!$C$21,S!$B$21,"")&amp;IF(F2089=S!$C$22,S!$B$22,"")&amp;IF(F2089=S!$C$23,S!$B$23,"")&amp;IF(F2089=S!$C$24,S!$B$24,"")&amp;IF(F2089=S!$C$25,S!$B$25,"")&amp;IF(F2089=S!$C$26,S!$B$26,"")&amp;IF(F2089=S!$C$27,S!$B$27,"")&amp;IF(F2089=S!$C$28,S!$B$28,"")&amp;IF(F2089=S!$C$29,S!$B$29,"")&amp;IF(F2089=S!$C$30,S!$B$30,"")&amp;IF(F2089=S!$C$31,S!$B$31,"")&amp;IF(F2089=S!$C$32,S!$B$32,"")&amp;IF(F2089=S!$C$33,S!$B$33,"")&amp;IF(F2089=S!$C$34,S!$B$34,"")&amp;IF(F2089=S!$C$35,S!$B$35,"")&amp;IF(F2089=S!$C$36,S!$B$36,"")&amp;IF(F2089=S!$C$37,S!$B$37,"")&amp;IF(F2089=S!$C$38,S!$B$38,"")&amp;IF(F2089=S!$C$39,S!$B$39,"")&amp;IF(F2089=S!$C$40,S!$B$40,"")</f>
        <v/>
      </c>
      <c r="H2089" s="103"/>
      <c r="I2089" s="103"/>
    </row>
    <row r="2090" spans="1:9" ht="12.75" customHeight="1" x14ac:dyDescent="0.2">
      <c r="A2090" s="53" t="str">
        <f>IF(L!A2091="","",L!A2091)</f>
        <v/>
      </c>
      <c r="B2090" s="53" t="str">
        <f>IF(L!B2091="","",L!B2091)</f>
        <v/>
      </c>
      <c r="D2090" s="53" t="str">
        <f>IF(L!C2091="","",L!C2091)</f>
        <v/>
      </c>
      <c r="E2090" s="51">
        <f t="shared" si="35"/>
        <v>1</v>
      </c>
      <c r="F2090" s="51">
        <f>SUM(E$2:E2090)+1</f>
        <v>1219</v>
      </c>
      <c r="G2090" s="103" t="str">
        <f>IF(F2090=S!$C$2,S!$B$2,"")&amp;IF(F2090=S!$C$3,S!$B$3,"")&amp;IF(F2090=S!$C$4,S!$B$4,"")&amp;IF(F2090=S!$C$5,S!$B$5,"")&amp;IF(F2090=S!$C$6,S!$B$6,"")&amp;IF(F2090=S!$C$7,S!$B$7,"")&amp;IF(F2090=S!$C$8,S!$B$8,"")&amp;IF(F2090=S!$C$9,S!$B$9,"")&amp;IF(F2090=S!$C$10,S!$B$10,"")&amp;IF(F2090=S!$C$11,S!$B$11,"")&amp;IF(F2090=S!$C$12,S!$B$12,"")&amp;IF(F2090=S!$C$13,S!$B$13,"")&amp;IF(F2090=S!$C$14,S!$B$14,"")&amp;IF(F2090=S!$C$15,S!$B$15,"")&amp;IF(F2090=S!$C$16,S!$B$16,"")&amp;IF(F2090=S!$C$17,S!$B$17,"")&amp;IF(F2090=S!$C$18,S!$B$18,"")&amp;IF(F2090=S!$C$19,S!$B$19,"")&amp;IF(F2090=S!$C$20,S!$B$20,"")&amp;IF(F2090=S!$C$21,S!$B$21,"")&amp;IF(F2090=S!$C$22,S!$B$22,"")&amp;IF(F2090=S!$C$23,S!$B$23,"")&amp;IF(F2090=S!$C$24,S!$B$24,"")&amp;IF(F2090=S!$C$25,S!$B$25,"")&amp;IF(F2090=S!$C$26,S!$B$26,"")&amp;IF(F2090=S!$C$27,S!$B$27,"")&amp;IF(F2090=S!$C$28,S!$B$28,"")&amp;IF(F2090=S!$C$29,S!$B$29,"")&amp;IF(F2090=S!$C$30,S!$B$30,"")&amp;IF(F2090=S!$C$31,S!$B$31,"")&amp;IF(F2090=S!$C$32,S!$B$32,"")&amp;IF(F2090=S!$C$33,S!$B$33,"")&amp;IF(F2090=S!$C$34,S!$B$34,"")&amp;IF(F2090=S!$C$35,S!$B$35,"")&amp;IF(F2090=S!$C$36,S!$B$36,"")&amp;IF(F2090=S!$C$37,S!$B$37,"")&amp;IF(F2090=S!$C$38,S!$B$38,"")&amp;IF(F2090=S!$C$39,S!$B$39,"")&amp;IF(F2090=S!$C$40,S!$B$40,"")</f>
        <v/>
      </c>
      <c r="H2090" s="103"/>
      <c r="I2090" s="103"/>
    </row>
    <row r="2091" spans="1:9" ht="12.75" customHeight="1" x14ac:dyDescent="0.2">
      <c r="A2091" s="53" t="str">
        <f>IF(L!A2092="","",L!A2092)</f>
        <v/>
      </c>
      <c r="B2091" s="53" t="str">
        <f>IF(L!B2092="","",L!B2092)</f>
        <v/>
      </c>
      <c r="D2091" s="53" t="str">
        <f>IF(L!C2092="","",L!C2092)</f>
        <v/>
      </c>
      <c r="E2091" s="51">
        <f t="shared" si="35"/>
        <v>1</v>
      </c>
      <c r="F2091" s="51">
        <f>SUM(E$2:E2091)+1</f>
        <v>1220</v>
      </c>
      <c r="G2091" s="103" t="str">
        <f>IF(F2091=S!$C$2,S!$B$2,"")&amp;IF(F2091=S!$C$3,S!$B$3,"")&amp;IF(F2091=S!$C$4,S!$B$4,"")&amp;IF(F2091=S!$C$5,S!$B$5,"")&amp;IF(F2091=S!$C$6,S!$B$6,"")&amp;IF(F2091=S!$C$7,S!$B$7,"")&amp;IF(F2091=S!$C$8,S!$B$8,"")&amp;IF(F2091=S!$C$9,S!$B$9,"")&amp;IF(F2091=S!$C$10,S!$B$10,"")&amp;IF(F2091=S!$C$11,S!$B$11,"")&amp;IF(F2091=S!$C$12,S!$B$12,"")&amp;IF(F2091=S!$C$13,S!$B$13,"")&amp;IF(F2091=S!$C$14,S!$B$14,"")&amp;IF(F2091=S!$C$15,S!$B$15,"")&amp;IF(F2091=S!$C$16,S!$B$16,"")&amp;IF(F2091=S!$C$17,S!$B$17,"")&amp;IF(F2091=S!$C$18,S!$B$18,"")&amp;IF(F2091=S!$C$19,S!$B$19,"")&amp;IF(F2091=S!$C$20,S!$B$20,"")&amp;IF(F2091=S!$C$21,S!$B$21,"")&amp;IF(F2091=S!$C$22,S!$B$22,"")&amp;IF(F2091=S!$C$23,S!$B$23,"")&amp;IF(F2091=S!$C$24,S!$B$24,"")&amp;IF(F2091=S!$C$25,S!$B$25,"")&amp;IF(F2091=S!$C$26,S!$B$26,"")&amp;IF(F2091=S!$C$27,S!$B$27,"")&amp;IF(F2091=S!$C$28,S!$B$28,"")&amp;IF(F2091=S!$C$29,S!$B$29,"")&amp;IF(F2091=S!$C$30,S!$B$30,"")&amp;IF(F2091=S!$C$31,S!$B$31,"")&amp;IF(F2091=S!$C$32,S!$B$32,"")&amp;IF(F2091=S!$C$33,S!$B$33,"")&amp;IF(F2091=S!$C$34,S!$B$34,"")&amp;IF(F2091=S!$C$35,S!$B$35,"")&amp;IF(F2091=S!$C$36,S!$B$36,"")&amp;IF(F2091=S!$C$37,S!$B$37,"")&amp;IF(F2091=S!$C$38,S!$B$38,"")&amp;IF(F2091=S!$C$39,S!$B$39,"")&amp;IF(F2091=S!$C$40,S!$B$40,"")</f>
        <v/>
      </c>
      <c r="H2091" s="103"/>
      <c r="I2091" s="103"/>
    </row>
    <row r="2092" spans="1:9" ht="12.75" customHeight="1" x14ac:dyDescent="0.2">
      <c r="A2092" s="53" t="str">
        <f>IF(L!A2093="","",L!A2093)</f>
        <v/>
      </c>
      <c r="B2092" s="53" t="str">
        <f>IF(L!B2093="","",L!B2093)</f>
        <v/>
      </c>
      <c r="D2092" s="53" t="str">
        <f>IF(L!C2093="","",L!C2093)</f>
        <v/>
      </c>
      <c r="E2092" s="51">
        <f t="shared" si="35"/>
        <v>1</v>
      </c>
      <c r="F2092" s="51">
        <f>SUM(E$2:E2092)+1</f>
        <v>1221</v>
      </c>
      <c r="G2092" s="103" t="str">
        <f>IF(F2092=S!$C$2,S!$B$2,"")&amp;IF(F2092=S!$C$3,S!$B$3,"")&amp;IF(F2092=S!$C$4,S!$B$4,"")&amp;IF(F2092=S!$C$5,S!$B$5,"")&amp;IF(F2092=S!$C$6,S!$B$6,"")&amp;IF(F2092=S!$C$7,S!$B$7,"")&amp;IF(F2092=S!$C$8,S!$B$8,"")&amp;IF(F2092=S!$C$9,S!$B$9,"")&amp;IF(F2092=S!$C$10,S!$B$10,"")&amp;IF(F2092=S!$C$11,S!$B$11,"")&amp;IF(F2092=S!$C$12,S!$B$12,"")&amp;IF(F2092=S!$C$13,S!$B$13,"")&amp;IF(F2092=S!$C$14,S!$B$14,"")&amp;IF(F2092=S!$C$15,S!$B$15,"")&amp;IF(F2092=S!$C$16,S!$B$16,"")&amp;IF(F2092=S!$C$17,S!$B$17,"")&amp;IF(F2092=S!$C$18,S!$B$18,"")&amp;IF(F2092=S!$C$19,S!$B$19,"")&amp;IF(F2092=S!$C$20,S!$B$20,"")&amp;IF(F2092=S!$C$21,S!$B$21,"")&amp;IF(F2092=S!$C$22,S!$B$22,"")&amp;IF(F2092=S!$C$23,S!$B$23,"")&amp;IF(F2092=S!$C$24,S!$B$24,"")&amp;IF(F2092=S!$C$25,S!$B$25,"")&amp;IF(F2092=S!$C$26,S!$B$26,"")&amp;IF(F2092=S!$C$27,S!$B$27,"")&amp;IF(F2092=S!$C$28,S!$B$28,"")&amp;IF(F2092=S!$C$29,S!$B$29,"")&amp;IF(F2092=S!$C$30,S!$B$30,"")&amp;IF(F2092=S!$C$31,S!$B$31,"")&amp;IF(F2092=S!$C$32,S!$B$32,"")&amp;IF(F2092=S!$C$33,S!$B$33,"")&amp;IF(F2092=S!$C$34,S!$B$34,"")&amp;IF(F2092=S!$C$35,S!$B$35,"")&amp;IF(F2092=S!$C$36,S!$B$36,"")&amp;IF(F2092=S!$C$37,S!$B$37,"")&amp;IF(F2092=S!$C$38,S!$B$38,"")&amp;IF(F2092=S!$C$39,S!$B$39,"")&amp;IF(F2092=S!$C$40,S!$B$40,"")</f>
        <v/>
      </c>
      <c r="H2092" s="103"/>
      <c r="I2092" s="103"/>
    </row>
    <row r="2093" spans="1:9" ht="12.75" customHeight="1" x14ac:dyDescent="0.2">
      <c r="A2093" s="53" t="str">
        <f>IF(L!A2094="","",L!A2094)</f>
        <v/>
      </c>
      <c r="B2093" s="53" t="str">
        <f>IF(L!B2094="","",L!B2094)</f>
        <v/>
      </c>
      <c r="D2093" s="53" t="str">
        <f>IF(L!C2094="","",L!C2094)</f>
        <v/>
      </c>
      <c r="E2093" s="51">
        <f t="shared" si="35"/>
        <v>1</v>
      </c>
      <c r="F2093" s="51">
        <f>SUM(E$2:E2093)+1</f>
        <v>1222</v>
      </c>
      <c r="G2093" s="103" t="str">
        <f>IF(F2093=S!$C$2,S!$B$2,"")&amp;IF(F2093=S!$C$3,S!$B$3,"")&amp;IF(F2093=S!$C$4,S!$B$4,"")&amp;IF(F2093=S!$C$5,S!$B$5,"")&amp;IF(F2093=S!$C$6,S!$B$6,"")&amp;IF(F2093=S!$C$7,S!$B$7,"")&amp;IF(F2093=S!$C$8,S!$B$8,"")&amp;IF(F2093=S!$C$9,S!$B$9,"")&amp;IF(F2093=S!$C$10,S!$B$10,"")&amp;IF(F2093=S!$C$11,S!$B$11,"")&amp;IF(F2093=S!$C$12,S!$B$12,"")&amp;IF(F2093=S!$C$13,S!$B$13,"")&amp;IF(F2093=S!$C$14,S!$B$14,"")&amp;IF(F2093=S!$C$15,S!$B$15,"")&amp;IF(F2093=S!$C$16,S!$B$16,"")&amp;IF(F2093=S!$C$17,S!$B$17,"")&amp;IF(F2093=S!$C$18,S!$B$18,"")&amp;IF(F2093=S!$C$19,S!$B$19,"")&amp;IF(F2093=S!$C$20,S!$B$20,"")&amp;IF(F2093=S!$C$21,S!$B$21,"")&amp;IF(F2093=S!$C$22,S!$B$22,"")&amp;IF(F2093=S!$C$23,S!$B$23,"")&amp;IF(F2093=S!$C$24,S!$B$24,"")&amp;IF(F2093=S!$C$25,S!$B$25,"")&amp;IF(F2093=S!$C$26,S!$B$26,"")&amp;IF(F2093=S!$C$27,S!$B$27,"")&amp;IF(F2093=S!$C$28,S!$B$28,"")&amp;IF(F2093=S!$C$29,S!$B$29,"")&amp;IF(F2093=S!$C$30,S!$B$30,"")&amp;IF(F2093=S!$C$31,S!$B$31,"")&amp;IF(F2093=S!$C$32,S!$B$32,"")&amp;IF(F2093=S!$C$33,S!$B$33,"")&amp;IF(F2093=S!$C$34,S!$B$34,"")&amp;IF(F2093=S!$C$35,S!$B$35,"")&amp;IF(F2093=S!$C$36,S!$B$36,"")&amp;IF(F2093=S!$C$37,S!$B$37,"")&amp;IF(F2093=S!$C$38,S!$B$38,"")&amp;IF(F2093=S!$C$39,S!$B$39,"")&amp;IF(F2093=S!$C$40,S!$B$40,"")</f>
        <v/>
      </c>
      <c r="H2093" s="103"/>
      <c r="I2093" s="103"/>
    </row>
    <row r="2094" spans="1:9" ht="12.75" customHeight="1" x14ac:dyDescent="0.2">
      <c r="A2094" s="53" t="str">
        <f>IF(L!A2095="","",L!A2095)</f>
        <v/>
      </c>
      <c r="B2094" s="53" t="str">
        <f>IF(L!B2095="","",L!B2095)</f>
        <v/>
      </c>
      <c r="D2094" s="53" t="str">
        <f>IF(L!C2095="","",L!C2095)</f>
        <v/>
      </c>
      <c r="E2094" s="51">
        <f t="shared" si="35"/>
        <v>1</v>
      </c>
      <c r="F2094" s="51">
        <f>SUM(E$2:E2094)+1</f>
        <v>1223</v>
      </c>
      <c r="G2094" s="103" t="str">
        <f>IF(F2094=S!$C$2,S!$B$2,"")&amp;IF(F2094=S!$C$3,S!$B$3,"")&amp;IF(F2094=S!$C$4,S!$B$4,"")&amp;IF(F2094=S!$C$5,S!$B$5,"")&amp;IF(F2094=S!$C$6,S!$B$6,"")&amp;IF(F2094=S!$C$7,S!$B$7,"")&amp;IF(F2094=S!$C$8,S!$B$8,"")&amp;IF(F2094=S!$C$9,S!$B$9,"")&amp;IF(F2094=S!$C$10,S!$B$10,"")&amp;IF(F2094=S!$C$11,S!$B$11,"")&amp;IF(F2094=S!$C$12,S!$B$12,"")&amp;IF(F2094=S!$C$13,S!$B$13,"")&amp;IF(F2094=S!$C$14,S!$B$14,"")&amp;IF(F2094=S!$C$15,S!$B$15,"")&amp;IF(F2094=S!$C$16,S!$B$16,"")&amp;IF(F2094=S!$C$17,S!$B$17,"")&amp;IF(F2094=S!$C$18,S!$B$18,"")&amp;IF(F2094=S!$C$19,S!$B$19,"")&amp;IF(F2094=S!$C$20,S!$B$20,"")&amp;IF(F2094=S!$C$21,S!$B$21,"")&amp;IF(F2094=S!$C$22,S!$B$22,"")&amp;IF(F2094=S!$C$23,S!$B$23,"")&amp;IF(F2094=S!$C$24,S!$B$24,"")&amp;IF(F2094=S!$C$25,S!$B$25,"")&amp;IF(F2094=S!$C$26,S!$B$26,"")&amp;IF(F2094=S!$C$27,S!$B$27,"")&amp;IF(F2094=S!$C$28,S!$B$28,"")&amp;IF(F2094=S!$C$29,S!$B$29,"")&amp;IF(F2094=S!$C$30,S!$B$30,"")&amp;IF(F2094=S!$C$31,S!$B$31,"")&amp;IF(F2094=S!$C$32,S!$B$32,"")&amp;IF(F2094=S!$C$33,S!$B$33,"")&amp;IF(F2094=S!$C$34,S!$B$34,"")&amp;IF(F2094=S!$C$35,S!$B$35,"")&amp;IF(F2094=S!$C$36,S!$B$36,"")&amp;IF(F2094=S!$C$37,S!$B$37,"")&amp;IF(F2094=S!$C$38,S!$B$38,"")&amp;IF(F2094=S!$C$39,S!$B$39,"")&amp;IF(F2094=S!$C$40,S!$B$40,"")</f>
        <v/>
      </c>
      <c r="H2094" s="103"/>
      <c r="I2094" s="103"/>
    </row>
    <row r="2095" spans="1:9" ht="12.75" customHeight="1" x14ac:dyDescent="0.2">
      <c r="A2095" s="53" t="str">
        <f>IF(L!A2096="","",L!A2096)</f>
        <v/>
      </c>
      <c r="B2095" s="53" t="str">
        <f>IF(L!B2096="","",L!B2096)</f>
        <v/>
      </c>
      <c r="D2095" s="53" t="str">
        <f>IF(L!C2096="","",L!C2096)</f>
        <v/>
      </c>
      <c r="E2095" s="51">
        <f t="shared" si="35"/>
        <v>1</v>
      </c>
      <c r="F2095" s="51">
        <f>SUM(E$2:E2095)+1</f>
        <v>1224</v>
      </c>
      <c r="G2095" s="103" t="str">
        <f>IF(F2095=S!$C$2,S!$B$2,"")&amp;IF(F2095=S!$C$3,S!$B$3,"")&amp;IF(F2095=S!$C$4,S!$B$4,"")&amp;IF(F2095=S!$C$5,S!$B$5,"")&amp;IF(F2095=S!$C$6,S!$B$6,"")&amp;IF(F2095=S!$C$7,S!$B$7,"")&amp;IF(F2095=S!$C$8,S!$B$8,"")&amp;IF(F2095=S!$C$9,S!$B$9,"")&amp;IF(F2095=S!$C$10,S!$B$10,"")&amp;IF(F2095=S!$C$11,S!$B$11,"")&amp;IF(F2095=S!$C$12,S!$B$12,"")&amp;IF(F2095=S!$C$13,S!$B$13,"")&amp;IF(F2095=S!$C$14,S!$B$14,"")&amp;IF(F2095=S!$C$15,S!$B$15,"")&amp;IF(F2095=S!$C$16,S!$B$16,"")&amp;IF(F2095=S!$C$17,S!$B$17,"")&amp;IF(F2095=S!$C$18,S!$B$18,"")&amp;IF(F2095=S!$C$19,S!$B$19,"")&amp;IF(F2095=S!$C$20,S!$B$20,"")&amp;IF(F2095=S!$C$21,S!$B$21,"")&amp;IF(F2095=S!$C$22,S!$B$22,"")&amp;IF(F2095=S!$C$23,S!$B$23,"")&amp;IF(F2095=S!$C$24,S!$B$24,"")&amp;IF(F2095=S!$C$25,S!$B$25,"")&amp;IF(F2095=S!$C$26,S!$B$26,"")&amp;IF(F2095=S!$C$27,S!$B$27,"")&amp;IF(F2095=S!$C$28,S!$B$28,"")&amp;IF(F2095=S!$C$29,S!$B$29,"")&amp;IF(F2095=S!$C$30,S!$B$30,"")&amp;IF(F2095=S!$C$31,S!$B$31,"")&amp;IF(F2095=S!$C$32,S!$B$32,"")&amp;IF(F2095=S!$C$33,S!$B$33,"")&amp;IF(F2095=S!$C$34,S!$B$34,"")&amp;IF(F2095=S!$C$35,S!$B$35,"")&amp;IF(F2095=S!$C$36,S!$B$36,"")&amp;IF(F2095=S!$C$37,S!$B$37,"")&amp;IF(F2095=S!$C$38,S!$B$38,"")&amp;IF(F2095=S!$C$39,S!$B$39,"")&amp;IF(F2095=S!$C$40,S!$B$40,"")</f>
        <v/>
      </c>
      <c r="H2095" s="103"/>
      <c r="I2095" s="103"/>
    </row>
    <row r="2096" spans="1:9" ht="12.75" customHeight="1" x14ac:dyDescent="0.2">
      <c r="A2096" s="53" t="str">
        <f>IF(L!A2097="","",L!A2097)</f>
        <v/>
      </c>
      <c r="B2096" s="53" t="str">
        <f>IF(L!B2097="","",L!B2097)</f>
        <v/>
      </c>
      <c r="D2096" s="53" t="str">
        <f>IF(L!C2097="","",L!C2097)</f>
        <v/>
      </c>
      <c r="E2096" s="51">
        <f t="shared" si="35"/>
        <v>1</v>
      </c>
      <c r="F2096" s="51">
        <f>SUM(E$2:E2096)+1</f>
        <v>1225</v>
      </c>
      <c r="G2096" s="103" t="str">
        <f>IF(F2096=S!$C$2,S!$B$2,"")&amp;IF(F2096=S!$C$3,S!$B$3,"")&amp;IF(F2096=S!$C$4,S!$B$4,"")&amp;IF(F2096=S!$C$5,S!$B$5,"")&amp;IF(F2096=S!$C$6,S!$B$6,"")&amp;IF(F2096=S!$C$7,S!$B$7,"")&amp;IF(F2096=S!$C$8,S!$B$8,"")&amp;IF(F2096=S!$C$9,S!$B$9,"")&amp;IF(F2096=S!$C$10,S!$B$10,"")&amp;IF(F2096=S!$C$11,S!$B$11,"")&amp;IF(F2096=S!$C$12,S!$B$12,"")&amp;IF(F2096=S!$C$13,S!$B$13,"")&amp;IF(F2096=S!$C$14,S!$B$14,"")&amp;IF(F2096=S!$C$15,S!$B$15,"")&amp;IF(F2096=S!$C$16,S!$B$16,"")&amp;IF(F2096=S!$C$17,S!$B$17,"")&amp;IF(F2096=S!$C$18,S!$B$18,"")&amp;IF(F2096=S!$C$19,S!$B$19,"")&amp;IF(F2096=S!$C$20,S!$B$20,"")&amp;IF(F2096=S!$C$21,S!$B$21,"")&amp;IF(F2096=S!$C$22,S!$B$22,"")&amp;IF(F2096=S!$C$23,S!$B$23,"")&amp;IF(F2096=S!$C$24,S!$B$24,"")&amp;IF(F2096=S!$C$25,S!$B$25,"")&amp;IF(F2096=S!$C$26,S!$B$26,"")&amp;IF(F2096=S!$C$27,S!$B$27,"")&amp;IF(F2096=S!$C$28,S!$B$28,"")&amp;IF(F2096=S!$C$29,S!$B$29,"")&amp;IF(F2096=S!$C$30,S!$B$30,"")&amp;IF(F2096=S!$C$31,S!$B$31,"")&amp;IF(F2096=S!$C$32,S!$B$32,"")&amp;IF(F2096=S!$C$33,S!$B$33,"")&amp;IF(F2096=S!$C$34,S!$B$34,"")&amp;IF(F2096=S!$C$35,S!$B$35,"")&amp;IF(F2096=S!$C$36,S!$B$36,"")&amp;IF(F2096=S!$C$37,S!$B$37,"")&amp;IF(F2096=S!$C$38,S!$B$38,"")&amp;IF(F2096=S!$C$39,S!$B$39,"")&amp;IF(F2096=S!$C$40,S!$B$40,"")</f>
        <v/>
      </c>
      <c r="H2096" s="103"/>
      <c r="I2096" s="103"/>
    </row>
    <row r="2097" spans="1:9" ht="12.75" customHeight="1" x14ac:dyDescent="0.2">
      <c r="A2097" s="53" t="str">
        <f>IF(L!A2098="","",L!A2098)</f>
        <v/>
      </c>
      <c r="B2097" s="53" t="str">
        <f>IF(L!B2098="","",L!B2098)</f>
        <v/>
      </c>
      <c r="D2097" s="53" t="str">
        <f>IF(L!C2098="","",L!C2098)</f>
        <v/>
      </c>
      <c r="E2097" s="51">
        <f t="shared" si="35"/>
        <v>1</v>
      </c>
      <c r="F2097" s="51">
        <f>SUM(E$2:E2097)+1</f>
        <v>1226</v>
      </c>
      <c r="G2097" s="103" t="str">
        <f>IF(F2097=S!$C$2,S!$B$2,"")&amp;IF(F2097=S!$C$3,S!$B$3,"")&amp;IF(F2097=S!$C$4,S!$B$4,"")&amp;IF(F2097=S!$C$5,S!$B$5,"")&amp;IF(F2097=S!$C$6,S!$B$6,"")&amp;IF(F2097=S!$C$7,S!$B$7,"")&amp;IF(F2097=S!$C$8,S!$B$8,"")&amp;IF(F2097=S!$C$9,S!$B$9,"")&amp;IF(F2097=S!$C$10,S!$B$10,"")&amp;IF(F2097=S!$C$11,S!$B$11,"")&amp;IF(F2097=S!$C$12,S!$B$12,"")&amp;IF(F2097=S!$C$13,S!$B$13,"")&amp;IF(F2097=S!$C$14,S!$B$14,"")&amp;IF(F2097=S!$C$15,S!$B$15,"")&amp;IF(F2097=S!$C$16,S!$B$16,"")&amp;IF(F2097=S!$C$17,S!$B$17,"")&amp;IF(F2097=S!$C$18,S!$B$18,"")&amp;IF(F2097=S!$C$19,S!$B$19,"")&amp;IF(F2097=S!$C$20,S!$B$20,"")&amp;IF(F2097=S!$C$21,S!$B$21,"")&amp;IF(F2097=S!$C$22,S!$B$22,"")&amp;IF(F2097=S!$C$23,S!$B$23,"")&amp;IF(F2097=S!$C$24,S!$B$24,"")&amp;IF(F2097=S!$C$25,S!$B$25,"")&amp;IF(F2097=S!$C$26,S!$B$26,"")&amp;IF(F2097=S!$C$27,S!$B$27,"")&amp;IF(F2097=S!$C$28,S!$B$28,"")&amp;IF(F2097=S!$C$29,S!$B$29,"")&amp;IF(F2097=S!$C$30,S!$B$30,"")&amp;IF(F2097=S!$C$31,S!$B$31,"")&amp;IF(F2097=S!$C$32,S!$B$32,"")&amp;IF(F2097=S!$C$33,S!$B$33,"")&amp;IF(F2097=S!$C$34,S!$B$34,"")&amp;IF(F2097=S!$C$35,S!$B$35,"")&amp;IF(F2097=S!$C$36,S!$B$36,"")&amp;IF(F2097=S!$C$37,S!$B$37,"")&amp;IF(F2097=S!$C$38,S!$B$38,"")&amp;IF(F2097=S!$C$39,S!$B$39,"")&amp;IF(F2097=S!$C$40,S!$B$40,"")</f>
        <v/>
      </c>
      <c r="H2097" s="103"/>
      <c r="I2097" s="103"/>
    </row>
    <row r="2098" spans="1:9" ht="12.75" customHeight="1" x14ac:dyDescent="0.2">
      <c r="A2098" s="53" t="str">
        <f>IF(L!A2099="","",L!A2099)</f>
        <v/>
      </c>
      <c r="B2098" s="53" t="str">
        <f>IF(L!B2099="","",L!B2099)</f>
        <v/>
      </c>
      <c r="D2098" s="53" t="str">
        <f>IF(L!C2099="","",L!C2099)</f>
        <v/>
      </c>
      <c r="E2098" s="51">
        <f t="shared" si="35"/>
        <v>1</v>
      </c>
      <c r="F2098" s="51">
        <f>SUM(E$2:E2098)+1</f>
        <v>1227</v>
      </c>
      <c r="G2098" s="103" t="str">
        <f>IF(F2098=S!$C$2,S!$B$2,"")&amp;IF(F2098=S!$C$3,S!$B$3,"")&amp;IF(F2098=S!$C$4,S!$B$4,"")&amp;IF(F2098=S!$C$5,S!$B$5,"")&amp;IF(F2098=S!$C$6,S!$B$6,"")&amp;IF(F2098=S!$C$7,S!$B$7,"")&amp;IF(F2098=S!$C$8,S!$B$8,"")&amp;IF(F2098=S!$C$9,S!$B$9,"")&amp;IF(F2098=S!$C$10,S!$B$10,"")&amp;IF(F2098=S!$C$11,S!$B$11,"")&amp;IF(F2098=S!$C$12,S!$B$12,"")&amp;IF(F2098=S!$C$13,S!$B$13,"")&amp;IF(F2098=S!$C$14,S!$B$14,"")&amp;IF(F2098=S!$C$15,S!$B$15,"")&amp;IF(F2098=S!$C$16,S!$B$16,"")&amp;IF(F2098=S!$C$17,S!$B$17,"")&amp;IF(F2098=S!$C$18,S!$B$18,"")&amp;IF(F2098=S!$C$19,S!$B$19,"")&amp;IF(F2098=S!$C$20,S!$B$20,"")&amp;IF(F2098=S!$C$21,S!$B$21,"")&amp;IF(F2098=S!$C$22,S!$B$22,"")&amp;IF(F2098=S!$C$23,S!$B$23,"")&amp;IF(F2098=S!$C$24,S!$B$24,"")&amp;IF(F2098=S!$C$25,S!$B$25,"")&amp;IF(F2098=S!$C$26,S!$B$26,"")&amp;IF(F2098=S!$C$27,S!$B$27,"")&amp;IF(F2098=S!$C$28,S!$B$28,"")&amp;IF(F2098=S!$C$29,S!$B$29,"")&amp;IF(F2098=S!$C$30,S!$B$30,"")&amp;IF(F2098=S!$C$31,S!$B$31,"")&amp;IF(F2098=S!$C$32,S!$B$32,"")&amp;IF(F2098=S!$C$33,S!$B$33,"")&amp;IF(F2098=S!$C$34,S!$B$34,"")&amp;IF(F2098=S!$C$35,S!$B$35,"")&amp;IF(F2098=S!$C$36,S!$B$36,"")&amp;IF(F2098=S!$C$37,S!$B$37,"")&amp;IF(F2098=S!$C$38,S!$B$38,"")&amp;IF(F2098=S!$C$39,S!$B$39,"")&amp;IF(F2098=S!$C$40,S!$B$40,"")</f>
        <v/>
      </c>
      <c r="H2098" s="103"/>
      <c r="I2098" s="103"/>
    </row>
    <row r="2099" spans="1:9" ht="12.75" customHeight="1" x14ac:dyDescent="0.2">
      <c r="A2099" s="53" t="str">
        <f>IF(L!A2100="","",L!A2100)</f>
        <v/>
      </c>
      <c r="B2099" s="53" t="str">
        <f>IF(L!B2100="","",L!B2100)</f>
        <v/>
      </c>
      <c r="D2099" s="53" t="str">
        <f>IF(L!C2100="","",L!C2100)</f>
        <v/>
      </c>
      <c r="E2099" s="51">
        <f t="shared" si="35"/>
        <v>1</v>
      </c>
      <c r="F2099" s="51">
        <f>SUM(E$2:E2099)+1</f>
        <v>1228</v>
      </c>
      <c r="G2099" s="103" t="str">
        <f>IF(F2099=S!$C$2,S!$B$2,"")&amp;IF(F2099=S!$C$3,S!$B$3,"")&amp;IF(F2099=S!$C$4,S!$B$4,"")&amp;IF(F2099=S!$C$5,S!$B$5,"")&amp;IF(F2099=S!$C$6,S!$B$6,"")&amp;IF(F2099=S!$C$7,S!$B$7,"")&amp;IF(F2099=S!$C$8,S!$B$8,"")&amp;IF(F2099=S!$C$9,S!$B$9,"")&amp;IF(F2099=S!$C$10,S!$B$10,"")&amp;IF(F2099=S!$C$11,S!$B$11,"")&amp;IF(F2099=S!$C$12,S!$B$12,"")&amp;IF(F2099=S!$C$13,S!$B$13,"")&amp;IF(F2099=S!$C$14,S!$B$14,"")&amp;IF(F2099=S!$C$15,S!$B$15,"")&amp;IF(F2099=S!$C$16,S!$B$16,"")&amp;IF(F2099=S!$C$17,S!$B$17,"")&amp;IF(F2099=S!$C$18,S!$B$18,"")&amp;IF(F2099=S!$C$19,S!$B$19,"")&amp;IF(F2099=S!$C$20,S!$B$20,"")&amp;IF(F2099=S!$C$21,S!$B$21,"")&amp;IF(F2099=S!$C$22,S!$B$22,"")&amp;IF(F2099=S!$C$23,S!$B$23,"")&amp;IF(F2099=S!$C$24,S!$B$24,"")&amp;IF(F2099=S!$C$25,S!$B$25,"")&amp;IF(F2099=S!$C$26,S!$B$26,"")&amp;IF(F2099=S!$C$27,S!$B$27,"")&amp;IF(F2099=S!$C$28,S!$B$28,"")&amp;IF(F2099=S!$C$29,S!$B$29,"")&amp;IF(F2099=S!$C$30,S!$B$30,"")&amp;IF(F2099=S!$C$31,S!$B$31,"")&amp;IF(F2099=S!$C$32,S!$B$32,"")&amp;IF(F2099=S!$C$33,S!$B$33,"")&amp;IF(F2099=S!$C$34,S!$B$34,"")&amp;IF(F2099=S!$C$35,S!$B$35,"")&amp;IF(F2099=S!$C$36,S!$B$36,"")&amp;IF(F2099=S!$C$37,S!$B$37,"")&amp;IF(F2099=S!$C$38,S!$B$38,"")&amp;IF(F2099=S!$C$39,S!$B$39,"")&amp;IF(F2099=S!$C$40,S!$B$40,"")</f>
        <v/>
      </c>
      <c r="H2099" s="103"/>
      <c r="I2099" s="103"/>
    </row>
    <row r="2100" spans="1:9" ht="12.75" customHeight="1" x14ac:dyDescent="0.2">
      <c r="A2100" s="53" t="str">
        <f>IF(L!A2101="","",L!A2101)</f>
        <v/>
      </c>
      <c r="B2100" s="53" t="str">
        <f>IF(L!B2101="","",L!B2101)</f>
        <v/>
      </c>
      <c r="D2100" s="53" t="str">
        <f>IF(L!C2101="","",L!C2101)</f>
        <v/>
      </c>
      <c r="E2100" s="51">
        <f t="shared" si="35"/>
        <v>1</v>
      </c>
      <c r="F2100" s="51">
        <f>SUM(E$2:E2100)+1</f>
        <v>1229</v>
      </c>
      <c r="G2100" s="103" t="str">
        <f>IF(F2100=S!$C$2,S!$B$2,"")&amp;IF(F2100=S!$C$3,S!$B$3,"")&amp;IF(F2100=S!$C$4,S!$B$4,"")&amp;IF(F2100=S!$C$5,S!$B$5,"")&amp;IF(F2100=S!$C$6,S!$B$6,"")&amp;IF(F2100=S!$C$7,S!$B$7,"")&amp;IF(F2100=S!$C$8,S!$B$8,"")&amp;IF(F2100=S!$C$9,S!$B$9,"")&amp;IF(F2100=S!$C$10,S!$B$10,"")&amp;IF(F2100=S!$C$11,S!$B$11,"")&amp;IF(F2100=S!$C$12,S!$B$12,"")&amp;IF(F2100=S!$C$13,S!$B$13,"")&amp;IF(F2100=S!$C$14,S!$B$14,"")&amp;IF(F2100=S!$C$15,S!$B$15,"")&amp;IF(F2100=S!$C$16,S!$B$16,"")&amp;IF(F2100=S!$C$17,S!$B$17,"")&amp;IF(F2100=S!$C$18,S!$B$18,"")&amp;IF(F2100=S!$C$19,S!$B$19,"")&amp;IF(F2100=S!$C$20,S!$B$20,"")&amp;IF(F2100=S!$C$21,S!$B$21,"")&amp;IF(F2100=S!$C$22,S!$B$22,"")&amp;IF(F2100=S!$C$23,S!$B$23,"")&amp;IF(F2100=S!$C$24,S!$B$24,"")&amp;IF(F2100=S!$C$25,S!$B$25,"")&amp;IF(F2100=S!$C$26,S!$B$26,"")&amp;IF(F2100=S!$C$27,S!$B$27,"")&amp;IF(F2100=S!$C$28,S!$B$28,"")&amp;IF(F2100=S!$C$29,S!$B$29,"")&amp;IF(F2100=S!$C$30,S!$B$30,"")&amp;IF(F2100=S!$C$31,S!$B$31,"")&amp;IF(F2100=S!$C$32,S!$B$32,"")&amp;IF(F2100=S!$C$33,S!$B$33,"")&amp;IF(F2100=S!$C$34,S!$B$34,"")&amp;IF(F2100=S!$C$35,S!$B$35,"")&amp;IF(F2100=S!$C$36,S!$B$36,"")&amp;IF(F2100=S!$C$37,S!$B$37,"")&amp;IF(F2100=S!$C$38,S!$B$38,"")&amp;IF(F2100=S!$C$39,S!$B$39,"")&amp;IF(F2100=S!$C$40,S!$B$40,"")</f>
        <v/>
      </c>
      <c r="H2100" s="103"/>
      <c r="I2100" s="103"/>
    </row>
    <row r="2101" spans="1:9" ht="12.75" customHeight="1" x14ac:dyDescent="0.2">
      <c r="A2101" s="53" t="str">
        <f>IF(L!A2102="","",L!A2102)</f>
        <v/>
      </c>
      <c r="B2101" s="53" t="str">
        <f>IF(L!B2102="","",L!B2102)</f>
        <v/>
      </c>
      <c r="D2101" s="53" t="str">
        <f>IF(L!C2102="","",L!C2102)</f>
        <v/>
      </c>
      <c r="E2101" s="51">
        <f t="shared" si="35"/>
        <v>1</v>
      </c>
      <c r="F2101" s="51">
        <f>SUM(E$2:E2101)+1</f>
        <v>1230</v>
      </c>
      <c r="G2101" s="103" t="str">
        <f>IF(F2101=S!$C$2,S!$B$2,"")&amp;IF(F2101=S!$C$3,S!$B$3,"")&amp;IF(F2101=S!$C$4,S!$B$4,"")&amp;IF(F2101=S!$C$5,S!$B$5,"")&amp;IF(F2101=S!$C$6,S!$B$6,"")&amp;IF(F2101=S!$C$7,S!$B$7,"")&amp;IF(F2101=S!$C$8,S!$B$8,"")&amp;IF(F2101=S!$C$9,S!$B$9,"")&amp;IF(F2101=S!$C$10,S!$B$10,"")&amp;IF(F2101=S!$C$11,S!$B$11,"")&amp;IF(F2101=S!$C$12,S!$B$12,"")&amp;IF(F2101=S!$C$13,S!$B$13,"")&amp;IF(F2101=S!$C$14,S!$B$14,"")&amp;IF(F2101=S!$C$15,S!$B$15,"")&amp;IF(F2101=S!$C$16,S!$B$16,"")&amp;IF(F2101=S!$C$17,S!$B$17,"")&amp;IF(F2101=S!$C$18,S!$B$18,"")&amp;IF(F2101=S!$C$19,S!$B$19,"")&amp;IF(F2101=S!$C$20,S!$B$20,"")&amp;IF(F2101=S!$C$21,S!$B$21,"")&amp;IF(F2101=S!$C$22,S!$B$22,"")&amp;IF(F2101=S!$C$23,S!$B$23,"")&amp;IF(F2101=S!$C$24,S!$B$24,"")&amp;IF(F2101=S!$C$25,S!$B$25,"")&amp;IF(F2101=S!$C$26,S!$B$26,"")&amp;IF(F2101=S!$C$27,S!$B$27,"")&amp;IF(F2101=S!$C$28,S!$B$28,"")&amp;IF(F2101=S!$C$29,S!$B$29,"")&amp;IF(F2101=S!$C$30,S!$B$30,"")&amp;IF(F2101=S!$C$31,S!$B$31,"")&amp;IF(F2101=S!$C$32,S!$B$32,"")&amp;IF(F2101=S!$C$33,S!$B$33,"")&amp;IF(F2101=S!$C$34,S!$B$34,"")&amp;IF(F2101=S!$C$35,S!$B$35,"")&amp;IF(F2101=S!$C$36,S!$B$36,"")&amp;IF(F2101=S!$C$37,S!$B$37,"")&amp;IF(F2101=S!$C$38,S!$B$38,"")&amp;IF(F2101=S!$C$39,S!$B$39,"")&amp;IF(F2101=S!$C$40,S!$B$40,"")</f>
        <v/>
      </c>
      <c r="H2101" s="103"/>
      <c r="I2101" s="103"/>
    </row>
    <row r="2102" spans="1:9" ht="12.75" customHeight="1" x14ac:dyDescent="0.2">
      <c r="A2102" s="53" t="str">
        <f>IF(L!A2103="","",L!A2103)</f>
        <v/>
      </c>
      <c r="B2102" s="53" t="str">
        <f>IF(L!B2103="","",L!B2103)</f>
        <v/>
      </c>
      <c r="D2102" s="53" t="str">
        <f>IF(L!C2103="","",L!C2103)</f>
        <v/>
      </c>
      <c r="E2102" s="51">
        <f t="shared" si="35"/>
        <v>1</v>
      </c>
      <c r="F2102" s="51">
        <f>SUM(E$2:E2102)+1</f>
        <v>1231</v>
      </c>
      <c r="G2102" s="103" t="str">
        <f>IF(F2102=S!$C$2,S!$B$2,"")&amp;IF(F2102=S!$C$3,S!$B$3,"")&amp;IF(F2102=S!$C$4,S!$B$4,"")&amp;IF(F2102=S!$C$5,S!$B$5,"")&amp;IF(F2102=S!$C$6,S!$B$6,"")&amp;IF(F2102=S!$C$7,S!$B$7,"")&amp;IF(F2102=S!$C$8,S!$B$8,"")&amp;IF(F2102=S!$C$9,S!$B$9,"")&amp;IF(F2102=S!$C$10,S!$B$10,"")&amp;IF(F2102=S!$C$11,S!$B$11,"")&amp;IF(F2102=S!$C$12,S!$B$12,"")&amp;IF(F2102=S!$C$13,S!$B$13,"")&amp;IF(F2102=S!$C$14,S!$B$14,"")&amp;IF(F2102=S!$C$15,S!$B$15,"")&amp;IF(F2102=S!$C$16,S!$B$16,"")&amp;IF(F2102=S!$C$17,S!$B$17,"")&amp;IF(F2102=S!$C$18,S!$B$18,"")&amp;IF(F2102=S!$C$19,S!$B$19,"")&amp;IF(F2102=S!$C$20,S!$B$20,"")&amp;IF(F2102=S!$C$21,S!$B$21,"")&amp;IF(F2102=S!$C$22,S!$B$22,"")&amp;IF(F2102=S!$C$23,S!$B$23,"")&amp;IF(F2102=S!$C$24,S!$B$24,"")&amp;IF(F2102=S!$C$25,S!$B$25,"")&amp;IF(F2102=S!$C$26,S!$B$26,"")&amp;IF(F2102=S!$C$27,S!$B$27,"")&amp;IF(F2102=S!$C$28,S!$B$28,"")&amp;IF(F2102=S!$C$29,S!$B$29,"")&amp;IF(F2102=S!$C$30,S!$B$30,"")&amp;IF(F2102=S!$C$31,S!$B$31,"")&amp;IF(F2102=S!$C$32,S!$B$32,"")&amp;IF(F2102=S!$C$33,S!$B$33,"")&amp;IF(F2102=S!$C$34,S!$B$34,"")&amp;IF(F2102=S!$C$35,S!$B$35,"")&amp;IF(F2102=S!$C$36,S!$B$36,"")&amp;IF(F2102=S!$C$37,S!$B$37,"")&amp;IF(F2102=S!$C$38,S!$B$38,"")&amp;IF(F2102=S!$C$39,S!$B$39,"")&amp;IF(F2102=S!$C$40,S!$B$40,"")</f>
        <v/>
      </c>
      <c r="H2102" s="103"/>
      <c r="I2102" s="103"/>
    </row>
    <row r="2103" spans="1:9" ht="12.75" customHeight="1" x14ac:dyDescent="0.2">
      <c r="A2103" s="53" t="str">
        <f>IF(L!A2104="","",L!A2104)</f>
        <v/>
      </c>
      <c r="B2103" s="53" t="str">
        <f>IF(L!B2104="","",L!B2104)</f>
        <v/>
      </c>
      <c r="D2103" s="53" t="str">
        <f>IF(L!C2104="","",L!C2104)</f>
        <v/>
      </c>
      <c r="E2103" s="51">
        <f t="shared" si="35"/>
        <v>1</v>
      </c>
      <c r="F2103" s="51">
        <f>SUM(E$2:E2103)+1</f>
        <v>1232</v>
      </c>
      <c r="G2103" s="103" t="str">
        <f>IF(F2103=S!$C$2,S!$B$2,"")&amp;IF(F2103=S!$C$3,S!$B$3,"")&amp;IF(F2103=S!$C$4,S!$B$4,"")&amp;IF(F2103=S!$C$5,S!$B$5,"")&amp;IF(F2103=S!$C$6,S!$B$6,"")&amp;IF(F2103=S!$C$7,S!$B$7,"")&amp;IF(F2103=S!$C$8,S!$B$8,"")&amp;IF(F2103=S!$C$9,S!$B$9,"")&amp;IF(F2103=S!$C$10,S!$B$10,"")&amp;IF(F2103=S!$C$11,S!$B$11,"")&amp;IF(F2103=S!$C$12,S!$B$12,"")&amp;IF(F2103=S!$C$13,S!$B$13,"")&amp;IF(F2103=S!$C$14,S!$B$14,"")&amp;IF(F2103=S!$C$15,S!$B$15,"")&amp;IF(F2103=S!$C$16,S!$B$16,"")&amp;IF(F2103=S!$C$17,S!$B$17,"")&amp;IF(F2103=S!$C$18,S!$B$18,"")&amp;IF(F2103=S!$C$19,S!$B$19,"")&amp;IF(F2103=S!$C$20,S!$B$20,"")&amp;IF(F2103=S!$C$21,S!$B$21,"")&amp;IF(F2103=S!$C$22,S!$B$22,"")&amp;IF(F2103=S!$C$23,S!$B$23,"")&amp;IF(F2103=S!$C$24,S!$B$24,"")&amp;IF(F2103=S!$C$25,S!$B$25,"")&amp;IF(F2103=S!$C$26,S!$B$26,"")&amp;IF(F2103=S!$C$27,S!$B$27,"")&amp;IF(F2103=S!$C$28,S!$B$28,"")&amp;IF(F2103=S!$C$29,S!$B$29,"")&amp;IF(F2103=S!$C$30,S!$B$30,"")&amp;IF(F2103=S!$C$31,S!$B$31,"")&amp;IF(F2103=S!$C$32,S!$B$32,"")&amp;IF(F2103=S!$C$33,S!$B$33,"")&amp;IF(F2103=S!$C$34,S!$B$34,"")&amp;IF(F2103=S!$C$35,S!$B$35,"")&amp;IF(F2103=S!$C$36,S!$B$36,"")&amp;IF(F2103=S!$C$37,S!$B$37,"")&amp;IF(F2103=S!$C$38,S!$B$38,"")&amp;IF(F2103=S!$C$39,S!$B$39,"")&amp;IF(F2103=S!$C$40,S!$B$40,"")</f>
        <v/>
      </c>
      <c r="H2103" s="103"/>
      <c r="I2103" s="103"/>
    </row>
    <row r="2104" spans="1:9" ht="12.75" customHeight="1" x14ac:dyDescent="0.2">
      <c r="A2104" s="53" t="str">
        <f>IF(L!A2105="","",L!A2105)</f>
        <v/>
      </c>
      <c r="B2104" s="53" t="str">
        <f>IF(L!B2105="","",L!B2105)</f>
        <v/>
      </c>
      <c r="D2104" s="53" t="str">
        <f>IF(L!C2105="","",L!C2105)</f>
        <v/>
      </c>
      <c r="E2104" s="51">
        <f t="shared" si="35"/>
        <v>1</v>
      </c>
      <c r="F2104" s="51">
        <f>SUM(E$2:E2104)+1</f>
        <v>1233</v>
      </c>
      <c r="G2104" s="103" t="str">
        <f>IF(F2104=S!$C$2,S!$B$2,"")&amp;IF(F2104=S!$C$3,S!$B$3,"")&amp;IF(F2104=S!$C$4,S!$B$4,"")&amp;IF(F2104=S!$C$5,S!$B$5,"")&amp;IF(F2104=S!$C$6,S!$B$6,"")&amp;IF(F2104=S!$C$7,S!$B$7,"")&amp;IF(F2104=S!$C$8,S!$B$8,"")&amp;IF(F2104=S!$C$9,S!$B$9,"")&amp;IF(F2104=S!$C$10,S!$B$10,"")&amp;IF(F2104=S!$C$11,S!$B$11,"")&amp;IF(F2104=S!$C$12,S!$B$12,"")&amp;IF(F2104=S!$C$13,S!$B$13,"")&amp;IF(F2104=S!$C$14,S!$B$14,"")&amp;IF(F2104=S!$C$15,S!$B$15,"")&amp;IF(F2104=S!$C$16,S!$B$16,"")&amp;IF(F2104=S!$C$17,S!$B$17,"")&amp;IF(F2104=S!$C$18,S!$B$18,"")&amp;IF(F2104=S!$C$19,S!$B$19,"")&amp;IF(F2104=S!$C$20,S!$B$20,"")&amp;IF(F2104=S!$C$21,S!$B$21,"")&amp;IF(F2104=S!$C$22,S!$B$22,"")&amp;IF(F2104=S!$C$23,S!$B$23,"")&amp;IF(F2104=S!$C$24,S!$B$24,"")&amp;IF(F2104=S!$C$25,S!$B$25,"")&amp;IF(F2104=S!$C$26,S!$B$26,"")&amp;IF(F2104=S!$C$27,S!$B$27,"")&amp;IF(F2104=S!$C$28,S!$B$28,"")&amp;IF(F2104=S!$C$29,S!$B$29,"")&amp;IF(F2104=S!$C$30,S!$B$30,"")&amp;IF(F2104=S!$C$31,S!$B$31,"")&amp;IF(F2104=S!$C$32,S!$B$32,"")&amp;IF(F2104=S!$C$33,S!$B$33,"")&amp;IF(F2104=S!$C$34,S!$B$34,"")&amp;IF(F2104=S!$C$35,S!$B$35,"")&amp;IF(F2104=S!$C$36,S!$B$36,"")&amp;IF(F2104=S!$C$37,S!$B$37,"")&amp;IF(F2104=S!$C$38,S!$B$38,"")&amp;IF(F2104=S!$C$39,S!$B$39,"")&amp;IF(F2104=S!$C$40,S!$B$40,"")</f>
        <v/>
      </c>
      <c r="H2104" s="103"/>
      <c r="I2104" s="103"/>
    </row>
    <row r="2105" spans="1:9" ht="12.75" customHeight="1" x14ac:dyDescent="0.2">
      <c r="A2105" s="53" t="str">
        <f>IF(L!A2106="","",L!A2106)</f>
        <v/>
      </c>
      <c r="B2105" s="53" t="str">
        <f>IF(L!B2106="","",L!B2106)</f>
        <v/>
      </c>
      <c r="D2105" s="53" t="str">
        <f>IF(L!C2106="","",L!C2106)</f>
        <v/>
      </c>
      <c r="E2105" s="51">
        <f t="shared" si="35"/>
        <v>1</v>
      </c>
      <c r="F2105" s="51">
        <f>SUM(E$2:E2105)+1</f>
        <v>1234</v>
      </c>
      <c r="G2105" s="103" t="str">
        <f>IF(F2105=S!$C$2,S!$B$2,"")&amp;IF(F2105=S!$C$3,S!$B$3,"")&amp;IF(F2105=S!$C$4,S!$B$4,"")&amp;IF(F2105=S!$C$5,S!$B$5,"")&amp;IF(F2105=S!$C$6,S!$B$6,"")&amp;IF(F2105=S!$C$7,S!$B$7,"")&amp;IF(F2105=S!$C$8,S!$B$8,"")&amp;IF(F2105=S!$C$9,S!$B$9,"")&amp;IF(F2105=S!$C$10,S!$B$10,"")&amp;IF(F2105=S!$C$11,S!$B$11,"")&amp;IF(F2105=S!$C$12,S!$B$12,"")&amp;IF(F2105=S!$C$13,S!$B$13,"")&amp;IF(F2105=S!$C$14,S!$B$14,"")&amp;IF(F2105=S!$C$15,S!$B$15,"")&amp;IF(F2105=S!$C$16,S!$B$16,"")&amp;IF(F2105=S!$C$17,S!$B$17,"")&amp;IF(F2105=S!$C$18,S!$B$18,"")&amp;IF(F2105=S!$C$19,S!$B$19,"")&amp;IF(F2105=S!$C$20,S!$B$20,"")&amp;IF(F2105=S!$C$21,S!$B$21,"")&amp;IF(F2105=S!$C$22,S!$B$22,"")&amp;IF(F2105=S!$C$23,S!$B$23,"")&amp;IF(F2105=S!$C$24,S!$B$24,"")&amp;IF(F2105=S!$C$25,S!$B$25,"")&amp;IF(F2105=S!$C$26,S!$B$26,"")&amp;IF(F2105=S!$C$27,S!$B$27,"")&amp;IF(F2105=S!$C$28,S!$B$28,"")&amp;IF(F2105=S!$C$29,S!$B$29,"")&amp;IF(F2105=S!$C$30,S!$B$30,"")&amp;IF(F2105=S!$C$31,S!$B$31,"")&amp;IF(F2105=S!$C$32,S!$B$32,"")&amp;IF(F2105=S!$C$33,S!$B$33,"")&amp;IF(F2105=S!$C$34,S!$B$34,"")&amp;IF(F2105=S!$C$35,S!$B$35,"")&amp;IF(F2105=S!$C$36,S!$B$36,"")&amp;IF(F2105=S!$C$37,S!$B$37,"")&amp;IF(F2105=S!$C$38,S!$B$38,"")&amp;IF(F2105=S!$C$39,S!$B$39,"")&amp;IF(F2105=S!$C$40,S!$B$40,"")</f>
        <v/>
      </c>
      <c r="H2105" s="103"/>
      <c r="I2105" s="103"/>
    </row>
    <row r="2106" spans="1:9" ht="12.75" customHeight="1" x14ac:dyDescent="0.2">
      <c r="A2106" s="53" t="str">
        <f>IF(L!A2107="","",L!A2107)</f>
        <v/>
      </c>
      <c r="B2106" s="53" t="str">
        <f>IF(L!B2107="","",L!B2107)</f>
        <v/>
      </c>
      <c r="D2106" s="53" t="str">
        <f>IF(L!C2107="","",L!C2107)</f>
        <v/>
      </c>
      <c r="E2106" s="51">
        <f t="shared" si="35"/>
        <v>1</v>
      </c>
      <c r="F2106" s="51">
        <f>SUM(E$2:E2106)+1</f>
        <v>1235</v>
      </c>
      <c r="G2106" s="103" t="str">
        <f>IF(F2106=S!$C$2,S!$B$2,"")&amp;IF(F2106=S!$C$3,S!$B$3,"")&amp;IF(F2106=S!$C$4,S!$B$4,"")&amp;IF(F2106=S!$C$5,S!$B$5,"")&amp;IF(F2106=S!$C$6,S!$B$6,"")&amp;IF(F2106=S!$C$7,S!$B$7,"")&amp;IF(F2106=S!$C$8,S!$B$8,"")&amp;IF(F2106=S!$C$9,S!$B$9,"")&amp;IF(F2106=S!$C$10,S!$B$10,"")&amp;IF(F2106=S!$C$11,S!$B$11,"")&amp;IF(F2106=S!$C$12,S!$B$12,"")&amp;IF(F2106=S!$C$13,S!$B$13,"")&amp;IF(F2106=S!$C$14,S!$B$14,"")&amp;IF(F2106=S!$C$15,S!$B$15,"")&amp;IF(F2106=S!$C$16,S!$B$16,"")&amp;IF(F2106=S!$C$17,S!$B$17,"")&amp;IF(F2106=S!$C$18,S!$B$18,"")&amp;IF(F2106=S!$C$19,S!$B$19,"")&amp;IF(F2106=S!$C$20,S!$B$20,"")&amp;IF(F2106=S!$C$21,S!$B$21,"")&amp;IF(F2106=S!$C$22,S!$B$22,"")&amp;IF(F2106=S!$C$23,S!$B$23,"")&amp;IF(F2106=S!$C$24,S!$B$24,"")&amp;IF(F2106=S!$C$25,S!$B$25,"")&amp;IF(F2106=S!$C$26,S!$B$26,"")&amp;IF(F2106=S!$C$27,S!$B$27,"")&amp;IF(F2106=S!$C$28,S!$B$28,"")&amp;IF(F2106=S!$C$29,S!$B$29,"")&amp;IF(F2106=S!$C$30,S!$B$30,"")&amp;IF(F2106=S!$C$31,S!$B$31,"")&amp;IF(F2106=S!$C$32,S!$B$32,"")&amp;IF(F2106=S!$C$33,S!$B$33,"")&amp;IF(F2106=S!$C$34,S!$B$34,"")&amp;IF(F2106=S!$C$35,S!$B$35,"")&amp;IF(F2106=S!$C$36,S!$B$36,"")&amp;IF(F2106=S!$C$37,S!$B$37,"")&amp;IF(F2106=S!$C$38,S!$B$38,"")&amp;IF(F2106=S!$C$39,S!$B$39,"")&amp;IF(F2106=S!$C$40,S!$B$40,"")</f>
        <v/>
      </c>
      <c r="H2106" s="103"/>
      <c r="I2106" s="103"/>
    </row>
    <row r="2107" spans="1:9" ht="12.75" customHeight="1" x14ac:dyDescent="0.2">
      <c r="A2107" s="53" t="str">
        <f>IF(L!A2108="","",L!A2108)</f>
        <v/>
      </c>
      <c r="B2107" s="53" t="str">
        <f>IF(L!B2108="","",L!B2108)</f>
        <v/>
      </c>
      <c r="D2107" s="53" t="str">
        <f>IF(L!C2108="","",L!C2108)</f>
        <v/>
      </c>
      <c r="E2107" s="51">
        <f t="shared" si="35"/>
        <v>1</v>
      </c>
      <c r="F2107" s="51">
        <f>SUM(E$2:E2107)+1</f>
        <v>1236</v>
      </c>
      <c r="G2107" s="103" t="str">
        <f>IF(F2107=S!$C$2,S!$B$2,"")&amp;IF(F2107=S!$C$3,S!$B$3,"")&amp;IF(F2107=S!$C$4,S!$B$4,"")&amp;IF(F2107=S!$C$5,S!$B$5,"")&amp;IF(F2107=S!$C$6,S!$B$6,"")&amp;IF(F2107=S!$C$7,S!$B$7,"")&amp;IF(F2107=S!$C$8,S!$B$8,"")&amp;IF(F2107=S!$C$9,S!$B$9,"")&amp;IF(F2107=S!$C$10,S!$B$10,"")&amp;IF(F2107=S!$C$11,S!$B$11,"")&amp;IF(F2107=S!$C$12,S!$B$12,"")&amp;IF(F2107=S!$C$13,S!$B$13,"")&amp;IF(F2107=S!$C$14,S!$B$14,"")&amp;IF(F2107=S!$C$15,S!$B$15,"")&amp;IF(F2107=S!$C$16,S!$B$16,"")&amp;IF(F2107=S!$C$17,S!$B$17,"")&amp;IF(F2107=S!$C$18,S!$B$18,"")&amp;IF(F2107=S!$C$19,S!$B$19,"")&amp;IF(F2107=S!$C$20,S!$B$20,"")&amp;IF(F2107=S!$C$21,S!$B$21,"")&amp;IF(F2107=S!$C$22,S!$B$22,"")&amp;IF(F2107=S!$C$23,S!$B$23,"")&amp;IF(F2107=S!$C$24,S!$B$24,"")&amp;IF(F2107=S!$C$25,S!$B$25,"")&amp;IF(F2107=S!$C$26,S!$B$26,"")&amp;IF(F2107=S!$C$27,S!$B$27,"")&amp;IF(F2107=S!$C$28,S!$B$28,"")&amp;IF(F2107=S!$C$29,S!$B$29,"")&amp;IF(F2107=S!$C$30,S!$B$30,"")&amp;IF(F2107=S!$C$31,S!$B$31,"")&amp;IF(F2107=S!$C$32,S!$B$32,"")&amp;IF(F2107=S!$C$33,S!$B$33,"")&amp;IF(F2107=S!$C$34,S!$B$34,"")&amp;IF(F2107=S!$C$35,S!$B$35,"")&amp;IF(F2107=S!$C$36,S!$B$36,"")&amp;IF(F2107=S!$C$37,S!$B$37,"")&amp;IF(F2107=S!$C$38,S!$B$38,"")&amp;IF(F2107=S!$C$39,S!$B$39,"")&amp;IF(F2107=S!$C$40,S!$B$40,"")</f>
        <v/>
      </c>
      <c r="H2107" s="103"/>
      <c r="I2107" s="103"/>
    </row>
    <row r="2108" spans="1:9" ht="12.75" customHeight="1" x14ac:dyDescent="0.2">
      <c r="A2108" s="53" t="str">
        <f>IF(L!A2109="","",L!A2109)</f>
        <v/>
      </c>
      <c r="B2108" s="53" t="str">
        <f>IF(L!B2109="","",L!B2109)</f>
        <v/>
      </c>
      <c r="D2108" s="53" t="str">
        <f>IF(L!C2109="","",L!C2109)</f>
        <v/>
      </c>
      <c r="E2108" s="51">
        <f t="shared" si="35"/>
        <v>1</v>
      </c>
      <c r="F2108" s="51">
        <f>SUM(E$2:E2108)+1</f>
        <v>1237</v>
      </c>
      <c r="G2108" s="103" t="str">
        <f>IF(F2108=S!$C$2,S!$B$2,"")&amp;IF(F2108=S!$C$3,S!$B$3,"")&amp;IF(F2108=S!$C$4,S!$B$4,"")&amp;IF(F2108=S!$C$5,S!$B$5,"")&amp;IF(F2108=S!$C$6,S!$B$6,"")&amp;IF(F2108=S!$C$7,S!$B$7,"")&amp;IF(F2108=S!$C$8,S!$B$8,"")&amp;IF(F2108=S!$C$9,S!$B$9,"")&amp;IF(F2108=S!$C$10,S!$B$10,"")&amp;IF(F2108=S!$C$11,S!$B$11,"")&amp;IF(F2108=S!$C$12,S!$B$12,"")&amp;IF(F2108=S!$C$13,S!$B$13,"")&amp;IF(F2108=S!$C$14,S!$B$14,"")&amp;IF(F2108=S!$C$15,S!$B$15,"")&amp;IF(F2108=S!$C$16,S!$B$16,"")&amp;IF(F2108=S!$C$17,S!$B$17,"")&amp;IF(F2108=S!$C$18,S!$B$18,"")&amp;IF(F2108=S!$C$19,S!$B$19,"")&amp;IF(F2108=S!$C$20,S!$B$20,"")&amp;IF(F2108=S!$C$21,S!$B$21,"")&amp;IF(F2108=S!$C$22,S!$B$22,"")&amp;IF(F2108=S!$C$23,S!$B$23,"")&amp;IF(F2108=S!$C$24,S!$B$24,"")&amp;IF(F2108=S!$C$25,S!$B$25,"")&amp;IF(F2108=S!$C$26,S!$B$26,"")&amp;IF(F2108=S!$C$27,S!$B$27,"")&amp;IF(F2108=S!$C$28,S!$B$28,"")&amp;IF(F2108=S!$C$29,S!$B$29,"")&amp;IF(F2108=S!$C$30,S!$B$30,"")&amp;IF(F2108=S!$C$31,S!$B$31,"")&amp;IF(F2108=S!$C$32,S!$B$32,"")&amp;IF(F2108=S!$C$33,S!$B$33,"")&amp;IF(F2108=S!$C$34,S!$B$34,"")&amp;IF(F2108=S!$C$35,S!$B$35,"")&amp;IF(F2108=S!$C$36,S!$B$36,"")&amp;IF(F2108=S!$C$37,S!$B$37,"")&amp;IF(F2108=S!$C$38,S!$B$38,"")&amp;IF(F2108=S!$C$39,S!$B$39,"")&amp;IF(F2108=S!$C$40,S!$B$40,"")</f>
        <v/>
      </c>
      <c r="H2108" s="103"/>
      <c r="I2108" s="103"/>
    </row>
    <row r="2109" spans="1:9" ht="12.75" customHeight="1" x14ac:dyDescent="0.2">
      <c r="A2109" s="53" t="str">
        <f>IF(L!A2110="","",L!A2110)</f>
        <v/>
      </c>
      <c r="B2109" s="53" t="str">
        <f>IF(L!B2110="","",L!B2110)</f>
        <v/>
      </c>
      <c r="D2109" s="53" t="str">
        <f>IF(L!C2110="","",L!C2110)</f>
        <v/>
      </c>
      <c r="E2109" s="51">
        <f t="shared" si="35"/>
        <v>1</v>
      </c>
      <c r="F2109" s="51">
        <f>SUM(E$2:E2109)+1</f>
        <v>1238</v>
      </c>
      <c r="G2109" s="103" t="str">
        <f>IF(F2109=S!$C$2,S!$B$2,"")&amp;IF(F2109=S!$C$3,S!$B$3,"")&amp;IF(F2109=S!$C$4,S!$B$4,"")&amp;IF(F2109=S!$C$5,S!$B$5,"")&amp;IF(F2109=S!$C$6,S!$B$6,"")&amp;IF(F2109=S!$C$7,S!$B$7,"")&amp;IF(F2109=S!$C$8,S!$B$8,"")&amp;IF(F2109=S!$C$9,S!$B$9,"")&amp;IF(F2109=S!$C$10,S!$B$10,"")&amp;IF(F2109=S!$C$11,S!$B$11,"")&amp;IF(F2109=S!$C$12,S!$B$12,"")&amp;IF(F2109=S!$C$13,S!$B$13,"")&amp;IF(F2109=S!$C$14,S!$B$14,"")&amp;IF(F2109=S!$C$15,S!$B$15,"")&amp;IF(F2109=S!$C$16,S!$B$16,"")&amp;IF(F2109=S!$C$17,S!$B$17,"")&amp;IF(F2109=S!$C$18,S!$B$18,"")&amp;IF(F2109=S!$C$19,S!$B$19,"")&amp;IF(F2109=S!$C$20,S!$B$20,"")&amp;IF(F2109=S!$C$21,S!$B$21,"")&amp;IF(F2109=S!$C$22,S!$B$22,"")&amp;IF(F2109=S!$C$23,S!$B$23,"")&amp;IF(F2109=S!$C$24,S!$B$24,"")&amp;IF(F2109=S!$C$25,S!$B$25,"")&amp;IF(F2109=S!$C$26,S!$B$26,"")&amp;IF(F2109=S!$C$27,S!$B$27,"")&amp;IF(F2109=S!$C$28,S!$B$28,"")&amp;IF(F2109=S!$C$29,S!$B$29,"")&amp;IF(F2109=S!$C$30,S!$B$30,"")&amp;IF(F2109=S!$C$31,S!$B$31,"")&amp;IF(F2109=S!$C$32,S!$B$32,"")&amp;IF(F2109=S!$C$33,S!$B$33,"")&amp;IF(F2109=S!$C$34,S!$B$34,"")&amp;IF(F2109=S!$C$35,S!$B$35,"")&amp;IF(F2109=S!$C$36,S!$B$36,"")&amp;IF(F2109=S!$C$37,S!$B$37,"")&amp;IF(F2109=S!$C$38,S!$B$38,"")&amp;IF(F2109=S!$C$39,S!$B$39,"")&amp;IF(F2109=S!$C$40,S!$B$40,"")</f>
        <v/>
      </c>
      <c r="H2109" s="103"/>
      <c r="I2109" s="103"/>
    </row>
    <row r="2110" spans="1:9" ht="12.75" customHeight="1" x14ac:dyDescent="0.2">
      <c r="A2110" s="53" t="str">
        <f>IF(L!A2111="","",L!A2111)</f>
        <v/>
      </c>
      <c r="B2110" s="53" t="str">
        <f>IF(L!B2111="","",L!B2111)</f>
        <v/>
      </c>
      <c r="D2110" s="53" t="str">
        <f>IF(L!C2111="","",L!C2111)</f>
        <v/>
      </c>
      <c r="E2110" s="51">
        <f t="shared" si="35"/>
        <v>1</v>
      </c>
      <c r="F2110" s="51">
        <f>SUM(E$2:E2110)+1</f>
        <v>1239</v>
      </c>
      <c r="G2110" s="103" t="str">
        <f>IF(F2110=S!$C$2,S!$B$2,"")&amp;IF(F2110=S!$C$3,S!$B$3,"")&amp;IF(F2110=S!$C$4,S!$B$4,"")&amp;IF(F2110=S!$C$5,S!$B$5,"")&amp;IF(F2110=S!$C$6,S!$B$6,"")&amp;IF(F2110=S!$C$7,S!$B$7,"")&amp;IF(F2110=S!$C$8,S!$B$8,"")&amp;IF(F2110=S!$C$9,S!$B$9,"")&amp;IF(F2110=S!$C$10,S!$B$10,"")&amp;IF(F2110=S!$C$11,S!$B$11,"")&amp;IF(F2110=S!$C$12,S!$B$12,"")&amp;IF(F2110=S!$C$13,S!$B$13,"")&amp;IF(F2110=S!$C$14,S!$B$14,"")&amp;IF(F2110=S!$C$15,S!$B$15,"")&amp;IF(F2110=S!$C$16,S!$B$16,"")&amp;IF(F2110=S!$C$17,S!$B$17,"")&amp;IF(F2110=S!$C$18,S!$B$18,"")&amp;IF(F2110=S!$C$19,S!$B$19,"")&amp;IF(F2110=S!$C$20,S!$B$20,"")&amp;IF(F2110=S!$C$21,S!$B$21,"")&amp;IF(F2110=S!$C$22,S!$B$22,"")&amp;IF(F2110=S!$C$23,S!$B$23,"")&amp;IF(F2110=S!$C$24,S!$B$24,"")&amp;IF(F2110=S!$C$25,S!$B$25,"")&amp;IF(F2110=S!$C$26,S!$B$26,"")&amp;IF(F2110=S!$C$27,S!$B$27,"")&amp;IF(F2110=S!$C$28,S!$B$28,"")&amp;IF(F2110=S!$C$29,S!$B$29,"")&amp;IF(F2110=S!$C$30,S!$B$30,"")&amp;IF(F2110=S!$C$31,S!$B$31,"")&amp;IF(F2110=S!$C$32,S!$B$32,"")&amp;IF(F2110=S!$C$33,S!$B$33,"")&amp;IF(F2110=S!$C$34,S!$B$34,"")&amp;IF(F2110=S!$C$35,S!$B$35,"")&amp;IF(F2110=S!$C$36,S!$B$36,"")&amp;IF(F2110=S!$C$37,S!$B$37,"")&amp;IF(F2110=S!$C$38,S!$B$38,"")&amp;IF(F2110=S!$C$39,S!$B$39,"")&amp;IF(F2110=S!$C$40,S!$B$40,"")</f>
        <v/>
      </c>
      <c r="H2110" s="103"/>
      <c r="I2110" s="103"/>
    </row>
    <row r="2111" spans="1:9" ht="12.75" customHeight="1" x14ac:dyDescent="0.2">
      <c r="A2111" s="53" t="str">
        <f>IF(L!A2112="","",L!A2112)</f>
        <v/>
      </c>
      <c r="B2111" s="53" t="str">
        <f>IF(L!B2112="","",L!B2112)</f>
        <v/>
      </c>
      <c r="D2111" s="53" t="str">
        <f>IF(L!C2112="","",L!C2112)</f>
        <v/>
      </c>
      <c r="E2111" s="51">
        <f t="shared" si="35"/>
        <v>1</v>
      </c>
      <c r="F2111" s="51">
        <f>SUM(E$2:E2111)+1</f>
        <v>1240</v>
      </c>
      <c r="G2111" s="103" t="str">
        <f>IF(F2111=S!$C$2,S!$B$2,"")&amp;IF(F2111=S!$C$3,S!$B$3,"")&amp;IF(F2111=S!$C$4,S!$B$4,"")&amp;IF(F2111=S!$C$5,S!$B$5,"")&amp;IF(F2111=S!$C$6,S!$B$6,"")&amp;IF(F2111=S!$C$7,S!$B$7,"")&amp;IF(F2111=S!$C$8,S!$B$8,"")&amp;IF(F2111=S!$C$9,S!$B$9,"")&amp;IF(F2111=S!$C$10,S!$B$10,"")&amp;IF(F2111=S!$C$11,S!$B$11,"")&amp;IF(F2111=S!$C$12,S!$B$12,"")&amp;IF(F2111=S!$C$13,S!$B$13,"")&amp;IF(F2111=S!$C$14,S!$B$14,"")&amp;IF(F2111=S!$C$15,S!$B$15,"")&amp;IF(F2111=S!$C$16,S!$B$16,"")&amp;IF(F2111=S!$C$17,S!$B$17,"")&amp;IF(F2111=S!$C$18,S!$B$18,"")&amp;IF(F2111=S!$C$19,S!$B$19,"")&amp;IF(F2111=S!$C$20,S!$B$20,"")&amp;IF(F2111=S!$C$21,S!$B$21,"")&amp;IF(F2111=S!$C$22,S!$B$22,"")&amp;IF(F2111=S!$C$23,S!$B$23,"")&amp;IF(F2111=S!$C$24,S!$B$24,"")&amp;IF(F2111=S!$C$25,S!$B$25,"")&amp;IF(F2111=S!$C$26,S!$B$26,"")&amp;IF(F2111=S!$C$27,S!$B$27,"")&amp;IF(F2111=S!$C$28,S!$B$28,"")&amp;IF(F2111=S!$C$29,S!$B$29,"")&amp;IF(F2111=S!$C$30,S!$B$30,"")&amp;IF(F2111=S!$C$31,S!$B$31,"")&amp;IF(F2111=S!$C$32,S!$B$32,"")&amp;IF(F2111=S!$C$33,S!$B$33,"")&amp;IF(F2111=S!$C$34,S!$B$34,"")&amp;IF(F2111=S!$C$35,S!$B$35,"")&amp;IF(F2111=S!$C$36,S!$B$36,"")&amp;IF(F2111=S!$C$37,S!$B$37,"")&amp;IF(F2111=S!$C$38,S!$B$38,"")&amp;IF(F2111=S!$C$39,S!$B$39,"")&amp;IF(F2111=S!$C$40,S!$B$40,"")</f>
        <v/>
      </c>
      <c r="H2111" s="103"/>
      <c r="I2111" s="103"/>
    </row>
    <row r="2112" spans="1:9" ht="12.75" customHeight="1" x14ac:dyDescent="0.2">
      <c r="A2112" s="53" t="str">
        <f>IF(L!A2113="","",L!A2113)</f>
        <v/>
      </c>
      <c r="B2112" s="53" t="str">
        <f>IF(L!B2113="","",L!B2113)</f>
        <v/>
      </c>
      <c r="D2112" s="53" t="str">
        <f>IF(L!C2113="","",L!C2113)</f>
        <v/>
      </c>
      <c r="E2112" s="51">
        <f t="shared" si="35"/>
        <v>1</v>
      </c>
      <c r="F2112" s="51">
        <f>SUM(E$2:E2112)+1</f>
        <v>1241</v>
      </c>
      <c r="G2112" s="103" t="str">
        <f>IF(F2112=S!$C$2,S!$B$2,"")&amp;IF(F2112=S!$C$3,S!$B$3,"")&amp;IF(F2112=S!$C$4,S!$B$4,"")&amp;IF(F2112=S!$C$5,S!$B$5,"")&amp;IF(F2112=S!$C$6,S!$B$6,"")&amp;IF(F2112=S!$C$7,S!$B$7,"")&amp;IF(F2112=S!$C$8,S!$B$8,"")&amp;IF(F2112=S!$C$9,S!$B$9,"")&amp;IF(F2112=S!$C$10,S!$B$10,"")&amp;IF(F2112=S!$C$11,S!$B$11,"")&amp;IF(F2112=S!$C$12,S!$B$12,"")&amp;IF(F2112=S!$C$13,S!$B$13,"")&amp;IF(F2112=S!$C$14,S!$B$14,"")&amp;IF(F2112=S!$C$15,S!$B$15,"")&amp;IF(F2112=S!$C$16,S!$B$16,"")&amp;IF(F2112=S!$C$17,S!$B$17,"")&amp;IF(F2112=S!$C$18,S!$B$18,"")&amp;IF(F2112=S!$C$19,S!$B$19,"")&amp;IF(F2112=S!$C$20,S!$B$20,"")&amp;IF(F2112=S!$C$21,S!$B$21,"")&amp;IF(F2112=S!$C$22,S!$B$22,"")&amp;IF(F2112=S!$C$23,S!$B$23,"")&amp;IF(F2112=S!$C$24,S!$B$24,"")&amp;IF(F2112=S!$C$25,S!$B$25,"")&amp;IF(F2112=S!$C$26,S!$B$26,"")&amp;IF(F2112=S!$C$27,S!$B$27,"")&amp;IF(F2112=S!$C$28,S!$B$28,"")&amp;IF(F2112=S!$C$29,S!$B$29,"")&amp;IF(F2112=S!$C$30,S!$B$30,"")&amp;IF(F2112=S!$C$31,S!$B$31,"")&amp;IF(F2112=S!$C$32,S!$B$32,"")&amp;IF(F2112=S!$C$33,S!$B$33,"")&amp;IF(F2112=S!$C$34,S!$B$34,"")&amp;IF(F2112=S!$C$35,S!$B$35,"")&amp;IF(F2112=S!$C$36,S!$B$36,"")&amp;IF(F2112=S!$C$37,S!$B$37,"")&amp;IF(F2112=S!$C$38,S!$B$38,"")&amp;IF(F2112=S!$C$39,S!$B$39,"")&amp;IF(F2112=S!$C$40,S!$B$40,"")</f>
        <v/>
      </c>
      <c r="H2112" s="103"/>
      <c r="I2112" s="103"/>
    </row>
    <row r="2113" spans="1:9" ht="12.75" customHeight="1" x14ac:dyDescent="0.2">
      <c r="A2113" s="53" t="str">
        <f>IF(L!A2114="","",L!A2114)</f>
        <v/>
      </c>
      <c r="B2113" s="53" t="str">
        <f>IF(L!B2114="","",L!B2114)</f>
        <v/>
      </c>
      <c r="D2113" s="53" t="str">
        <f>IF(L!C2114="","",L!C2114)</f>
        <v/>
      </c>
      <c r="E2113" s="51">
        <f t="shared" si="35"/>
        <v>1</v>
      </c>
      <c r="F2113" s="51">
        <f>SUM(E$2:E2113)+1</f>
        <v>1242</v>
      </c>
      <c r="G2113" s="103" t="str">
        <f>IF(F2113=S!$C$2,S!$B$2,"")&amp;IF(F2113=S!$C$3,S!$B$3,"")&amp;IF(F2113=S!$C$4,S!$B$4,"")&amp;IF(F2113=S!$C$5,S!$B$5,"")&amp;IF(F2113=S!$C$6,S!$B$6,"")&amp;IF(F2113=S!$C$7,S!$B$7,"")&amp;IF(F2113=S!$C$8,S!$B$8,"")&amp;IF(F2113=S!$C$9,S!$B$9,"")&amp;IF(F2113=S!$C$10,S!$B$10,"")&amp;IF(F2113=S!$C$11,S!$B$11,"")&amp;IF(F2113=S!$C$12,S!$B$12,"")&amp;IF(F2113=S!$C$13,S!$B$13,"")&amp;IF(F2113=S!$C$14,S!$B$14,"")&amp;IF(F2113=S!$C$15,S!$B$15,"")&amp;IF(F2113=S!$C$16,S!$B$16,"")&amp;IF(F2113=S!$C$17,S!$B$17,"")&amp;IF(F2113=S!$C$18,S!$B$18,"")&amp;IF(F2113=S!$C$19,S!$B$19,"")&amp;IF(F2113=S!$C$20,S!$B$20,"")&amp;IF(F2113=S!$C$21,S!$B$21,"")&amp;IF(F2113=S!$C$22,S!$B$22,"")&amp;IF(F2113=S!$C$23,S!$B$23,"")&amp;IF(F2113=S!$C$24,S!$B$24,"")&amp;IF(F2113=S!$C$25,S!$B$25,"")&amp;IF(F2113=S!$C$26,S!$B$26,"")&amp;IF(F2113=S!$C$27,S!$B$27,"")&amp;IF(F2113=S!$C$28,S!$B$28,"")&amp;IF(F2113=S!$C$29,S!$B$29,"")&amp;IF(F2113=S!$C$30,S!$B$30,"")&amp;IF(F2113=S!$C$31,S!$B$31,"")&amp;IF(F2113=S!$C$32,S!$B$32,"")&amp;IF(F2113=S!$C$33,S!$B$33,"")&amp;IF(F2113=S!$C$34,S!$B$34,"")&amp;IF(F2113=S!$C$35,S!$B$35,"")&amp;IF(F2113=S!$C$36,S!$B$36,"")&amp;IF(F2113=S!$C$37,S!$B$37,"")&amp;IF(F2113=S!$C$38,S!$B$38,"")&amp;IF(F2113=S!$C$39,S!$B$39,"")&amp;IF(F2113=S!$C$40,S!$B$40,"")</f>
        <v/>
      </c>
      <c r="H2113" s="103"/>
      <c r="I2113" s="103"/>
    </row>
    <row r="2114" spans="1:9" ht="12.75" customHeight="1" x14ac:dyDescent="0.2">
      <c r="A2114" s="53" t="str">
        <f>IF(L!A2115="","",L!A2115)</f>
        <v/>
      </c>
      <c r="B2114" s="53" t="str">
        <f>IF(L!B2115="","",L!B2115)</f>
        <v/>
      </c>
      <c r="D2114" s="53" t="str">
        <f>IF(L!C2115="","",L!C2115)</f>
        <v/>
      </c>
      <c r="E2114" s="51">
        <f t="shared" si="35"/>
        <v>1</v>
      </c>
      <c r="F2114" s="51">
        <f>SUM(E$2:E2114)+1</f>
        <v>1243</v>
      </c>
      <c r="G2114" s="103" t="str">
        <f>IF(F2114=S!$C$2,S!$B$2,"")&amp;IF(F2114=S!$C$3,S!$B$3,"")&amp;IF(F2114=S!$C$4,S!$B$4,"")&amp;IF(F2114=S!$C$5,S!$B$5,"")&amp;IF(F2114=S!$C$6,S!$B$6,"")&amp;IF(F2114=S!$C$7,S!$B$7,"")&amp;IF(F2114=S!$C$8,S!$B$8,"")&amp;IF(F2114=S!$C$9,S!$B$9,"")&amp;IF(F2114=S!$C$10,S!$B$10,"")&amp;IF(F2114=S!$C$11,S!$B$11,"")&amp;IF(F2114=S!$C$12,S!$B$12,"")&amp;IF(F2114=S!$C$13,S!$B$13,"")&amp;IF(F2114=S!$C$14,S!$B$14,"")&amp;IF(F2114=S!$C$15,S!$B$15,"")&amp;IF(F2114=S!$C$16,S!$B$16,"")&amp;IF(F2114=S!$C$17,S!$B$17,"")&amp;IF(F2114=S!$C$18,S!$B$18,"")&amp;IF(F2114=S!$C$19,S!$B$19,"")&amp;IF(F2114=S!$C$20,S!$B$20,"")&amp;IF(F2114=S!$C$21,S!$B$21,"")&amp;IF(F2114=S!$C$22,S!$B$22,"")&amp;IF(F2114=S!$C$23,S!$B$23,"")&amp;IF(F2114=S!$C$24,S!$B$24,"")&amp;IF(F2114=S!$C$25,S!$B$25,"")&amp;IF(F2114=S!$C$26,S!$B$26,"")&amp;IF(F2114=S!$C$27,S!$B$27,"")&amp;IF(F2114=S!$C$28,S!$B$28,"")&amp;IF(F2114=S!$C$29,S!$B$29,"")&amp;IF(F2114=S!$C$30,S!$B$30,"")&amp;IF(F2114=S!$C$31,S!$B$31,"")&amp;IF(F2114=S!$C$32,S!$B$32,"")&amp;IF(F2114=S!$C$33,S!$B$33,"")&amp;IF(F2114=S!$C$34,S!$B$34,"")&amp;IF(F2114=S!$C$35,S!$B$35,"")&amp;IF(F2114=S!$C$36,S!$B$36,"")&amp;IF(F2114=S!$C$37,S!$B$37,"")&amp;IF(F2114=S!$C$38,S!$B$38,"")&amp;IF(F2114=S!$C$39,S!$B$39,"")&amp;IF(F2114=S!$C$40,S!$B$40,"")</f>
        <v/>
      </c>
      <c r="H2114" s="103"/>
      <c r="I2114" s="103"/>
    </row>
    <row r="2115" spans="1:9" ht="12.75" customHeight="1" x14ac:dyDescent="0.2">
      <c r="A2115" s="53" t="str">
        <f>IF(L!A2116="","",L!A2116)</f>
        <v/>
      </c>
      <c r="B2115" s="53" t="str">
        <f>IF(L!B2116="","",L!B2116)</f>
        <v/>
      </c>
      <c r="D2115" s="53" t="str">
        <f>IF(L!C2116="","",L!C2116)</f>
        <v/>
      </c>
      <c r="E2115" s="51">
        <f t="shared" ref="E2115:E2178" si="36">IF(A2115="",1,0)</f>
        <v>1</v>
      </c>
      <c r="F2115" s="51">
        <f>SUM(E$2:E2115)+1</f>
        <v>1244</v>
      </c>
      <c r="G2115" s="103" t="str">
        <f>IF(F2115=S!$C$2,S!$B$2,"")&amp;IF(F2115=S!$C$3,S!$B$3,"")&amp;IF(F2115=S!$C$4,S!$B$4,"")&amp;IF(F2115=S!$C$5,S!$B$5,"")&amp;IF(F2115=S!$C$6,S!$B$6,"")&amp;IF(F2115=S!$C$7,S!$B$7,"")&amp;IF(F2115=S!$C$8,S!$B$8,"")&amp;IF(F2115=S!$C$9,S!$B$9,"")&amp;IF(F2115=S!$C$10,S!$B$10,"")&amp;IF(F2115=S!$C$11,S!$B$11,"")&amp;IF(F2115=S!$C$12,S!$B$12,"")&amp;IF(F2115=S!$C$13,S!$B$13,"")&amp;IF(F2115=S!$C$14,S!$B$14,"")&amp;IF(F2115=S!$C$15,S!$B$15,"")&amp;IF(F2115=S!$C$16,S!$B$16,"")&amp;IF(F2115=S!$C$17,S!$B$17,"")&amp;IF(F2115=S!$C$18,S!$B$18,"")&amp;IF(F2115=S!$C$19,S!$B$19,"")&amp;IF(F2115=S!$C$20,S!$B$20,"")&amp;IF(F2115=S!$C$21,S!$B$21,"")&amp;IF(F2115=S!$C$22,S!$B$22,"")&amp;IF(F2115=S!$C$23,S!$B$23,"")&amp;IF(F2115=S!$C$24,S!$B$24,"")&amp;IF(F2115=S!$C$25,S!$B$25,"")&amp;IF(F2115=S!$C$26,S!$B$26,"")&amp;IF(F2115=S!$C$27,S!$B$27,"")&amp;IF(F2115=S!$C$28,S!$B$28,"")&amp;IF(F2115=S!$C$29,S!$B$29,"")&amp;IF(F2115=S!$C$30,S!$B$30,"")&amp;IF(F2115=S!$C$31,S!$B$31,"")&amp;IF(F2115=S!$C$32,S!$B$32,"")&amp;IF(F2115=S!$C$33,S!$B$33,"")&amp;IF(F2115=S!$C$34,S!$B$34,"")&amp;IF(F2115=S!$C$35,S!$B$35,"")&amp;IF(F2115=S!$C$36,S!$B$36,"")&amp;IF(F2115=S!$C$37,S!$B$37,"")&amp;IF(F2115=S!$C$38,S!$B$38,"")&amp;IF(F2115=S!$C$39,S!$B$39,"")&amp;IF(F2115=S!$C$40,S!$B$40,"")</f>
        <v/>
      </c>
      <c r="H2115" s="103"/>
      <c r="I2115" s="103"/>
    </row>
    <row r="2116" spans="1:9" ht="12.75" customHeight="1" x14ac:dyDescent="0.2">
      <c r="A2116" s="53" t="str">
        <f>IF(L!A2117="","",L!A2117)</f>
        <v/>
      </c>
      <c r="B2116" s="53" t="str">
        <f>IF(L!B2117="","",L!B2117)</f>
        <v/>
      </c>
      <c r="D2116" s="53" t="str">
        <f>IF(L!C2117="","",L!C2117)</f>
        <v/>
      </c>
      <c r="E2116" s="51">
        <f t="shared" si="36"/>
        <v>1</v>
      </c>
      <c r="F2116" s="51">
        <f>SUM(E$2:E2116)+1</f>
        <v>1245</v>
      </c>
      <c r="G2116" s="103" t="str">
        <f>IF(F2116=S!$C$2,S!$B$2,"")&amp;IF(F2116=S!$C$3,S!$B$3,"")&amp;IF(F2116=S!$C$4,S!$B$4,"")&amp;IF(F2116=S!$C$5,S!$B$5,"")&amp;IF(F2116=S!$C$6,S!$B$6,"")&amp;IF(F2116=S!$C$7,S!$B$7,"")&amp;IF(F2116=S!$C$8,S!$B$8,"")&amp;IF(F2116=S!$C$9,S!$B$9,"")&amp;IF(F2116=S!$C$10,S!$B$10,"")&amp;IF(F2116=S!$C$11,S!$B$11,"")&amp;IF(F2116=S!$C$12,S!$B$12,"")&amp;IF(F2116=S!$C$13,S!$B$13,"")&amp;IF(F2116=S!$C$14,S!$B$14,"")&amp;IF(F2116=S!$C$15,S!$B$15,"")&amp;IF(F2116=S!$C$16,S!$B$16,"")&amp;IF(F2116=S!$C$17,S!$B$17,"")&amp;IF(F2116=S!$C$18,S!$B$18,"")&amp;IF(F2116=S!$C$19,S!$B$19,"")&amp;IF(F2116=S!$C$20,S!$B$20,"")&amp;IF(F2116=S!$C$21,S!$B$21,"")&amp;IF(F2116=S!$C$22,S!$B$22,"")&amp;IF(F2116=S!$C$23,S!$B$23,"")&amp;IF(F2116=S!$C$24,S!$B$24,"")&amp;IF(F2116=S!$C$25,S!$B$25,"")&amp;IF(F2116=S!$C$26,S!$B$26,"")&amp;IF(F2116=S!$C$27,S!$B$27,"")&amp;IF(F2116=S!$C$28,S!$B$28,"")&amp;IF(F2116=S!$C$29,S!$B$29,"")&amp;IF(F2116=S!$C$30,S!$B$30,"")&amp;IF(F2116=S!$C$31,S!$B$31,"")&amp;IF(F2116=S!$C$32,S!$B$32,"")&amp;IF(F2116=S!$C$33,S!$B$33,"")&amp;IF(F2116=S!$C$34,S!$B$34,"")&amp;IF(F2116=S!$C$35,S!$B$35,"")&amp;IF(F2116=S!$C$36,S!$B$36,"")&amp;IF(F2116=S!$C$37,S!$B$37,"")&amp;IF(F2116=S!$C$38,S!$B$38,"")&amp;IF(F2116=S!$C$39,S!$B$39,"")&amp;IF(F2116=S!$C$40,S!$B$40,"")</f>
        <v/>
      </c>
      <c r="H2116" s="103"/>
      <c r="I2116" s="103"/>
    </row>
    <row r="2117" spans="1:9" ht="12.75" customHeight="1" x14ac:dyDescent="0.2">
      <c r="A2117" s="53" t="str">
        <f>IF(L!A2118="","",L!A2118)</f>
        <v/>
      </c>
      <c r="B2117" s="53" t="str">
        <f>IF(L!B2118="","",L!B2118)</f>
        <v/>
      </c>
      <c r="D2117" s="53" t="str">
        <f>IF(L!C2118="","",L!C2118)</f>
        <v/>
      </c>
      <c r="E2117" s="51">
        <f t="shared" si="36"/>
        <v>1</v>
      </c>
      <c r="F2117" s="51">
        <f>SUM(E$2:E2117)+1</f>
        <v>1246</v>
      </c>
      <c r="G2117" s="103" t="str">
        <f>IF(F2117=S!$C$2,S!$B$2,"")&amp;IF(F2117=S!$C$3,S!$B$3,"")&amp;IF(F2117=S!$C$4,S!$B$4,"")&amp;IF(F2117=S!$C$5,S!$B$5,"")&amp;IF(F2117=S!$C$6,S!$B$6,"")&amp;IF(F2117=S!$C$7,S!$B$7,"")&amp;IF(F2117=S!$C$8,S!$B$8,"")&amp;IF(F2117=S!$C$9,S!$B$9,"")&amp;IF(F2117=S!$C$10,S!$B$10,"")&amp;IF(F2117=S!$C$11,S!$B$11,"")&amp;IF(F2117=S!$C$12,S!$B$12,"")&amp;IF(F2117=S!$C$13,S!$B$13,"")&amp;IF(F2117=S!$C$14,S!$B$14,"")&amp;IF(F2117=S!$C$15,S!$B$15,"")&amp;IF(F2117=S!$C$16,S!$B$16,"")&amp;IF(F2117=S!$C$17,S!$B$17,"")&amp;IF(F2117=S!$C$18,S!$B$18,"")&amp;IF(F2117=S!$C$19,S!$B$19,"")&amp;IF(F2117=S!$C$20,S!$B$20,"")&amp;IF(F2117=S!$C$21,S!$B$21,"")&amp;IF(F2117=S!$C$22,S!$B$22,"")&amp;IF(F2117=S!$C$23,S!$B$23,"")&amp;IF(F2117=S!$C$24,S!$B$24,"")&amp;IF(F2117=S!$C$25,S!$B$25,"")&amp;IF(F2117=S!$C$26,S!$B$26,"")&amp;IF(F2117=S!$C$27,S!$B$27,"")&amp;IF(F2117=S!$C$28,S!$B$28,"")&amp;IF(F2117=S!$C$29,S!$B$29,"")&amp;IF(F2117=S!$C$30,S!$B$30,"")&amp;IF(F2117=S!$C$31,S!$B$31,"")&amp;IF(F2117=S!$C$32,S!$B$32,"")&amp;IF(F2117=S!$C$33,S!$B$33,"")&amp;IF(F2117=S!$C$34,S!$B$34,"")&amp;IF(F2117=S!$C$35,S!$B$35,"")&amp;IF(F2117=S!$C$36,S!$B$36,"")&amp;IF(F2117=S!$C$37,S!$B$37,"")&amp;IF(F2117=S!$C$38,S!$B$38,"")&amp;IF(F2117=S!$C$39,S!$B$39,"")&amp;IF(F2117=S!$C$40,S!$B$40,"")</f>
        <v/>
      </c>
      <c r="H2117" s="103"/>
      <c r="I2117" s="103"/>
    </row>
    <row r="2118" spans="1:9" ht="12.75" customHeight="1" x14ac:dyDescent="0.2">
      <c r="A2118" s="53" t="str">
        <f>IF(L!A2119="","",L!A2119)</f>
        <v/>
      </c>
      <c r="B2118" s="53" t="str">
        <f>IF(L!B2119="","",L!B2119)</f>
        <v/>
      </c>
      <c r="D2118" s="53" t="str">
        <f>IF(L!C2119="","",L!C2119)</f>
        <v/>
      </c>
      <c r="E2118" s="51">
        <f t="shared" si="36"/>
        <v>1</v>
      </c>
      <c r="F2118" s="51">
        <f>SUM(E$2:E2118)+1</f>
        <v>1247</v>
      </c>
      <c r="G2118" s="103" t="str">
        <f>IF(F2118=S!$C$2,S!$B$2,"")&amp;IF(F2118=S!$C$3,S!$B$3,"")&amp;IF(F2118=S!$C$4,S!$B$4,"")&amp;IF(F2118=S!$C$5,S!$B$5,"")&amp;IF(F2118=S!$C$6,S!$B$6,"")&amp;IF(F2118=S!$C$7,S!$B$7,"")&amp;IF(F2118=S!$C$8,S!$B$8,"")&amp;IF(F2118=S!$C$9,S!$B$9,"")&amp;IF(F2118=S!$C$10,S!$B$10,"")&amp;IF(F2118=S!$C$11,S!$B$11,"")&amp;IF(F2118=S!$C$12,S!$B$12,"")&amp;IF(F2118=S!$C$13,S!$B$13,"")&amp;IF(F2118=S!$C$14,S!$B$14,"")&amp;IF(F2118=S!$C$15,S!$B$15,"")&amp;IF(F2118=S!$C$16,S!$B$16,"")&amp;IF(F2118=S!$C$17,S!$B$17,"")&amp;IF(F2118=S!$C$18,S!$B$18,"")&amp;IF(F2118=S!$C$19,S!$B$19,"")&amp;IF(F2118=S!$C$20,S!$B$20,"")&amp;IF(F2118=S!$C$21,S!$B$21,"")&amp;IF(F2118=S!$C$22,S!$B$22,"")&amp;IF(F2118=S!$C$23,S!$B$23,"")&amp;IF(F2118=S!$C$24,S!$B$24,"")&amp;IF(F2118=S!$C$25,S!$B$25,"")&amp;IF(F2118=S!$C$26,S!$B$26,"")&amp;IF(F2118=S!$C$27,S!$B$27,"")&amp;IF(F2118=S!$C$28,S!$B$28,"")&amp;IF(F2118=S!$C$29,S!$B$29,"")&amp;IF(F2118=S!$C$30,S!$B$30,"")&amp;IF(F2118=S!$C$31,S!$B$31,"")&amp;IF(F2118=S!$C$32,S!$B$32,"")&amp;IF(F2118=S!$C$33,S!$B$33,"")&amp;IF(F2118=S!$C$34,S!$B$34,"")&amp;IF(F2118=S!$C$35,S!$B$35,"")&amp;IF(F2118=S!$C$36,S!$B$36,"")&amp;IF(F2118=S!$C$37,S!$B$37,"")&amp;IF(F2118=S!$C$38,S!$B$38,"")&amp;IF(F2118=S!$C$39,S!$B$39,"")&amp;IF(F2118=S!$C$40,S!$B$40,"")</f>
        <v/>
      </c>
      <c r="H2118" s="103"/>
      <c r="I2118" s="103"/>
    </row>
    <row r="2119" spans="1:9" ht="12.75" customHeight="1" x14ac:dyDescent="0.2">
      <c r="A2119" s="53" t="str">
        <f>IF(L!A2120="","",L!A2120)</f>
        <v/>
      </c>
      <c r="B2119" s="53" t="str">
        <f>IF(L!B2120="","",L!B2120)</f>
        <v/>
      </c>
      <c r="D2119" s="53" t="str">
        <f>IF(L!C2120="","",L!C2120)</f>
        <v/>
      </c>
      <c r="E2119" s="51">
        <f t="shared" si="36"/>
        <v>1</v>
      </c>
      <c r="F2119" s="51">
        <f>SUM(E$2:E2119)+1</f>
        <v>1248</v>
      </c>
      <c r="G2119" s="103" t="str">
        <f>IF(F2119=S!$C$2,S!$B$2,"")&amp;IF(F2119=S!$C$3,S!$B$3,"")&amp;IF(F2119=S!$C$4,S!$B$4,"")&amp;IF(F2119=S!$C$5,S!$B$5,"")&amp;IF(F2119=S!$C$6,S!$B$6,"")&amp;IF(F2119=S!$C$7,S!$B$7,"")&amp;IF(F2119=S!$C$8,S!$B$8,"")&amp;IF(F2119=S!$C$9,S!$B$9,"")&amp;IF(F2119=S!$C$10,S!$B$10,"")&amp;IF(F2119=S!$C$11,S!$B$11,"")&amp;IF(F2119=S!$C$12,S!$B$12,"")&amp;IF(F2119=S!$C$13,S!$B$13,"")&amp;IF(F2119=S!$C$14,S!$B$14,"")&amp;IF(F2119=S!$C$15,S!$B$15,"")&amp;IF(F2119=S!$C$16,S!$B$16,"")&amp;IF(F2119=S!$C$17,S!$B$17,"")&amp;IF(F2119=S!$C$18,S!$B$18,"")&amp;IF(F2119=S!$C$19,S!$B$19,"")&amp;IF(F2119=S!$C$20,S!$B$20,"")&amp;IF(F2119=S!$C$21,S!$B$21,"")&amp;IF(F2119=S!$C$22,S!$B$22,"")&amp;IF(F2119=S!$C$23,S!$B$23,"")&amp;IF(F2119=S!$C$24,S!$B$24,"")&amp;IF(F2119=S!$C$25,S!$B$25,"")&amp;IF(F2119=S!$C$26,S!$B$26,"")&amp;IF(F2119=S!$C$27,S!$B$27,"")&amp;IF(F2119=S!$C$28,S!$B$28,"")&amp;IF(F2119=S!$C$29,S!$B$29,"")&amp;IF(F2119=S!$C$30,S!$B$30,"")&amp;IF(F2119=S!$C$31,S!$B$31,"")&amp;IF(F2119=S!$C$32,S!$B$32,"")&amp;IF(F2119=S!$C$33,S!$B$33,"")&amp;IF(F2119=S!$C$34,S!$B$34,"")&amp;IF(F2119=S!$C$35,S!$B$35,"")&amp;IF(F2119=S!$C$36,S!$B$36,"")&amp;IF(F2119=S!$C$37,S!$B$37,"")&amp;IF(F2119=S!$C$38,S!$B$38,"")&amp;IF(F2119=S!$C$39,S!$B$39,"")&amp;IF(F2119=S!$C$40,S!$B$40,"")</f>
        <v/>
      </c>
      <c r="H2119" s="103"/>
      <c r="I2119" s="103"/>
    </row>
    <row r="2120" spans="1:9" ht="12.75" customHeight="1" x14ac:dyDescent="0.2">
      <c r="A2120" s="53" t="str">
        <f>IF(L!A2121="","",L!A2121)</f>
        <v/>
      </c>
      <c r="B2120" s="53" t="str">
        <f>IF(L!B2121="","",L!B2121)</f>
        <v/>
      </c>
      <c r="D2120" s="53" t="str">
        <f>IF(L!C2121="","",L!C2121)</f>
        <v/>
      </c>
      <c r="E2120" s="51">
        <f t="shared" si="36"/>
        <v>1</v>
      </c>
      <c r="F2120" s="51">
        <f>SUM(E$2:E2120)+1</f>
        <v>1249</v>
      </c>
      <c r="G2120" s="103" t="str">
        <f>IF(F2120=S!$C$2,S!$B$2,"")&amp;IF(F2120=S!$C$3,S!$B$3,"")&amp;IF(F2120=S!$C$4,S!$B$4,"")&amp;IF(F2120=S!$C$5,S!$B$5,"")&amp;IF(F2120=S!$C$6,S!$B$6,"")&amp;IF(F2120=S!$C$7,S!$B$7,"")&amp;IF(F2120=S!$C$8,S!$B$8,"")&amp;IF(F2120=S!$C$9,S!$B$9,"")&amp;IF(F2120=S!$C$10,S!$B$10,"")&amp;IF(F2120=S!$C$11,S!$B$11,"")&amp;IF(F2120=S!$C$12,S!$B$12,"")&amp;IF(F2120=S!$C$13,S!$B$13,"")&amp;IF(F2120=S!$C$14,S!$B$14,"")&amp;IF(F2120=S!$C$15,S!$B$15,"")&amp;IF(F2120=S!$C$16,S!$B$16,"")&amp;IF(F2120=S!$C$17,S!$B$17,"")&amp;IF(F2120=S!$C$18,S!$B$18,"")&amp;IF(F2120=S!$C$19,S!$B$19,"")&amp;IF(F2120=S!$C$20,S!$B$20,"")&amp;IF(F2120=S!$C$21,S!$B$21,"")&amp;IF(F2120=S!$C$22,S!$B$22,"")&amp;IF(F2120=S!$C$23,S!$B$23,"")&amp;IF(F2120=S!$C$24,S!$B$24,"")&amp;IF(F2120=S!$C$25,S!$B$25,"")&amp;IF(F2120=S!$C$26,S!$B$26,"")&amp;IF(F2120=S!$C$27,S!$B$27,"")&amp;IF(F2120=S!$C$28,S!$B$28,"")&amp;IF(F2120=S!$C$29,S!$B$29,"")&amp;IF(F2120=S!$C$30,S!$B$30,"")&amp;IF(F2120=S!$C$31,S!$B$31,"")&amp;IF(F2120=S!$C$32,S!$B$32,"")&amp;IF(F2120=S!$C$33,S!$B$33,"")&amp;IF(F2120=S!$C$34,S!$B$34,"")&amp;IF(F2120=S!$C$35,S!$B$35,"")&amp;IF(F2120=S!$C$36,S!$B$36,"")&amp;IF(F2120=S!$C$37,S!$B$37,"")&amp;IF(F2120=S!$C$38,S!$B$38,"")&amp;IF(F2120=S!$C$39,S!$B$39,"")&amp;IF(F2120=S!$C$40,S!$B$40,"")</f>
        <v/>
      </c>
      <c r="H2120" s="103"/>
      <c r="I2120" s="103"/>
    </row>
    <row r="2121" spans="1:9" ht="12.75" customHeight="1" x14ac:dyDescent="0.2">
      <c r="A2121" s="53" t="str">
        <f>IF(L!A2122="","",L!A2122)</f>
        <v/>
      </c>
      <c r="B2121" s="53" t="str">
        <f>IF(L!B2122="","",L!B2122)</f>
        <v/>
      </c>
      <c r="D2121" s="53" t="str">
        <f>IF(L!C2122="","",L!C2122)</f>
        <v/>
      </c>
      <c r="E2121" s="51">
        <f t="shared" si="36"/>
        <v>1</v>
      </c>
      <c r="F2121" s="51">
        <f>SUM(E$2:E2121)+1</f>
        <v>1250</v>
      </c>
      <c r="G2121" s="103" t="str">
        <f>IF(F2121=S!$C$2,S!$B$2,"")&amp;IF(F2121=S!$C$3,S!$B$3,"")&amp;IF(F2121=S!$C$4,S!$B$4,"")&amp;IF(F2121=S!$C$5,S!$B$5,"")&amp;IF(F2121=S!$C$6,S!$B$6,"")&amp;IF(F2121=S!$C$7,S!$B$7,"")&amp;IF(F2121=S!$C$8,S!$B$8,"")&amp;IF(F2121=S!$C$9,S!$B$9,"")&amp;IF(F2121=S!$C$10,S!$B$10,"")&amp;IF(F2121=S!$C$11,S!$B$11,"")&amp;IF(F2121=S!$C$12,S!$B$12,"")&amp;IF(F2121=S!$C$13,S!$B$13,"")&amp;IF(F2121=S!$C$14,S!$B$14,"")&amp;IF(F2121=S!$C$15,S!$B$15,"")&amp;IF(F2121=S!$C$16,S!$B$16,"")&amp;IF(F2121=S!$C$17,S!$B$17,"")&amp;IF(F2121=S!$C$18,S!$B$18,"")&amp;IF(F2121=S!$C$19,S!$B$19,"")&amp;IF(F2121=S!$C$20,S!$B$20,"")&amp;IF(F2121=S!$C$21,S!$B$21,"")&amp;IF(F2121=S!$C$22,S!$B$22,"")&amp;IF(F2121=S!$C$23,S!$B$23,"")&amp;IF(F2121=S!$C$24,S!$B$24,"")&amp;IF(F2121=S!$C$25,S!$B$25,"")&amp;IF(F2121=S!$C$26,S!$B$26,"")&amp;IF(F2121=S!$C$27,S!$B$27,"")&amp;IF(F2121=S!$C$28,S!$B$28,"")&amp;IF(F2121=S!$C$29,S!$B$29,"")&amp;IF(F2121=S!$C$30,S!$B$30,"")&amp;IF(F2121=S!$C$31,S!$B$31,"")&amp;IF(F2121=S!$C$32,S!$B$32,"")&amp;IF(F2121=S!$C$33,S!$B$33,"")&amp;IF(F2121=S!$C$34,S!$B$34,"")&amp;IF(F2121=S!$C$35,S!$B$35,"")&amp;IF(F2121=S!$C$36,S!$B$36,"")&amp;IF(F2121=S!$C$37,S!$B$37,"")&amp;IF(F2121=S!$C$38,S!$B$38,"")&amp;IF(F2121=S!$C$39,S!$B$39,"")&amp;IF(F2121=S!$C$40,S!$B$40,"")</f>
        <v/>
      </c>
      <c r="H2121" s="103"/>
      <c r="I2121" s="103"/>
    </row>
    <row r="2122" spans="1:9" ht="12.75" customHeight="1" x14ac:dyDescent="0.2">
      <c r="A2122" s="53" t="str">
        <f>IF(L!A2123="","",L!A2123)</f>
        <v/>
      </c>
      <c r="B2122" s="53" t="str">
        <f>IF(L!B2123="","",L!B2123)</f>
        <v/>
      </c>
      <c r="D2122" s="53" t="str">
        <f>IF(L!C2123="","",L!C2123)</f>
        <v/>
      </c>
      <c r="E2122" s="51">
        <f t="shared" si="36"/>
        <v>1</v>
      </c>
      <c r="F2122" s="51">
        <f>SUM(E$2:E2122)+1</f>
        <v>1251</v>
      </c>
      <c r="G2122" s="103" t="str">
        <f>IF(F2122=S!$C$2,S!$B$2,"")&amp;IF(F2122=S!$C$3,S!$B$3,"")&amp;IF(F2122=S!$C$4,S!$B$4,"")&amp;IF(F2122=S!$C$5,S!$B$5,"")&amp;IF(F2122=S!$C$6,S!$B$6,"")&amp;IF(F2122=S!$C$7,S!$B$7,"")&amp;IF(F2122=S!$C$8,S!$B$8,"")&amp;IF(F2122=S!$C$9,S!$B$9,"")&amp;IF(F2122=S!$C$10,S!$B$10,"")&amp;IF(F2122=S!$C$11,S!$B$11,"")&amp;IF(F2122=S!$C$12,S!$B$12,"")&amp;IF(F2122=S!$C$13,S!$B$13,"")&amp;IF(F2122=S!$C$14,S!$B$14,"")&amp;IF(F2122=S!$C$15,S!$B$15,"")&amp;IF(F2122=S!$C$16,S!$B$16,"")&amp;IF(F2122=S!$C$17,S!$B$17,"")&amp;IF(F2122=S!$C$18,S!$B$18,"")&amp;IF(F2122=S!$C$19,S!$B$19,"")&amp;IF(F2122=S!$C$20,S!$B$20,"")&amp;IF(F2122=S!$C$21,S!$B$21,"")&amp;IF(F2122=S!$C$22,S!$B$22,"")&amp;IF(F2122=S!$C$23,S!$B$23,"")&amp;IF(F2122=S!$C$24,S!$B$24,"")&amp;IF(F2122=S!$C$25,S!$B$25,"")&amp;IF(F2122=S!$C$26,S!$B$26,"")&amp;IF(F2122=S!$C$27,S!$B$27,"")&amp;IF(F2122=S!$C$28,S!$B$28,"")&amp;IF(F2122=S!$C$29,S!$B$29,"")&amp;IF(F2122=S!$C$30,S!$B$30,"")&amp;IF(F2122=S!$C$31,S!$B$31,"")&amp;IF(F2122=S!$C$32,S!$B$32,"")&amp;IF(F2122=S!$C$33,S!$B$33,"")&amp;IF(F2122=S!$C$34,S!$B$34,"")&amp;IF(F2122=S!$C$35,S!$B$35,"")&amp;IF(F2122=S!$C$36,S!$B$36,"")&amp;IF(F2122=S!$C$37,S!$B$37,"")&amp;IF(F2122=S!$C$38,S!$B$38,"")&amp;IF(F2122=S!$C$39,S!$B$39,"")&amp;IF(F2122=S!$C$40,S!$B$40,"")</f>
        <v/>
      </c>
      <c r="H2122" s="103"/>
      <c r="I2122" s="103"/>
    </row>
    <row r="2123" spans="1:9" ht="12.75" customHeight="1" x14ac:dyDescent="0.2">
      <c r="A2123" s="53" t="str">
        <f>IF(L!A2124="","",L!A2124)</f>
        <v/>
      </c>
      <c r="B2123" s="53" t="str">
        <f>IF(L!B2124="","",L!B2124)</f>
        <v/>
      </c>
      <c r="D2123" s="53" t="str">
        <f>IF(L!C2124="","",L!C2124)</f>
        <v/>
      </c>
      <c r="E2123" s="51">
        <f t="shared" si="36"/>
        <v>1</v>
      </c>
      <c r="F2123" s="51">
        <f>SUM(E$2:E2123)+1</f>
        <v>1252</v>
      </c>
      <c r="G2123" s="103" t="str">
        <f>IF(F2123=S!$C$2,S!$B$2,"")&amp;IF(F2123=S!$C$3,S!$B$3,"")&amp;IF(F2123=S!$C$4,S!$B$4,"")&amp;IF(F2123=S!$C$5,S!$B$5,"")&amp;IF(F2123=S!$C$6,S!$B$6,"")&amp;IF(F2123=S!$C$7,S!$B$7,"")&amp;IF(F2123=S!$C$8,S!$B$8,"")&amp;IF(F2123=S!$C$9,S!$B$9,"")&amp;IF(F2123=S!$C$10,S!$B$10,"")&amp;IF(F2123=S!$C$11,S!$B$11,"")&amp;IF(F2123=S!$C$12,S!$B$12,"")&amp;IF(F2123=S!$C$13,S!$B$13,"")&amp;IF(F2123=S!$C$14,S!$B$14,"")&amp;IF(F2123=S!$C$15,S!$B$15,"")&amp;IF(F2123=S!$C$16,S!$B$16,"")&amp;IF(F2123=S!$C$17,S!$B$17,"")&amp;IF(F2123=S!$C$18,S!$B$18,"")&amp;IF(F2123=S!$C$19,S!$B$19,"")&amp;IF(F2123=S!$C$20,S!$B$20,"")&amp;IF(F2123=S!$C$21,S!$B$21,"")&amp;IF(F2123=S!$C$22,S!$B$22,"")&amp;IF(F2123=S!$C$23,S!$B$23,"")&amp;IF(F2123=S!$C$24,S!$B$24,"")&amp;IF(F2123=S!$C$25,S!$B$25,"")&amp;IF(F2123=S!$C$26,S!$B$26,"")&amp;IF(F2123=S!$C$27,S!$B$27,"")&amp;IF(F2123=S!$C$28,S!$B$28,"")&amp;IF(F2123=S!$C$29,S!$B$29,"")&amp;IF(F2123=S!$C$30,S!$B$30,"")&amp;IF(F2123=S!$C$31,S!$B$31,"")&amp;IF(F2123=S!$C$32,S!$B$32,"")&amp;IF(F2123=S!$C$33,S!$B$33,"")&amp;IF(F2123=S!$C$34,S!$B$34,"")&amp;IF(F2123=S!$C$35,S!$B$35,"")&amp;IF(F2123=S!$C$36,S!$B$36,"")&amp;IF(F2123=S!$C$37,S!$B$37,"")&amp;IF(F2123=S!$C$38,S!$B$38,"")&amp;IF(F2123=S!$C$39,S!$B$39,"")&amp;IF(F2123=S!$C$40,S!$B$40,"")</f>
        <v/>
      </c>
      <c r="H2123" s="103"/>
      <c r="I2123" s="103"/>
    </row>
    <row r="2124" spans="1:9" ht="12.75" customHeight="1" x14ac:dyDescent="0.2">
      <c r="A2124" s="53" t="str">
        <f>IF(L!A2125="","",L!A2125)</f>
        <v/>
      </c>
      <c r="B2124" s="53" t="str">
        <f>IF(L!B2125="","",L!B2125)</f>
        <v/>
      </c>
      <c r="D2124" s="53" t="str">
        <f>IF(L!C2125="","",L!C2125)</f>
        <v/>
      </c>
      <c r="E2124" s="51">
        <f t="shared" si="36"/>
        <v>1</v>
      </c>
      <c r="F2124" s="51">
        <f>SUM(E$2:E2124)+1</f>
        <v>1253</v>
      </c>
      <c r="G2124" s="103" t="str">
        <f>IF(F2124=S!$C$2,S!$B$2,"")&amp;IF(F2124=S!$C$3,S!$B$3,"")&amp;IF(F2124=S!$C$4,S!$B$4,"")&amp;IF(F2124=S!$C$5,S!$B$5,"")&amp;IF(F2124=S!$C$6,S!$B$6,"")&amp;IF(F2124=S!$C$7,S!$B$7,"")&amp;IF(F2124=S!$C$8,S!$B$8,"")&amp;IF(F2124=S!$C$9,S!$B$9,"")&amp;IF(F2124=S!$C$10,S!$B$10,"")&amp;IF(F2124=S!$C$11,S!$B$11,"")&amp;IF(F2124=S!$C$12,S!$B$12,"")&amp;IF(F2124=S!$C$13,S!$B$13,"")&amp;IF(F2124=S!$C$14,S!$B$14,"")&amp;IF(F2124=S!$C$15,S!$B$15,"")&amp;IF(F2124=S!$C$16,S!$B$16,"")&amp;IF(F2124=S!$C$17,S!$B$17,"")&amp;IF(F2124=S!$C$18,S!$B$18,"")&amp;IF(F2124=S!$C$19,S!$B$19,"")&amp;IF(F2124=S!$C$20,S!$B$20,"")&amp;IF(F2124=S!$C$21,S!$B$21,"")&amp;IF(F2124=S!$C$22,S!$B$22,"")&amp;IF(F2124=S!$C$23,S!$B$23,"")&amp;IF(F2124=S!$C$24,S!$B$24,"")&amp;IF(F2124=S!$C$25,S!$B$25,"")&amp;IF(F2124=S!$C$26,S!$B$26,"")&amp;IF(F2124=S!$C$27,S!$B$27,"")&amp;IF(F2124=S!$C$28,S!$B$28,"")&amp;IF(F2124=S!$C$29,S!$B$29,"")&amp;IF(F2124=S!$C$30,S!$B$30,"")&amp;IF(F2124=S!$C$31,S!$B$31,"")&amp;IF(F2124=S!$C$32,S!$B$32,"")&amp;IF(F2124=S!$C$33,S!$B$33,"")&amp;IF(F2124=S!$C$34,S!$B$34,"")&amp;IF(F2124=S!$C$35,S!$B$35,"")&amp;IF(F2124=S!$C$36,S!$B$36,"")&amp;IF(F2124=S!$C$37,S!$B$37,"")&amp;IF(F2124=S!$C$38,S!$B$38,"")&amp;IF(F2124=S!$C$39,S!$B$39,"")&amp;IF(F2124=S!$C$40,S!$B$40,"")</f>
        <v/>
      </c>
      <c r="H2124" s="103"/>
      <c r="I2124" s="103"/>
    </row>
    <row r="2125" spans="1:9" ht="12.75" customHeight="1" x14ac:dyDescent="0.2">
      <c r="A2125" s="53" t="str">
        <f>IF(L!A2126="","",L!A2126)</f>
        <v/>
      </c>
      <c r="B2125" s="53" t="str">
        <f>IF(L!B2126="","",L!B2126)</f>
        <v/>
      </c>
      <c r="D2125" s="53" t="str">
        <f>IF(L!C2126="","",L!C2126)</f>
        <v/>
      </c>
      <c r="E2125" s="51">
        <f t="shared" si="36"/>
        <v>1</v>
      </c>
      <c r="F2125" s="51">
        <f>SUM(E$2:E2125)+1</f>
        <v>1254</v>
      </c>
      <c r="G2125" s="103" t="str">
        <f>IF(F2125=S!$C$2,S!$B$2,"")&amp;IF(F2125=S!$C$3,S!$B$3,"")&amp;IF(F2125=S!$C$4,S!$B$4,"")&amp;IF(F2125=S!$C$5,S!$B$5,"")&amp;IF(F2125=S!$C$6,S!$B$6,"")&amp;IF(F2125=S!$C$7,S!$B$7,"")&amp;IF(F2125=S!$C$8,S!$B$8,"")&amp;IF(F2125=S!$C$9,S!$B$9,"")&amp;IF(F2125=S!$C$10,S!$B$10,"")&amp;IF(F2125=S!$C$11,S!$B$11,"")&amp;IF(F2125=S!$C$12,S!$B$12,"")&amp;IF(F2125=S!$C$13,S!$B$13,"")&amp;IF(F2125=S!$C$14,S!$B$14,"")&amp;IF(F2125=S!$C$15,S!$B$15,"")&amp;IF(F2125=S!$C$16,S!$B$16,"")&amp;IF(F2125=S!$C$17,S!$B$17,"")&amp;IF(F2125=S!$C$18,S!$B$18,"")&amp;IF(F2125=S!$C$19,S!$B$19,"")&amp;IF(F2125=S!$C$20,S!$B$20,"")&amp;IF(F2125=S!$C$21,S!$B$21,"")&amp;IF(F2125=S!$C$22,S!$B$22,"")&amp;IF(F2125=S!$C$23,S!$B$23,"")&amp;IF(F2125=S!$C$24,S!$B$24,"")&amp;IF(F2125=S!$C$25,S!$B$25,"")&amp;IF(F2125=S!$C$26,S!$B$26,"")&amp;IF(F2125=S!$C$27,S!$B$27,"")&amp;IF(F2125=S!$C$28,S!$B$28,"")&amp;IF(F2125=S!$C$29,S!$B$29,"")&amp;IF(F2125=S!$C$30,S!$B$30,"")&amp;IF(F2125=S!$C$31,S!$B$31,"")&amp;IF(F2125=S!$C$32,S!$B$32,"")&amp;IF(F2125=S!$C$33,S!$B$33,"")&amp;IF(F2125=S!$C$34,S!$B$34,"")&amp;IF(F2125=S!$C$35,S!$B$35,"")&amp;IF(F2125=S!$C$36,S!$B$36,"")&amp;IF(F2125=S!$C$37,S!$B$37,"")&amp;IF(F2125=S!$C$38,S!$B$38,"")&amp;IF(F2125=S!$C$39,S!$B$39,"")&amp;IF(F2125=S!$C$40,S!$B$40,"")</f>
        <v/>
      </c>
      <c r="H2125" s="103"/>
      <c r="I2125" s="103"/>
    </row>
    <row r="2126" spans="1:9" ht="12.75" customHeight="1" x14ac:dyDescent="0.2">
      <c r="A2126" s="53" t="str">
        <f>IF(L!A2127="","",L!A2127)</f>
        <v/>
      </c>
      <c r="B2126" s="53" t="str">
        <f>IF(L!B2127="","",L!B2127)</f>
        <v/>
      </c>
      <c r="D2126" s="53" t="str">
        <f>IF(L!C2127="","",L!C2127)</f>
        <v/>
      </c>
      <c r="E2126" s="51">
        <f t="shared" si="36"/>
        <v>1</v>
      </c>
      <c r="F2126" s="51">
        <f>SUM(E$2:E2126)+1</f>
        <v>1255</v>
      </c>
      <c r="G2126" s="103" t="str">
        <f>IF(F2126=S!$C$2,S!$B$2,"")&amp;IF(F2126=S!$C$3,S!$B$3,"")&amp;IF(F2126=S!$C$4,S!$B$4,"")&amp;IF(F2126=S!$C$5,S!$B$5,"")&amp;IF(F2126=S!$C$6,S!$B$6,"")&amp;IF(F2126=S!$C$7,S!$B$7,"")&amp;IF(F2126=S!$C$8,S!$B$8,"")&amp;IF(F2126=S!$C$9,S!$B$9,"")&amp;IF(F2126=S!$C$10,S!$B$10,"")&amp;IF(F2126=S!$C$11,S!$B$11,"")&amp;IF(F2126=S!$C$12,S!$B$12,"")&amp;IF(F2126=S!$C$13,S!$B$13,"")&amp;IF(F2126=S!$C$14,S!$B$14,"")&amp;IF(F2126=S!$C$15,S!$B$15,"")&amp;IF(F2126=S!$C$16,S!$B$16,"")&amp;IF(F2126=S!$C$17,S!$B$17,"")&amp;IF(F2126=S!$C$18,S!$B$18,"")&amp;IF(F2126=S!$C$19,S!$B$19,"")&amp;IF(F2126=S!$C$20,S!$B$20,"")&amp;IF(F2126=S!$C$21,S!$B$21,"")&amp;IF(F2126=S!$C$22,S!$B$22,"")&amp;IF(F2126=S!$C$23,S!$B$23,"")&amp;IF(F2126=S!$C$24,S!$B$24,"")&amp;IF(F2126=S!$C$25,S!$B$25,"")&amp;IF(F2126=S!$C$26,S!$B$26,"")&amp;IF(F2126=S!$C$27,S!$B$27,"")&amp;IF(F2126=S!$C$28,S!$B$28,"")&amp;IF(F2126=S!$C$29,S!$B$29,"")&amp;IF(F2126=S!$C$30,S!$B$30,"")&amp;IF(F2126=S!$C$31,S!$B$31,"")&amp;IF(F2126=S!$C$32,S!$B$32,"")&amp;IF(F2126=S!$C$33,S!$B$33,"")&amp;IF(F2126=S!$C$34,S!$B$34,"")&amp;IF(F2126=S!$C$35,S!$B$35,"")&amp;IF(F2126=S!$C$36,S!$B$36,"")&amp;IF(F2126=S!$C$37,S!$B$37,"")&amp;IF(F2126=S!$C$38,S!$B$38,"")&amp;IF(F2126=S!$C$39,S!$B$39,"")&amp;IF(F2126=S!$C$40,S!$B$40,"")</f>
        <v/>
      </c>
      <c r="H2126" s="103"/>
      <c r="I2126" s="103"/>
    </row>
    <row r="2127" spans="1:9" ht="12.75" customHeight="1" x14ac:dyDescent="0.2">
      <c r="A2127" s="53" t="str">
        <f>IF(L!A2128="","",L!A2128)</f>
        <v/>
      </c>
      <c r="B2127" s="53" t="str">
        <f>IF(L!B2128="","",L!B2128)</f>
        <v/>
      </c>
      <c r="D2127" s="53" t="str">
        <f>IF(L!C2128="","",L!C2128)</f>
        <v/>
      </c>
      <c r="E2127" s="51">
        <f t="shared" si="36"/>
        <v>1</v>
      </c>
      <c r="F2127" s="51">
        <f>SUM(E$2:E2127)+1</f>
        <v>1256</v>
      </c>
      <c r="G2127" s="103" t="str">
        <f>IF(F2127=S!$C$2,S!$B$2,"")&amp;IF(F2127=S!$C$3,S!$B$3,"")&amp;IF(F2127=S!$C$4,S!$B$4,"")&amp;IF(F2127=S!$C$5,S!$B$5,"")&amp;IF(F2127=S!$C$6,S!$B$6,"")&amp;IF(F2127=S!$C$7,S!$B$7,"")&amp;IF(F2127=S!$C$8,S!$B$8,"")&amp;IF(F2127=S!$C$9,S!$B$9,"")&amp;IF(F2127=S!$C$10,S!$B$10,"")&amp;IF(F2127=S!$C$11,S!$B$11,"")&amp;IF(F2127=S!$C$12,S!$B$12,"")&amp;IF(F2127=S!$C$13,S!$B$13,"")&amp;IF(F2127=S!$C$14,S!$B$14,"")&amp;IF(F2127=S!$C$15,S!$B$15,"")&amp;IF(F2127=S!$C$16,S!$B$16,"")&amp;IF(F2127=S!$C$17,S!$B$17,"")&amp;IF(F2127=S!$C$18,S!$B$18,"")&amp;IF(F2127=S!$C$19,S!$B$19,"")&amp;IF(F2127=S!$C$20,S!$B$20,"")&amp;IF(F2127=S!$C$21,S!$B$21,"")&amp;IF(F2127=S!$C$22,S!$B$22,"")&amp;IF(F2127=S!$C$23,S!$B$23,"")&amp;IF(F2127=S!$C$24,S!$B$24,"")&amp;IF(F2127=S!$C$25,S!$B$25,"")&amp;IF(F2127=S!$C$26,S!$B$26,"")&amp;IF(F2127=S!$C$27,S!$B$27,"")&amp;IF(F2127=S!$C$28,S!$B$28,"")&amp;IF(F2127=S!$C$29,S!$B$29,"")&amp;IF(F2127=S!$C$30,S!$B$30,"")&amp;IF(F2127=S!$C$31,S!$B$31,"")&amp;IF(F2127=S!$C$32,S!$B$32,"")&amp;IF(F2127=S!$C$33,S!$B$33,"")&amp;IF(F2127=S!$C$34,S!$B$34,"")&amp;IF(F2127=S!$C$35,S!$B$35,"")&amp;IF(F2127=S!$C$36,S!$B$36,"")&amp;IF(F2127=S!$C$37,S!$B$37,"")&amp;IF(F2127=S!$C$38,S!$B$38,"")&amp;IF(F2127=S!$C$39,S!$B$39,"")&amp;IF(F2127=S!$C$40,S!$B$40,"")</f>
        <v/>
      </c>
      <c r="H2127" s="103"/>
      <c r="I2127" s="103"/>
    </row>
    <row r="2128" spans="1:9" ht="12.75" customHeight="1" x14ac:dyDescent="0.2">
      <c r="A2128" s="53" t="str">
        <f>IF(L!A2129="","",L!A2129)</f>
        <v/>
      </c>
      <c r="B2128" s="53" t="str">
        <f>IF(L!B2129="","",L!B2129)</f>
        <v/>
      </c>
      <c r="D2128" s="53" t="str">
        <f>IF(L!C2129="","",L!C2129)</f>
        <v/>
      </c>
      <c r="E2128" s="51">
        <f t="shared" si="36"/>
        <v>1</v>
      </c>
      <c r="F2128" s="51">
        <f>SUM(E$2:E2128)+1</f>
        <v>1257</v>
      </c>
      <c r="G2128" s="103" t="str">
        <f>IF(F2128=S!$C$2,S!$B$2,"")&amp;IF(F2128=S!$C$3,S!$B$3,"")&amp;IF(F2128=S!$C$4,S!$B$4,"")&amp;IF(F2128=S!$C$5,S!$B$5,"")&amp;IF(F2128=S!$C$6,S!$B$6,"")&amp;IF(F2128=S!$C$7,S!$B$7,"")&amp;IF(F2128=S!$C$8,S!$B$8,"")&amp;IF(F2128=S!$C$9,S!$B$9,"")&amp;IF(F2128=S!$C$10,S!$B$10,"")&amp;IF(F2128=S!$C$11,S!$B$11,"")&amp;IF(F2128=S!$C$12,S!$B$12,"")&amp;IF(F2128=S!$C$13,S!$B$13,"")&amp;IF(F2128=S!$C$14,S!$B$14,"")&amp;IF(F2128=S!$C$15,S!$B$15,"")&amp;IF(F2128=S!$C$16,S!$B$16,"")&amp;IF(F2128=S!$C$17,S!$B$17,"")&amp;IF(F2128=S!$C$18,S!$B$18,"")&amp;IF(F2128=S!$C$19,S!$B$19,"")&amp;IF(F2128=S!$C$20,S!$B$20,"")&amp;IF(F2128=S!$C$21,S!$B$21,"")&amp;IF(F2128=S!$C$22,S!$B$22,"")&amp;IF(F2128=S!$C$23,S!$B$23,"")&amp;IF(F2128=S!$C$24,S!$B$24,"")&amp;IF(F2128=S!$C$25,S!$B$25,"")&amp;IF(F2128=S!$C$26,S!$B$26,"")&amp;IF(F2128=S!$C$27,S!$B$27,"")&amp;IF(F2128=S!$C$28,S!$B$28,"")&amp;IF(F2128=S!$C$29,S!$B$29,"")&amp;IF(F2128=S!$C$30,S!$B$30,"")&amp;IF(F2128=S!$C$31,S!$B$31,"")&amp;IF(F2128=S!$C$32,S!$B$32,"")&amp;IF(F2128=S!$C$33,S!$B$33,"")&amp;IF(F2128=S!$C$34,S!$B$34,"")&amp;IF(F2128=S!$C$35,S!$B$35,"")&amp;IF(F2128=S!$C$36,S!$B$36,"")&amp;IF(F2128=S!$C$37,S!$B$37,"")&amp;IF(F2128=S!$C$38,S!$B$38,"")&amp;IF(F2128=S!$C$39,S!$B$39,"")&amp;IF(F2128=S!$C$40,S!$B$40,"")</f>
        <v/>
      </c>
      <c r="H2128" s="103"/>
      <c r="I2128" s="103"/>
    </row>
    <row r="2129" spans="1:9" ht="12.75" customHeight="1" x14ac:dyDescent="0.2">
      <c r="A2129" s="53" t="str">
        <f>IF(L!A2130="","",L!A2130)</f>
        <v/>
      </c>
      <c r="B2129" s="53" t="str">
        <f>IF(L!B2130="","",L!B2130)</f>
        <v/>
      </c>
      <c r="D2129" s="53" t="str">
        <f>IF(L!C2130="","",L!C2130)</f>
        <v/>
      </c>
      <c r="E2129" s="51">
        <f t="shared" si="36"/>
        <v>1</v>
      </c>
      <c r="F2129" s="51">
        <f>SUM(E$2:E2129)+1</f>
        <v>1258</v>
      </c>
      <c r="G2129" s="103" t="str">
        <f>IF(F2129=S!$C$2,S!$B$2,"")&amp;IF(F2129=S!$C$3,S!$B$3,"")&amp;IF(F2129=S!$C$4,S!$B$4,"")&amp;IF(F2129=S!$C$5,S!$B$5,"")&amp;IF(F2129=S!$C$6,S!$B$6,"")&amp;IF(F2129=S!$C$7,S!$B$7,"")&amp;IF(F2129=S!$C$8,S!$B$8,"")&amp;IF(F2129=S!$C$9,S!$B$9,"")&amp;IF(F2129=S!$C$10,S!$B$10,"")&amp;IF(F2129=S!$C$11,S!$B$11,"")&amp;IF(F2129=S!$C$12,S!$B$12,"")&amp;IF(F2129=S!$C$13,S!$B$13,"")&amp;IF(F2129=S!$C$14,S!$B$14,"")&amp;IF(F2129=S!$C$15,S!$B$15,"")&amp;IF(F2129=S!$C$16,S!$B$16,"")&amp;IF(F2129=S!$C$17,S!$B$17,"")&amp;IF(F2129=S!$C$18,S!$B$18,"")&amp;IF(F2129=S!$C$19,S!$B$19,"")&amp;IF(F2129=S!$C$20,S!$B$20,"")&amp;IF(F2129=S!$C$21,S!$B$21,"")&amp;IF(F2129=S!$C$22,S!$B$22,"")&amp;IF(F2129=S!$C$23,S!$B$23,"")&amp;IF(F2129=S!$C$24,S!$B$24,"")&amp;IF(F2129=S!$C$25,S!$B$25,"")&amp;IF(F2129=S!$C$26,S!$B$26,"")&amp;IF(F2129=S!$C$27,S!$B$27,"")&amp;IF(F2129=S!$C$28,S!$B$28,"")&amp;IF(F2129=S!$C$29,S!$B$29,"")&amp;IF(F2129=S!$C$30,S!$B$30,"")&amp;IF(F2129=S!$C$31,S!$B$31,"")&amp;IF(F2129=S!$C$32,S!$B$32,"")&amp;IF(F2129=S!$C$33,S!$B$33,"")&amp;IF(F2129=S!$C$34,S!$B$34,"")&amp;IF(F2129=S!$C$35,S!$B$35,"")&amp;IF(F2129=S!$C$36,S!$B$36,"")&amp;IF(F2129=S!$C$37,S!$B$37,"")&amp;IF(F2129=S!$C$38,S!$B$38,"")&amp;IF(F2129=S!$C$39,S!$B$39,"")&amp;IF(F2129=S!$C$40,S!$B$40,"")</f>
        <v/>
      </c>
      <c r="H2129" s="103"/>
      <c r="I2129" s="103"/>
    </row>
    <row r="2130" spans="1:9" ht="12.75" customHeight="1" x14ac:dyDescent="0.2">
      <c r="A2130" s="53" t="str">
        <f>IF(L!A2131="","",L!A2131)</f>
        <v/>
      </c>
      <c r="B2130" s="53" t="str">
        <f>IF(L!B2131="","",L!B2131)</f>
        <v/>
      </c>
      <c r="D2130" s="53" t="str">
        <f>IF(L!C2131="","",L!C2131)</f>
        <v/>
      </c>
      <c r="E2130" s="51">
        <f t="shared" si="36"/>
        <v>1</v>
      </c>
      <c r="F2130" s="51">
        <f>SUM(E$2:E2130)+1</f>
        <v>1259</v>
      </c>
      <c r="G2130" s="103" t="str">
        <f>IF(F2130=S!$C$2,S!$B$2,"")&amp;IF(F2130=S!$C$3,S!$B$3,"")&amp;IF(F2130=S!$C$4,S!$B$4,"")&amp;IF(F2130=S!$C$5,S!$B$5,"")&amp;IF(F2130=S!$C$6,S!$B$6,"")&amp;IF(F2130=S!$C$7,S!$B$7,"")&amp;IF(F2130=S!$C$8,S!$B$8,"")&amp;IF(F2130=S!$C$9,S!$B$9,"")&amp;IF(F2130=S!$C$10,S!$B$10,"")&amp;IF(F2130=S!$C$11,S!$B$11,"")&amp;IF(F2130=S!$C$12,S!$B$12,"")&amp;IF(F2130=S!$C$13,S!$B$13,"")&amp;IF(F2130=S!$C$14,S!$B$14,"")&amp;IF(F2130=S!$C$15,S!$B$15,"")&amp;IF(F2130=S!$C$16,S!$B$16,"")&amp;IF(F2130=S!$C$17,S!$B$17,"")&amp;IF(F2130=S!$C$18,S!$B$18,"")&amp;IF(F2130=S!$C$19,S!$B$19,"")&amp;IF(F2130=S!$C$20,S!$B$20,"")&amp;IF(F2130=S!$C$21,S!$B$21,"")&amp;IF(F2130=S!$C$22,S!$B$22,"")&amp;IF(F2130=S!$C$23,S!$B$23,"")&amp;IF(F2130=S!$C$24,S!$B$24,"")&amp;IF(F2130=S!$C$25,S!$B$25,"")&amp;IF(F2130=S!$C$26,S!$B$26,"")&amp;IF(F2130=S!$C$27,S!$B$27,"")&amp;IF(F2130=S!$C$28,S!$B$28,"")&amp;IF(F2130=S!$C$29,S!$B$29,"")&amp;IF(F2130=S!$C$30,S!$B$30,"")&amp;IF(F2130=S!$C$31,S!$B$31,"")&amp;IF(F2130=S!$C$32,S!$B$32,"")&amp;IF(F2130=S!$C$33,S!$B$33,"")&amp;IF(F2130=S!$C$34,S!$B$34,"")&amp;IF(F2130=S!$C$35,S!$B$35,"")&amp;IF(F2130=S!$C$36,S!$B$36,"")&amp;IF(F2130=S!$C$37,S!$B$37,"")&amp;IF(F2130=S!$C$38,S!$B$38,"")&amp;IF(F2130=S!$C$39,S!$B$39,"")&amp;IF(F2130=S!$C$40,S!$B$40,"")</f>
        <v/>
      </c>
      <c r="H2130" s="103"/>
      <c r="I2130" s="103"/>
    </row>
    <row r="2131" spans="1:9" ht="12.75" customHeight="1" x14ac:dyDescent="0.2">
      <c r="A2131" s="53" t="str">
        <f>IF(L!A2132="","",L!A2132)</f>
        <v/>
      </c>
      <c r="B2131" s="53" t="str">
        <f>IF(L!B2132="","",L!B2132)</f>
        <v/>
      </c>
      <c r="D2131" s="53" t="str">
        <f>IF(L!C2132="","",L!C2132)</f>
        <v/>
      </c>
      <c r="E2131" s="51">
        <f t="shared" si="36"/>
        <v>1</v>
      </c>
      <c r="F2131" s="51">
        <f>SUM(E$2:E2131)+1</f>
        <v>1260</v>
      </c>
      <c r="G2131" s="103" t="str">
        <f>IF(F2131=S!$C$2,S!$B$2,"")&amp;IF(F2131=S!$C$3,S!$B$3,"")&amp;IF(F2131=S!$C$4,S!$B$4,"")&amp;IF(F2131=S!$C$5,S!$B$5,"")&amp;IF(F2131=S!$C$6,S!$B$6,"")&amp;IF(F2131=S!$C$7,S!$B$7,"")&amp;IF(F2131=S!$C$8,S!$B$8,"")&amp;IF(F2131=S!$C$9,S!$B$9,"")&amp;IF(F2131=S!$C$10,S!$B$10,"")&amp;IF(F2131=S!$C$11,S!$B$11,"")&amp;IF(F2131=S!$C$12,S!$B$12,"")&amp;IF(F2131=S!$C$13,S!$B$13,"")&amp;IF(F2131=S!$C$14,S!$B$14,"")&amp;IF(F2131=S!$C$15,S!$B$15,"")&amp;IF(F2131=S!$C$16,S!$B$16,"")&amp;IF(F2131=S!$C$17,S!$B$17,"")&amp;IF(F2131=S!$C$18,S!$B$18,"")&amp;IF(F2131=S!$C$19,S!$B$19,"")&amp;IF(F2131=S!$C$20,S!$B$20,"")&amp;IF(F2131=S!$C$21,S!$B$21,"")&amp;IF(F2131=S!$C$22,S!$B$22,"")&amp;IF(F2131=S!$C$23,S!$B$23,"")&amp;IF(F2131=S!$C$24,S!$B$24,"")&amp;IF(F2131=S!$C$25,S!$B$25,"")&amp;IF(F2131=S!$C$26,S!$B$26,"")&amp;IF(F2131=S!$C$27,S!$B$27,"")&amp;IF(F2131=S!$C$28,S!$B$28,"")&amp;IF(F2131=S!$C$29,S!$B$29,"")&amp;IF(F2131=S!$C$30,S!$B$30,"")&amp;IF(F2131=S!$C$31,S!$B$31,"")&amp;IF(F2131=S!$C$32,S!$B$32,"")&amp;IF(F2131=S!$C$33,S!$B$33,"")&amp;IF(F2131=S!$C$34,S!$B$34,"")&amp;IF(F2131=S!$C$35,S!$B$35,"")&amp;IF(F2131=S!$C$36,S!$B$36,"")&amp;IF(F2131=S!$C$37,S!$B$37,"")&amp;IF(F2131=S!$C$38,S!$B$38,"")&amp;IF(F2131=S!$C$39,S!$B$39,"")&amp;IF(F2131=S!$C$40,S!$B$40,"")</f>
        <v/>
      </c>
      <c r="H2131" s="103"/>
      <c r="I2131" s="103"/>
    </row>
    <row r="2132" spans="1:9" ht="12.75" customHeight="1" x14ac:dyDescent="0.2">
      <c r="A2132" s="53" t="str">
        <f>IF(L!A2133="","",L!A2133)</f>
        <v/>
      </c>
      <c r="B2132" s="53" t="str">
        <f>IF(L!B2133="","",L!B2133)</f>
        <v/>
      </c>
      <c r="D2132" s="53" t="str">
        <f>IF(L!C2133="","",L!C2133)</f>
        <v/>
      </c>
      <c r="E2132" s="51">
        <f t="shared" si="36"/>
        <v>1</v>
      </c>
      <c r="F2132" s="51">
        <f>SUM(E$2:E2132)+1</f>
        <v>1261</v>
      </c>
      <c r="G2132" s="103" t="str">
        <f>IF(F2132=S!$C$2,S!$B$2,"")&amp;IF(F2132=S!$C$3,S!$B$3,"")&amp;IF(F2132=S!$C$4,S!$B$4,"")&amp;IF(F2132=S!$C$5,S!$B$5,"")&amp;IF(F2132=S!$C$6,S!$B$6,"")&amp;IF(F2132=S!$C$7,S!$B$7,"")&amp;IF(F2132=S!$C$8,S!$B$8,"")&amp;IF(F2132=S!$C$9,S!$B$9,"")&amp;IF(F2132=S!$C$10,S!$B$10,"")&amp;IF(F2132=S!$C$11,S!$B$11,"")&amp;IF(F2132=S!$C$12,S!$B$12,"")&amp;IF(F2132=S!$C$13,S!$B$13,"")&amp;IF(F2132=S!$C$14,S!$B$14,"")&amp;IF(F2132=S!$C$15,S!$B$15,"")&amp;IF(F2132=S!$C$16,S!$B$16,"")&amp;IF(F2132=S!$C$17,S!$B$17,"")&amp;IF(F2132=S!$C$18,S!$B$18,"")&amp;IF(F2132=S!$C$19,S!$B$19,"")&amp;IF(F2132=S!$C$20,S!$B$20,"")&amp;IF(F2132=S!$C$21,S!$B$21,"")&amp;IF(F2132=S!$C$22,S!$B$22,"")&amp;IF(F2132=S!$C$23,S!$B$23,"")&amp;IF(F2132=S!$C$24,S!$B$24,"")&amp;IF(F2132=S!$C$25,S!$B$25,"")&amp;IF(F2132=S!$C$26,S!$B$26,"")&amp;IF(F2132=S!$C$27,S!$B$27,"")&amp;IF(F2132=S!$C$28,S!$B$28,"")&amp;IF(F2132=S!$C$29,S!$B$29,"")&amp;IF(F2132=S!$C$30,S!$B$30,"")&amp;IF(F2132=S!$C$31,S!$B$31,"")&amp;IF(F2132=S!$C$32,S!$B$32,"")&amp;IF(F2132=S!$C$33,S!$B$33,"")&amp;IF(F2132=S!$C$34,S!$B$34,"")&amp;IF(F2132=S!$C$35,S!$B$35,"")&amp;IF(F2132=S!$C$36,S!$B$36,"")&amp;IF(F2132=S!$C$37,S!$B$37,"")&amp;IF(F2132=S!$C$38,S!$B$38,"")&amp;IF(F2132=S!$C$39,S!$B$39,"")&amp;IF(F2132=S!$C$40,S!$B$40,"")</f>
        <v/>
      </c>
      <c r="H2132" s="103"/>
      <c r="I2132" s="103"/>
    </row>
    <row r="2133" spans="1:9" ht="12.75" customHeight="1" x14ac:dyDescent="0.2">
      <c r="A2133" s="53" t="str">
        <f>IF(L!A2134="","",L!A2134)</f>
        <v/>
      </c>
      <c r="B2133" s="53" t="str">
        <f>IF(L!B2134="","",L!B2134)</f>
        <v/>
      </c>
      <c r="D2133" s="53" t="str">
        <f>IF(L!C2134="","",L!C2134)</f>
        <v/>
      </c>
      <c r="E2133" s="51">
        <f t="shared" si="36"/>
        <v>1</v>
      </c>
      <c r="F2133" s="51">
        <f>SUM(E$2:E2133)+1</f>
        <v>1262</v>
      </c>
      <c r="G2133" s="103" t="str">
        <f>IF(F2133=S!$C$2,S!$B$2,"")&amp;IF(F2133=S!$C$3,S!$B$3,"")&amp;IF(F2133=S!$C$4,S!$B$4,"")&amp;IF(F2133=S!$C$5,S!$B$5,"")&amp;IF(F2133=S!$C$6,S!$B$6,"")&amp;IF(F2133=S!$C$7,S!$B$7,"")&amp;IF(F2133=S!$C$8,S!$B$8,"")&amp;IF(F2133=S!$C$9,S!$B$9,"")&amp;IF(F2133=S!$C$10,S!$B$10,"")&amp;IF(F2133=S!$C$11,S!$B$11,"")&amp;IF(F2133=S!$C$12,S!$B$12,"")&amp;IF(F2133=S!$C$13,S!$B$13,"")&amp;IF(F2133=S!$C$14,S!$B$14,"")&amp;IF(F2133=S!$C$15,S!$B$15,"")&amp;IF(F2133=S!$C$16,S!$B$16,"")&amp;IF(F2133=S!$C$17,S!$B$17,"")&amp;IF(F2133=S!$C$18,S!$B$18,"")&amp;IF(F2133=S!$C$19,S!$B$19,"")&amp;IF(F2133=S!$C$20,S!$B$20,"")&amp;IF(F2133=S!$C$21,S!$B$21,"")&amp;IF(F2133=S!$C$22,S!$B$22,"")&amp;IF(F2133=S!$C$23,S!$B$23,"")&amp;IF(F2133=S!$C$24,S!$B$24,"")&amp;IF(F2133=S!$C$25,S!$B$25,"")&amp;IF(F2133=S!$C$26,S!$B$26,"")&amp;IF(F2133=S!$C$27,S!$B$27,"")&amp;IF(F2133=S!$C$28,S!$B$28,"")&amp;IF(F2133=S!$C$29,S!$B$29,"")&amp;IF(F2133=S!$C$30,S!$B$30,"")&amp;IF(F2133=S!$C$31,S!$B$31,"")&amp;IF(F2133=S!$C$32,S!$B$32,"")&amp;IF(F2133=S!$C$33,S!$B$33,"")&amp;IF(F2133=S!$C$34,S!$B$34,"")&amp;IF(F2133=S!$C$35,S!$B$35,"")&amp;IF(F2133=S!$C$36,S!$B$36,"")&amp;IF(F2133=S!$C$37,S!$B$37,"")&amp;IF(F2133=S!$C$38,S!$B$38,"")&amp;IF(F2133=S!$C$39,S!$B$39,"")&amp;IF(F2133=S!$C$40,S!$B$40,"")</f>
        <v/>
      </c>
      <c r="H2133" s="103"/>
      <c r="I2133" s="103"/>
    </row>
    <row r="2134" spans="1:9" ht="12.75" customHeight="1" x14ac:dyDescent="0.2">
      <c r="A2134" s="53" t="str">
        <f>IF(L!A2135="","",L!A2135)</f>
        <v/>
      </c>
      <c r="B2134" s="53" t="str">
        <f>IF(L!B2135="","",L!B2135)</f>
        <v/>
      </c>
      <c r="D2134" s="53" t="str">
        <f>IF(L!C2135="","",L!C2135)</f>
        <v/>
      </c>
      <c r="E2134" s="51">
        <f t="shared" si="36"/>
        <v>1</v>
      </c>
      <c r="F2134" s="51">
        <f>SUM(E$2:E2134)+1</f>
        <v>1263</v>
      </c>
      <c r="G2134" s="103" t="str">
        <f>IF(F2134=S!$C$2,S!$B$2,"")&amp;IF(F2134=S!$C$3,S!$B$3,"")&amp;IF(F2134=S!$C$4,S!$B$4,"")&amp;IF(F2134=S!$C$5,S!$B$5,"")&amp;IF(F2134=S!$C$6,S!$B$6,"")&amp;IF(F2134=S!$C$7,S!$B$7,"")&amp;IF(F2134=S!$C$8,S!$B$8,"")&amp;IF(F2134=S!$C$9,S!$B$9,"")&amp;IF(F2134=S!$C$10,S!$B$10,"")&amp;IF(F2134=S!$C$11,S!$B$11,"")&amp;IF(F2134=S!$C$12,S!$B$12,"")&amp;IF(F2134=S!$C$13,S!$B$13,"")&amp;IF(F2134=S!$C$14,S!$B$14,"")&amp;IF(F2134=S!$C$15,S!$B$15,"")&amp;IF(F2134=S!$C$16,S!$B$16,"")&amp;IF(F2134=S!$C$17,S!$B$17,"")&amp;IF(F2134=S!$C$18,S!$B$18,"")&amp;IF(F2134=S!$C$19,S!$B$19,"")&amp;IF(F2134=S!$C$20,S!$B$20,"")&amp;IF(F2134=S!$C$21,S!$B$21,"")&amp;IF(F2134=S!$C$22,S!$B$22,"")&amp;IF(F2134=S!$C$23,S!$B$23,"")&amp;IF(F2134=S!$C$24,S!$B$24,"")&amp;IF(F2134=S!$C$25,S!$B$25,"")&amp;IF(F2134=S!$C$26,S!$B$26,"")&amp;IF(F2134=S!$C$27,S!$B$27,"")&amp;IF(F2134=S!$C$28,S!$B$28,"")&amp;IF(F2134=S!$C$29,S!$B$29,"")&amp;IF(F2134=S!$C$30,S!$B$30,"")&amp;IF(F2134=S!$C$31,S!$B$31,"")&amp;IF(F2134=S!$C$32,S!$B$32,"")&amp;IF(F2134=S!$C$33,S!$B$33,"")&amp;IF(F2134=S!$C$34,S!$B$34,"")&amp;IF(F2134=S!$C$35,S!$B$35,"")&amp;IF(F2134=S!$C$36,S!$B$36,"")&amp;IF(F2134=S!$C$37,S!$B$37,"")&amp;IF(F2134=S!$C$38,S!$B$38,"")&amp;IF(F2134=S!$C$39,S!$B$39,"")&amp;IF(F2134=S!$C$40,S!$B$40,"")</f>
        <v/>
      </c>
      <c r="H2134" s="103"/>
      <c r="I2134" s="103"/>
    </row>
    <row r="2135" spans="1:9" ht="12.75" customHeight="1" x14ac:dyDescent="0.2">
      <c r="A2135" s="53" t="str">
        <f>IF(L!A2136="","",L!A2136)</f>
        <v/>
      </c>
      <c r="B2135" s="53" t="str">
        <f>IF(L!B2136="","",L!B2136)</f>
        <v/>
      </c>
      <c r="D2135" s="53" t="str">
        <f>IF(L!C2136="","",L!C2136)</f>
        <v/>
      </c>
      <c r="E2135" s="51">
        <f t="shared" si="36"/>
        <v>1</v>
      </c>
      <c r="F2135" s="51">
        <f>SUM(E$2:E2135)+1</f>
        <v>1264</v>
      </c>
      <c r="G2135" s="103" t="str">
        <f>IF(F2135=S!$C$2,S!$B$2,"")&amp;IF(F2135=S!$C$3,S!$B$3,"")&amp;IF(F2135=S!$C$4,S!$B$4,"")&amp;IF(F2135=S!$C$5,S!$B$5,"")&amp;IF(F2135=S!$C$6,S!$B$6,"")&amp;IF(F2135=S!$C$7,S!$B$7,"")&amp;IF(F2135=S!$C$8,S!$B$8,"")&amp;IF(F2135=S!$C$9,S!$B$9,"")&amp;IF(F2135=S!$C$10,S!$B$10,"")&amp;IF(F2135=S!$C$11,S!$B$11,"")&amp;IF(F2135=S!$C$12,S!$B$12,"")&amp;IF(F2135=S!$C$13,S!$B$13,"")&amp;IF(F2135=S!$C$14,S!$B$14,"")&amp;IF(F2135=S!$C$15,S!$B$15,"")&amp;IF(F2135=S!$C$16,S!$B$16,"")&amp;IF(F2135=S!$C$17,S!$B$17,"")&amp;IF(F2135=S!$C$18,S!$B$18,"")&amp;IF(F2135=S!$C$19,S!$B$19,"")&amp;IF(F2135=S!$C$20,S!$B$20,"")&amp;IF(F2135=S!$C$21,S!$B$21,"")&amp;IF(F2135=S!$C$22,S!$B$22,"")&amp;IF(F2135=S!$C$23,S!$B$23,"")&amp;IF(F2135=S!$C$24,S!$B$24,"")&amp;IF(F2135=S!$C$25,S!$B$25,"")&amp;IF(F2135=S!$C$26,S!$B$26,"")&amp;IF(F2135=S!$C$27,S!$B$27,"")&amp;IF(F2135=S!$C$28,S!$B$28,"")&amp;IF(F2135=S!$C$29,S!$B$29,"")&amp;IF(F2135=S!$C$30,S!$B$30,"")&amp;IF(F2135=S!$C$31,S!$B$31,"")&amp;IF(F2135=S!$C$32,S!$B$32,"")&amp;IF(F2135=S!$C$33,S!$B$33,"")&amp;IF(F2135=S!$C$34,S!$B$34,"")&amp;IF(F2135=S!$C$35,S!$B$35,"")&amp;IF(F2135=S!$C$36,S!$B$36,"")&amp;IF(F2135=S!$C$37,S!$B$37,"")&amp;IF(F2135=S!$C$38,S!$B$38,"")&amp;IF(F2135=S!$C$39,S!$B$39,"")&amp;IF(F2135=S!$C$40,S!$B$40,"")</f>
        <v/>
      </c>
      <c r="H2135" s="103"/>
      <c r="I2135" s="103"/>
    </row>
    <row r="2136" spans="1:9" ht="12.75" customHeight="1" x14ac:dyDescent="0.2">
      <c r="A2136" s="53" t="str">
        <f>IF(L!A2137="","",L!A2137)</f>
        <v/>
      </c>
      <c r="B2136" s="53" t="str">
        <f>IF(L!B2137="","",L!B2137)</f>
        <v/>
      </c>
      <c r="D2136" s="53" t="str">
        <f>IF(L!C2137="","",L!C2137)</f>
        <v/>
      </c>
      <c r="E2136" s="51">
        <f t="shared" si="36"/>
        <v>1</v>
      </c>
      <c r="F2136" s="51">
        <f>SUM(E$2:E2136)+1</f>
        <v>1265</v>
      </c>
      <c r="G2136" s="103" t="str">
        <f>IF(F2136=S!$C$2,S!$B$2,"")&amp;IF(F2136=S!$C$3,S!$B$3,"")&amp;IF(F2136=S!$C$4,S!$B$4,"")&amp;IF(F2136=S!$C$5,S!$B$5,"")&amp;IF(F2136=S!$C$6,S!$B$6,"")&amp;IF(F2136=S!$C$7,S!$B$7,"")&amp;IF(F2136=S!$C$8,S!$B$8,"")&amp;IF(F2136=S!$C$9,S!$B$9,"")&amp;IF(F2136=S!$C$10,S!$B$10,"")&amp;IF(F2136=S!$C$11,S!$B$11,"")&amp;IF(F2136=S!$C$12,S!$B$12,"")&amp;IF(F2136=S!$C$13,S!$B$13,"")&amp;IF(F2136=S!$C$14,S!$B$14,"")&amp;IF(F2136=S!$C$15,S!$B$15,"")&amp;IF(F2136=S!$C$16,S!$B$16,"")&amp;IF(F2136=S!$C$17,S!$B$17,"")&amp;IF(F2136=S!$C$18,S!$B$18,"")&amp;IF(F2136=S!$C$19,S!$B$19,"")&amp;IF(F2136=S!$C$20,S!$B$20,"")&amp;IF(F2136=S!$C$21,S!$B$21,"")&amp;IF(F2136=S!$C$22,S!$B$22,"")&amp;IF(F2136=S!$C$23,S!$B$23,"")&amp;IF(F2136=S!$C$24,S!$B$24,"")&amp;IF(F2136=S!$C$25,S!$B$25,"")&amp;IF(F2136=S!$C$26,S!$B$26,"")&amp;IF(F2136=S!$C$27,S!$B$27,"")&amp;IF(F2136=S!$C$28,S!$B$28,"")&amp;IF(F2136=S!$C$29,S!$B$29,"")&amp;IF(F2136=S!$C$30,S!$B$30,"")&amp;IF(F2136=S!$C$31,S!$B$31,"")&amp;IF(F2136=S!$C$32,S!$B$32,"")&amp;IF(F2136=S!$C$33,S!$B$33,"")&amp;IF(F2136=S!$C$34,S!$B$34,"")&amp;IF(F2136=S!$C$35,S!$B$35,"")&amp;IF(F2136=S!$C$36,S!$B$36,"")&amp;IF(F2136=S!$C$37,S!$B$37,"")&amp;IF(F2136=S!$C$38,S!$B$38,"")&amp;IF(F2136=S!$C$39,S!$B$39,"")&amp;IF(F2136=S!$C$40,S!$B$40,"")</f>
        <v/>
      </c>
      <c r="H2136" s="103"/>
      <c r="I2136" s="103"/>
    </row>
    <row r="2137" spans="1:9" ht="12.75" customHeight="1" x14ac:dyDescent="0.2">
      <c r="A2137" s="53" t="str">
        <f>IF(L!A2138="","",L!A2138)</f>
        <v/>
      </c>
      <c r="B2137" s="53" t="str">
        <f>IF(L!B2138="","",L!B2138)</f>
        <v/>
      </c>
      <c r="D2137" s="53" t="str">
        <f>IF(L!C2138="","",L!C2138)</f>
        <v/>
      </c>
      <c r="E2137" s="51">
        <f t="shared" si="36"/>
        <v>1</v>
      </c>
      <c r="F2137" s="51">
        <f>SUM(E$2:E2137)+1</f>
        <v>1266</v>
      </c>
      <c r="G2137" s="103" t="str">
        <f>IF(F2137=S!$C$2,S!$B$2,"")&amp;IF(F2137=S!$C$3,S!$B$3,"")&amp;IF(F2137=S!$C$4,S!$B$4,"")&amp;IF(F2137=S!$C$5,S!$B$5,"")&amp;IF(F2137=S!$C$6,S!$B$6,"")&amp;IF(F2137=S!$C$7,S!$B$7,"")&amp;IF(F2137=S!$C$8,S!$B$8,"")&amp;IF(F2137=S!$C$9,S!$B$9,"")&amp;IF(F2137=S!$C$10,S!$B$10,"")&amp;IF(F2137=S!$C$11,S!$B$11,"")&amp;IF(F2137=S!$C$12,S!$B$12,"")&amp;IF(F2137=S!$C$13,S!$B$13,"")&amp;IF(F2137=S!$C$14,S!$B$14,"")&amp;IF(F2137=S!$C$15,S!$B$15,"")&amp;IF(F2137=S!$C$16,S!$B$16,"")&amp;IF(F2137=S!$C$17,S!$B$17,"")&amp;IF(F2137=S!$C$18,S!$B$18,"")&amp;IF(F2137=S!$C$19,S!$B$19,"")&amp;IF(F2137=S!$C$20,S!$B$20,"")&amp;IF(F2137=S!$C$21,S!$B$21,"")&amp;IF(F2137=S!$C$22,S!$B$22,"")&amp;IF(F2137=S!$C$23,S!$B$23,"")&amp;IF(F2137=S!$C$24,S!$B$24,"")&amp;IF(F2137=S!$C$25,S!$B$25,"")&amp;IF(F2137=S!$C$26,S!$B$26,"")&amp;IF(F2137=S!$C$27,S!$B$27,"")&amp;IF(F2137=S!$C$28,S!$B$28,"")&amp;IF(F2137=S!$C$29,S!$B$29,"")&amp;IF(F2137=S!$C$30,S!$B$30,"")&amp;IF(F2137=S!$C$31,S!$B$31,"")&amp;IF(F2137=S!$C$32,S!$B$32,"")&amp;IF(F2137=S!$C$33,S!$B$33,"")&amp;IF(F2137=S!$C$34,S!$B$34,"")&amp;IF(F2137=S!$C$35,S!$B$35,"")&amp;IF(F2137=S!$C$36,S!$B$36,"")&amp;IF(F2137=S!$C$37,S!$B$37,"")&amp;IF(F2137=S!$C$38,S!$B$38,"")&amp;IF(F2137=S!$C$39,S!$B$39,"")&amp;IF(F2137=S!$C$40,S!$B$40,"")</f>
        <v/>
      </c>
      <c r="H2137" s="103"/>
      <c r="I2137" s="103"/>
    </row>
    <row r="2138" spans="1:9" ht="12.75" customHeight="1" x14ac:dyDescent="0.2">
      <c r="A2138" s="53" t="str">
        <f>IF(L!A2139="","",L!A2139)</f>
        <v/>
      </c>
      <c r="B2138" s="53" t="str">
        <f>IF(L!B2139="","",L!B2139)</f>
        <v/>
      </c>
      <c r="D2138" s="53" t="str">
        <f>IF(L!C2139="","",L!C2139)</f>
        <v/>
      </c>
      <c r="E2138" s="51">
        <f t="shared" si="36"/>
        <v>1</v>
      </c>
      <c r="F2138" s="51">
        <f>SUM(E$2:E2138)+1</f>
        <v>1267</v>
      </c>
      <c r="G2138" s="103" t="str">
        <f>IF(F2138=S!$C$2,S!$B$2,"")&amp;IF(F2138=S!$C$3,S!$B$3,"")&amp;IF(F2138=S!$C$4,S!$B$4,"")&amp;IF(F2138=S!$C$5,S!$B$5,"")&amp;IF(F2138=S!$C$6,S!$B$6,"")&amp;IF(F2138=S!$C$7,S!$B$7,"")&amp;IF(F2138=S!$C$8,S!$B$8,"")&amp;IF(F2138=S!$C$9,S!$B$9,"")&amp;IF(F2138=S!$C$10,S!$B$10,"")&amp;IF(F2138=S!$C$11,S!$B$11,"")&amp;IF(F2138=S!$C$12,S!$B$12,"")&amp;IF(F2138=S!$C$13,S!$B$13,"")&amp;IF(F2138=S!$C$14,S!$B$14,"")&amp;IF(F2138=S!$C$15,S!$B$15,"")&amp;IF(F2138=S!$C$16,S!$B$16,"")&amp;IF(F2138=S!$C$17,S!$B$17,"")&amp;IF(F2138=S!$C$18,S!$B$18,"")&amp;IF(F2138=S!$C$19,S!$B$19,"")&amp;IF(F2138=S!$C$20,S!$B$20,"")&amp;IF(F2138=S!$C$21,S!$B$21,"")&amp;IF(F2138=S!$C$22,S!$B$22,"")&amp;IF(F2138=S!$C$23,S!$B$23,"")&amp;IF(F2138=S!$C$24,S!$B$24,"")&amp;IF(F2138=S!$C$25,S!$B$25,"")&amp;IF(F2138=S!$C$26,S!$B$26,"")&amp;IF(F2138=S!$C$27,S!$B$27,"")&amp;IF(F2138=S!$C$28,S!$B$28,"")&amp;IF(F2138=S!$C$29,S!$B$29,"")&amp;IF(F2138=S!$C$30,S!$B$30,"")&amp;IF(F2138=S!$C$31,S!$B$31,"")&amp;IF(F2138=S!$C$32,S!$B$32,"")&amp;IF(F2138=S!$C$33,S!$B$33,"")&amp;IF(F2138=S!$C$34,S!$B$34,"")&amp;IF(F2138=S!$C$35,S!$B$35,"")&amp;IF(F2138=S!$C$36,S!$B$36,"")&amp;IF(F2138=S!$C$37,S!$B$37,"")&amp;IF(F2138=S!$C$38,S!$B$38,"")&amp;IF(F2138=S!$C$39,S!$B$39,"")&amp;IF(F2138=S!$C$40,S!$B$40,"")</f>
        <v/>
      </c>
      <c r="H2138" s="103"/>
      <c r="I2138" s="103"/>
    </row>
    <row r="2139" spans="1:9" ht="12.75" customHeight="1" x14ac:dyDescent="0.2">
      <c r="A2139" s="53" t="str">
        <f>IF(L!A2140="","",L!A2140)</f>
        <v/>
      </c>
      <c r="B2139" s="53" t="str">
        <f>IF(L!B2140="","",L!B2140)</f>
        <v/>
      </c>
      <c r="D2139" s="53" t="str">
        <f>IF(L!C2140="","",L!C2140)</f>
        <v/>
      </c>
      <c r="E2139" s="51">
        <f t="shared" si="36"/>
        <v>1</v>
      </c>
      <c r="F2139" s="51">
        <f>SUM(E$2:E2139)+1</f>
        <v>1268</v>
      </c>
      <c r="G2139" s="103" t="str">
        <f>IF(F2139=S!$C$2,S!$B$2,"")&amp;IF(F2139=S!$C$3,S!$B$3,"")&amp;IF(F2139=S!$C$4,S!$B$4,"")&amp;IF(F2139=S!$C$5,S!$B$5,"")&amp;IF(F2139=S!$C$6,S!$B$6,"")&amp;IF(F2139=S!$C$7,S!$B$7,"")&amp;IF(F2139=S!$C$8,S!$B$8,"")&amp;IF(F2139=S!$C$9,S!$B$9,"")&amp;IF(F2139=S!$C$10,S!$B$10,"")&amp;IF(F2139=S!$C$11,S!$B$11,"")&amp;IF(F2139=S!$C$12,S!$B$12,"")&amp;IF(F2139=S!$C$13,S!$B$13,"")&amp;IF(F2139=S!$C$14,S!$B$14,"")&amp;IF(F2139=S!$C$15,S!$B$15,"")&amp;IF(F2139=S!$C$16,S!$B$16,"")&amp;IF(F2139=S!$C$17,S!$B$17,"")&amp;IF(F2139=S!$C$18,S!$B$18,"")&amp;IF(F2139=S!$C$19,S!$B$19,"")&amp;IF(F2139=S!$C$20,S!$B$20,"")&amp;IF(F2139=S!$C$21,S!$B$21,"")&amp;IF(F2139=S!$C$22,S!$B$22,"")&amp;IF(F2139=S!$C$23,S!$B$23,"")&amp;IF(F2139=S!$C$24,S!$B$24,"")&amp;IF(F2139=S!$C$25,S!$B$25,"")&amp;IF(F2139=S!$C$26,S!$B$26,"")&amp;IF(F2139=S!$C$27,S!$B$27,"")&amp;IF(F2139=S!$C$28,S!$B$28,"")&amp;IF(F2139=S!$C$29,S!$B$29,"")&amp;IF(F2139=S!$C$30,S!$B$30,"")&amp;IF(F2139=S!$C$31,S!$B$31,"")&amp;IF(F2139=S!$C$32,S!$B$32,"")&amp;IF(F2139=S!$C$33,S!$B$33,"")&amp;IF(F2139=S!$C$34,S!$B$34,"")&amp;IF(F2139=S!$C$35,S!$B$35,"")&amp;IF(F2139=S!$C$36,S!$B$36,"")&amp;IF(F2139=S!$C$37,S!$B$37,"")&amp;IF(F2139=S!$C$38,S!$B$38,"")&amp;IF(F2139=S!$C$39,S!$B$39,"")&amp;IF(F2139=S!$C$40,S!$B$40,"")</f>
        <v/>
      </c>
      <c r="H2139" s="103"/>
      <c r="I2139" s="103"/>
    </row>
    <row r="2140" spans="1:9" ht="12.75" customHeight="1" x14ac:dyDescent="0.2">
      <c r="A2140" s="53" t="str">
        <f>IF(L!A2141="","",L!A2141)</f>
        <v/>
      </c>
      <c r="B2140" s="53" t="str">
        <f>IF(L!B2141="","",L!B2141)</f>
        <v/>
      </c>
      <c r="D2140" s="53" t="str">
        <f>IF(L!C2141="","",L!C2141)</f>
        <v/>
      </c>
      <c r="E2140" s="51">
        <f t="shared" si="36"/>
        <v>1</v>
      </c>
      <c r="F2140" s="51">
        <f>SUM(E$2:E2140)+1</f>
        <v>1269</v>
      </c>
      <c r="G2140" s="103" t="str">
        <f>IF(F2140=S!$C$2,S!$B$2,"")&amp;IF(F2140=S!$C$3,S!$B$3,"")&amp;IF(F2140=S!$C$4,S!$B$4,"")&amp;IF(F2140=S!$C$5,S!$B$5,"")&amp;IF(F2140=S!$C$6,S!$B$6,"")&amp;IF(F2140=S!$C$7,S!$B$7,"")&amp;IF(F2140=S!$C$8,S!$B$8,"")&amp;IF(F2140=S!$C$9,S!$B$9,"")&amp;IF(F2140=S!$C$10,S!$B$10,"")&amp;IF(F2140=S!$C$11,S!$B$11,"")&amp;IF(F2140=S!$C$12,S!$B$12,"")&amp;IF(F2140=S!$C$13,S!$B$13,"")&amp;IF(F2140=S!$C$14,S!$B$14,"")&amp;IF(F2140=S!$C$15,S!$B$15,"")&amp;IF(F2140=S!$C$16,S!$B$16,"")&amp;IF(F2140=S!$C$17,S!$B$17,"")&amp;IF(F2140=S!$C$18,S!$B$18,"")&amp;IF(F2140=S!$C$19,S!$B$19,"")&amp;IF(F2140=S!$C$20,S!$B$20,"")&amp;IF(F2140=S!$C$21,S!$B$21,"")&amp;IF(F2140=S!$C$22,S!$B$22,"")&amp;IF(F2140=S!$C$23,S!$B$23,"")&amp;IF(F2140=S!$C$24,S!$B$24,"")&amp;IF(F2140=S!$C$25,S!$B$25,"")&amp;IF(F2140=S!$C$26,S!$B$26,"")&amp;IF(F2140=S!$C$27,S!$B$27,"")&amp;IF(F2140=S!$C$28,S!$B$28,"")&amp;IF(F2140=S!$C$29,S!$B$29,"")&amp;IF(F2140=S!$C$30,S!$B$30,"")&amp;IF(F2140=S!$C$31,S!$B$31,"")&amp;IF(F2140=S!$C$32,S!$B$32,"")&amp;IF(F2140=S!$C$33,S!$B$33,"")&amp;IF(F2140=S!$C$34,S!$B$34,"")&amp;IF(F2140=S!$C$35,S!$B$35,"")&amp;IF(F2140=S!$C$36,S!$B$36,"")&amp;IF(F2140=S!$C$37,S!$B$37,"")&amp;IF(F2140=S!$C$38,S!$B$38,"")&amp;IF(F2140=S!$C$39,S!$B$39,"")&amp;IF(F2140=S!$C$40,S!$B$40,"")</f>
        <v/>
      </c>
      <c r="H2140" s="103"/>
      <c r="I2140" s="103"/>
    </row>
    <row r="2141" spans="1:9" ht="12.75" customHeight="1" x14ac:dyDescent="0.2">
      <c r="A2141" s="53" t="str">
        <f>IF(L!A2142="","",L!A2142)</f>
        <v/>
      </c>
      <c r="B2141" s="53" t="str">
        <f>IF(L!B2142="","",L!B2142)</f>
        <v/>
      </c>
      <c r="D2141" s="53" t="str">
        <f>IF(L!C2142="","",L!C2142)</f>
        <v/>
      </c>
      <c r="E2141" s="51">
        <f t="shared" si="36"/>
        <v>1</v>
      </c>
      <c r="F2141" s="51">
        <f>SUM(E$2:E2141)+1</f>
        <v>1270</v>
      </c>
      <c r="G2141" s="103" t="str">
        <f>IF(F2141=S!$C$2,S!$B$2,"")&amp;IF(F2141=S!$C$3,S!$B$3,"")&amp;IF(F2141=S!$C$4,S!$B$4,"")&amp;IF(F2141=S!$C$5,S!$B$5,"")&amp;IF(F2141=S!$C$6,S!$B$6,"")&amp;IF(F2141=S!$C$7,S!$B$7,"")&amp;IF(F2141=S!$C$8,S!$B$8,"")&amp;IF(F2141=S!$C$9,S!$B$9,"")&amp;IF(F2141=S!$C$10,S!$B$10,"")&amp;IF(F2141=S!$C$11,S!$B$11,"")&amp;IF(F2141=S!$C$12,S!$B$12,"")&amp;IF(F2141=S!$C$13,S!$B$13,"")&amp;IF(F2141=S!$C$14,S!$B$14,"")&amp;IF(F2141=S!$C$15,S!$B$15,"")&amp;IF(F2141=S!$C$16,S!$B$16,"")&amp;IF(F2141=S!$C$17,S!$B$17,"")&amp;IF(F2141=S!$C$18,S!$B$18,"")&amp;IF(F2141=S!$C$19,S!$B$19,"")&amp;IF(F2141=S!$C$20,S!$B$20,"")&amp;IF(F2141=S!$C$21,S!$B$21,"")&amp;IF(F2141=S!$C$22,S!$B$22,"")&amp;IF(F2141=S!$C$23,S!$B$23,"")&amp;IF(F2141=S!$C$24,S!$B$24,"")&amp;IF(F2141=S!$C$25,S!$B$25,"")&amp;IF(F2141=S!$C$26,S!$B$26,"")&amp;IF(F2141=S!$C$27,S!$B$27,"")&amp;IF(F2141=S!$C$28,S!$B$28,"")&amp;IF(F2141=S!$C$29,S!$B$29,"")&amp;IF(F2141=S!$C$30,S!$B$30,"")&amp;IF(F2141=S!$C$31,S!$B$31,"")&amp;IF(F2141=S!$C$32,S!$B$32,"")&amp;IF(F2141=S!$C$33,S!$B$33,"")&amp;IF(F2141=S!$C$34,S!$B$34,"")&amp;IF(F2141=S!$C$35,S!$B$35,"")&amp;IF(F2141=S!$C$36,S!$B$36,"")&amp;IF(F2141=S!$C$37,S!$B$37,"")&amp;IF(F2141=S!$C$38,S!$B$38,"")&amp;IF(F2141=S!$C$39,S!$B$39,"")&amp;IF(F2141=S!$C$40,S!$B$40,"")</f>
        <v/>
      </c>
      <c r="H2141" s="103"/>
      <c r="I2141" s="103"/>
    </row>
    <row r="2142" spans="1:9" ht="12.75" customHeight="1" x14ac:dyDescent="0.2">
      <c r="A2142" s="53" t="str">
        <f>IF(L!A2143="","",L!A2143)</f>
        <v/>
      </c>
      <c r="B2142" s="53" t="str">
        <f>IF(L!B2143="","",L!B2143)</f>
        <v/>
      </c>
      <c r="D2142" s="53" t="str">
        <f>IF(L!C2143="","",L!C2143)</f>
        <v/>
      </c>
      <c r="E2142" s="51">
        <f t="shared" si="36"/>
        <v>1</v>
      </c>
      <c r="F2142" s="51">
        <f>SUM(E$2:E2142)+1</f>
        <v>1271</v>
      </c>
      <c r="G2142" s="103" t="str">
        <f>IF(F2142=S!$C$2,S!$B$2,"")&amp;IF(F2142=S!$C$3,S!$B$3,"")&amp;IF(F2142=S!$C$4,S!$B$4,"")&amp;IF(F2142=S!$C$5,S!$B$5,"")&amp;IF(F2142=S!$C$6,S!$B$6,"")&amp;IF(F2142=S!$C$7,S!$B$7,"")&amp;IF(F2142=S!$C$8,S!$B$8,"")&amp;IF(F2142=S!$C$9,S!$B$9,"")&amp;IF(F2142=S!$C$10,S!$B$10,"")&amp;IF(F2142=S!$C$11,S!$B$11,"")&amp;IF(F2142=S!$C$12,S!$B$12,"")&amp;IF(F2142=S!$C$13,S!$B$13,"")&amp;IF(F2142=S!$C$14,S!$B$14,"")&amp;IF(F2142=S!$C$15,S!$B$15,"")&amp;IF(F2142=S!$C$16,S!$B$16,"")&amp;IF(F2142=S!$C$17,S!$B$17,"")&amp;IF(F2142=S!$C$18,S!$B$18,"")&amp;IF(F2142=S!$C$19,S!$B$19,"")&amp;IF(F2142=S!$C$20,S!$B$20,"")&amp;IF(F2142=S!$C$21,S!$B$21,"")&amp;IF(F2142=S!$C$22,S!$B$22,"")&amp;IF(F2142=S!$C$23,S!$B$23,"")&amp;IF(F2142=S!$C$24,S!$B$24,"")&amp;IF(F2142=S!$C$25,S!$B$25,"")&amp;IF(F2142=S!$C$26,S!$B$26,"")&amp;IF(F2142=S!$C$27,S!$B$27,"")&amp;IF(F2142=S!$C$28,S!$B$28,"")&amp;IF(F2142=S!$C$29,S!$B$29,"")&amp;IF(F2142=S!$C$30,S!$B$30,"")&amp;IF(F2142=S!$C$31,S!$B$31,"")&amp;IF(F2142=S!$C$32,S!$B$32,"")&amp;IF(F2142=S!$C$33,S!$B$33,"")&amp;IF(F2142=S!$C$34,S!$B$34,"")&amp;IF(F2142=S!$C$35,S!$B$35,"")&amp;IF(F2142=S!$C$36,S!$B$36,"")&amp;IF(F2142=S!$C$37,S!$B$37,"")&amp;IF(F2142=S!$C$38,S!$B$38,"")&amp;IF(F2142=S!$C$39,S!$B$39,"")&amp;IF(F2142=S!$C$40,S!$B$40,"")</f>
        <v/>
      </c>
      <c r="H2142" s="103"/>
      <c r="I2142" s="103"/>
    </row>
    <row r="2143" spans="1:9" ht="12.75" customHeight="1" x14ac:dyDescent="0.2">
      <c r="A2143" s="53" t="str">
        <f>IF(L!A2144="","",L!A2144)</f>
        <v/>
      </c>
      <c r="B2143" s="53" t="str">
        <f>IF(L!B2144="","",L!B2144)</f>
        <v/>
      </c>
      <c r="D2143" s="53" t="str">
        <f>IF(L!C2144="","",L!C2144)</f>
        <v/>
      </c>
      <c r="E2143" s="51">
        <f t="shared" si="36"/>
        <v>1</v>
      </c>
      <c r="F2143" s="51">
        <f>SUM(E$2:E2143)+1</f>
        <v>1272</v>
      </c>
      <c r="G2143" s="103" t="str">
        <f>IF(F2143=S!$C$2,S!$B$2,"")&amp;IF(F2143=S!$C$3,S!$B$3,"")&amp;IF(F2143=S!$C$4,S!$B$4,"")&amp;IF(F2143=S!$C$5,S!$B$5,"")&amp;IF(F2143=S!$C$6,S!$B$6,"")&amp;IF(F2143=S!$C$7,S!$B$7,"")&amp;IF(F2143=S!$C$8,S!$B$8,"")&amp;IF(F2143=S!$C$9,S!$B$9,"")&amp;IF(F2143=S!$C$10,S!$B$10,"")&amp;IF(F2143=S!$C$11,S!$B$11,"")&amp;IF(F2143=S!$C$12,S!$B$12,"")&amp;IF(F2143=S!$C$13,S!$B$13,"")&amp;IF(F2143=S!$C$14,S!$B$14,"")&amp;IF(F2143=S!$C$15,S!$B$15,"")&amp;IF(F2143=S!$C$16,S!$B$16,"")&amp;IF(F2143=S!$C$17,S!$B$17,"")&amp;IF(F2143=S!$C$18,S!$B$18,"")&amp;IF(F2143=S!$C$19,S!$B$19,"")&amp;IF(F2143=S!$C$20,S!$B$20,"")&amp;IF(F2143=S!$C$21,S!$B$21,"")&amp;IF(F2143=S!$C$22,S!$B$22,"")&amp;IF(F2143=S!$C$23,S!$B$23,"")&amp;IF(F2143=S!$C$24,S!$B$24,"")&amp;IF(F2143=S!$C$25,S!$B$25,"")&amp;IF(F2143=S!$C$26,S!$B$26,"")&amp;IF(F2143=S!$C$27,S!$B$27,"")&amp;IF(F2143=S!$C$28,S!$B$28,"")&amp;IF(F2143=S!$C$29,S!$B$29,"")&amp;IF(F2143=S!$C$30,S!$B$30,"")&amp;IF(F2143=S!$C$31,S!$B$31,"")&amp;IF(F2143=S!$C$32,S!$B$32,"")&amp;IF(F2143=S!$C$33,S!$B$33,"")&amp;IF(F2143=S!$C$34,S!$B$34,"")&amp;IF(F2143=S!$C$35,S!$B$35,"")&amp;IF(F2143=S!$C$36,S!$B$36,"")&amp;IF(F2143=S!$C$37,S!$B$37,"")&amp;IF(F2143=S!$C$38,S!$B$38,"")&amp;IF(F2143=S!$C$39,S!$B$39,"")&amp;IF(F2143=S!$C$40,S!$B$40,"")</f>
        <v/>
      </c>
      <c r="H2143" s="103"/>
      <c r="I2143" s="103"/>
    </row>
    <row r="2144" spans="1:9" ht="12.75" customHeight="1" x14ac:dyDescent="0.2">
      <c r="A2144" s="53" t="str">
        <f>IF(L!A2145="","",L!A2145)</f>
        <v/>
      </c>
      <c r="B2144" s="53" t="str">
        <f>IF(L!B2145="","",L!B2145)</f>
        <v/>
      </c>
      <c r="D2144" s="53" t="str">
        <f>IF(L!C2145="","",L!C2145)</f>
        <v/>
      </c>
      <c r="E2144" s="51">
        <f t="shared" si="36"/>
        <v>1</v>
      </c>
      <c r="F2144" s="51">
        <f>SUM(E$2:E2144)+1</f>
        <v>1273</v>
      </c>
      <c r="G2144" s="103" t="str">
        <f>IF(F2144=S!$C$2,S!$B$2,"")&amp;IF(F2144=S!$C$3,S!$B$3,"")&amp;IF(F2144=S!$C$4,S!$B$4,"")&amp;IF(F2144=S!$C$5,S!$B$5,"")&amp;IF(F2144=S!$C$6,S!$B$6,"")&amp;IF(F2144=S!$C$7,S!$B$7,"")&amp;IF(F2144=S!$C$8,S!$B$8,"")&amp;IF(F2144=S!$C$9,S!$B$9,"")&amp;IF(F2144=S!$C$10,S!$B$10,"")&amp;IF(F2144=S!$C$11,S!$B$11,"")&amp;IF(F2144=S!$C$12,S!$B$12,"")&amp;IF(F2144=S!$C$13,S!$B$13,"")&amp;IF(F2144=S!$C$14,S!$B$14,"")&amp;IF(F2144=S!$C$15,S!$B$15,"")&amp;IF(F2144=S!$C$16,S!$B$16,"")&amp;IF(F2144=S!$C$17,S!$B$17,"")&amp;IF(F2144=S!$C$18,S!$B$18,"")&amp;IF(F2144=S!$C$19,S!$B$19,"")&amp;IF(F2144=S!$C$20,S!$B$20,"")&amp;IF(F2144=S!$C$21,S!$B$21,"")&amp;IF(F2144=S!$C$22,S!$B$22,"")&amp;IF(F2144=S!$C$23,S!$B$23,"")&amp;IF(F2144=S!$C$24,S!$B$24,"")&amp;IF(F2144=S!$C$25,S!$B$25,"")&amp;IF(F2144=S!$C$26,S!$B$26,"")&amp;IF(F2144=S!$C$27,S!$B$27,"")&amp;IF(F2144=S!$C$28,S!$B$28,"")&amp;IF(F2144=S!$C$29,S!$B$29,"")&amp;IF(F2144=S!$C$30,S!$B$30,"")&amp;IF(F2144=S!$C$31,S!$B$31,"")&amp;IF(F2144=S!$C$32,S!$B$32,"")&amp;IF(F2144=S!$C$33,S!$B$33,"")&amp;IF(F2144=S!$C$34,S!$B$34,"")&amp;IF(F2144=S!$C$35,S!$B$35,"")&amp;IF(F2144=S!$C$36,S!$B$36,"")&amp;IF(F2144=S!$C$37,S!$B$37,"")&amp;IF(F2144=S!$C$38,S!$B$38,"")&amp;IF(F2144=S!$C$39,S!$B$39,"")&amp;IF(F2144=S!$C$40,S!$B$40,"")</f>
        <v/>
      </c>
      <c r="H2144" s="103"/>
      <c r="I2144" s="103"/>
    </row>
    <row r="2145" spans="1:9" ht="12.75" customHeight="1" x14ac:dyDescent="0.2">
      <c r="A2145" s="53" t="str">
        <f>IF(L!A2146="","",L!A2146)</f>
        <v/>
      </c>
      <c r="B2145" s="53" t="str">
        <f>IF(L!B2146="","",L!B2146)</f>
        <v/>
      </c>
      <c r="D2145" s="53" t="str">
        <f>IF(L!C2146="","",L!C2146)</f>
        <v/>
      </c>
      <c r="E2145" s="51">
        <f t="shared" si="36"/>
        <v>1</v>
      </c>
      <c r="F2145" s="51">
        <f>SUM(E$2:E2145)+1</f>
        <v>1274</v>
      </c>
      <c r="G2145" s="103" t="str">
        <f>IF(F2145=S!$C$2,S!$B$2,"")&amp;IF(F2145=S!$C$3,S!$B$3,"")&amp;IF(F2145=S!$C$4,S!$B$4,"")&amp;IF(F2145=S!$C$5,S!$B$5,"")&amp;IF(F2145=S!$C$6,S!$B$6,"")&amp;IF(F2145=S!$C$7,S!$B$7,"")&amp;IF(F2145=S!$C$8,S!$B$8,"")&amp;IF(F2145=S!$C$9,S!$B$9,"")&amp;IF(F2145=S!$C$10,S!$B$10,"")&amp;IF(F2145=S!$C$11,S!$B$11,"")&amp;IF(F2145=S!$C$12,S!$B$12,"")&amp;IF(F2145=S!$C$13,S!$B$13,"")&amp;IF(F2145=S!$C$14,S!$B$14,"")&amp;IF(F2145=S!$C$15,S!$B$15,"")&amp;IF(F2145=S!$C$16,S!$B$16,"")&amp;IF(F2145=S!$C$17,S!$B$17,"")&amp;IF(F2145=S!$C$18,S!$B$18,"")&amp;IF(F2145=S!$C$19,S!$B$19,"")&amp;IF(F2145=S!$C$20,S!$B$20,"")&amp;IF(F2145=S!$C$21,S!$B$21,"")&amp;IF(F2145=S!$C$22,S!$B$22,"")&amp;IF(F2145=S!$C$23,S!$B$23,"")&amp;IF(F2145=S!$C$24,S!$B$24,"")&amp;IF(F2145=S!$C$25,S!$B$25,"")&amp;IF(F2145=S!$C$26,S!$B$26,"")&amp;IF(F2145=S!$C$27,S!$B$27,"")&amp;IF(F2145=S!$C$28,S!$B$28,"")&amp;IF(F2145=S!$C$29,S!$B$29,"")&amp;IF(F2145=S!$C$30,S!$B$30,"")&amp;IF(F2145=S!$C$31,S!$B$31,"")&amp;IF(F2145=S!$C$32,S!$B$32,"")&amp;IF(F2145=S!$C$33,S!$B$33,"")&amp;IF(F2145=S!$C$34,S!$B$34,"")&amp;IF(F2145=S!$C$35,S!$B$35,"")&amp;IF(F2145=S!$C$36,S!$B$36,"")&amp;IF(F2145=S!$C$37,S!$B$37,"")&amp;IF(F2145=S!$C$38,S!$B$38,"")&amp;IF(F2145=S!$C$39,S!$B$39,"")&amp;IF(F2145=S!$C$40,S!$B$40,"")</f>
        <v/>
      </c>
      <c r="H2145" s="103"/>
      <c r="I2145" s="103"/>
    </row>
    <row r="2146" spans="1:9" ht="12.75" customHeight="1" x14ac:dyDescent="0.2">
      <c r="A2146" s="53" t="str">
        <f>IF(L!A2147="","",L!A2147)</f>
        <v/>
      </c>
      <c r="B2146" s="53" t="str">
        <f>IF(L!B2147="","",L!B2147)</f>
        <v/>
      </c>
      <c r="D2146" s="53" t="str">
        <f>IF(L!C2147="","",L!C2147)</f>
        <v/>
      </c>
      <c r="E2146" s="51">
        <f t="shared" si="36"/>
        <v>1</v>
      </c>
      <c r="F2146" s="51">
        <f>SUM(E$2:E2146)+1</f>
        <v>1275</v>
      </c>
      <c r="G2146" s="103" t="str">
        <f>IF(F2146=S!$C$2,S!$B$2,"")&amp;IF(F2146=S!$C$3,S!$B$3,"")&amp;IF(F2146=S!$C$4,S!$B$4,"")&amp;IF(F2146=S!$C$5,S!$B$5,"")&amp;IF(F2146=S!$C$6,S!$B$6,"")&amp;IF(F2146=S!$C$7,S!$B$7,"")&amp;IF(F2146=S!$C$8,S!$B$8,"")&amp;IF(F2146=S!$C$9,S!$B$9,"")&amp;IF(F2146=S!$C$10,S!$B$10,"")&amp;IF(F2146=S!$C$11,S!$B$11,"")&amp;IF(F2146=S!$C$12,S!$B$12,"")&amp;IF(F2146=S!$C$13,S!$B$13,"")&amp;IF(F2146=S!$C$14,S!$B$14,"")&amp;IF(F2146=S!$C$15,S!$B$15,"")&amp;IF(F2146=S!$C$16,S!$B$16,"")&amp;IF(F2146=S!$C$17,S!$B$17,"")&amp;IF(F2146=S!$C$18,S!$B$18,"")&amp;IF(F2146=S!$C$19,S!$B$19,"")&amp;IF(F2146=S!$C$20,S!$B$20,"")&amp;IF(F2146=S!$C$21,S!$B$21,"")&amp;IF(F2146=S!$C$22,S!$B$22,"")&amp;IF(F2146=S!$C$23,S!$B$23,"")&amp;IF(F2146=S!$C$24,S!$B$24,"")&amp;IF(F2146=S!$C$25,S!$B$25,"")&amp;IF(F2146=S!$C$26,S!$B$26,"")&amp;IF(F2146=S!$C$27,S!$B$27,"")&amp;IF(F2146=S!$C$28,S!$B$28,"")&amp;IF(F2146=S!$C$29,S!$B$29,"")&amp;IF(F2146=S!$C$30,S!$B$30,"")&amp;IF(F2146=S!$C$31,S!$B$31,"")&amp;IF(F2146=S!$C$32,S!$B$32,"")&amp;IF(F2146=S!$C$33,S!$B$33,"")&amp;IF(F2146=S!$C$34,S!$B$34,"")&amp;IF(F2146=S!$C$35,S!$B$35,"")&amp;IF(F2146=S!$C$36,S!$B$36,"")&amp;IF(F2146=S!$C$37,S!$B$37,"")&amp;IF(F2146=S!$C$38,S!$B$38,"")&amp;IF(F2146=S!$C$39,S!$B$39,"")&amp;IF(F2146=S!$C$40,S!$B$40,"")</f>
        <v/>
      </c>
      <c r="H2146" s="103"/>
      <c r="I2146" s="103"/>
    </row>
    <row r="2147" spans="1:9" ht="12.75" customHeight="1" x14ac:dyDescent="0.2">
      <c r="A2147" s="53" t="str">
        <f>IF(L!A2148="","",L!A2148)</f>
        <v/>
      </c>
      <c r="B2147" s="53" t="str">
        <f>IF(L!B2148="","",L!B2148)</f>
        <v/>
      </c>
      <c r="D2147" s="53" t="str">
        <f>IF(L!C2148="","",L!C2148)</f>
        <v/>
      </c>
      <c r="E2147" s="51">
        <f t="shared" si="36"/>
        <v>1</v>
      </c>
      <c r="F2147" s="51">
        <f>SUM(E$2:E2147)+1</f>
        <v>1276</v>
      </c>
      <c r="G2147" s="103" t="str">
        <f>IF(F2147=S!$C$2,S!$B$2,"")&amp;IF(F2147=S!$C$3,S!$B$3,"")&amp;IF(F2147=S!$C$4,S!$B$4,"")&amp;IF(F2147=S!$C$5,S!$B$5,"")&amp;IF(F2147=S!$C$6,S!$B$6,"")&amp;IF(F2147=S!$C$7,S!$B$7,"")&amp;IF(F2147=S!$C$8,S!$B$8,"")&amp;IF(F2147=S!$C$9,S!$B$9,"")&amp;IF(F2147=S!$C$10,S!$B$10,"")&amp;IF(F2147=S!$C$11,S!$B$11,"")&amp;IF(F2147=S!$C$12,S!$B$12,"")&amp;IF(F2147=S!$C$13,S!$B$13,"")&amp;IF(F2147=S!$C$14,S!$B$14,"")&amp;IF(F2147=S!$C$15,S!$B$15,"")&amp;IF(F2147=S!$C$16,S!$B$16,"")&amp;IF(F2147=S!$C$17,S!$B$17,"")&amp;IF(F2147=S!$C$18,S!$B$18,"")&amp;IF(F2147=S!$C$19,S!$B$19,"")&amp;IF(F2147=S!$C$20,S!$B$20,"")&amp;IF(F2147=S!$C$21,S!$B$21,"")&amp;IF(F2147=S!$C$22,S!$B$22,"")&amp;IF(F2147=S!$C$23,S!$B$23,"")&amp;IF(F2147=S!$C$24,S!$B$24,"")&amp;IF(F2147=S!$C$25,S!$B$25,"")&amp;IF(F2147=S!$C$26,S!$B$26,"")&amp;IF(F2147=S!$C$27,S!$B$27,"")&amp;IF(F2147=S!$C$28,S!$B$28,"")&amp;IF(F2147=S!$C$29,S!$B$29,"")&amp;IF(F2147=S!$C$30,S!$B$30,"")&amp;IF(F2147=S!$C$31,S!$B$31,"")&amp;IF(F2147=S!$C$32,S!$B$32,"")&amp;IF(F2147=S!$C$33,S!$B$33,"")&amp;IF(F2147=S!$C$34,S!$B$34,"")&amp;IF(F2147=S!$C$35,S!$B$35,"")&amp;IF(F2147=S!$C$36,S!$B$36,"")&amp;IF(F2147=S!$C$37,S!$B$37,"")&amp;IF(F2147=S!$C$38,S!$B$38,"")&amp;IF(F2147=S!$C$39,S!$B$39,"")&amp;IF(F2147=S!$C$40,S!$B$40,"")</f>
        <v/>
      </c>
      <c r="H2147" s="103"/>
      <c r="I2147" s="103"/>
    </row>
    <row r="2148" spans="1:9" ht="12.75" customHeight="1" x14ac:dyDescent="0.2">
      <c r="A2148" s="53" t="str">
        <f>IF(L!A2149="","",L!A2149)</f>
        <v/>
      </c>
      <c r="B2148" s="53" t="str">
        <f>IF(L!B2149="","",L!B2149)</f>
        <v/>
      </c>
      <c r="D2148" s="53" t="str">
        <f>IF(L!C2149="","",L!C2149)</f>
        <v/>
      </c>
      <c r="E2148" s="51">
        <f t="shared" si="36"/>
        <v>1</v>
      </c>
      <c r="F2148" s="51">
        <f>SUM(E$2:E2148)+1</f>
        <v>1277</v>
      </c>
      <c r="G2148" s="103" t="str">
        <f>IF(F2148=S!$C$2,S!$B$2,"")&amp;IF(F2148=S!$C$3,S!$B$3,"")&amp;IF(F2148=S!$C$4,S!$B$4,"")&amp;IF(F2148=S!$C$5,S!$B$5,"")&amp;IF(F2148=S!$C$6,S!$B$6,"")&amp;IF(F2148=S!$C$7,S!$B$7,"")&amp;IF(F2148=S!$C$8,S!$B$8,"")&amp;IF(F2148=S!$C$9,S!$B$9,"")&amp;IF(F2148=S!$C$10,S!$B$10,"")&amp;IF(F2148=S!$C$11,S!$B$11,"")&amp;IF(F2148=S!$C$12,S!$B$12,"")&amp;IF(F2148=S!$C$13,S!$B$13,"")&amp;IF(F2148=S!$C$14,S!$B$14,"")&amp;IF(F2148=S!$C$15,S!$B$15,"")&amp;IF(F2148=S!$C$16,S!$B$16,"")&amp;IF(F2148=S!$C$17,S!$B$17,"")&amp;IF(F2148=S!$C$18,S!$B$18,"")&amp;IF(F2148=S!$C$19,S!$B$19,"")&amp;IF(F2148=S!$C$20,S!$B$20,"")&amp;IF(F2148=S!$C$21,S!$B$21,"")&amp;IF(F2148=S!$C$22,S!$B$22,"")&amp;IF(F2148=S!$C$23,S!$B$23,"")&amp;IF(F2148=S!$C$24,S!$B$24,"")&amp;IF(F2148=S!$C$25,S!$B$25,"")&amp;IF(F2148=S!$C$26,S!$B$26,"")&amp;IF(F2148=S!$C$27,S!$B$27,"")&amp;IF(F2148=S!$C$28,S!$B$28,"")&amp;IF(F2148=S!$C$29,S!$B$29,"")&amp;IF(F2148=S!$C$30,S!$B$30,"")&amp;IF(F2148=S!$C$31,S!$B$31,"")&amp;IF(F2148=S!$C$32,S!$B$32,"")&amp;IF(F2148=S!$C$33,S!$B$33,"")&amp;IF(F2148=S!$C$34,S!$B$34,"")&amp;IF(F2148=S!$C$35,S!$B$35,"")&amp;IF(F2148=S!$C$36,S!$B$36,"")&amp;IF(F2148=S!$C$37,S!$B$37,"")&amp;IF(F2148=S!$C$38,S!$B$38,"")&amp;IF(F2148=S!$C$39,S!$B$39,"")&amp;IF(F2148=S!$C$40,S!$B$40,"")</f>
        <v/>
      </c>
      <c r="H2148" s="103"/>
      <c r="I2148" s="103"/>
    </row>
    <row r="2149" spans="1:9" ht="12.75" customHeight="1" x14ac:dyDescent="0.2">
      <c r="A2149" s="53" t="str">
        <f>IF(L!A2150="","",L!A2150)</f>
        <v/>
      </c>
      <c r="B2149" s="53" t="str">
        <f>IF(L!B2150="","",L!B2150)</f>
        <v/>
      </c>
      <c r="D2149" s="53" t="str">
        <f>IF(L!C2150="","",L!C2150)</f>
        <v/>
      </c>
      <c r="E2149" s="51">
        <f t="shared" si="36"/>
        <v>1</v>
      </c>
      <c r="F2149" s="51">
        <f>SUM(E$2:E2149)+1</f>
        <v>1278</v>
      </c>
      <c r="G2149" s="103" t="str">
        <f>IF(F2149=S!$C$2,S!$B$2,"")&amp;IF(F2149=S!$C$3,S!$B$3,"")&amp;IF(F2149=S!$C$4,S!$B$4,"")&amp;IF(F2149=S!$C$5,S!$B$5,"")&amp;IF(F2149=S!$C$6,S!$B$6,"")&amp;IF(F2149=S!$C$7,S!$B$7,"")&amp;IF(F2149=S!$C$8,S!$B$8,"")&amp;IF(F2149=S!$C$9,S!$B$9,"")&amp;IF(F2149=S!$C$10,S!$B$10,"")&amp;IF(F2149=S!$C$11,S!$B$11,"")&amp;IF(F2149=S!$C$12,S!$B$12,"")&amp;IF(F2149=S!$C$13,S!$B$13,"")&amp;IF(F2149=S!$C$14,S!$B$14,"")&amp;IF(F2149=S!$C$15,S!$B$15,"")&amp;IF(F2149=S!$C$16,S!$B$16,"")&amp;IF(F2149=S!$C$17,S!$B$17,"")&amp;IF(F2149=S!$C$18,S!$B$18,"")&amp;IF(F2149=S!$C$19,S!$B$19,"")&amp;IF(F2149=S!$C$20,S!$B$20,"")&amp;IF(F2149=S!$C$21,S!$B$21,"")&amp;IF(F2149=S!$C$22,S!$B$22,"")&amp;IF(F2149=S!$C$23,S!$B$23,"")&amp;IF(F2149=S!$C$24,S!$B$24,"")&amp;IF(F2149=S!$C$25,S!$B$25,"")&amp;IF(F2149=S!$C$26,S!$B$26,"")&amp;IF(F2149=S!$C$27,S!$B$27,"")&amp;IF(F2149=S!$C$28,S!$B$28,"")&amp;IF(F2149=S!$C$29,S!$B$29,"")&amp;IF(F2149=S!$C$30,S!$B$30,"")&amp;IF(F2149=S!$C$31,S!$B$31,"")&amp;IF(F2149=S!$C$32,S!$B$32,"")&amp;IF(F2149=S!$C$33,S!$B$33,"")&amp;IF(F2149=S!$C$34,S!$B$34,"")&amp;IF(F2149=S!$C$35,S!$B$35,"")&amp;IF(F2149=S!$C$36,S!$B$36,"")&amp;IF(F2149=S!$C$37,S!$B$37,"")&amp;IF(F2149=S!$C$38,S!$B$38,"")&amp;IF(F2149=S!$C$39,S!$B$39,"")&amp;IF(F2149=S!$C$40,S!$B$40,"")</f>
        <v/>
      </c>
      <c r="H2149" s="103"/>
      <c r="I2149" s="103"/>
    </row>
    <row r="2150" spans="1:9" ht="12.75" customHeight="1" x14ac:dyDescent="0.2">
      <c r="A2150" s="53" t="str">
        <f>IF(L!A2151="","",L!A2151)</f>
        <v/>
      </c>
      <c r="B2150" s="53" t="str">
        <f>IF(L!B2151="","",L!B2151)</f>
        <v/>
      </c>
      <c r="D2150" s="53" t="str">
        <f>IF(L!C2151="","",L!C2151)</f>
        <v/>
      </c>
      <c r="E2150" s="51">
        <f t="shared" si="36"/>
        <v>1</v>
      </c>
      <c r="F2150" s="51">
        <f>SUM(E$2:E2150)+1</f>
        <v>1279</v>
      </c>
      <c r="G2150" s="103" t="str">
        <f>IF(F2150=S!$C$2,S!$B$2,"")&amp;IF(F2150=S!$C$3,S!$B$3,"")&amp;IF(F2150=S!$C$4,S!$B$4,"")&amp;IF(F2150=S!$C$5,S!$B$5,"")&amp;IF(F2150=S!$C$6,S!$B$6,"")&amp;IF(F2150=S!$C$7,S!$B$7,"")&amp;IF(F2150=S!$C$8,S!$B$8,"")&amp;IF(F2150=S!$C$9,S!$B$9,"")&amp;IF(F2150=S!$C$10,S!$B$10,"")&amp;IF(F2150=S!$C$11,S!$B$11,"")&amp;IF(F2150=S!$C$12,S!$B$12,"")&amp;IF(F2150=S!$C$13,S!$B$13,"")&amp;IF(F2150=S!$C$14,S!$B$14,"")&amp;IF(F2150=S!$C$15,S!$B$15,"")&amp;IF(F2150=S!$C$16,S!$B$16,"")&amp;IF(F2150=S!$C$17,S!$B$17,"")&amp;IF(F2150=S!$C$18,S!$B$18,"")&amp;IF(F2150=S!$C$19,S!$B$19,"")&amp;IF(F2150=S!$C$20,S!$B$20,"")&amp;IF(F2150=S!$C$21,S!$B$21,"")&amp;IF(F2150=S!$C$22,S!$B$22,"")&amp;IF(F2150=S!$C$23,S!$B$23,"")&amp;IF(F2150=S!$C$24,S!$B$24,"")&amp;IF(F2150=S!$C$25,S!$B$25,"")&amp;IF(F2150=S!$C$26,S!$B$26,"")&amp;IF(F2150=S!$C$27,S!$B$27,"")&amp;IF(F2150=S!$C$28,S!$B$28,"")&amp;IF(F2150=S!$C$29,S!$B$29,"")&amp;IF(F2150=S!$C$30,S!$B$30,"")&amp;IF(F2150=S!$C$31,S!$B$31,"")&amp;IF(F2150=S!$C$32,S!$B$32,"")&amp;IF(F2150=S!$C$33,S!$B$33,"")&amp;IF(F2150=S!$C$34,S!$B$34,"")&amp;IF(F2150=S!$C$35,S!$B$35,"")&amp;IF(F2150=S!$C$36,S!$B$36,"")&amp;IF(F2150=S!$C$37,S!$B$37,"")&amp;IF(F2150=S!$C$38,S!$B$38,"")&amp;IF(F2150=S!$C$39,S!$B$39,"")&amp;IF(F2150=S!$C$40,S!$B$40,"")</f>
        <v/>
      </c>
      <c r="H2150" s="103"/>
      <c r="I2150" s="103"/>
    </row>
    <row r="2151" spans="1:9" ht="12.75" customHeight="1" x14ac:dyDescent="0.2">
      <c r="A2151" s="53" t="str">
        <f>IF(L!A2152="","",L!A2152)</f>
        <v/>
      </c>
      <c r="B2151" s="53" t="str">
        <f>IF(L!B2152="","",L!B2152)</f>
        <v/>
      </c>
      <c r="D2151" s="53" t="str">
        <f>IF(L!C2152="","",L!C2152)</f>
        <v/>
      </c>
      <c r="E2151" s="51">
        <f t="shared" si="36"/>
        <v>1</v>
      </c>
      <c r="F2151" s="51">
        <f>SUM(E$2:E2151)+1</f>
        <v>1280</v>
      </c>
      <c r="G2151" s="103" t="str">
        <f>IF(F2151=S!$C$2,S!$B$2,"")&amp;IF(F2151=S!$C$3,S!$B$3,"")&amp;IF(F2151=S!$C$4,S!$B$4,"")&amp;IF(F2151=S!$C$5,S!$B$5,"")&amp;IF(F2151=S!$C$6,S!$B$6,"")&amp;IF(F2151=S!$C$7,S!$B$7,"")&amp;IF(F2151=S!$C$8,S!$B$8,"")&amp;IF(F2151=S!$C$9,S!$B$9,"")&amp;IF(F2151=S!$C$10,S!$B$10,"")&amp;IF(F2151=S!$C$11,S!$B$11,"")&amp;IF(F2151=S!$C$12,S!$B$12,"")&amp;IF(F2151=S!$C$13,S!$B$13,"")&amp;IF(F2151=S!$C$14,S!$B$14,"")&amp;IF(F2151=S!$C$15,S!$B$15,"")&amp;IF(F2151=S!$C$16,S!$B$16,"")&amp;IF(F2151=S!$C$17,S!$B$17,"")&amp;IF(F2151=S!$C$18,S!$B$18,"")&amp;IF(F2151=S!$C$19,S!$B$19,"")&amp;IF(F2151=S!$C$20,S!$B$20,"")&amp;IF(F2151=S!$C$21,S!$B$21,"")&amp;IF(F2151=S!$C$22,S!$B$22,"")&amp;IF(F2151=S!$C$23,S!$B$23,"")&amp;IF(F2151=S!$C$24,S!$B$24,"")&amp;IF(F2151=S!$C$25,S!$B$25,"")&amp;IF(F2151=S!$C$26,S!$B$26,"")&amp;IF(F2151=S!$C$27,S!$B$27,"")&amp;IF(F2151=S!$C$28,S!$B$28,"")&amp;IF(F2151=S!$C$29,S!$B$29,"")&amp;IF(F2151=S!$C$30,S!$B$30,"")&amp;IF(F2151=S!$C$31,S!$B$31,"")&amp;IF(F2151=S!$C$32,S!$B$32,"")&amp;IF(F2151=S!$C$33,S!$B$33,"")&amp;IF(F2151=S!$C$34,S!$B$34,"")&amp;IF(F2151=S!$C$35,S!$B$35,"")&amp;IF(F2151=S!$C$36,S!$B$36,"")&amp;IF(F2151=S!$C$37,S!$B$37,"")&amp;IF(F2151=S!$C$38,S!$B$38,"")&amp;IF(F2151=S!$C$39,S!$B$39,"")&amp;IF(F2151=S!$C$40,S!$B$40,"")</f>
        <v/>
      </c>
      <c r="H2151" s="103"/>
      <c r="I2151" s="103"/>
    </row>
    <row r="2152" spans="1:9" ht="12.75" customHeight="1" x14ac:dyDescent="0.2">
      <c r="A2152" s="53" t="str">
        <f>IF(L!A2153="","",L!A2153)</f>
        <v/>
      </c>
      <c r="B2152" s="53" t="str">
        <f>IF(L!B2153="","",L!B2153)</f>
        <v/>
      </c>
      <c r="D2152" s="53" t="str">
        <f>IF(L!C2153="","",L!C2153)</f>
        <v/>
      </c>
      <c r="E2152" s="51">
        <f t="shared" si="36"/>
        <v>1</v>
      </c>
      <c r="F2152" s="51">
        <f>SUM(E$2:E2152)+1</f>
        <v>1281</v>
      </c>
      <c r="G2152" s="103" t="str">
        <f>IF(F2152=S!$C$2,S!$B$2,"")&amp;IF(F2152=S!$C$3,S!$B$3,"")&amp;IF(F2152=S!$C$4,S!$B$4,"")&amp;IF(F2152=S!$C$5,S!$B$5,"")&amp;IF(F2152=S!$C$6,S!$B$6,"")&amp;IF(F2152=S!$C$7,S!$B$7,"")&amp;IF(F2152=S!$C$8,S!$B$8,"")&amp;IF(F2152=S!$C$9,S!$B$9,"")&amp;IF(F2152=S!$C$10,S!$B$10,"")&amp;IF(F2152=S!$C$11,S!$B$11,"")&amp;IF(F2152=S!$C$12,S!$B$12,"")&amp;IF(F2152=S!$C$13,S!$B$13,"")&amp;IF(F2152=S!$C$14,S!$B$14,"")&amp;IF(F2152=S!$C$15,S!$B$15,"")&amp;IF(F2152=S!$C$16,S!$B$16,"")&amp;IF(F2152=S!$C$17,S!$B$17,"")&amp;IF(F2152=S!$C$18,S!$B$18,"")&amp;IF(F2152=S!$C$19,S!$B$19,"")&amp;IF(F2152=S!$C$20,S!$B$20,"")&amp;IF(F2152=S!$C$21,S!$B$21,"")&amp;IF(F2152=S!$C$22,S!$B$22,"")&amp;IF(F2152=S!$C$23,S!$B$23,"")&amp;IF(F2152=S!$C$24,S!$B$24,"")&amp;IF(F2152=S!$C$25,S!$B$25,"")&amp;IF(F2152=S!$C$26,S!$B$26,"")&amp;IF(F2152=S!$C$27,S!$B$27,"")&amp;IF(F2152=S!$C$28,S!$B$28,"")&amp;IF(F2152=S!$C$29,S!$B$29,"")&amp;IF(F2152=S!$C$30,S!$B$30,"")&amp;IF(F2152=S!$C$31,S!$B$31,"")&amp;IF(F2152=S!$C$32,S!$B$32,"")&amp;IF(F2152=S!$C$33,S!$B$33,"")&amp;IF(F2152=S!$C$34,S!$B$34,"")&amp;IF(F2152=S!$C$35,S!$B$35,"")&amp;IF(F2152=S!$C$36,S!$B$36,"")&amp;IF(F2152=S!$C$37,S!$B$37,"")&amp;IF(F2152=S!$C$38,S!$B$38,"")&amp;IF(F2152=S!$C$39,S!$B$39,"")&amp;IF(F2152=S!$C$40,S!$B$40,"")</f>
        <v/>
      </c>
      <c r="H2152" s="103"/>
      <c r="I2152" s="103"/>
    </row>
    <row r="2153" spans="1:9" ht="12.75" customHeight="1" x14ac:dyDescent="0.2">
      <c r="A2153" s="53" t="str">
        <f>IF(L!A2154="","",L!A2154)</f>
        <v/>
      </c>
      <c r="B2153" s="53" t="str">
        <f>IF(L!B2154="","",L!B2154)</f>
        <v/>
      </c>
      <c r="D2153" s="53" t="str">
        <f>IF(L!C2154="","",L!C2154)</f>
        <v/>
      </c>
      <c r="E2153" s="51">
        <f t="shared" si="36"/>
        <v>1</v>
      </c>
      <c r="F2153" s="51">
        <f>SUM(E$2:E2153)+1</f>
        <v>1282</v>
      </c>
      <c r="G2153" s="103" t="str">
        <f>IF(F2153=S!$C$2,S!$B$2,"")&amp;IF(F2153=S!$C$3,S!$B$3,"")&amp;IF(F2153=S!$C$4,S!$B$4,"")&amp;IF(F2153=S!$C$5,S!$B$5,"")&amp;IF(F2153=S!$C$6,S!$B$6,"")&amp;IF(F2153=S!$C$7,S!$B$7,"")&amp;IF(F2153=S!$C$8,S!$B$8,"")&amp;IF(F2153=S!$C$9,S!$B$9,"")&amp;IF(F2153=S!$C$10,S!$B$10,"")&amp;IF(F2153=S!$C$11,S!$B$11,"")&amp;IF(F2153=S!$C$12,S!$B$12,"")&amp;IF(F2153=S!$C$13,S!$B$13,"")&amp;IF(F2153=S!$C$14,S!$B$14,"")&amp;IF(F2153=S!$C$15,S!$B$15,"")&amp;IF(F2153=S!$C$16,S!$B$16,"")&amp;IF(F2153=S!$C$17,S!$B$17,"")&amp;IF(F2153=S!$C$18,S!$B$18,"")&amp;IF(F2153=S!$C$19,S!$B$19,"")&amp;IF(F2153=S!$C$20,S!$B$20,"")&amp;IF(F2153=S!$C$21,S!$B$21,"")&amp;IF(F2153=S!$C$22,S!$B$22,"")&amp;IF(F2153=S!$C$23,S!$B$23,"")&amp;IF(F2153=S!$C$24,S!$B$24,"")&amp;IF(F2153=S!$C$25,S!$B$25,"")&amp;IF(F2153=S!$C$26,S!$B$26,"")&amp;IF(F2153=S!$C$27,S!$B$27,"")&amp;IF(F2153=S!$C$28,S!$B$28,"")&amp;IF(F2153=S!$C$29,S!$B$29,"")&amp;IF(F2153=S!$C$30,S!$B$30,"")&amp;IF(F2153=S!$C$31,S!$B$31,"")&amp;IF(F2153=S!$C$32,S!$B$32,"")&amp;IF(F2153=S!$C$33,S!$B$33,"")&amp;IF(F2153=S!$C$34,S!$B$34,"")&amp;IF(F2153=S!$C$35,S!$B$35,"")&amp;IF(F2153=S!$C$36,S!$B$36,"")&amp;IF(F2153=S!$C$37,S!$B$37,"")&amp;IF(F2153=S!$C$38,S!$B$38,"")&amp;IF(F2153=S!$C$39,S!$B$39,"")&amp;IF(F2153=S!$C$40,S!$B$40,"")</f>
        <v/>
      </c>
      <c r="H2153" s="103"/>
      <c r="I2153" s="103"/>
    </row>
    <row r="2154" spans="1:9" ht="12.75" customHeight="1" x14ac:dyDescent="0.2">
      <c r="A2154" s="53" t="str">
        <f>IF(L!A2155="","",L!A2155)</f>
        <v/>
      </c>
      <c r="B2154" s="53" t="str">
        <f>IF(L!B2155="","",L!B2155)</f>
        <v/>
      </c>
      <c r="D2154" s="53" t="str">
        <f>IF(L!C2155="","",L!C2155)</f>
        <v/>
      </c>
      <c r="E2154" s="51">
        <f t="shared" si="36"/>
        <v>1</v>
      </c>
      <c r="F2154" s="51">
        <f>SUM(E$2:E2154)+1</f>
        <v>1283</v>
      </c>
      <c r="G2154" s="103" t="str">
        <f>IF(F2154=S!$C$2,S!$B$2,"")&amp;IF(F2154=S!$C$3,S!$B$3,"")&amp;IF(F2154=S!$C$4,S!$B$4,"")&amp;IF(F2154=S!$C$5,S!$B$5,"")&amp;IF(F2154=S!$C$6,S!$B$6,"")&amp;IF(F2154=S!$C$7,S!$B$7,"")&amp;IF(F2154=S!$C$8,S!$B$8,"")&amp;IF(F2154=S!$C$9,S!$B$9,"")&amp;IF(F2154=S!$C$10,S!$B$10,"")&amp;IF(F2154=S!$C$11,S!$B$11,"")&amp;IF(F2154=S!$C$12,S!$B$12,"")&amp;IF(F2154=S!$C$13,S!$B$13,"")&amp;IF(F2154=S!$C$14,S!$B$14,"")&amp;IF(F2154=S!$C$15,S!$B$15,"")&amp;IF(F2154=S!$C$16,S!$B$16,"")&amp;IF(F2154=S!$C$17,S!$B$17,"")&amp;IF(F2154=S!$C$18,S!$B$18,"")&amp;IF(F2154=S!$C$19,S!$B$19,"")&amp;IF(F2154=S!$C$20,S!$B$20,"")&amp;IF(F2154=S!$C$21,S!$B$21,"")&amp;IF(F2154=S!$C$22,S!$B$22,"")&amp;IF(F2154=S!$C$23,S!$B$23,"")&amp;IF(F2154=S!$C$24,S!$B$24,"")&amp;IF(F2154=S!$C$25,S!$B$25,"")&amp;IF(F2154=S!$C$26,S!$B$26,"")&amp;IF(F2154=S!$C$27,S!$B$27,"")&amp;IF(F2154=S!$C$28,S!$B$28,"")&amp;IF(F2154=S!$C$29,S!$B$29,"")&amp;IF(F2154=S!$C$30,S!$B$30,"")&amp;IF(F2154=S!$C$31,S!$B$31,"")&amp;IF(F2154=S!$C$32,S!$B$32,"")&amp;IF(F2154=S!$C$33,S!$B$33,"")&amp;IF(F2154=S!$C$34,S!$B$34,"")&amp;IF(F2154=S!$C$35,S!$B$35,"")&amp;IF(F2154=S!$C$36,S!$B$36,"")&amp;IF(F2154=S!$C$37,S!$B$37,"")&amp;IF(F2154=S!$C$38,S!$B$38,"")&amp;IF(F2154=S!$C$39,S!$B$39,"")&amp;IF(F2154=S!$C$40,S!$B$40,"")</f>
        <v/>
      </c>
      <c r="H2154" s="103"/>
      <c r="I2154" s="103"/>
    </row>
    <row r="2155" spans="1:9" ht="12.75" customHeight="1" x14ac:dyDescent="0.2">
      <c r="A2155" s="53" t="str">
        <f>IF(L!A2156="","",L!A2156)</f>
        <v/>
      </c>
      <c r="B2155" s="53" t="str">
        <f>IF(L!B2156="","",L!B2156)</f>
        <v/>
      </c>
      <c r="D2155" s="53" t="str">
        <f>IF(L!C2156="","",L!C2156)</f>
        <v/>
      </c>
      <c r="E2155" s="51">
        <f t="shared" si="36"/>
        <v>1</v>
      </c>
      <c r="F2155" s="51">
        <f>SUM(E$2:E2155)+1</f>
        <v>1284</v>
      </c>
      <c r="G2155" s="103" t="str">
        <f>IF(F2155=S!$C$2,S!$B$2,"")&amp;IF(F2155=S!$C$3,S!$B$3,"")&amp;IF(F2155=S!$C$4,S!$B$4,"")&amp;IF(F2155=S!$C$5,S!$B$5,"")&amp;IF(F2155=S!$C$6,S!$B$6,"")&amp;IF(F2155=S!$C$7,S!$B$7,"")&amp;IF(F2155=S!$C$8,S!$B$8,"")&amp;IF(F2155=S!$C$9,S!$B$9,"")&amp;IF(F2155=S!$C$10,S!$B$10,"")&amp;IF(F2155=S!$C$11,S!$B$11,"")&amp;IF(F2155=S!$C$12,S!$B$12,"")&amp;IF(F2155=S!$C$13,S!$B$13,"")&amp;IF(F2155=S!$C$14,S!$B$14,"")&amp;IF(F2155=S!$C$15,S!$B$15,"")&amp;IF(F2155=S!$C$16,S!$B$16,"")&amp;IF(F2155=S!$C$17,S!$B$17,"")&amp;IF(F2155=S!$C$18,S!$B$18,"")&amp;IF(F2155=S!$C$19,S!$B$19,"")&amp;IF(F2155=S!$C$20,S!$B$20,"")&amp;IF(F2155=S!$C$21,S!$B$21,"")&amp;IF(F2155=S!$C$22,S!$B$22,"")&amp;IF(F2155=S!$C$23,S!$B$23,"")&amp;IF(F2155=S!$C$24,S!$B$24,"")&amp;IF(F2155=S!$C$25,S!$B$25,"")&amp;IF(F2155=S!$C$26,S!$B$26,"")&amp;IF(F2155=S!$C$27,S!$B$27,"")&amp;IF(F2155=S!$C$28,S!$B$28,"")&amp;IF(F2155=S!$C$29,S!$B$29,"")&amp;IF(F2155=S!$C$30,S!$B$30,"")&amp;IF(F2155=S!$C$31,S!$B$31,"")&amp;IF(F2155=S!$C$32,S!$B$32,"")&amp;IF(F2155=S!$C$33,S!$B$33,"")&amp;IF(F2155=S!$C$34,S!$B$34,"")&amp;IF(F2155=S!$C$35,S!$B$35,"")&amp;IF(F2155=S!$C$36,S!$B$36,"")&amp;IF(F2155=S!$C$37,S!$B$37,"")&amp;IF(F2155=S!$C$38,S!$B$38,"")&amp;IF(F2155=S!$C$39,S!$B$39,"")&amp;IF(F2155=S!$C$40,S!$B$40,"")</f>
        <v/>
      </c>
      <c r="H2155" s="103"/>
      <c r="I2155" s="103"/>
    </row>
    <row r="2156" spans="1:9" ht="12.75" customHeight="1" x14ac:dyDescent="0.2">
      <c r="A2156" s="53" t="str">
        <f>IF(L!A2157="","",L!A2157)</f>
        <v/>
      </c>
      <c r="B2156" s="53" t="str">
        <f>IF(L!B2157="","",L!B2157)</f>
        <v/>
      </c>
      <c r="D2156" s="53" t="str">
        <f>IF(L!C2157="","",L!C2157)</f>
        <v/>
      </c>
      <c r="E2156" s="51">
        <f t="shared" si="36"/>
        <v>1</v>
      </c>
      <c r="F2156" s="51">
        <f>SUM(E$2:E2156)+1</f>
        <v>1285</v>
      </c>
      <c r="G2156" s="103" t="str">
        <f>IF(F2156=S!$C$2,S!$B$2,"")&amp;IF(F2156=S!$C$3,S!$B$3,"")&amp;IF(F2156=S!$C$4,S!$B$4,"")&amp;IF(F2156=S!$C$5,S!$B$5,"")&amp;IF(F2156=S!$C$6,S!$B$6,"")&amp;IF(F2156=S!$C$7,S!$B$7,"")&amp;IF(F2156=S!$C$8,S!$B$8,"")&amp;IF(F2156=S!$C$9,S!$B$9,"")&amp;IF(F2156=S!$C$10,S!$B$10,"")&amp;IF(F2156=S!$C$11,S!$B$11,"")&amp;IF(F2156=S!$C$12,S!$B$12,"")&amp;IF(F2156=S!$C$13,S!$B$13,"")&amp;IF(F2156=S!$C$14,S!$B$14,"")&amp;IF(F2156=S!$C$15,S!$B$15,"")&amp;IF(F2156=S!$C$16,S!$B$16,"")&amp;IF(F2156=S!$C$17,S!$B$17,"")&amp;IF(F2156=S!$C$18,S!$B$18,"")&amp;IF(F2156=S!$C$19,S!$B$19,"")&amp;IF(F2156=S!$C$20,S!$B$20,"")&amp;IF(F2156=S!$C$21,S!$B$21,"")&amp;IF(F2156=S!$C$22,S!$B$22,"")&amp;IF(F2156=S!$C$23,S!$B$23,"")&amp;IF(F2156=S!$C$24,S!$B$24,"")&amp;IF(F2156=S!$C$25,S!$B$25,"")&amp;IF(F2156=S!$C$26,S!$B$26,"")&amp;IF(F2156=S!$C$27,S!$B$27,"")&amp;IF(F2156=S!$C$28,S!$B$28,"")&amp;IF(F2156=S!$C$29,S!$B$29,"")&amp;IF(F2156=S!$C$30,S!$B$30,"")&amp;IF(F2156=S!$C$31,S!$B$31,"")&amp;IF(F2156=S!$C$32,S!$B$32,"")&amp;IF(F2156=S!$C$33,S!$B$33,"")&amp;IF(F2156=S!$C$34,S!$B$34,"")&amp;IF(F2156=S!$C$35,S!$B$35,"")&amp;IF(F2156=S!$C$36,S!$B$36,"")&amp;IF(F2156=S!$C$37,S!$B$37,"")&amp;IF(F2156=S!$C$38,S!$B$38,"")&amp;IF(F2156=S!$C$39,S!$B$39,"")&amp;IF(F2156=S!$C$40,S!$B$40,"")</f>
        <v/>
      </c>
      <c r="H2156" s="103"/>
      <c r="I2156" s="103"/>
    </row>
    <row r="2157" spans="1:9" ht="12.75" customHeight="1" x14ac:dyDescent="0.2">
      <c r="A2157" s="53" t="str">
        <f>IF(L!A2158="","",L!A2158)</f>
        <v/>
      </c>
      <c r="B2157" s="53" t="str">
        <f>IF(L!B2158="","",L!B2158)</f>
        <v/>
      </c>
      <c r="D2157" s="53" t="str">
        <f>IF(L!C2158="","",L!C2158)</f>
        <v/>
      </c>
      <c r="E2157" s="51">
        <f t="shared" si="36"/>
        <v>1</v>
      </c>
      <c r="F2157" s="51">
        <f>SUM(E$2:E2157)+1</f>
        <v>1286</v>
      </c>
      <c r="G2157" s="103" t="str">
        <f>IF(F2157=S!$C$2,S!$B$2,"")&amp;IF(F2157=S!$C$3,S!$B$3,"")&amp;IF(F2157=S!$C$4,S!$B$4,"")&amp;IF(F2157=S!$C$5,S!$B$5,"")&amp;IF(F2157=S!$C$6,S!$B$6,"")&amp;IF(F2157=S!$C$7,S!$B$7,"")&amp;IF(F2157=S!$C$8,S!$B$8,"")&amp;IF(F2157=S!$C$9,S!$B$9,"")&amp;IF(F2157=S!$C$10,S!$B$10,"")&amp;IF(F2157=S!$C$11,S!$B$11,"")&amp;IF(F2157=S!$C$12,S!$B$12,"")&amp;IF(F2157=S!$C$13,S!$B$13,"")&amp;IF(F2157=S!$C$14,S!$B$14,"")&amp;IF(F2157=S!$C$15,S!$B$15,"")&amp;IF(F2157=S!$C$16,S!$B$16,"")&amp;IF(F2157=S!$C$17,S!$B$17,"")&amp;IF(F2157=S!$C$18,S!$B$18,"")&amp;IF(F2157=S!$C$19,S!$B$19,"")&amp;IF(F2157=S!$C$20,S!$B$20,"")&amp;IF(F2157=S!$C$21,S!$B$21,"")&amp;IF(F2157=S!$C$22,S!$B$22,"")&amp;IF(F2157=S!$C$23,S!$B$23,"")&amp;IF(F2157=S!$C$24,S!$B$24,"")&amp;IF(F2157=S!$C$25,S!$B$25,"")&amp;IF(F2157=S!$C$26,S!$B$26,"")&amp;IF(F2157=S!$C$27,S!$B$27,"")&amp;IF(F2157=S!$C$28,S!$B$28,"")&amp;IF(F2157=S!$C$29,S!$B$29,"")&amp;IF(F2157=S!$C$30,S!$B$30,"")&amp;IF(F2157=S!$C$31,S!$B$31,"")&amp;IF(F2157=S!$C$32,S!$B$32,"")&amp;IF(F2157=S!$C$33,S!$B$33,"")&amp;IF(F2157=S!$C$34,S!$B$34,"")&amp;IF(F2157=S!$C$35,S!$B$35,"")&amp;IF(F2157=S!$C$36,S!$B$36,"")&amp;IF(F2157=S!$C$37,S!$B$37,"")&amp;IF(F2157=S!$C$38,S!$B$38,"")&amp;IF(F2157=S!$C$39,S!$B$39,"")&amp;IF(F2157=S!$C$40,S!$B$40,"")</f>
        <v/>
      </c>
      <c r="H2157" s="103"/>
      <c r="I2157" s="103"/>
    </row>
    <row r="2158" spans="1:9" ht="12.75" customHeight="1" x14ac:dyDescent="0.2">
      <c r="A2158" s="53" t="str">
        <f>IF(L!A2159="","",L!A2159)</f>
        <v/>
      </c>
      <c r="B2158" s="53" t="str">
        <f>IF(L!B2159="","",L!B2159)</f>
        <v/>
      </c>
      <c r="D2158" s="53" t="str">
        <f>IF(L!C2159="","",L!C2159)</f>
        <v/>
      </c>
      <c r="E2158" s="51">
        <f t="shared" si="36"/>
        <v>1</v>
      </c>
      <c r="F2158" s="51">
        <f>SUM(E$2:E2158)+1</f>
        <v>1287</v>
      </c>
      <c r="G2158" s="103" t="str">
        <f>IF(F2158=S!$C$2,S!$B$2,"")&amp;IF(F2158=S!$C$3,S!$B$3,"")&amp;IF(F2158=S!$C$4,S!$B$4,"")&amp;IF(F2158=S!$C$5,S!$B$5,"")&amp;IF(F2158=S!$C$6,S!$B$6,"")&amp;IF(F2158=S!$C$7,S!$B$7,"")&amp;IF(F2158=S!$C$8,S!$B$8,"")&amp;IF(F2158=S!$C$9,S!$B$9,"")&amp;IF(F2158=S!$C$10,S!$B$10,"")&amp;IF(F2158=S!$C$11,S!$B$11,"")&amp;IF(F2158=S!$C$12,S!$B$12,"")&amp;IF(F2158=S!$C$13,S!$B$13,"")&amp;IF(F2158=S!$C$14,S!$B$14,"")&amp;IF(F2158=S!$C$15,S!$B$15,"")&amp;IF(F2158=S!$C$16,S!$B$16,"")&amp;IF(F2158=S!$C$17,S!$B$17,"")&amp;IF(F2158=S!$C$18,S!$B$18,"")&amp;IF(F2158=S!$C$19,S!$B$19,"")&amp;IF(F2158=S!$C$20,S!$B$20,"")&amp;IF(F2158=S!$C$21,S!$B$21,"")&amp;IF(F2158=S!$C$22,S!$B$22,"")&amp;IF(F2158=S!$C$23,S!$B$23,"")&amp;IF(F2158=S!$C$24,S!$B$24,"")&amp;IF(F2158=S!$C$25,S!$B$25,"")&amp;IF(F2158=S!$C$26,S!$B$26,"")&amp;IF(F2158=S!$C$27,S!$B$27,"")&amp;IF(F2158=S!$C$28,S!$B$28,"")&amp;IF(F2158=S!$C$29,S!$B$29,"")&amp;IF(F2158=S!$C$30,S!$B$30,"")&amp;IF(F2158=S!$C$31,S!$B$31,"")&amp;IF(F2158=S!$C$32,S!$B$32,"")&amp;IF(F2158=S!$C$33,S!$B$33,"")&amp;IF(F2158=S!$C$34,S!$B$34,"")&amp;IF(F2158=S!$C$35,S!$B$35,"")&amp;IF(F2158=S!$C$36,S!$B$36,"")&amp;IF(F2158=S!$C$37,S!$B$37,"")&amp;IF(F2158=S!$C$38,S!$B$38,"")&amp;IF(F2158=S!$C$39,S!$B$39,"")&amp;IF(F2158=S!$C$40,S!$B$40,"")</f>
        <v/>
      </c>
      <c r="H2158" s="103"/>
      <c r="I2158" s="103"/>
    </row>
    <row r="2159" spans="1:9" ht="12.75" customHeight="1" x14ac:dyDescent="0.2">
      <c r="A2159" s="53" t="str">
        <f>IF(L!A2160="","",L!A2160)</f>
        <v/>
      </c>
      <c r="B2159" s="53" t="str">
        <f>IF(L!B2160="","",L!B2160)</f>
        <v/>
      </c>
      <c r="D2159" s="53" t="str">
        <f>IF(L!C2160="","",L!C2160)</f>
        <v/>
      </c>
      <c r="E2159" s="51">
        <f t="shared" si="36"/>
        <v>1</v>
      </c>
      <c r="F2159" s="51">
        <f>SUM(E$2:E2159)+1</f>
        <v>1288</v>
      </c>
      <c r="G2159" s="103" t="str">
        <f>IF(F2159=S!$C$2,S!$B$2,"")&amp;IF(F2159=S!$C$3,S!$B$3,"")&amp;IF(F2159=S!$C$4,S!$B$4,"")&amp;IF(F2159=S!$C$5,S!$B$5,"")&amp;IF(F2159=S!$C$6,S!$B$6,"")&amp;IF(F2159=S!$C$7,S!$B$7,"")&amp;IF(F2159=S!$C$8,S!$B$8,"")&amp;IF(F2159=S!$C$9,S!$B$9,"")&amp;IF(F2159=S!$C$10,S!$B$10,"")&amp;IF(F2159=S!$C$11,S!$B$11,"")&amp;IF(F2159=S!$C$12,S!$B$12,"")&amp;IF(F2159=S!$C$13,S!$B$13,"")&amp;IF(F2159=S!$C$14,S!$B$14,"")&amp;IF(F2159=S!$C$15,S!$B$15,"")&amp;IF(F2159=S!$C$16,S!$B$16,"")&amp;IF(F2159=S!$C$17,S!$B$17,"")&amp;IF(F2159=S!$C$18,S!$B$18,"")&amp;IF(F2159=S!$C$19,S!$B$19,"")&amp;IF(F2159=S!$C$20,S!$B$20,"")&amp;IF(F2159=S!$C$21,S!$B$21,"")&amp;IF(F2159=S!$C$22,S!$B$22,"")&amp;IF(F2159=S!$C$23,S!$B$23,"")&amp;IF(F2159=S!$C$24,S!$B$24,"")&amp;IF(F2159=S!$C$25,S!$B$25,"")&amp;IF(F2159=S!$C$26,S!$B$26,"")&amp;IF(F2159=S!$C$27,S!$B$27,"")&amp;IF(F2159=S!$C$28,S!$B$28,"")&amp;IF(F2159=S!$C$29,S!$B$29,"")&amp;IF(F2159=S!$C$30,S!$B$30,"")&amp;IF(F2159=S!$C$31,S!$B$31,"")&amp;IF(F2159=S!$C$32,S!$B$32,"")&amp;IF(F2159=S!$C$33,S!$B$33,"")&amp;IF(F2159=S!$C$34,S!$B$34,"")&amp;IF(F2159=S!$C$35,S!$B$35,"")&amp;IF(F2159=S!$C$36,S!$B$36,"")&amp;IF(F2159=S!$C$37,S!$B$37,"")&amp;IF(F2159=S!$C$38,S!$B$38,"")&amp;IF(F2159=S!$C$39,S!$B$39,"")&amp;IF(F2159=S!$C$40,S!$B$40,"")</f>
        <v/>
      </c>
      <c r="H2159" s="103"/>
      <c r="I2159" s="103"/>
    </row>
    <row r="2160" spans="1:9" ht="12.75" customHeight="1" x14ac:dyDescent="0.2">
      <c r="A2160" s="53" t="str">
        <f>IF(L!A2161="","",L!A2161)</f>
        <v/>
      </c>
      <c r="B2160" s="53" t="str">
        <f>IF(L!B2161="","",L!B2161)</f>
        <v/>
      </c>
      <c r="D2160" s="53" t="str">
        <f>IF(L!C2161="","",L!C2161)</f>
        <v/>
      </c>
      <c r="E2160" s="51">
        <f t="shared" si="36"/>
        <v>1</v>
      </c>
      <c r="F2160" s="51">
        <f>SUM(E$2:E2160)+1</f>
        <v>1289</v>
      </c>
      <c r="G2160" s="103" t="str">
        <f>IF(F2160=S!$C$2,S!$B$2,"")&amp;IF(F2160=S!$C$3,S!$B$3,"")&amp;IF(F2160=S!$C$4,S!$B$4,"")&amp;IF(F2160=S!$C$5,S!$B$5,"")&amp;IF(F2160=S!$C$6,S!$B$6,"")&amp;IF(F2160=S!$C$7,S!$B$7,"")&amp;IF(F2160=S!$C$8,S!$B$8,"")&amp;IF(F2160=S!$C$9,S!$B$9,"")&amp;IF(F2160=S!$C$10,S!$B$10,"")&amp;IF(F2160=S!$C$11,S!$B$11,"")&amp;IF(F2160=S!$C$12,S!$B$12,"")&amp;IF(F2160=S!$C$13,S!$B$13,"")&amp;IF(F2160=S!$C$14,S!$B$14,"")&amp;IF(F2160=S!$C$15,S!$B$15,"")&amp;IF(F2160=S!$C$16,S!$B$16,"")&amp;IF(F2160=S!$C$17,S!$B$17,"")&amp;IF(F2160=S!$C$18,S!$B$18,"")&amp;IF(F2160=S!$C$19,S!$B$19,"")&amp;IF(F2160=S!$C$20,S!$B$20,"")&amp;IF(F2160=S!$C$21,S!$B$21,"")&amp;IF(F2160=S!$C$22,S!$B$22,"")&amp;IF(F2160=S!$C$23,S!$B$23,"")&amp;IF(F2160=S!$C$24,S!$B$24,"")&amp;IF(F2160=S!$C$25,S!$B$25,"")&amp;IF(F2160=S!$C$26,S!$B$26,"")&amp;IF(F2160=S!$C$27,S!$B$27,"")&amp;IF(F2160=S!$C$28,S!$B$28,"")&amp;IF(F2160=S!$C$29,S!$B$29,"")&amp;IF(F2160=S!$C$30,S!$B$30,"")&amp;IF(F2160=S!$C$31,S!$B$31,"")&amp;IF(F2160=S!$C$32,S!$B$32,"")&amp;IF(F2160=S!$C$33,S!$B$33,"")&amp;IF(F2160=S!$C$34,S!$B$34,"")&amp;IF(F2160=S!$C$35,S!$B$35,"")&amp;IF(F2160=S!$C$36,S!$B$36,"")&amp;IF(F2160=S!$C$37,S!$B$37,"")&amp;IF(F2160=S!$C$38,S!$B$38,"")&amp;IF(F2160=S!$C$39,S!$B$39,"")&amp;IF(F2160=S!$C$40,S!$B$40,"")</f>
        <v/>
      </c>
      <c r="H2160" s="103"/>
      <c r="I2160" s="103"/>
    </row>
    <row r="2161" spans="1:9" ht="12.75" customHeight="1" x14ac:dyDescent="0.2">
      <c r="A2161" s="53" t="str">
        <f>IF(L!A2162="","",L!A2162)</f>
        <v/>
      </c>
      <c r="B2161" s="53" t="str">
        <f>IF(L!B2162="","",L!B2162)</f>
        <v/>
      </c>
      <c r="D2161" s="53" t="str">
        <f>IF(L!C2162="","",L!C2162)</f>
        <v/>
      </c>
      <c r="E2161" s="51">
        <f t="shared" si="36"/>
        <v>1</v>
      </c>
      <c r="F2161" s="51">
        <f>SUM(E$2:E2161)+1</f>
        <v>1290</v>
      </c>
      <c r="G2161" s="103" t="str">
        <f>IF(F2161=S!$C$2,S!$B$2,"")&amp;IF(F2161=S!$C$3,S!$B$3,"")&amp;IF(F2161=S!$C$4,S!$B$4,"")&amp;IF(F2161=S!$C$5,S!$B$5,"")&amp;IF(F2161=S!$C$6,S!$B$6,"")&amp;IF(F2161=S!$C$7,S!$B$7,"")&amp;IF(F2161=S!$C$8,S!$B$8,"")&amp;IF(F2161=S!$C$9,S!$B$9,"")&amp;IF(F2161=S!$C$10,S!$B$10,"")&amp;IF(F2161=S!$C$11,S!$B$11,"")&amp;IF(F2161=S!$C$12,S!$B$12,"")&amp;IF(F2161=S!$C$13,S!$B$13,"")&amp;IF(F2161=S!$C$14,S!$B$14,"")&amp;IF(F2161=S!$C$15,S!$B$15,"")&amp;IF(F2161=S!$C$16,S!$B$16,"")&amp;IF(F2161=S!$C$17,S!$B$17,"")&amp;IF(F2161=S!$C$18,S!$B$18,"")&amp;IF(F2161=S!$C$19,S!$B$19,"")&amp;IF(F2161=S!$C$20,S!$B$20,"")&amp;IF(F2161=S!$C$21,S!$B$21,"")&amp;IF(F2161=S!$C$22,S!$B$22,"")&amp;IF(F2161=S!$C$23,S!$B$23,"")&amp;IF(F2161=S!$C$24,S!$B$24,"")&amp;IF(F2161=S!$C$25,S!$B$25,"")&amp;IF(F2161=S!$C$26,S!$B$26,"")&amp;IF(F2161=S!$C$27,S!$B$27,"")&amp;IF(F2161=S!$C$28,S!$B$28,"")&amp;IF(F2161=S!$C$29,S!$B$29,"")&amp;IF(F2161=S!$C$30,S!$B$30,"")&amp;IF(F2161=S!$C$31,S!$B$31,"")&amp;IF(F2161=S!$C$32,S!$B$32,"")&amp;IF(F2161=S!$C$33,S!$B$33,"")&amp;IF(F2161=S!$C$34,S!$B$34,"")&amp;IF(F2161=S!$C$35,S!$B$35,"")&amp;IF(F2161=S!$C$36,S!$B$36,"")&amp;IF(F2161=S!$C$37,S!$B$37,"")&amp;IF(F2161=S!$C$38,S!$B$38,"")&amp;IF(F2161=S!$C$39,S!$B$39,"")&amp;IF(F2161=S!$C$40,S!$B$40,"")</f>
        <v/>
      </c>
      <c r="H2161" s="103"/>
      <c r="I2161" s="103"/>
    </row>
    <row r="2162" spans="1:9" ht="12.75" customHeight="1" x14ac:dyDescent="0.2">
      <c r="A2162" s="53" t="str">
        <f>IF(L!A2163="","",L!A2163)</f>
        <v/>
      </c>
      <c r="B2162" s="53" t="str">
        <f>IF(L!B2163="","",L!B2163)</f>
        <v/>
      </c>
      <c r="D2162" s="53" t="str">
        <f>IF(L!C2163="","",L!C2163)</f>
        <v/>
      </c>
      <c r="E2162" s="51">
        <f t="shared" si="36"/>
        <v>1</v>
      </c>
      <c r="F2162" s="51">
        <f>SUM(E$2:E2162)+1</f>
        <v>1291</v>
      </c>
      <c r="G2162" s="103" t="str">
        <f>IF(F2162=S!$C$2,S!$B$2,"")&amp;IF(F2162=S!$C$3,S!$B$3,"")&amp;IF(F2162=S!$C$4,S!$B$4,"")&amp;IF(F2162=S!$C$5,S!$B$5,"")&amp;IF(F2162=S!$C$6,S!$B$6,"")&amp;IF(F2162=S!$C$7,S!$B$7,"")&amp;IF(F2162=S!$C$8,S!$B$8,"")&amp;IF(F2162=S!$C$9,S!$B$9,"")&amp;IF(F2162=S!$C$10,S!$B$10,"")&amp;IF(F2162=S!$C$11,S!$B$11,"")&amp;IF(F2162=S!$C$12,S!$B$12,"")&amp;IF(F2162=S!$C$13,S!$B$13,"")&amp;IF(F2162=S!$C$14,S!$B$14,"")&amp;IF(F2162=S!$C$15,S!$B$15,"")&amp;IF(F2162=S!$C$16,S!$B$16,"")&amp;IF(F2162=S!$C$17,S!$B$17,"")&amp;IF(F2162=S!$C$18,S!$B$18,"")&amp;IF(F2162=S!$C$19,S!$B$19,"")&amp;IF(F2162=S!$C$20,S!$B$20,"")&amp;IF(F2162=S!$C$21,S!$B$21,"")&amp;IF(F2162=S!$C$22,S!$B$22,"")&amp;IF(F2162=S!$C$23,S!$B$23,"")&amp;IF(F2162=S!$C$24,S!$B$24,"")&amp;IF(F2162=S!$C$25,S!$B$25,"")&amp;IF(F2162=S!$C$26,S!$B$26,"")&amp;IF(F2162=S!$C$27,S!$B$27,"")&amp;IF(F2162=S!$C$28,S!$B$28,"")&amp;IF(F2162=S!$C$29,S!$B$29,"")&amp;IF(F2162=S!$C$30,S!$B$30,"")&amp;IF(F2162=S!$C$31,S!$B$31,"")&amp;IF(F2162=S!$C$32,S!$B$32,"")&amp;IF(F2162=S!$C$33,S!$B$33,"")&amp;IF(F2162=S!$C$34,S!$B$34,"")&amp;IF(F2162=S!$C$35,S!$B$35,"")&amp;IF(F2162=S!$C$36,S!$B$36,"")&amp;IF(F2162=S!$C$37,S!$B$37,"")&amp;IF(F2162=S!$C$38,S!$B$38,"")&amp;IF(F2162=S!$C$39,S!$B$39,"")&amp;IF(F2162=S!$C$40,S!$B$40,"")</f>
        <v/>
      </c>
      <c r="H2162" s="103"/>
      <c r="I2162" s="103"/>
    </row>
    <row r="2163" spans="1:9" ht="12.75" customHeight="1" x14ac:dyDescent="0.2">
      <c r="A2163" s="53" t="str">
        <f>IF(L!A2164="","",L!A2164)</f>
        <v/>
      </c>
      <c r="B2163" s="53" t="str">
        <f>IF(L!B2164="","",L!B2164)</f>
        <v/>
      </c>
      <c r="D2163" s="53" t="str">
        <f>IF(L!C2164="","",L!C2164)</f>
        <v/>
      </c>
      <c r="E2163" s="51">
        <f t="shared" si="36"/>
        <v>1</v>
      </c>
      <c r="F2163" s="51">
        <f>SUM(E$2:E2163)+1</f>
        <v>1292</v>
      </c>
      <c r="G2163" s="103" t="str">
        <f>IF(F2163=S!$C$2,S!$B$2,"")&amp;IF(F2163=S!$C$3,S!$B$3,"")&amp;IF(F2163=S!$C$4,S!$B$4,"")&amp;IF(F2163=S!$C$5,S!$B$5,"")&amp;IF(F2163=S!$C$6,S!$B$6,"")&amp;IF(F2163=S!$C$7,S!$B$7,"")&amp;IF(F2163=S!$C$8,S!$B$8,"")&amp;IF(F2163=S!$C$9,S!$B$9,"")&amp;IF(F2163=S!$C$10,S!$B$10,"")&amp;IF(F2163=S!$C$11,S!$B$11,"")&amp;IF(F2163=S!$C$12,S!$B$12,"")&amp;IF(F2163=S!$C$13,S!$B$13,"")&amp;IF(F2163=S!$C$14,S!$B$14,"")&amp;IF(F2163=S!$C$15,S!$B$15,"")&amp;IF(F2163=S!$C$16,S!$B$16,"")&amp;IF(F2163=S!$C$17,S!$B$17,"")&amp;IF(F2163=S!$C$18,S!$B$18,"")&amp;IF(F2163=S!$C$19,S!$B$19,"")&amp;IF(F2163=S!$C$20,S!$B$20,"")&amp;IF(F2163=S!$C$21,S!$B$21,"")&amp;IF(F2163=S!$C$22,S!$B$22,"")&amp;IF(F2163=S!$C$23,S!$B$23,"")&amp;IF(F2163=S!$C$24,S!$B$24,"")&amp;IF(F2163=S!$C$25,S!$B$25,"")&amp;IF(F2163=S!$C$26,S!$B$26,"")&amp;IF(F2163=S!$C$27,S!$B$27,"")&amp;IF(F2163=S!$C$28,S!$B$28,"")&amp;IF(F2163=S!$C$29,S!$B$29,"")&amp;IF(F2163=S!$C$30,S!$B$30,"")&amp;IF(F2163=S!$C$31,S!$B$31,"")&amp;IF(F2163=S!$C$32,S!$B$32,"")&amp;IF(F2163=S!$C$33,S!$B$33,"")&amp;IF(F2163=S!$C$34,S!$B$34,"")&amp;IF(F2163=S!$C$35,S!$B$35,"")&amp;IF(F2163=S!$C$36,S!$B$36,"")&amp;IF(F2163=S!$C$37,S!$B$37,"")&amp;IF(F2163=S!$C$38,S!$B$38,"")&amp;IF(F2163=S!$C$39,S!$B$39,"")&amp;IF(F2163=S!$C$40,S!$B$40,"")</f>
        <v/>
      </c>
      <c r="H2163" s="103"/>
      <c r="I2163" s="103"/>
    </row>
    <row r="2164" spans="1:9" ht="12.75" customHeight="1" x14ac:dyDescent="0.2">
      <c r="A2164" s="53" t="str">
        <f>IF(L!A2165="","",L!A2165)</f>
        <v/>
      </c>
      <c r="B2164" s="53" t="str">
        <f>IF(L!B2165="","",L!B2165)</f>
        <v/>
      </c>
      <c r="D2164" s="53" t="str">
        <f>IF(L!C2165="","",L!C2165)</f>
        <v/>
      </c>
      <c r="E2164" s="51">
        <f t="shared" si="36"/>
        <v>1</v>
      </c>
      <c r="F2164" s="51">
        <f>SUM(E$2:E2164)+1</f>
        <v>1293</v>
      </c>
      <c r="G2164" s="103" t="str">
        <f>IF(F2164=S!$C$2,S!$B$2,"")&amp;IF(F2164=S!$C$3,S!$B$3,"")&amp;IF(F2164=S!$C$4,S!$B$4,"")&amp;IF(F2164=S!$C$5,S!$B$5,"")&amp;IF(F2164=S!$C$6,S!$B$6,"")&amp;IF(F2164=S!$C$7,S!$B$7,"")&amp;IF(F2164=S!$C$8,S!$B$8,"")&amp;IF(F2164=S!$C$9,S!$B$9,"")&amp;IF(F2164=S!$C$10,S!$B$10,"")&amp;IF(F2164=S!$C$11,S!$B$11,"")&amp;IF(F2164=S!$C$12,S!$B$12,"")&amp;IF(F2164=S!$C$13,S!$B$13,"")&amp;IF(F2164=S!$C$14,S!$B$14,"")&amp;IF(F2164=S!$C$15,S!$B$15,"")&amp;IF(F2164=S!$C$16,S!$B$16,"")&amp;IF(F2164=S!$C$17,S!$B$17,"")&amp;IF(F2164=S!$C$18,S!$B$18,"")&amp;IF(F2164=S!$C$19,S!$B$19,"")&amp;IF(F2164=S!$C$20,S!$B$20,"")&amp;IF(F2164=S!$C$21,S!$B$21,"")&amp;IF(F2164=S!$C$22,S!$B$22,"")&amp;IF(F2164=S!$C$23,S!$B$23,"")&amp;IF(F2164=S!$C$24,S!$B$24,"")&amp;IF(F2164=S!$C$25,S!$B$25,"")&amp;IF(F2164=S!$C$26,S!$B$26,"")&amp;IF(F2164=S!$C$27,S!$B$27,"")&amp;IF(F2164=S!$C$28,S!$B$28,"")&amp;IF(F2164=S!$C$29,S!$B$29,"")&amp;IF(F2164=S!$C$30,S!$B$30,"")&amp;IF(F2164=S!$C$31,S!$B$31,"")&amp;IF(F2164=S!$C$32,S!$B$32,"")&amp;IF(F2164=S!$C$33,S!$B$33,"")&amp;IF(F2164=S!$C$34,S!$B$34,"")&amp;IF(F2164=S!$C$35,S!$B$35,"")&amp;IF(F2164=S!$C$36,S!$B$36,"")&amp;IF(F2164=S!$C$37,S!$B$37,"")&amp;IF(F2164=S!$C$38,S!$B$38,"")&amp;IF(F2164=S!$C$39,S!$B$39,"")&amp;IF(F2164=S!$C$40,S!$B$40,"")</f>
        <v/>
      </c>
      <c r="H2164" s="103"/>
      <c r="I2164" s="103"/>
    </row>
    <row r="2165" spans="1:9" ht="12.75" customHeight="1" x14ac:dyDescent="0.2">
      <c r="A2165" s="53" t="str">
        <f>IF(L!A2166="","",L!A2166)</f>
        <v/>
      </c>
      <c r="B2165" s="53" t="str">
        <f>IF(L!B2166="","",L!B2166)</f>
        <v/>
      </c>
      <c r="D2165" s="53" t="str">
        <f>IF(L!C2166="","",L!C2166)</f>
        <v/>
      </c>
      <c r="E2165" s="51">
        <f t="shared" si="36"/>
        <v>1</v>
      </c>
      <c r="F2165" s="51">
        <f>SUM(E$2:E2165)+1</f>
        <v>1294</v>
      </c>
      <c r="G2165" s="103" t="str">
        <f>IF(F2165=S!$C$2,S!$B$2,"")&amp;IF(F2165=S!$C$3,S!$B$3,"")&amp;IF(F2165=S!$C$4,S!$B$4,"")&amp;IF(F2165=S!$C$5,S!$B$5,"")&amp;IF(F2165=S!$C$6,S!$B$6,"")&amp;IF(F2165=S!$C$7,S!$B$7,"")&amp;IF(F2165=S!$C$8,S!$B$8,"")&amp;IF(F2165=S!$C$9,S!$B$9,"")&amp;IF(F2165=S!$C$10,S!$B$10,"")&amp;IF(F2165=S!$C$11,S!$B$11,"")&amp;IF(F2165=S!$C$12,S!$B$12,"")&amp;IF(F2165=S!$C$13,S!$B$13,"")&amp;IF(F2165=S!$C$14,S!$B$14,"")&amp;IF(F2165=S!$C$15,S!$B$15,"")&amp;IF(F2165=S!$C$16,S!$B$16,"")&amp;IF(F2165=S!$C$17,S!$B$17,"")&amp;IF(F2165=S!$C$18,S!$B$18,"")&amp;IF(F2165=S!$C$19,S!$B$19,"")&amp;IF(F2165=S!$C$20,S!$B$20,"")&amp;IF(F2165=S!$C$21,S!$B$21,"")&amp;IF(F2165=S!$C$22,S!$B$22,"")&amp;IF(F2165=S!$C$23,S!$B$23,"")&amp;IF(F2165=S!$C$24,S!$B$24,"")&amp;IF(F2165=S!$C$25,S!$B$25,"")&amp;IF(F2165=S!$C$26,S!$B$26,"")&amp;IF(F2165=S!$C$27,S!$B$27,"")&amp;IF(F2165=S!$C$28,S!$B$28,"")&amp;IF(F2165=S!$C$29,S!$B$29,"")&amp;IF(F2165=S!$C$30,S!$B$30,"")&amp;IF(F2165=S!$C$31,S!$B$31,"")&amp;IF(F2165=S!$C$32,S!$B$32,"")&amp;IF(F2165=S!$C$33,S!$B$33,"")&amp;IF(F2165=S!$C$34,S!$B$34,"")&amp;IF(F2165=S!$C$35,S!$B$35,"")&amp;IF(F2165=S!$C$36,S!$B$36,"")&amp;IF(F2165=S!$C$37,S!$B$37,"")&amp;IF(F2165=S!$C$38,S!$B$38,"")&amp;IF(F2165=S!$C$39,S!$B$39,"")&amp;IF(F2165=S!$C$40,S!$B$40,"")</f>
        <v/>
      </c>
      <c r="H2165" s="103"/>
      <c r="I2165" s="103"/>
    </row>
    <row r="2166" spans="1:9" ht="12.75" customHeight="1" x14ac:dyDescent="0.2">
      <c r="A2166" s="53" t="str">
        <f>IF(L!A2167="","",L!A2167)</f>
        <v/>
      </c>
      <c r="B2166" s="53" t="str">
        <f>IF(L!B2167="","",L!B2167)</f>
        <v/>
      </c>
      <c r="D2166" s="53" t="str">
        <f>IF(L!C2167="","",L!C2167)</f>
        <v/>
      </c>
      <c r="E2166" s="51">
        <f t="shared" si="36"/>
        <v>1</v>
      </c>
      <c r="F2166" s="51">
        <f>SUM(E$2:E2166)+1</f>
        <v>1295</v>
      </c>
      <c r="G2166" s="103" t="str">
        <f>IF(F2166=S!$C$2,S!$B$2,"")&amp;IF(F2166=S!$C$3,S!$B$3,"")&amp;IF(F2166=S!$C$4,S!$B$4,"")&amp;IF(F2166=S!$C$5,S!$B$5,"")&amp;IF(F2166=S!$C$6,S!$B$6,"")&amp;IF(F2166=S!$C$7,S!$B$7,"")&amp;IF(F2166=S!$C$8,S!$B$8,"")&amp;IF(F2166=S!$C$9,S!$B$9,"")&amp;IF(F2166=S!$C$10,S!$B$10,"")&amp;IF(F2166=S!$C$11,S!$B$11,"")&amp;IF(F2166=S!$C$12,S!$B$12,"")&amp;IF(F2166=S!$C$13,S!$B$13,"")&amp;IF(F2166=S!$C$14,S!$B$14,"")&amp;IF(F2166=S!$C$15,S!$B$15,"")&amp;IF(F2166=S!$C$16,S!$B$16,"")&amp;IF(F2166=S!$C$17,S!$B$17,"")&amp;IF(F2166=S!$C$18,S!$B$18,"")&amp;IF(F2166=S!$C$19,S!$B$19,"")&amp;IF(F2166=S!$C$20,S!$B$20,"")&amp;IF(F2166=S!$C$21,S!$B$21,"")&amp;IF(F2166=S!$C$22,S!$B$22,"")&amp;IF(F2166=S!$C$23,S!$B$23,"")&amp;IF(F2166=S!$C$24,S!$B$24,"")&amp;IF(F2166=S!$C$25,S!$B$25,"")&amp;IF(F2166=S!$C$26,S!$B$26,"")&amp;IF(F2166=S!$C$27,S!$B$27,"")&amp;IF(F2166=S!$C$28,S!$B$28,"")&amp;IF(F2166=S!$C$29,S!$B$29,"")&amp;IF(F2166=S!$C$30,S!$B$30,"")&amp;IF(F2166=S!$C$31,S!$B$31,"")&amp;IF(F2166=S!$C$32,S!$B$32,"")&amp;IF(F2166=S!$C$33,S!$B$33,"")&amp;IF(F2166=S!$C$34,S!$B$34,"")&amp;IF(F2166=S!$C$35,S!$B$35,"")&amp;IF(F2166=S!$C$36,S!$B$36,"")&amp;IF(F2166=S!$C$37,S!$B$37,"")&amp;IF(F2166=S!$C$38,S!$B$38,"")&amp;IF(F2166=S!$C$39,S!$B$39,"")&amp;IF(F2166=S!$C$40,S!$B$40,"")</f>
        <v/>
      </c>
      <c r="H2166" s="103"/>
      <c r="I2166" s="103"/>
    </row>
    <row r="2167" spans="1:9" ht="12.75" customHeight="1" x14ac:dyDescent="0.2">
      <c r="A2167" s="53" t="str">
        <f>IF(L!A2168="","",L!A2168)</f>
        <v/>
      </c>
      <c r="B2167" s="53" t="str">
        <f>IF(L!B2168="","",L!B2168)</f>
        <v/>
      </c>
      <c r="D2167" s="53" t="str">
        <f>IF(L!C2168="","",L!C2168)</f>
        <v/>
      </c>
      <c r="E2167" s="51">
        <f t="shared" si="36"/>
        <v>1</v>
      </c>
      <c r="F2167" s="51">
        <f>SUM(E$2:E2167)+1</f>
        <v>1296</v>
      </c>
      <c r="G2167" s="103" t="str">
        <f>IF(F2167=S!$C$2,S!$B$2,"")&amp;IF(F2167=S!$C$3,S!$B$3,"")&amp;IF(F2167=S!$C$4,S!$B$4,"")&amp;IF(F2167=S!$C$5,S!$B$5,"")&amp;IF(F2167=S!$C$6,S!$B$6,"")&amp;IF(F2167=S!$C$7,S!$B$7,"")&amp;IF(F2167=S!$C$8,S!$B$8,"")&amp;IF(F2167=S!$C$9,S!$B$9,"")&amp;IF(F2167=S!$C$10,S!$B$10,"")&amp;IF(F2167=S!$C$11,S!$B$11,"")&amp;IF(F2167=S!$C$12,S!$B$12,"")&amp;IF(F2167=S!$C$13,S!$B$13,"")&amp;IF(F2167=S!$C$14,S!$B$14,"")&amp;IF(F2167=S!$C$15,S!$B$15,"")&amp;IF(F2167=S!$C$16,S!$B$16,"")&amp;IF(F2167=S!$C$17,S!$B$17,"")&amp;IF(F2167=S!$C$18,S!$B$18,"")&amp;IF(F2167=S!$C$19,S!$B$19,"")&amp;IF(F2167=S!$C$20,S!$B$20,"")&amp;IF(F2167=S!$C$21,S!$B$21,"")&amp;IF(F2167=S!$C$22,S!$B$22,"")&amp;IF(F2167=S!$C$23,S!$B$23,"")&amp;IF(F2167=S!$C$24,S!$B$24,"")&amp;IF(F2167=S!$C$25,S!$B$25,"")&amp;IF(F2167=S!$C$26,S!$B$26,"")&amp;IF(F2167=S!$C$27,S!$B$27,"")&amp;IF(F2167=S!$C$28,S!$B$28,"")&amp;IF(F2167=S!$C$29,S!$B$29,"")&amp;IF(F2167=S!$C$30,S!$B$30,"")&amp;IF(F2167=S!$C$31,S!$B$31,"")&amp;IF(F2167=S!$C$32,S!$B$32,"")&amp;IF(F2167=S!$C$33,S!$B$33,"")&amp;IF(F2167=S!$C$34,S!$B$34,"")&amp;IF(F2167=S!$C$35,S!$B$35,"")&amp;IF(F2167=S!$C$36,S!$B$36,"")&amp;IF(F2167=S!$C$37,S!$B$37,"")&amp;IF(F2167=S!$C$38,S!$B$38,"")&amp;IF(F2167=S!$C$39,S!$B$39,"")&amp;IF(F2167=S!$C$40,S!$B$40,"")</f>
        <v/>
      </c>
      <c r="H2167" s="103"/>
      <c r="I2167" s="103"/>
    </row>
    <row r="2168" spans="1:9" ht="12.75" customHeight="1" x14ac:dyDescent="0.2">
      <c r="A2168" s="53" t="str">
        <f>IF(L!A2169="","",L!A2169)</f>
        <v/>
      </c>
      <c r="B2168" s="53" t="str">
        <f>IF(L!B2169="","",L!B2169)</f>
        <v/>
      </c>
      <c r="D2168" s="53" t="str">
        <f>IF(L!C2169="","",L!C2169)</f>
        <v/>
      </c>
      <c r="E2168" s="51">
        <f t="shared" si="36"/>
        <v>1</v>
      </c>
      <c r="F2168" s="51">
        <f>SUM(E$2:E2168)+1</f>
        <v>1297</v>
      </c>
      <c r="G2168" s="103" t="str">
        <f>IF(F2168=S!$C$2,S!$B$2,"")&amp;IF(F2168=S!$C$3,S!$B$3,"")&amp;IF(F2168=S!$C$4,S!$B$4,"")&amp;IF(F2168=S!$C$5,S!$B$5,"")&amp;IF(F2168=S!$C$6,S!$B$6,"")&amp;IF(F2168=S!$C$7,S!$B$7,"")&amp;IF(F2168=S!$C$8,S!$B$8,"")&amp;IF(F2168=S!$C$9,S!$B$9,"")&amp;IF(F2168=S!$C$10,S!$B$10,"")&amp;IF(F2168=S!$C$11,S!$B$11,"")&amp;IF(F2168=S!$C$12,S!$B$12,"")&amp;IF(F2168=S!$C$13,S!$B$13,"")&amp;IF(F2168=S!$C$14,S!$B$14,"")&amp;IF(F2168=S!$C$15,S!$B$15,"")&amp;IF(F2168=S!$C$16,S!$B$16,"")&amp;IF(F2168=S!$C$17,S!$B$17,"")&amp;IF(F2168=S!$C$18,S!$B$18,"")&amp;IF(F2168=S!$C$19,S!$B$19,"")&amp;IF(F2168=S!$C$20,S!$B$20,"")&amp;IF(F2168=S!$C$21,S!$B$21,"")&amp;IF(F2168=S!$C$22,S!$B$22,"")&amp;IF(F2168=S!$C$23,S!$B$23,"")&amp;IF(F2168=S!$C$24,S!$B$24,"")&amp;IF(F2168=S!$C$25,S!$B$25,"")&amp;IF(F2168=S!$C$26,S!$B$26,"")&amp;IF(F2168=S!$C$27,S!$B$27,"")&amp;IF(F2168=S!$C$28,S!$B$28,"")&amp;IF(F2168=S!$C$29,S!$B$29,"")&amp;IF(F2168=S!$C$30,S!$B$30,"")&amp;IF(F2168=S!$C$31,S!$B$31,"")&amp;IF(F2168=S!$C$32,S!$B$32,"")&amp;IF(F2168=S!$C$33,S!$B$33,"")&amp;IF(F2168=S!$C$34,S!$B$34,"")&amp;IF(F2168=S!$C$35,S!$B$35,"")&amp;IF(F2168=S!$C$36,S!$B$36,"")&amp;IF(F2168=S!$C$37,S!$B$37,"")&amp;IF(F2168=S!$C$38,S!$B$38,"")&amp;IF(F2168=S!$C$39,S!$B$39,"")&amp;IF(F2168=S!$C$40,S!$B$40,"")</f>
        <v/>
      </c>
      <c r="H2168" s="103"/>
      <c r="I2168" s="103"/>
    </row>
    <row r="2169" spans="1:9" ht="12.75" customHeight="1" x14ac:dyDescent="0.2">
      <c r="A2169" s="53" t="str">
        <f>IF(L!A2170="","",L!A2170)</f>
        <v/>
      </c>
      <c r="B2169" s="53" t="str">
        <f>IF(L!B2170="","",L!B2170)</f>
        <v/>
      </c>
      <c r="D2169" s="53" t="str">
        <f>IF(L!C2170="","",L!C2170)</f>
        <v/>
      </c>
      <c r="E2169" s="51">
        <f t="shared" si="36"/>
        <v>1</v>
      </c>
      <c r="F2169" s="51">
        <f>SUM(E$2:E2169)+1</f>
        <v>1298</v>
      </c>
      <c r="G2169" s="103" t="str">
        <f>IF(F2169=S!$C$2,S!$B$2,"")&amp;IF(F2169=S!$C$3,S!$B$3,"")&amp;IF(F2169=S!$C$4,S!$B$4,"")&amp;IF(F2169=S!$C$5,S!$B$5,"")&amp;IF(F2169=S!$C$6,S!$B$6,"")&amp;IF(F2169=S!$C$7,S!$B$7,"")&amp;IF(F2169=S!$C$8,S!$B$8,"")&amp;IF(F2169=S!$C$9,S!$B$9,"")&amp;IF(F2169=S!$C$10,S!$B$10,"")&amp;IF(F2169=S!$C$11,S!$B$11,"")&amp;IF(F2169=S!$C$12,S!$B$12,"")&amp;IF(F2169=S!$C$13,S!$B$13,"")&amp;IF(F2169=S!$C$14,S!$B$14,"")&amp;IF(F2169=S!$C$15,S!$B$15,"")&amp;IF(F2169=S!$C$16,S!$B$16,"")&amp;IF(F2169=S!$C$17,S!$B$17,"")&amp;IF(F2169=S!$C$18,S!$B$18,"")&amp;IF(F2169=S!$C$19,S!$B$19,"")&amp;IF(F2169=S!$C$20,S!$B$20,"")&amp;IF(F2169=S!$C$21,S!$B$21,"")&amp;IF(F2169=S!$C$22,S!$B$22,"")&amp;IF(F2169=S!$C$23,S!$B$23,"")&amp;IF(F2169=S!$C$24,S!$B$24,"")&amp;IF(F2169=S!$C$25,S!$B$25,"")&amp;IF(F2169=S!$C$26,S!$B$26,"")&amp;IF(F2169=S!$C$27,S!$B$27,"")&amp;IF(F2169=S!$C$28,S!$B$28,"")&amp;IF(F2169=S!$C$29,S!$B$29,"")&amp;IF(F2169=S!$C$30,S!$B$30,"")&amp;IF(F2169=S!$C$31,S!$B$31,"")&amp;IF(F2169=S!$C$32,S!$B$32,"")&amp;IF(F2169=S!$C$33,S!$B$33,"")&amp;IF(F2169=S!$C$34,S!$B$34,"")&amp;IF(F2169=S!$C$35,S!$B$35,"")&amp;IF(F2169=S!$C$36,S!$B$36,"")&amp;IF(F2169=S!$C$37,S!$B$37,"")&amp;IF(F2169=S!$C$38,S!$B$38,"")&amp;IF(F2169=S!$C$39,S!$B$39,"")&amp;IF(F2169=S!$C$40,S!$B$40,"")</f>
        <v/>
      </c>
      <c r="H2169" s="103"/>
      <c r="I2169" s="103"/>
    </row>
    <row r="2170" spans="1:9" ht="12.75" customHeight="1" x14ac:dyDescent="0.2">
      <c r="A2170" s="53" t="str">
        <f>IF(L!A2171="","",L!A2171)</f>
        <v/>
      </c>
      <c r="B2170" s="53" t="str">
        <f>IF(L!B2171="","",L!B2171)</f>
        <v/>
      </c>
      <c r="D2170" s="53" t="str">
        <f>IF(L!C2171="","",L!C2171)</f>
        <v/>
      </c>
      <c r="E2170" s="51">
        <f t="shared" si="36"/>
        <v>1</v>
      </c>
      <c r="F2170" s="51">
        <f>SUM(E$2:E2170)+1</f>
        <v>1299</v>
      </c>
      <c r="G2170" s="103" t="str">
        <f>IF(F2170=S!$C$2,S!$B$2,"")&amp;IF(F2170=S!$C$3,S!$B$3,"")&amp;IF(F2170=S!$C$4,S!$B$4,"")&amp;IF(F2170=S!$C$5,S!$B$5,"")&amp;IF(F2170=S!$C$6,S!$B$6,"")&amp;IF(F2170=S!$C$7,S!$B$7,"")&amp;IF(F2170=S!$C$8,S!$B$8,"")&amp;IF(F2170=S!$C$9,S!$B$9,"")&amp;IF(F2170=S!$C$10,S!$B$10,"")&amp;IF(F2170=S!$C$11,S!$B$11,"")&amp;IF(F2170=S!$C$12,S!$B$12,"")&amp;IF(F2170=S!$C$13,S!$B$13,"")&amp;IF(F2170=S!$C$14,S!$B$14,"")&amp;IF(F2170=S!$C$15,S!$B$15,"")&amp;IF(F2170=S!$C$16,S!$B$16,"")&amp;IF(F2170=S!$C$17,S!$B$17,"")&amp;IF(F2170=S!$C$18,S!$B$18,"")&amp;IF(F2170=S!$C$19,S!$B$19,"")&amp;IF(F2170=S!$C$20,S!$B$20,"")&amp;IF(F2170=S!$C$21,S!$B$21,"")&amp;IF(F2170=S!$C$22,S!$B$22,"")&amp;IF(F2170=S!$C$23,S!$B$23,"")&amp;IF(F2170=S!$C$24,S!$B$24,"")&amp;IF(F2170=S!$C$25,S!$B$25,"")&amp;IF(F2170=S!$C$26,S!$B$26,"")&amp;IF(F2170=S!$C$27,S!$B$27,"")&amp;IF(F2170=S!$C$28,S!$B$28,"")&amp;IF(F2170=S!$C$29,S!$B$29,"")&amp;IF(F2170=S!$C$30,S!$B$30,"")&amp;IF(F2170=S!$C$31,S!$B$31,"")&amp;IF(F2170=S!$C$32,S!$B$32,"")&amp;IF(F2170=S!$C$33,S!$B$33,"")&amp;IF(F2170=S!$C$34,S!$B$34,"")&amp;IF(F2170=S!$C$35,S!$B$35,"")&amp;IF(F2170=S!$C$36,S!$B$36,"")&amp;IF(F2170=S!$C$37,S!$B$37,"")&amp;IF(F2170=S!$C$38,S!$B$38,"")&amp;IF(F2170=S!$C$39,S!$B$39,"")&amp;IF(F2170=S!$C$40,S!$B$40,"")</f>
        <v/>
      </c>
      <c r="H2170" s="103"/>
      <c r="I2170" s="103"/>
    </row>
    <row r="2171" spans="1:9" ht="12.75" customHeight="1" x14ac:dyDescent="0.2">
      <c r="A2171" s="53" t="str">
        <f>IF(L!A2172="","",L!A2172)</f>
        <v/>
      </c>
      <c r="B2171" s="53" t="str">
        <f>IF(L!B2172="","",L!B2172)</f>
        <v/>
      </c>
      <c r="D2171" s="53" t="str">
        <f>IF(L!C2172="","",L!C2172)</f>
        <v/>
      </c>
      <c r="E2171" s="51">
        <f t="shared" si="36"/>
        <v>1</v>
      </c>
      <c r="F2171" s="51">
        <f>SUM(E$2:E2171)+1</f>
        <v>1300</v>
      </c>
      <c r="G2171" s="103" t="str">
        <f>IF(F2171=S!$C$2,S!$B$2,"")&amp;IF(F2171=S!$C$3,S!$B$3,"")&amp;IF(F2171=S!$C$4,S!$B$4,"")&amp;IF(F2171=S!$C$5,S!$B$5,"")&amp;IF(F2171=S!$C$6,S!$B$6,"")&amp;IF(F2171=S!$C$7,S!$B$7,"")&amp;IF(F2171=S!$C$8,S!$B$8,"")&amp;IF(F2171=S!$C$9,S!$B$9,"")&amp;IF(F2171=S!$C$10,S!$B$10,"")&amp;IF(F2171=S!$C$11,S!$B$11,"")&amp;IF(F2171=S!$C$12,S!$B$12,"")&amp;IF(F2171=S!$C$13,S!$B$13,"")&amp;IF(F2171=S!$C$14,S!$B$14,"")&amp;IF(F2171=S!$C$15,S!$B$15,"")&amp;IF(F2171=S!$C$16,S!$B$16,"")&amp;IF(F2171=S!$C$17,S!$B$17,"")&amp;IF(F2171=S!$C$18,S!$B$18,"")&amp;IF(F2171=S!$C$19,S!$B$19,"")&amp;IF(F2171=S!$C$20,S!$B$20,"")&amp;IF(F2171=S!$C$21,S!$B$21,"")&amp;IF(F2171=S!$C$22,S!$B$22,"")&amp;IF(F2171=S!$C$23,S!$B$23,"")&amp;IF(F2171=S!$C$24,S!$B$24,"")&amp;IF(F2171=S!$C$25,S!$B$25,"")&amp;IF(F2171=S!$C$26,S!$B$26,"")&amp;IF(F2171=S!$C$27,S!$B$27,"")&amp;IF(F2171=S!$C$28,S!$B$28,"")&amp;IF(F2171=S!$C$29,S!$B$29,"")&amp;IF(F2171=S!$C$30,S!$B$30,"")&amp;IF(F2171=S!$C$31,S!$B$31,"")&amp;IF(F2171=S!$C$32,S!$B$32,"")&amp;IF(F2171=S!$C$33,S!$B$33,"")&amp;IF(F2171=S!$C$34,S!$B$34,"")&amp;IF(F2171=S!$C$35,S!$B$35,"")&amp;IF(F2171=S!$C$36,S!$B$36,"")&amp;IF(F2171=S!$C$37,S!$B$37,"")&amp;IF(F2171=S!$C$38,S!$B$38,"")&amp;IF(F2171=S!$C$39,S!$B$39,"")&amp;IF(F2171=S!$C$40,S!$B$40,"")</f>
        <v/>
      </c>
      <c r="H2171" s="103"/>
      <c r="I2171" s="103"/>
    </row>
    <row r="2172" spans="1:9" ht="12.75" customHeight="1" x14ac:dyDescent="0.2">
      <c r="A2172" s="53" t="str">
        <f>IF(L!A2173="","",L!A2173)</f>
        <v/>
      </c>
      <c r="B2172" s="53" t="str">
        <f>IF(L!B2173="","",L!B2173)</f>
        <v/>
      </c>
      <c r="D2172" s="53" t="str">
        <f>IF(L!C2173="","",L!C2173)</f>
        <v/>
      </c>
      <c r="E2172" s="51">
        <f t="shared" si="36"/>
        <v>1</v>
      </c>
      <c r="F2172" s="51">
        <f>SUM(E$2:E2172)+1</f>
        <v>1301</v>
      </c>
      <c r="G2172" s="103" t="str">
        <f>IF(F2172=S!$C$2,S!$B$2,"")&amp;IF(F2172=S!$C$3,S!$B$3,"")&amp;IF(F2172=S!$C$4,S!$B$4,"")&amp;IF(F2172=S!$C$5,S!$B$5,"")&amp;IF(F2172=S!$C$6,S!$B$6,"")&amp;IF(F2172=S!$C$7,S!$B$7,"")&amp;IF(F2172=S!$C$8,S!$B$8,"")&amp;IF(F2172=S!$C$9,S!$B$9,"")&amp;IF(F2172=S!$C$10,S!$B$10,"")&amp;IF(F2172=S!$C$11,S!$B$11,"")&amp;IF(F2172=S!$C$12,S!$B$12,"")&amp;IF(F2172=S!$C$13,S!$B$13,"")&amp;IF(F2172=S!$C$14,S!$B$14,"")&amp;IF(F2172=S!$C$15,S!$B$15,"")&amp;IF(F2172=S!$C$16,S!$B$16,"")&amp;IF(F2172=S!$C$17,S!$B$17,"")&amp;IF(F2172=S!$C$18,S!$B$18,"")&amp;IF(F2172=S!$C$19,S!$B$19,"")&amp;IF(F2172=S!$C$20,S!$B$20,"")&amp;IF(F2172=S!$C$21,S!$B$21,"")&amp;IF(F2172=S!$C$22,S!$B$22,"")&amp;IF(F2172=S!$C$23,S!$B$23,"")&amp;IF(F2172=S!$C$24,S!$B$24,"")&amp;IF(F2172=S!$C$25,S!$B$25,"")&amp;IF(F2172=S!$C$26,S!$B$26,"")&amp;IF(F2172=S!$C$27,S!$B$27,"")&amp;IF(F2172=S!$C$28,S!$B$28,"")&amp;IF(F2172=S!$C$29,S!$B$29,"")&amp;IF(F2172=S!$C$30,S!$B$30,"")&amp;IF(F2172=S!$C$31,S!$B$31,"")&amp;IF(F2172=S!$C$32,S!$B$32,"")&amp;IF(F2172=S!$C$33,S!$B$33,"")&amp;IF(F2172=S!$C$34,S!$B$34,"")&amp;IF(F2172=S!$C$35,S!$B$35,"")&amp;IF(F2172=S!$C$36,S!$B$36,"")&amp;IF(F2172=S!$C$37,S!$B$37,"")&amp;IF(F2172=S!$C$38,S!$B$38,"")&amp;IF(F2172=S!$C$39,S!$B$39,"")&amp;IF(F2172=S!$C$40,S!$B$40,"")</f>
        <v/>
      </c>
      <c r="H2172" s="103"/>
      <c r="I2172" s="103"/>
    </row>
    <row r="2173" spans="1:9" ht="12.75" customHeight="1" x14ac:dyDescent="0.2">
      <c r="A2173" s="53" t="str">
        <f>IF(L!A2174="","",L!A2174)</f>
        <v/>
      </c>
      <c r="B2173" s="53" t="str">
        <f>IF(L!B2174="","",L!B2174)</f>
        <v/>
      </c>
      <c r="D2173" s="53" t="str">
        <f>IF(L!C2174="","",L!C2174)</f>
        <v/>
      </c>
      <c r="E2173" s="51">
        <f t="shared" si="36"/>
        <v>1</v>
      </c>
      <c r="F2173" s="51">
        <f>SUM(E$2:E2173)+1</f>
        <v>1302</v>
      </c>
      <c r="G2173" s="103" t="str">
        <f>IF(F2173=S!$C$2,S!$B$2,"")&amp;IF(F2173=S!$C$3,S!$B$3,"")&amp;IF(F2173=S!$C$4,S!$B$4,"")&amp;IF(F2173=S!$C$5,S!$B$5,"")&amp;IF(F2173=S!$C$6,S!$B$6,"")&amp;IF(F2173=S!$C$7,S!$B$7,"")&amp;IF(F2173=S!$C$8,S!$B$8,"")&amp;IF(F2173=S!$C$9,S!$B$9,"")&amp;IF(F2173=S!$C$10,S!$B$10,"")&amp;IF(F2173=S!$C$11,S!$B$11,"")&amp;IF(F2173=S!$C$12,S!$B$12,"")&amp;IF(F2173=S!$C$13,S!$B$13,"")&amp;IF(F2173=S!$C$14,S!$B$14,"")&amp;IF(F2173=S!$C$15,S!$B$15,"")&amp;IF(F2173=S!$C$16,S!$B$16,"")&amp;IF(F2173=S!$C$17,S!$B$17,"")&amp;IF(F2173=S!$C$18,S!$B$18,"")&amp;IF(F2173=S!$C$19,S!$B$19,"")&amp;IF(F2173=S!$C$20,S!$B$20,"")&amp;IF(F2173=S!$C$21,S!$B$21,"")&amp;IF(F2173=S!$C$22,S!$B$22,"")&amp;IF(F2173=S!$C$23,S!$B$23,"")&amp;IF(F2173=S!$C$24,S!$B$24,"")&amp;IF(F2173=S!$C$25,S!$B$25,"")&amp;IF(F2173=S!$C$26,S!$B$26,"")&amp;IF(F2173=S!$C$27,S!$B$27,"")&amp;IF(F2173=S!$C$28,S!$B$28,"")&amp;IF(F2173=S!$C$29,S!$B$29,"")&amp;IF(F2173=S!$C$30,S!$B$30,"")&amp;IF(F2173=S!$C$31,S!$B$31,"")&amp;IF(F2173=S!$C$32,S!$B$32,"")&amp;IF(F2173=S!$C$33,S!$B$33,"")&amp;IF(F2173=S!$C$34,S!$B$34,"")&amp;IF(F2173=S!$C$35,S!$B$35,"")&amp;IF(F2173=S!$C$36,S!$B$36,"")&amp;IF(F2173=S!$C$37,S!$B$37,"")&amp;IF(F2173=S!$C$38,S!$B$38,"")&amp;IF(F2173=S!$C$39,S!$B$39,"")&amp;IF(F2173=S!$C$40,S!$B$40,"")</f>
        <v/>
      </c>
      <c r="H2173" s="103"/>
      <c r="I2173" s="103"/>
    </row>
    <row r="2174" spans="1:9" ht="12.75" customHeight="1" x14ac:dyDescent="0.2">
      <c r="A2174" s="53" t="str">
        <f>IF(L!A2175="","",L!A2175)</f>
        <v/>
      </c>
      <c r="B2174" s="53" t="str">
        <f>IF(L!B2175="","",L!B2175)</f>
        <v/>
      </c>
      <c r="D2174" s="53" t="str">
        <f>IF(L!C2175="","",L!C2175)</f>
        <v/>
      </c>
      <c r="E2174" s="51">
        <f t="shared" si="36"/>
        <v>1</v>
      </c>
      <c r="F2174" s="51">
        <f>SUM(E$2:E2174)+1</f>
        <v>1303</v>
      </c>
      <c r="G2174" s="103" t="str">
        <f>IF(F2174=S!$C$2,S!$B$2,"")&amp;IF(F2174=S!$C$3,S!$B$3,"")&amp;IF(F2174=S!$C$4,S!$B$4,"")&amp;IF(F2174=S!$C$5,S!$B$5,"")&amp;IF(F2174=S!$C$6,S!$B$6,"")&amp;IF(F2174=S!$C$7,S!$B$7,"")&amp;IF(F2174=S!$C$8,S!$B$8,"")&amp;IF(F2174=S!$C$9,S!$B$9,"")&amp;IF(F2174=S!$C$10,S!$B$10,"")&amp;IF(F2174=S!$C$11,S!$B$11,"")&amp;IF(F2174=S!$C$12,S!$B$12,"")&amp;IF(F2174=S!$C$13,S!$B$13,"")&amp;IF(F2174=S!$C$14,S!$B$14,"")&amp;IF(F2174=S!$C$15,S!$B$15,"")&amp;IF(F2174=S!$C$16,S!$B$16,"")&amp;IF(F2174=S!$C$17,S!$B$17,"")&amp;IF(F2174=S!$C$18,S!$B$18,"")&amp;IF(F2174=S!$C$19,S!$B$19,"")&amp;IF(F2174=S!$C$20,S!$B$20,"")&amp;IF(F2174=S!$C$21,S!$B$21,"")&amp;IF(F2174=S!$C$22,S!$B$22,"")&amp;IF(F2174=S!$C$23,S!$B$23,"")&amp;IF(F2174=S!$C$24,S!$B$24,"")&amp;IF(F2174=S!$C$25,S!$B$25,"")&amp;IF(F2174=S!$C$26,S!$B$26,"")&amp;IF(F2174=S!$C$27,S!$B$27,"")&amp;IF(F2174=S!$C$28,S!$B$28,"")&amp;IF(F2174=S!$C$29,S!$B$29,"")&amp;IF(F2174=S!$C$30,S!$B$30,"")&amp;IF(F2174=S!$C$31,S!$B$31,"")&amp;IF(F2174=S!$C$32,S!$B$32,"")&amp;IF(F2174=S!$C$33,S!$B$33,"")&amp;IF(F2174=S!$C$34,S!$B$34,"")&amp;IF(F2174=S!$C$35,S!$B$35,"")&amp;IF(F2174=S!$C$36,S!$B$36,"")&amp;IF(F2174=S!$C$37,S!$B$37,"")&amp;IF(F2174=S!$C$38,S!$B$38,"")&amp;IF(F2174=S!$C$39,S!$B$39,"")&amp;IF(F2174=S!$C$40,S!$B$40,"")</f>
        <v/>
      </c>
      <c r="H2174" s="103"/>
      <c r="I2174" s="103"/>
    </row>
    <row r="2175" spans="1:9" ht="12.75" customHeight="1" x14ac:dyDescent="0.2">
      <c r="A2175" s="53" t="str">
        <f>IF(L!A2176="","",L!A2176)</f>
        <v/>
      </c>
      <c r="B2175" s="53" t="str">
        <f>IF(L!B2176="","",L!B2176)</f>
        <v/>
      </c>
      <c r="D2175" s="53" t="str">
        <f>IF(L!C2176="","",L!C2176)</f>
        <v/>
      </c>
      <c r="E2175" s="51">
        <f t="shared" si="36"/>
        <v>1</v>
      </c>
      <c r="F2175" s="51">
        <f>SUM(E$2:E2175)+1</f>
        <v>1304</v>
      </c>
      <c r="G2175" s="103" t="str">
        <f>IF(F2175=S!$C$2,S!$B$2,"")&amp;IF(F2175=S!$C$3,S!$B$3,"")&amp;IF(F2175=S!$C$4,S!$B$4,"")&amp;IF(F2175=S!$C$5,S!$B$5,"")&amp;IF(F2175=S!$C$6,S!$B$6,"")&amp;IF(F2175=S!$C$7,S!$B$7,"")&amp;IF(F2175=S!$C$8,S!$B$8,"")&amp;IF(F2175=S!$C$9,S!$B$9,"")&amp;IF(F2175=S!$C$10,S!$B$10,"")&amp;IF(F2175=S!$C$11,S!$B$11,"")&amp;IF(F2175=S!$C$12,S!$B$12,"")&amp;IF(F2175=S!$C$13,S!$B$13,"")&amp;IF(F2175=S!$C$14,S!$B$14,"")&amp;IF(F2175=S!$C$15,S!$B$15,"")&amp;IF(F2175=S!$C$16,S!$B$16,"")&amp;IF(F2175=S!$C$17,S!$B$17,"")&amp;IF(F2175=S!$C$18,S!$B$18,"")&amp;IF(F2175=S!$C$19,S!$B$19,"")&amp;IF(F2175=S!$C$20,S!$B$20,"")&amp;IF(F2175=S!$C$21,S!$B$21,"")&amp;IF(F2175=S!$C$22,S!$B$22,"")&amp;IF(F2175=S!$C$23,S!$B$23,"")&amp;IF(F2175=S!$C$24,S!$B$24,"")&amp;IF(F2175=S!$C$25,S!$B$25,"")&amp;IF(F2175=S!$C$26,S!$B$26,"")&amp;IF(F2175=S!$C$27,S!$B$27,"")&amp;IF(F2175=S!$C$28,S!$B$28,"")&amp;IF(F2175=S!$C$29,S!$B$29,"")&amp;IF(F2175=S!$C$30,S!$B$30,"")&amp;IF(F2175=S!$C$31,S!$B$31,"")&amp;IF(F2175=S!$C$32,S!$B$32,"")&amp;IF(F2175=S!$C$33,S!$B$33,"")&amp;IF(F2175=S!$C$34,S!$B$34,"")&amp;IF(F2175=S!$C$35,S!$B$35,"")&amp;IF(F2175=S!$C$36,S!$B$36,"")&amp;IF(F2175=S!$C$37,S!$B$37,"")&amp;IF(F2175=S!$C$38,S!$B$38,"")&amp;IF(F2175=S!$C$39,S!$B$39,"")&amp;IF(F2175=S!$C$40,S!$B$40,"")</f>
        <v/>
      </c>
      <c r="H2175" s="103"/>
      <c r="I2175" s="103"/>
    </row>
    <row r="2176" spans="1:9" ht="12.75" customHeight="1" x14ac:dyDescent="0.2">
      <c r="A2176" s="53" t="str">
        <f>IF(L!A2177="","",L!A2177)</f>
        <v/>
      </c>
      <c r="B2176" s="53" t="str">
        <f>IF(L!B2177="","",L!B2177)</f>
        <v/>
      </c>
      <c r="D2176" s="53" t="str">
        <f>IF(L!C2177="","",L!C2177)</f>
        <v/>
      </c>
      <c r="E2176" s="51">
        <f t="shared" si="36"/>
        <v>1</v>
      </c>
      <c r="F2176" s="51">
        <f>SUM(E$2:E2176)+1</f>
        <v>1305</v>
      </c>
      <c r="G2176" s="103" t="str">
        <f>IF(F2176=S!$C$2,S!$B$2,"")&amp;IF(F2176=S!$C$3,S!$B$3,"")&amp;IF(F2176=S!$C$4,S!$B$4,"")&amp;IF(F2176=S!$C$5,S!$B$5,"")&amp;IF(F2176=S!$C$6,S!$B$6,"")&amp;IF(F2176=S!$C$7,S!$B$7,"")&amp;IF(F2176=S!$C$8,S!$B$8,"")&amp;IF(F2176=S!$C$9,S!$B$9,"")&amp;IF(F2176=S!$C$10,S!$B$10,"")&amp;IF(F2176=S!$C$11,S!$B$11,"")&amp;IF(F2176=S!$C$12,S!$B$12,"")&amp;IF(F2176=S!$C$13,S!$B$13,"")&amp;IF(F2176=S!$C$14,S!$B$14,"")&amp;IF(F2176=S!$C$15,S!$B$15,"")&amp;IF(F2176=S!$C$16,S!$B$16,"")&amp;IF(F2176=S!$C$17,S!$B$17,"")&amp;IF(F2176=S!$C$18,S!$B$18,"")&amp;IF(F2176=S!$C$19,S!$B$19,"")&amp;IF(F2176=S!$C$20,S!$B$20,"")&amp;IF(F2176=S!$C$21,S!$B$21,"")&amp;IF(F2176=S!$C$22,S!$B$22,"")&amp;IF(F2176=S!$C$23,S!$B$23,"")&amp;IF(F2176=S!$C$24,S!$B$24,"")&amp;IF(F2176=S!$C$25,S!$B$25,"")&amp;IF(F2176=S!$C$26,S!$B$26,"")&amp;IF(F2176=S!$C$27,S!$B$27,"")&amp;IF(F2176=S!$C$28,S!$B$28,"")&amp;IF(F2176=S!$C$29,S!$B$29,"")&amp;IF(F2176=S!$C$30,S!$B$30,"")&amp;IF(F2176=S!$C$31,S!$B$31,"")&amp;IF(F2176=S!$C$32,S!$B$32,"")&amp;IF(F2176=S!$C$33,S!$B$33,"")&amp;IF(F2176=S!$C$34,S!$B$34,"")&amp;IF(F2176=S!$C$35,S!$B$35,"")&amp;IF(F2176=S!$C$36,S!$B$36,"")&amp;IF(F2176=S!$C$37,S!$B$37,"")&amp;IF(F2176=S!$C$38,S!$B$38,"")&amp;IF(F2176=S!$C$39,S!$B$39,"")&amp;IF(F2176=S!$C$40,S!$B$40,"")</f>
        <v/>
      </c>
      <c r="H2176" s="103"/>
      <c r="I2176" s="103"/>
    </row>
    <row r="2177" spans="1:9" ht="12.75" customHeight="1" x14ac:dyDescent="0.2">
      <c r="A2177" s="53" t="str">
        <f>IF(L!A2178="","",L!A2178)</f>
        <v/>
      </c>
      <c r="B2177" s="53" t="str">
        <f>IF(L!B2178="","",L!B2178)</f>
        <v/>
      </c>
      <c r="D2177" s="53" t="str">
        <f>IF(L!C2178="","",L!C2178)</f>
        <v/>
      </c>
      <c r="E2177" s="51">
        <f t="shared" si="36"/>
        <v>1</v>
      </c>
      <c r="F2177" s="51">
        <f>SUM(E$2:E2177)+1</f>
        <v>1306</v>
      </c>
      <c r="G2177" s="103" t="str">
        <f>IF(F2177=S!$C$2,S!$B$2,"")&amp;IF(F2177=S!$C$3,S!$B$3,"")&amp;IF(F2177=S!$C$4,S!$B$4,"")&amp;IF(F2177=S!$C$5,S!$B$5,"")&amp;IF(F2177=S!$C$6,S!$B$6,"")&amp;IF(F2177=S!$C$7,S!$B$7,"")&amp;IF(F2177=S!$C$8,S!$B$8,"")&amp;IF(F2177=S!$C$9,S!$B$9,"")&amp;IF(F2177=S!$C$10,S!$B$10,"")&amp;IF(F2177=S!$C$11,S!$B$11,"")&amp;IF(F2177=S!$C$12,S!$B$12,"")&amp;IF(F2177=S!$C$13,S!$B$13,"")&amp;IF(F2177=S!$C$14,S!$B$14,"")&amp;IF(F2177=S!$C$15,S!$B$15,"")&amp;IF(F2177=S!$C$16,S!$B$16,"")&amp;IF(F2177=S!$C$17,S!$B$17,"")&amp;IF(F2177=S!$C$18,S!$B$18,"")&amp;IF(F2177=S!$C$19,S!$B$19,"")&amp;IF(F2177=S!$C$20,S!$B$20,"")&amp;IF(F2177=S!$C$21,S!$B$21,"")&amp;IF(F2177=S!$C$22,S!$B$22,"")&amp;IF(F2177=S!$C$23,S!$B$23,"")&amp;IF(F2177=S!$C$24,S!$B$24,"")&amp;IF(F2177=S!$C$25,S!$B$25,"")&amp;IF(F2177=S!$C$26,S!$B$26,"")&amp;IF(F2177=S!$C$27,S!$B$27,"")&amp;IF(F2177=S!$C$28,S!$B$28,"")&amp;IF(F2177=S!$C$29,S!$B$29,"")&amp;IF(F2177=S!$C$30,S!$B$30,"")&amp;IF(F2177=S!$C$31,S!$B$31,"")&amp;IF(F2177=S!$C$32,S!$B$32,"")&amp;IF(F2177=S!$C$33,S!$B$33,"")&amp;IF(F2177=S!$C$34,S!$B$34,"")&amp;IF(F2177=S!$C$35,S!$B$35,"")&amp;IF(F2177=S!$C$36,S!$B$36,"")&amp;IF(F2177=S!$C$37,S!$B$37,"")&amp;IF(F2177=S!$C$38,S!$B$38,"")&amp;IF(F2177=S!$C$39,S!$B$39,"")&amp;IF(F2177=S!$C$40,S!$B$40,"")</f>
        <v/>
      </c>
      <c r="H2177" s="103"/>
      <c r="I2177" s="103"/>
    </row>
    <row r="2178" spans="1:9" ht="12.75" customHeight="1" x14ac:dyDescent="0.2">
      <c r="A2178" s="53" t="str">
        <f>IF(L!A2179="","",L!A2179)</f>
        <v/>
      </c>
      <c r="B2178" s="53" t="str">
        <f>IF(L!B2179="","",L!B2179)</f>
        <v/>
      </c>
      <c r="D2178" s="53" t="str">
        <f>IF(L!C2179="","",L!C2179)</f>
        <v/>
      </c>
      <c r="E2178" s="51">
        <f t="shared" si="36"/>
        <v>1</v>
      </c>
      <c r="F2178" s="51">
        <f>SUM(E$2:E2178)+1</f>
        <v>1307</v>
      </c>
      <c r="G2178" s="103" t="str">
        <f>IF(F2178=S!$C$2,S!$B$2,"")&amp;IF(F2178=S!$C$3,S!$B$3,"")&amp;IF(F2178=S!$C$4,S!$B$4,"")&amp;IF(F2178=S!$C$5,S!$B$5,"")&amp;IF(F2178=S!$C$6,S!$B$6,"")&amp;IF(F2178=S!$C$7,S!$B$7,"")&amp;IF(F2178=S!$C$8,S!$B$8,"")&amp;IF(F2178=S!$C$9,S!$B$9,"")&amp;IF(F2178=S!$C$10,S!$B$10,"")&amp;IF(F2178=S!$C$11,S!$B$11,"")&amp;IF(F2178=S!$C$12,S!$B$12,"")&amp;IF(F2178=S!$C$13,S!$B$13,"")&amp;IF(F2178=S!$C$14,S!$B$14,"")&amp;IF(F2178=S!$C$15,S!$B$15,"")&amp;IF(F2178=S!$C$16,S!$B$16,"")&amp;IF(F2178=S!$C$17,S!$B$17,"")&amp;IF(F2178=S!$C$18,S!$B$18,"")&amp;IF(F2178=S!$C$19,S!$B$19,"")&amp;IF(F2178=S!$C$20,S!$B$20,"")&amp;IF(F2178=S!$C$21,S!$B$21,"")&amp;IF(F2178=S!$C$22,S!$B$22,"")&amp;IF(F2178=S!$C$23,S!$B$23,"")&amp;IF(F2178=S!$C$24,S!$B$24,"")&amp;IF(F2178=S!$C$25,S!$B$25,"")&amp;IF(F2178=S!$C$26,S!$B$26,"")&amp;IF(F2178=S!$C$27,S!$B$27,"")&amp;IF(F2178=S!$C$28,S!$B$28,"")&amp;IF(F2178=S!$C$29,S!$B$29,"")&amp;IF(F2178=S!$C$30,S!$B$30,"")&amp;IF(F2178=S!$C$31,S!$B$31,"")&amp;IF(F2178=S!$C$32,S!$B$32,"")&amp;IF(F2178=S!$C$33,S!$B$33,"")&amp;IF(F2178=S!$C$34,S!$B$34,"")&amp;IF(F2178=S!$C$35,S!$B$35,"")&amp;IF(F2178=S!$C$36,S!$B$36,"")&amp;IF(F2178=S!$C$37,S!$B$37,"")&amp;IF(F2178=S!$C$38,S!$B$38,"")&amp;IF(F2178=S!$C$39,S!$B$39,"")&amp;IF(F2178=S!$C$40,S!$B$40,"")</f>
        <v/>
      </c>
      <c r="H2178" s="103"/>
      <c r="I2178" s="103"/>
    </row>
    <row r="2179" spans="1:9" ht="12.75" customHeight="1" x14ac:dyDescent="0.2">
      <c r="A2179" s="53" t="str">
        <f>IF(L!A2180="","",L!A2180)</f>
        <v/>
      </c>
      <c r="B2179" s="53" t="str">
        <f>IF(L!B2180="","",L!B2180)</f>
        <v/>
      </c>
      <c r="D2179" s="53" t="str">
        <f>IF(L!C2180="","",L!C2180)</f>
        <v/>
      </c>
      <c r="E2179" s="51">
        <f t="shared" ref="E2179:E2242" si="37">IF(A2179="",1,0)</f>
        <v>1</v>
      </c>
      <c r="F2179" s="51">
        <f>SUM(E$2:E2179)+1</f>
        <v>1308</v>
      </c>
      <c r="G2179" s="103" t="str">
        <f>IF(F2179=S!$C$2,S!$B$2,"")&amp;IF(F2179=S!$C$3,S!$B$3,"")&amp;IF(F2179=S!$C$4,S!$B$4,"")&amp;IF(F2179=S!$C$5,S!$B$5,"")&amp;IF(F2179=S!$C$6,S!$B$6,"")&amp;IF(F2179=S!$C$7,S!$B$7,"")&amp;IF(F2179=S!$C$8,S!$B$8,"")&amp;IF(F2179=S!$C$9,S!$B$9,"")&amp;IF(F2179=S!$C$10,S!$B$10,"")&amp;IF(F2179=S!$C$11,S!$B$11,"")&amp;IF(F2179=S!$C$12,S!$B$12,"")&amp;IF(F2179=S!$C$13,S!$B$13,"")&amp;IF(F2179=S!$C$14,S!$B$14,"")&amp;IF(F2179=S!$C$15,S!$B$15,"")&amp;IF(F2179=S!$C$16,S!$B$16,"")&amp;IF(F2179=S!$C$17,S!$B$17,"")&amp;IF(F2179=S!$C$18,S!$B$18,"")&amp;IF(F2179=S!$C$19,S!$B$19,"")&amp;IF(F2179=S!$C$20,S!$B$20,"")&amp;IF(F2179=S!$C$21,S!$B$21,"")&amp;IF(F2179=S!$C$22,S!$B$22,"")&amp;IF(F2179=S!$C$23,S!$B$23,"")&amp;IF(F2179=S!$C$24,S!$B$24,"")&amp;IF(F2179=S!$C$25,S!$B$25,"")&amp;IF(F2179=S!$C$26,S!$B$26,"")&amp;IF(F2179=S!$C$27,S!$B$27,"")&amp;IF(F2179=S!$C$28,S!$B$28,"")&amp;IF(F2179=S!$C$29,S!$B$29,"")&amp;IF(F2179=S!$C$30,S!$B$30,"")&amp;IF(F2179=S!$C$31,S!$B$31,"")&amp;IF(F2179=S!$C$32,S!$B$32,"")&amp;IF(F2179=S!$C$33,S!$B$33,"")&amp;IF(F2179=S!$C$34,S!$B$34,"")&amp;IF(F2179=S!$C$35,S!$B$35,"")&amp;IF(F2179=S!$C$36,S!$B$36,"")&amp;IF(F2179=S!$C$37,S!$B$37,"")&amp;IF(F2179=S!$C$38,S!$B$38,"")&amp;IF(F2179=S!$C$39,S!$B$39,"")&amp;IF(F2179=S!$C$40,S!$B$40,"")</f>
        <v/>
      </c>
      <c r="H2179" s="103"/>
      <c r="I2179" s="103"/>
    </row>
    <row r="2180" spans="1:9" ht="12.75" customHeight="1" x14ac:dyDescent="0.2">
      <c r="A2180" s="53" t="str">
        <f>IF(L!A2181="","",L!A2181)</f>
        <v/>
      </c>
      <c r="B2180" s="53" t="str">
        <f>IF(L!B2181="","",L!B2181)</f>
        <v/>
      </c>
      <c r="D2180" s="53" t="str">
        <f>IF(L!C2181="","",L!C2181)</f>
        <v/>
      </c>
      <c r="E2180" s="51">
        <f t="shared" si="37"/>
        <v>1</v>
      </c>
      <c r="F2180" s="51">
        <f>SUM(E$2:E2180)+1</f>
        <v>1309</v>
      </c>
      <c r="G2180" s="103" t="str">
        <f>IF(F2180=S!$C$2,S!$B$2,"")&amp;IF(F2180=S!$C$3,S!$B$3,"")&amp;IF(F2180=S!$C$4,S!$B$4,"")&amp;IF(F2180=S!$C$5,S!$B$5,"")&amp;IF(F2180=S!$C$6,S!$B$6,"")&amp;IF(F2180=S!$C$7,S!$B$7,"")&amp;IF(F2180=S!$C$8,S!$B$8,"")&amp;IF(F2180=S!$C$9,S!$B$9,"")&amp;IF(F2180=S!$C$10,S!$B$10,"")&amp;IF(F2180=S!$C$11,S!$B$11,"")&amp;IF(F2180=S!$C$12,S!$B$12,"")&amp;IF(F2180=S!$C$13,S!$B$13,"")&amp;IF(F2180=S!$C$14,S!$B$14,"")&amp;IF(F2180=S!$C$15,S!$B$15,"")&amp;IF(F2180=S!$C$16,S!$B$16,"")&amp;IF(F2180=S!$C$17,S!$B$17,"")&amp;IF(F2180=S!$C$18,S!$B$18,"")&amp;IF(F2180=S!$C$19,S!$B$19,"")&amp;IF(F2180=S!$C$20,S!$B$20,"")&amp;IF(F2180=S!$C$21,S!$B$21,"")&amp;IF(F2180=S!$C$22,S!$B$22,"")&amp;IF(F2180=S!$C$23,S!$B$23,"")&amp;IF(F2180=S!$C$24,S!$B$24,"")&amp;IF(F2180=S!$C$25,S!$B$25,"")&amp;IF(F2180=S!$C$26,S!$B$26,"")&amp;IF(F2180=S!$C$27,S!$B$27,"")&amp;IF(F2180=S!$C$28,S!$B$28,"")&amp;IF(F2180=S!$C$29,S!$B$29,"")&amp;IF(F2180=S!$C$30,S!$B$30,"")&amp;IF(F2180=S!$C$31,S!$B$31,"")&amp;IF(F2180=S!$C$32,S!$B$32,"")&amp;IF(F2180=S!$C$33,S!$B$33,"")&amp;IF(F2180=S!$C$34,S!$B$34,"")&amp;IF(F2180=S!$C$35,S!$B$35,"")&amp;IF(F2180=S!$C$36,S!$B$36,"")&amp;IF(F2180=S!$C$37,S!$B$37,"")&amp;IF(F2180=S!$C$38,S!$B$38,"")&amp;IF(F2180=S!$C$39,S!$B$39,"")&amp;IF(F2180=S!$C$40,S!$B$40,"")</f>
        <v/>
      </c>
      <c r="H2180" s="103"/>
      <c r="I2180" s="103"/>
    </row>
    <row r="2181" spans="1:9" ht="12.75" customHeight="1" x14ac:dyDescent="0.2">
      <c r="A2181" s="53" t="str">
        <f>IF(L!A2182="","",L!A2182)</f>
        <v/>
      </c>
      <c r="B2181" s="53" t="str">
        <f>IF(L!B2182="","",L!B2182)</f>
        <v/>
      </c>
      <c r="D2181" s="53" t="str">
        <f>IF(L!C2182="","",L!C2182)</f>
        <v/>
      </c>
      <c r="E2181" s="51">
        <f t="shared" si="37"/>
        <v>1</v>
      </c>
      <c r="F2181" s="51">
        <f>SUM(E$2:E2181)+1</f>
        <v>1310</v>
      </c>
      <c r="G2181" s="103" t="str">
        <f>IF(F2181=S!$C$2,S!$B$2,"")&amp;IF(F2181=S!$C$3,S!$B$3,"")&amp;IF(F2181=S!$C$4,S!$B$4,"")&amp;IF(F2181=S!$C$5,S!$B$5,"")&amp;IF(F2181=S!$C$6,S!$B$6,"")&amp;IF(F2181=S!$C$7,S!$B$7,"")&amp;IF(F2181=S!$C$8,S!$B$8,"")&amp;IF(F2181=S!$C$9,S!$B$9,"")&amp;IF(F2181=S!$C$10,S!$B$10,"")&amp;IF(F2181=S!$C$11,S!$B$11,"")&amp;IF(F2181=S!$C$12,S!$B$12,"")&amp;IF(F2181=S!$C$13,S!$B$13,"")&amp;IF(F2181=S!$C$14,S!$B$14,"")&amp;IF(F2181=S!$C$15,S!$B$15,"")&amp;IF(F2181=S!$C$16,S!$B$16,"")&amp;IF(F2181=S!$C$17,S!$B$17,"")&amp;IF(F2181=S!$C$18,S!$B$18,"")&amp;IF(F2181=S!$C$19,S!$B$19,"")&amp;IF(F2181=S!$C$20,S!$B$20,"")&amp;IF(F2181=S!$C$21,S!$B$21,"")&amp;IF(F2181=S!$C$22,S!$B$22,"")&amp;IF(F2181=S!$C$23,S!$B$23,"")&amp;IF(F2181=S!$C$24,S!$B$24,"")&amp;IF(F2181=S!$C$25,S!$B$25,"")&amp;IF(F2181=S!$C$26,S!$B$26,"")&amp;IF(F2181=S!$C$27,S!$B$27,"")&amp;IF(F2181=S!$C$28,S!$B$28,"")&amp;IF(F2181=S!$C$29,S!$B$29,"")&amp;IF(F2181=S!$C$30,S!$B$30,"")&amp;IF(F2181=S!$C$31,S!$B$31,"")&amp;IF(F2181=S!$C$32,S!$B$32,"")&amp;IF(F2181=S!$C$33,S!$B$33,"")&amp;IF(F2181=S!$C$34,S!$B$34,"")&amp;IF(F2181=S!$C$35,S!$B$35,"")&amp;IF(F2181=S!$C$36,S!$B$36,"")&amp;IF(F2181=S!$C$37,S!$B$37,"")&amp;IF(F2181=S!$C$38,S!$B$38,"")&amp;IF(F2181=S!$C$39,S!$B$39,"")&amp;IF(F2181=S!$C$40,S!$B$40,"")</f>
        <v/>
      </c>
      <c r="H2181" s="103"/>
      <c r="I2181" s="103"/>
    </row>
    <row r="2182" spans="1:9" ht="12.75" customHeight="1" x14ac:dyDescent="0.2">
      <c r="A2182" s="53" t="str">
        <f>IF(L!A2183="","",L!A2183)</f>
        <v/>
      </c>
      <c r="B2182" s="53" t="str">
        <f>IF(L!B2183="","",L!B2183)</f>
        <v/>
      </c>
      <c r="D2182" s="53" t="str">
        <f>IF(L!C2183="","",L!C2183)</f>
        <v/>
      </c>
      <c r="E2182" s="51">
        <f t="shared" si="37"/>
        <v>1</v>
      </c>
      <c r="F2182" s="51">
        <f>SUM(E$2:E2182)+1</f>
        <v>1311</v>
      </c>
      <c r="G2182" s="103" t="str">
        <f>IF(F2182=S!$C$2,S!$B$2,"")&amp;IF(F2182=S!$C$3,S!$B$3,"")&amp;IF(F2182=S!$C$4,S!$B$4,"")&amp;IF(F2182=S!$C$5,S!$B$5,"")&amp;IF(F2182=S!$C$6,S!$B$6,"")&amp;IF(F2182=S!$C$7,S!$B$7,"")&amp;IF(F2182=S!$C$8,S!$B$8,"")&amp;IF(F2182=S!$C$9,S!$B$9,"")&amp;IF(F2182=S!$C$10,S!$B$10,"")&amp;IF(F2182=S!$C$11,S!$B$11,"")&amp;IF(F2182=S!$C$12,S!$B$12,"")&amp;IF(F2182=S!$C$13,S!$B$13,"")&amp;IF(F2182=S!$C$14,S!$B$14,"")&amp;IF(F2182=S!$C$15,S!$B$15,"")&amp;IF(F2182=S!$C$16,S!$B$16,"")&amp;IF(F2182=S!$C$17,S!$B$17,"")&amp;IF(F2182=S!$C$18,S!$B$18,"")&amp;IF(F2182=S!$C$19,S!$B$19,"")&amp;IF(F2182=S!$C$20,S!$B$20,"")&amp;IF(F2182=S!$C$21,S!$B$21,"")&amp;IF(F2182=S!$C$22,S!$B$22,"")&amp;IF(F2182=S!$C$23,S!$B$23,"")&amp;IF(F2182=S!$C$24,S!$B$24,"")&amp;IF(F2182=S!$C$25,S!$B$25,"")&amp;IF(F2182=S!$C$26,S!$B$26,"")&amp;IF(F2182=S!$C$27,S!$B$27,"")&amp;IF(F2182=S!$C$28,S!$B$28,"")&amp;IF(F2182=S!$C$29,S!$B$29,"")&amp;IF(F2182=S!$C$30,S!$B$30,"")&amp;IF(F2182=S!$C$31,S!$B$31,"")&amp;IF(F2182=S!$C$32,S!$B$32,"")&amp;IF(F2182=S!$C$33,S!$B$33,"")&amp;IF(F2182=S!$C$34,S!$B$34,"")&amp;IF(F2182=S!$C$35,S!$B$35,"")&amp;IF(F2182=S!$C$36,S!$B$36,"")&amp;IF(F2182=S!$C$37,S!$B$37,"")&amp;IF(F2182=S!$C$38,S!$B$38,"")&amp;IF(F2182=S!$C$39,S!$B$39,"")&amp;IF(F2182=S!$C$40,S!$B$40,"")</f>
        <v/>
      </c>
      <c r="H2182" s="103"/>
      <c r="I2182" s="103"/>
    </row>
    <row r="2183" spans="1:9" ht="12.75" customHeight="1" x14ac:dyDescent="0.2">
      <c r="A2183" s="53" t="str">
        <f>IF(L!A2184="","",L!A2184)</f>
        <v/>
      </c>
      <c r="B2183" s="53" t="str">
        <f>IF(L!B2184="","",L!B2184)</f>
        <v/>
      </c>
      <c r="D2183" s="53" t="str">
        <f>IF(L!C2184="","",L!C2184)</f>
        <v/>
      </c>
      <c r="E2183" s="51">
        <f t="shared" si="37"/>
        <v>1</v>
      </c>
      <c r="F2183" s="51">
        <f>SUM(E$2:E2183)+1</f>
        <v>1312</v>
      </c>
      <c r="G2183" s="103" t="str">
        <f>IF(F2183=S!$C$2,S!$B$2,"")&amp;IF(F2183=S!$C$3,S!$B$3,"")&amp;IF(F2183=S!$C$4,S!$B$4,"")&amp;IF(F2183=S!$C$5,S!$B$5,"")&amp;IF(F2183=S!$C$6,S!$B$6,"")&amp;IF(F2183=S!$C$7,S!$B$7,"")&amp;IF(F2183=S!$C$8,S!$B$8,"")&amp;IF(F2183=S!$C$9,S!$B$9,"")&amp;IF(F2183=S!$C$10,S!$B$10,"")&amp;IF(F2183=S!$C$11,S!$B$11,"")&amp;IF(F2183=S!$C$12,S!$B$12,"")&amp;IF(F2183=S!$C$13,S!$B$13,"")&amp;IF(F2183=S!$C$14,S!$B$14,"")&amp;IF(F2183=S!$C$15,S!$B$15,"")&amp;IF(F2183=S!$C$16,S!$B$16,"")&amp;IF(F2183=S!$C$17,S!$B$17,"")&amp;IF(F2183=S!$C$18,S!$B$18,"")&amp;IF(F2183=S!$C$19,S!$B$19,"")&amp;IF(F2183=S!$C$20,S!$B$20,"")&amp;IF(F2183=S!$C$21,S!$B$21,"")&amp;IF(F2183=S!$C$22,S!$B$22,"")&amp;IF(F2183=S!$C$23,S!$B$23,"")&amp;IF(F2183=S!$C$24,S!$B$24,"")&amp;IF(F2183=S!$C$25,S!$B$25,"")&amp;IF(F2183=S!$C$26,S!$B$26,"")&amp;IF(F2183=S!$C$27,S!$B$27,"")&amp;IF(F2183=S!$C$28,S!$B$28,"")&amp;IF(F2183=S!$C$29,S!$B$29,"")&amp;IF(F2183=S!$C$30,S!$B$30,"")&amp;IF(F2183=S!$C$31,S!$B$31,"")&amp;IF(F2183=S!$C$32,S!$B$32,"")&amp;IF(F2183=S!$C$33,S!$B$33,"")&amp;IF(F2183=S!$C$34,S!$B$34,"")&amp;IF(F2183=S!$C$35,S!$B$35,"")&amp;IF(F2183=S!$C$36,S!$B$36,"")&amp;IF(F2183=S!$C$37,S!$B$37,"")&amp;IF(F2183=S!$C$38,S!$B$38,"")&amp;IF(F2183=S!$C$39,S!$B$39,"")&amp;IF(F2183=S!$C$40,S!$B$40,"")</f>
        <v/>
      </c>
      <c r="H2183" s="103"/>
      <c r="I2183" s="103"/>
    </row>
    <row r="2184" spans="1:9" ht="12.75" customHeight="1" x14ac:dyDescent="0.2">
      <c r="A2184" s="53" t="str">
        <f>IF(L!A2185="","",L!A2185)</f>
        <v/>
      </c>
      <c r="B2184" s="53" t="str">
        <f>IF(L!B2185="","",L!B2185)</f>
        <v/>
      </c>
      <c r="D2184" s="53" t="str">
        <f>IF(L!C2185="","",L!C2185)</f>
        <v/>
      </c>
      <c r="E2184" s="51">
        <f t="shared" si="37"/>
        <v>1</v>
      </c>
      <c r="F2184" s="51">
        <f>SUM(E$2:E2184)+1</f>
        <v>1313</v>
      </c>
      <c r="G2184" s="103" t="str">
        <f>IF(F2184=S!$C$2,S!$B$2,"")&amp;IF(F2184=S!$C$3,S!$B$3,"")&amp;IF(F2184=S!$C$4,S!$B$4,"")&amp;IF(F2184=S!$C$5,S!$B$5,"")&amp;IF(F2184=S!$C$6,S!$B$6,"")&amp;IF(F2184=S!$C$7,S!$B$7,"")&amp;IF(F2184=S!$C$8,S!$B$8,"")&amp;IF(F2184=S!$C$9,S!$B$9,"")&amp;IF(F2184=S!$C$10,S!$B$10,"")&amp;IF(F2184=S!$C$11,S!$B$11,"")&amp;IF(F2184=S!$C$12,S!$B$12,"")&amp;IF(F2184=S!$C$13,S!$B$13,"")&amp;IF(F2184=S!$C$14,S!$B$14,"")&amp;IF(F2184=S!$C$15,S!$B$15,"")&amp;IF(F2184=S!$C$16,S!$B$16,"")&amp;IF(F2184=S!$C$17,S!$B$17,"")&amp;IF(F2184=S!$C$18,S!$B$18,"")&amp;IF(F2184=S!$C$19,S!$B$19,"")&amp;IF(F2184=S!$C$20,S!$B$20,"")&amp;IF(F2184=S!$C$21,S!$B$21,"")&amp;IF(F2184=S!$C$22,S!$B$22,"")&amp;IF(F2184=S!$C$23,S!$B$23,"")&amp;IF(F2184=S!$C$24,S!$B$24,"")&amp;IF(F2184=S!$C$25,S!$B$25,"")&amp;IF(F2184=S!$C$26,S!$B$26,"")&amp;IF(F2184=S!$C$27,S!$B$27,"")&amp;IF(F2184=S!$C$28,S!$B$28,"")&amp;IF(F2184=S!$C$29,S!$B$29,"")&amp;IF(F2184=S!$C$30,S!$B$30,"")&amp;IF(F2184=S!$C$31,S!$B$31,"")&amp;IF(F2184=S!$C$32,S!$B$32,"")&amp;IF(F2184=S!$C$33,S!$B$33,"")&amp;IF(F2184=S!$C$34,S!$B$34,"")&amp;IF(F2184=S!$C$35,S!$B$35,"")&amp;IF(F2184=S!$C$36,S!$B$36,"")&amp;IF(F2184=S!$C$37,S!$B$37,"")&amp;IF(F2184=S!$C$38,S!$B$38,"")&amp;IF(F2184=S!$C$39,S!$B$39,"")&amp;IF(F2184=S!$C$40,S!$B$40,"")</f>
        <v/>
      </c>
      <c r="H2184" s="103"/>
      <c r="I2184" s="103"/>
    </row>
    <row r="2185" spans="1:9" ht="12.75" customHeight="1" x14ac:dyDescent="0.2">
      <c r="A2185" s="53" t="str">
        <f>IF(L!A2186="","",L!A2186)</f>
        <v/>
      </c>
      <c r="B2185" s="53" t="str">
        <f>IF(L!B2186="","",L!B2186)</f>
        <v/>
      </c>
      <c r="D2185" s="53" t="str">
        <f>IF(L!C2186="","",L!C2186)</f>
        <v/>
      </c>
      <c r="E2185" s="51">
        <f t="shared" si="37"/>
        <v>1</v>
      </c>
      <c r="F2185" s="51">
        <f>SUM(E$2:E2185)+1</f>
        <v>1314</v>
      </c>
      <c r="G2185" s="103" t="str">
        <f>IF(F2185=S!$C$2,S!$B$2,"")&amp;IF(F2185=S!$C$3,S!$B$3,"")&amp;IF(F2185=S!$C$4,S!$B$4,"")&amp;IF(F2185=S!$C$5,S!$B$5,"")&amp;IF(F2185=S!$C$6,S!$B$6,"")&amp;IF(F2185=S!$C$7,S!$B$7,"")&amp;IF(F2185=S!$C$8,S!$B$8,"")&amp;IF(F2185=S!$C$9,S!$B$9,"")&amp;IF(F2185=S!$C$10,S!$B$10,"")&amp;IF(F2185=S!$C$11,S!$B$11,"")&amp;IF(F2185=S!$C$12,S!$B$12,"")&amp;IF(F2185=S!$C$13,S!$B$13,"")&amp;IF(F2185=S!$C$14,S!$B$14,"")&amp;IF(F2185=S!$C$15,S!$B$15,"")&amp;IF(F2185=S!$C$16,S!$B$16,"")&amp;IF(F2185=S!$C$17,S!$B$17,"")&amp;IF(F2185=S!$C$18,S!$B$18,"")&amp;IF(F2185=S!$C$19,S!$B$19,"")&amp;IF(F2185=S!$C$20,S!$B$20,"")&amp;IF(F2185=S!$C$21,S!$B$21,"")&amp;IF(F2185=S!$C$22,S!$B$22,"")&amp;IF(F2185=S!$C$23,S!$B$23,"")&amp;IF(F2185=S!$C$24,S!$B$24,"")&amp;IF(F2185=S!$C$25,S!$B$25,"")&amp;IF(F2185=S!$C$26,S!$B$26,"")&amp;IF(F2185=S!$C$27,S!$B$27,"")&amp;IF(F2185=S!$C$28,S!$B$28,"")&amp;IF(F2185=S!$C$29,S!$B$29,"")&amp;IF(F2185=S!$C$30,S!$B$30,"")&amp;IF(F2185=S!$C$31,S!$B$31,"")&amp;IF(F2185=S!$C$32,S!$B$32,"")&amp;IF(F2185=S!$C$33,S!$B$33,"")&amp;IF(F2185=S!$C$34,S!$B$34,"")&amp;IF(F2185=S!$C$35,S!$B$35,"")&amp;IF(F2185=S!$C$36,S!$B$36,"")&amp;IF(F2185=S!$C$37,S!$B$37,"")&amp;IF(F2185=S!$C$38,S!$B$38,"")&amp;IF(F2185=S!$C$39,S!$B$39,"")&amp;IF(F2185=S!$C$40,S!$B$40,"")</f>
        <v/>
      </c>
      <c r="H2185" s="103"/>
      <c r="I2185" s="103"/>
    </row>
    <row r="2186" spans="1:9" ht="12.75" customHeight="1" x14ac:dyDescent="0.2">
      <c r="A2186" s="53" t="str">
        <f>IF(L!A2187="","",L!A2187)</f>
        <v/>
      </c>
      <c r="B2186" s="53" t="str">
        <f>IF(L!B2187="","",L!B2187)</f>
        <v/>
      </c>
      <c r="D2186" s="53" t="str">
        <f>IF(L!C2187="","",L!C2187)</f>
        <v/>
      </c>
      <c r="E2186" s="51">
        <f t="shared" si="37"/>
        <v>1</v>
      </c>
      <c r="F2186" s="51">
        <f>SUM(E$2:E2186)+1</f>
        <v>1315</v>
      </c>
      <c r="G2186" s="103" t="str">
        <f>IF(F2186=S!$C$2,S!$B$2,"")&amp;IF(F2186=S!$C$3,S!$B$3,"")&amp;IF(F2186=S!$C$4,S!$B$4,"")&amp;IF(F2186=S!$C$5,S!$B$5,"")&amp;IF(F2186=S!$C$6,S!$B$6,"")&amp;IF(F2186=S!$C$7,S!$B$7,"")&amp;IF(F2186=S!$C$8,S!$B$8,"")&amp;IF(F2186=S!$C$9,S!$B$9,"")&amp;IF(F2186=S!$C$10,S!$B$10,"")&amp;IF(F2186=S!$C$11,S!$B$11,"")&amp;IF(F2186=S!$C$12,S!$B$12,"")&amp;IF(F2186=S!$C$13,S!$B$13,"")&amp;IF(F2186=S!$C$14,S!$B$14,"")&amp;IF(F2186=S!$C$15,S!$B$15,"")&amp;IF(F2186=S!$C$16,S!$B$16,"")&amp;IF(F2186=S!$C$17,S!$B$17,"")&amp;IF(F2186=S!$C$18,S!$B$18,"")&amp;IF(F2186=S!$C$19,S!$B$19,"")&amp;IF(F2186=S!$C$20,S!$B$20,"")&amp;IF(F2186=S!$C$21,S!$B$21,"")&amp;IF(F2186=S!$C$22,S!$B$22,"")&amp;IF(F2186=S!$C$23,S!$B$23,"")&amp;IF(F2186=S!$C$24,S!$B$24,"")&amp;IF(F2186=S!$C$25,S!$B$25,"")&amp;IF(F2186=S!$C$26,S!$B$26,"")&amp;IF(F2186=S!$C$27,S!$B$27,"")&amp;IF(F2186=S!$C$28,S!$B$28,"")&amp;IF(F2186=S!$C$29,S!$B$29,"")&amp;IF(F2186=S!$C$30,S!$B$30,"")&amp;IF(F2186=S!$C$31,S!$B$31,"")&amp;IF(F2186=S!$C$32,S!$B$32,"")&amp;IF(F2186=S!$C$33,S!$B$33,"")&amp;IF(F2186=S!$C$34,S!$B$34,"")&amp;IF(F2186=S!$C$35,S!$B$35,"")&amp;IF(F2186=S!$C$36,S!$B$36,"")&amp;IF(F2186=S!$C$37,S!$B$37,"")&amp;IF(F2186=S!$C$38,S!$B$38,"")&amp;IF(F2186=S!$C$39,S!$B$39,"")&amp;IF(F2186=S!$C$40,S!$B$40,"")</f>
        <v/>
      </c>
      <c r="H2186" s="103"/>
      <c r="I2186" s="103"/>
    </row>
    <row r="2187" spans="1:9" ht="12.75" customHeight="1" x14ac:dyDescent="0.2">
      <c r="A2187" s="53" t="str">
        <f>IF(L!A2188="","",L!A2188)</f>
        <v/>
      </c>
      <c r="B2187" s="53" t="str">
        <f>IF(L!B2188="","",L!B2188)</f>
        <v/>
      </c>
      <c r="D2187" s="53" t="str">
        <f>IF(L!C2188="","",L!C2188)</f>
        <v/>
      </c>
      <c r="E2187" s="51">
        <f t="shared" si="37"/>
        <v>1</v>
      </c>
      <c r="F2187" s="51">
        <f>SUM(E$2:E2187)+1</f>
        <v>1316</v>
      </c>
      <c r="G2187" s="103" t="str">
        <f>IF(F2187=S!$C$2,S!$B$2,"")&amp;IF(F2187=S!$C$3,S!$B$3,"")&amp;IF(F2187=S!$C$4,S!$B$4,"")&amp;IF(F2187=S!$C$5,S!$B$5,"")&amp;IF(F2187=S!$C$6,S!$B$6,"")&amp;IF(F2187=S!$C$7,S!$B$7,"")&amp;IF(F2187=S!$C$8,S!$B$8,"")&amp;IF(F2187=S!$C$9,S!$B$9,"")&amp;IF(F2187=S!$C$10,S!$B$10,"")&amp;IF(F2187=S!$C$11,S!$B$11,"")&amp;IF(F2187=S!$C$12,S!$B$12,"")&amp;IF(F2187=S!$C$13,S!$B$13,"")&amp;IF(F2187=S!$C$14,S!$B$14,"")&amp;IF(F2187=S!$C$15,S!$B$15,"")&amp;IF(F2187=S!$C$16,S!$B$16,"")&amp;IF(F2187=S!$C$17,S!$B$17,"")&amp;IF(F2187=S!$C$18,S!$B$18,"")&amp;IF(F2187=S!$C$19,S!$B$19,"")&amp;IF(F2187=S!$C$20,S!$B$20,"")&amp;IF(F2187=S!$C$21,S!$B$21,"")&amp;IF(F2187=S!$C$22,S!$B$22,"")&amp;IF(F2187=S!$C$23,S!$B$23,"")&amp;IF(F2187=S!$C$24,S!$B$24,"")&amp;IF(F2187=S!$C$25,S!$B$25,"")&amp;IF(F2187=S!$C$26,S!$B$26,"")&amp;IF(F2187=S!$C$27,S!$B$27,"")&amp;IF(F2187=S!$C$28,S!$B$28,"")&amp;IF(F2187=S!$C$29,S!$B$29,"")&amp;IF(F2187=S!$C$30,S!$B$30,"")&amp;IF(F2187=S!$C$31,S!$B$31,"")&amp;IF(F2187=S!$C$32,S!$B$32,"")&amp;IF(F2187=S!$C$33,S!$B$33,"")&amp;IF(F2187=S!$C$34,S!$B$34,"")&amp;IF(F2187=S!$C$35,S!$B$35,"")&amp;IF(F2187=S!$C$36,S!$B$36,"")&amp;IF(F2187=S!$C$37,S!$B$37,"")&amp;IF(F2187=S!$C$38,S!$B$38,"")&amp;IF(F2187=S!$C$39,S!$B$39,"")&amp;IF(F2187=S!$C$40,S!$B$40,"")</f>
        <v/>
      </c>
      <c r="H2187" s="103"/>
      <c r="I2187" s="103"/>
    </row>
    <row r="2188" spans="1:9" ht="12.75" customHeight="1" x14ac:dyDescent="0.2">
      <c r="A2188" s="53" t="str">
        <f>IF(L!A2189="","",L!A2189)</f>
        <v/>
      </c>
      <c r="B2188" s="53" t="str">
        <f>IF(L!B2189="","",L!B2189)</f>
        <v/>
      </c>
      <c r="D2188" s="53" t="str">
        <f>IF(L!C2189="","",L!C2189)</f>
        <v/>
      </c>
      <c r="E2188" s="51">
        <f t="shared" si="37"/>
        <v>1</v>
      </c>
      <c r="F2188" s="51">
        <f>SUM(E$2:E2188)+1</f>
        <v>1317</v>
      </c>
      <c r="G2188" s="103" t="str">
        <f>IF(F2188=S!$C$2,S!$B$2,"")&amp;IF(F2188=S!$C$3,S!$B$3,"")&amp;IF(F2188=S!$C$4,S!$B$4,"")&amp;IF(F2188=S!$C$5,S!$B$5,"")&amp;IF(F2188=S!$C$6,S!$B$6,"")&amp;IF(F2188=S!$C$7,S!$B$7,"")&amp;IF(F2188=S!$C$8,S!$B$8,"")&amp;IF(F2188=S!$C$9,S!$B$9,"")&amp;IF(F2188=S!$C$10,S!$B$10,"")&amp;IF(F2188=S!$C$11,S!$B$11,"")&amp;IF(F2188=S!$C$12,S!$B$12,"")&amp;IF(F2188=S!$C$13,S!$B$13,"")&amp;IF(F2188=S!$C$14,S!$B$14,"")&amp;IF(F2188=S!$C$15,S!$B$15,"")&amp;IF(F2188=S!$C$16,S!$B$16,"")&amp;IF(F2188=S!$C$17,S!$B$17,"")&amp;IF(F2188=S!$C$18,S!$B$18,"")&amp;IF(F2188=S!$C$19,S!$B$19,"")&amp;IF(F2188=S!$C$20,S!$B$20,"")&amp;IF(F2188=S!$C$21,S!$B$21,"")&amp;IF(F2188=S!$C$22,S!$B$22,"")&amp;IF(F2188=S!$C$23,S!$B$23,"")&amp;IF(F2188=S!$C$24,S!$B$24,"")&amp;IF(F2188=S!$C$25,S!$B$25,"")&amp;IF(F2188=S!$C$26,S!$B$26,"")&amp;IF(F2188=S!$C$27,S!$B$27,"")&amp;IF(F2188=S!$C$28,S!$B$28,"")&amp;IF(F2188=S!$C$29,S!$B$29,"")&amp;IF(F2188=S!$C$30,S!$B$30,"")&amp;IF(F2188=S!$C$31,S!$B$31,"")&amp;IF(F2188=S!$C$32,S!$B$32,"")&amp;IF(F2188=S!$C$33,S!$B$33,"")&amp;IF(F2188=S!$C$34,S!$B$34,"")&amp;IF(F2188=S!$C$35,S!$B$35,"")&amp;IF(F2188=S!$C$36,S!$B$36,"")&amp;IF(F2188=S!$C$37,S!$B$37,"")&amp;IF(F2188=S!$C$38,S!$B$38,"")&amp;IF(F2188=S!$C$39,S!$B$39,"")&amp;IF(F2188=S!$C$40,S!$B$40,"")</f>
        <v/>
      </c>
      <c r="H2188" s="103"/>
      <c r="I2188" s="103"/>
    </row>
    <row r="2189" spans="1:9" ht="12.75" customHeight="1" x14ac:dyDescent="0.2">
      <c r="A2189" s="53" t="str">
        <f>IF(L!A2190="","",L!A2190)</f>
        <v/>
      </c>
      <c r="B2189" s="53" t="str">
        <f>IF(L!B2190="","",L!B2190)</f>
        <v/>
      </c>
      <c r="D2189" s="53" t="str">
        <f>IF(L!C2190="","",L!C2190)</f>
        <v/>
      </c>
      <c r="E2189" s="51">
        <f t="shared" si="37"/>
        <v>1</v>
      </c>
      <c r="F2189" s="51">
        <f>SUM(E$2:E2189)+1</f>
        <v>1318</v>
      </c>
      <c r="G2189" s="103" t="str">
        <f>IF(F2189=S!$C$2,S!$B$2,"")&amp;IF(F2189=S!$C$3,S!$B$3,"")&amp;IF(F2189=S!$C$4,S!$B$4,"")&amp;IF(F2189=S!$C$5,S!$B$5,"")&amp;IF(F2189=S!$C$6,S!$B$6,"")&amp;IF(F2189=S!$C$7,S!$B$7,"")&amp;IF(F2189=S!$C$8,S!$B$8,"")&amp;IF(F2189=S!$C$9,S!$B$9,"")&amp;IF(F2189=S!$C$10,S!$B$10,"")&amp;IF(F2189=S!$C$11,S!$B$11,"")&amp;IF(F2189=S!$C$12,S!$B$12,"")&amp;IF(F2189=S!$C$13,S!$B$13,"")&amp;IF(F2189=S!$C$14,S!$B$14,"")&amp;IF(F2189=S!$C$15,S!$B$15,"")&amp;IF(F2189=S!$C$16,S!$B$16,"")&amp;IF(F2189=S!$C$17,S!$B$17,"")&amp;IF(F2189=S!$C$18,S!$B$18,"")&amp;IF(F2189=S!$C$19,S!$B$19,"")&amp;IF(F2189=S!$C$20,S!$B$20,"")&amp;IF(F2189=S!$C$21,S!$B$21,"")&amp;IF(F2189=S!$C$22,S!$B$22,"")&amp;IF(F2189=S!$C$23,S!$B$23,"")&amp;IF(F2189=S!$C$24,S!$B$24,"")&amp;IF(F2189=S!$C$25,S!$B$25,"")&amp;IF(F2189=S!$C$26,S!$B$26,"")&amp;IF(F2189=S!$C$27,S!$B$27,"")&amp;IF(F2189=S!$C$28,S!$B$28,"")&amp;IF(F2189=S!$C$29,S!$B$29,"")&amp;IF(F2189=S!$C$30,S!$B$30,"")&amp;IF(F2189=S!$C$31,S!$B$31,"")&amp;IF(F2189=S!$C$32,S!$B$32,"")&amp;IF(F2189=S!$C$33,S!$B$33,"")&amp;IF(F2189=S!$C$34,S!$B$34,"")&amp;IF(F2189=S!$C$35,S!$B$35,"")&amp;IF(F2189=S!$C$36,S!$B$36,"")&amp;IF(F2189=S!$C$37,S!$B$37,"")&amp;IF(F2189=S!$C$38,S!$B$38,"")&amp;IF(F2189=S!$C$39,S!$B$39,"")&amp;IF(F2189=S!$C$40,S!$B$40,"")</f>
        <v/>
      </c>
      <c r="H2189" s="103"/>
      <c r="I2189" s="103"/>
    </row>
    <row r="2190" spans="1:9" ht="12.75" customHeight="1" x14ac:dyDescent="0.2">
      <c r="A2190" s="53" t="str">
        <f>IF(L!A2191="","",L!A2191)</f>
        <v/>
      </c>
      <c r="B2190" s="53" t="str">
        <f>IF(L!B2191="","",L!B2191)</f>
        <v/>
      </c>
      <c r="D2190" s="53" t="str">
        <f>IF(L!C2191="","",L!C2191)</f>
        <v/>
      </c>
      <c r="E2190" s="51">
        <f t="shared" si="37"/>
        <v>1</v>
      </c>
      <c r="F2190" s="51">
        <f>SUM(E$2:E2190)+1</f>
        <v>1319</v>
      </c>
      <c r="G2190" s="103" t="str">
        <f>IF(F2190=S!$C$2,S!$B$2,"")&amp;IF(F2190=S!$C$3,S!$B$3,"")&amp;IF(F2190=S!$C$4,S!$B$4,"")&amp;IF(F2190=S!$C$5,S!$B$5,"")&amp;IF(F2190=S!$C$6,S!$B$6,"")&amp;IF(F2190=S!$C$7,S!$B$7,"")&amp;IF(F2190=S!$C$8,S!$B$8,"")&amp;IF(F2190=S!$C$9,S!$B$9,"")&amp;IF(F2190=S!$C$10,S!$B$10,"")&amp;IF(F2190=S!$C$11,S!$B$11,"")&amp;IF(F2190=S!$C$12,S!$B$12,"")&amp;IF(F2190=S!$C$13,S!$B$13,"")&amp;IF(F2190=S!$C$14,S!$B$14,"")&amp;IF(F2190=S!$C$15,S!$B$15,"")&amp;IF(F2190=S!$C$16,S!$B$16,"")&amp;IF(F2190=S!$C$17,S!$B$17,"")&amp;IF(F2190=S!$C$18,S!$B$18,"")&amp;IF(F2190=S!$C$19,S!$B$19,"")&amp;IF(F2190=S!$C$20,S!$B$20,"")&amp;IF(F2190=S!$C$21,S!$B$21,"")&amp;IF(F2190=S!$C$22,S!$B$22,"")&amp;IF(F2190=S!$C$23,S!$B$23,"")&amp;IF(F2190=S!$C$24,S!$B$24,"")&amp;IF(F2190=S!$C$25,S!$B$25,"")&amp;IF(F2190=S!$C$26,S!$B$26,"")&amp;IF(F2190=S!$C$27,S!$B$27,"")&amp;IF(F2190=S!$C$28,S!$B$28,"")&amp;IF(F2190=S!$C$29,S!$B$29,"")&amp;IF(F2190=S!$C$30,S!$B$30,"")&amp;IF(F2190=S!$C$31,S!$B$31,"")&amp;IF(F2190=S!$C$32,S!$B$32,"")&amp;IF(F2190=S!$C$33,S!$B$33,"")&amp;IF(F2190=S!$C$34,S!$B$34,"")&amp;IF(F2190=S!$C$35,S!$B$35,"")&amp;IF(F2190=S!$C$36,S!$B$36,"")&amp;IF(F2190=S!$C$37,S!$B$37,"")&amp;IF(F2190=S!$C$38,S!$B$38,"")&amp;IF(F2190=S!$C$39,S!$B$39,"")&amp;IF(F2190=S!$C$40,S!$B$40,"")</f>
        <v/>
      </c>
      <c r="H2190" s="103"/>
      <c r="I2190" s="103"/>
    </row>
    <row r="2191" spans="1:9" ht="12.75" customHeight="1" x14ac:dyDescent="0.2">
      <c r="A2191" s="53" t="str">
        <f>IF(L!A2192="","",L!A2192)</f>
        <v/>
      </c>
      <c r="B2191" s="53" t="str">
        <f>IF(L!B2192="","",L!B2192)</f>
        <v/>
      </c>
      <c r="D2191" s="53" t="str">
        <f>IF(L!C2192="","",L!C2192)</f>
        <v/>
      </c>
      <c r="E2191" s="51">
        <f t="shared" si="37"/>
        <v>1</v>
      </c>
      <c r="F2191" s="51">
        <f>SUM(E$2:E2191)+1</f>
        <v>1320</v>
      </c>
      <c r="G2191" s="103" t="str">
        <f>IF(F2191=S!$C$2,S!$B$2,"")&amp;IF(F2191=S!$C$3,S!$B$3,"")&amp;IF(F2191=S!$C$4,S!$B$4,"")&amp;IF(F2191=S!$C$5,S!$B$5,"")&amp;IF(F2191=S!$C$6,S!$B$6,"")&amp;IF(F2191=S!$C$7,S!$B$7,"")&amp;IF(F2191=S!$C$8,S!$B$8,"")&amp;IF(F2191=S!$C$9,S!$B$9,"")&amp;IF(F2191=S!$C$10,S!$B$10,"")&amp;IF(F2191=S!$C$11,S!$B$11,"")&amp;IF(F2191=S!$C$12,S!$B$12,"")&amp;IF(F2191=S!$C$13,S!$B$13,"")&amp;IF(F2191=S!$C$14,S!$B$14,"")&amp;IF(F2191=S!$C$15,S!$B$15,"")&amp;IF(F2191=S!$C$16,S!$B$16,"")&amp;IF(F2191=S!$C$17,S!$B$17,"")&amp;IF(F2191=S!$C$18,S!$B$18,"")&amp;IF(F2191=S!$C$19,S!$B$19,"")&amp;IF(F2191=S!$C$20,S!$B$20,"")&amp;IF(F2191=S!$C$21,S!$B$21,"")&amp;IF(F2191=S!$C$22,S!$B$22,"")&amp;IF(F2191=S!$C$23,S!$B$23,"")&amp;IF(F2191=S!$C$24,S!$B$24,"")&amp;IF(F2191=S!$C$25,S!$B$25,"")&amp;IF(F2191=S!$C$26,S!$B$26,"")&amp;IF(F2191=S!$C$27,S!$B$27,"")&amp;IF(F2191=S!$C$28,S!$B$28,"")&amp;IF(F2191=S!$C$29,S!$B$29,"")&amp;IF(F2191=S!$C$30,S!$B$30,"")&amp;IF(F2191=S!$C$31,S!$B$31,"")&amp;IF(F2191=S!$C$32,S!$B$32,"")&amp;IF(F2191=S!$C$33,S!$B$33,"")&amp;IF(F2191=S!$C$34,S!$B$34,"")&amp;IF(F2191=S!$C$35,S!$B$35,"")&amp;IF(F2191=S!$C$36,S!$B$36,"")&amp;IF(F2191=S!$C$37,S!$B$37,"")&amp;IF(F2191=S!$C$38,S!$B$38,"")&amp;IF(F2191=S!$C$39,S!$B$39,"")&amp;IF(F2191=S!$C$40,S!$B$40,"")</f>
        <v/>
      </c>
      <c r="H2191" s="103"/>
      <c r="I2191" s="103"/>
    </row>
    <row r="2192" spans="1:9" ht="12.75" customHeight="1" x14ac:dyDescent="0.2">
      <c r="A2192" s="53" t="str">
        <f>IF(L!A2193="","",L!A2193)</f>
        <v/>
      </c>
      <c r="B2192" s="53" t="str">
        <f>IF(L!B2193="","",L!B2193)</f>
        <v/>
      </c>
      <c r="D2192" s="53" t="str">
        <f>IF(L!C2193="","",L!C2193)</f>
        <v/>
      </c>
      <c r="E2192" s="51">
        <f t="shared" si="37"/>
        <v>1</v>
      </c>
      <c r="F2192" s="51">
        <f>SUM(E$2:E2192)+1</f>
        <v>1321</v>
      </c>
      <c r="G2192" s="103" t="str">
        <f>IF(F2192=S!$C$2,S!$B$2,"")&amp;IF(F2192=S!$C$3,S!$B$3,"")&amp;IF(F2192=S!$C$4,S!$B$4,"")&amp;IF(F2192=S!$C$5,S!$B$5,"")&amp;IF(F2192=S!$C$6,S!$B$6,"")&amp;IF(F2192=S!$C$7,S!$B$7,"")&amp;IF(F2192=S!$C$8,S!$B$8,"")&amp;IF(F2192=S!$C$9,S!$B$9,"")&amp;IF(F2192=S!$C$10,S!$B$10,"")&amp;IF(F2192=S!$C$11,S!$B$11,"")&amp;IF(F2192=S!$C$12,S!$B$12,"")&amp;IF(F2192=S!$C$13,S!$B$13,"")&amp;IF(F2192=S!$C$14,S!$B$14,"")&amp;IF(F2192=S!$C$15,S!$B$15,"")&amp;IF(F2192=S!$C$16,S!$B$16,"")&amp;IF(F2192=S!$C$17,S!$B$17,"")&amp;IF(F2192=S!$C$18,S!$B$18,"")&amp;IF(F2192=S!$C$19,S!$B$19,"")&amp;IF(F2192=S!$C$20,S!$B$20,"")&amp;IF(F2192=S!$C$21,S!$B$21,"")&amp;IF(F2192=S!$C$22,S!$B$22,"")&amp;IF(F2192=S!$C$23,S!$B$23,"")&amp;IF(F2192=S!$C$24,S!$B$24,"")&amp;IF(F2192=S!$C$25,S!$B$25,"")&amp;IF(F2192=S!$C$26,S!$B$26,"")&amp;IF(F2192=S!$C$27,S!$B$27,"")&amp;IF(F2192=S!$C$28,S!$B$28,"")&amp;IF(F2192=S!$C$29,S!$B$29,"")&amp;IF(F2192=S!$C$30,S!$B$30,"")&amp;IF(F2192=S!$C$31,S!$B$31,"")&amp;IF(F2192=S!$C$32,S!$B$32,"")&amp;IF(F2192=S!$C$33,S!$B$33,"")&amp;IF(F2192=S!$C$34,S!$B$34,"")&amp;IF(F2192=S!$C$35,S!$B$35,"")&amp;IF(F2192=S!$C$36,S!$B$36,"")&amp;IF(F2192=S!$C$37,S!$B$37,"")&amp;IF(F2192=S!$C$38,S!$B$38,"")&amp;IF(F2192=S!$C$39,S!$B$39,"")&amp;IF(F2192=S!$C$40,S!$B$40,"")</f>
        <v/>
      </c>
      <c r="H2192" s="103"/>
      <c r="I2192" s="103"/>
    </row>
    <row r="2193" spans="1:9" ht="12.75" customHeight="1" x14ac:dyDescent="0.2">
      <c r="A2193" s="53" t="str">
        <f>IF(L!A2194="","",L!A2194)</f>
        <v/>
      </c>
      <c r="B2193" s="53" t="str">
        <f>IF(L!B2194="","",L!B2194)</f>
        <v/>
      </c>
      <c r="D2193" s="53" t="str">
        <f>IF(L!C2194="","",L!C2194)</f>
        <v/>
      </c>
      <c r="E2193" s="51">
        <f t="shared" si="37"/>
        <v>1</v>
      </c>
      <c r="F2193" s="51">
        <f>SUM(E$2:E2193)+1</f>
        <v>1322</v>
      </c>
      <c r="G2193" s="103" t="str">
        <f>IF(F2193=S!$C$2,S!$B$2,"")&amp;IF(F2193=S!$C$3,S!$B$3,"")&amp;IF(F2193=S!$C$4,S!$B$4,"")&amp;IF(F2193=S!$C$5,S!$B$5,"")&amp;IF(F2193=S!$C$6,S!$B$6,"")&amp;IF(F2193=S!$C$7,S!$B$7,"")&amp;IF(F2193=S!$C$8,S!$B$8,"")&amp;IF(F2193=S!$C$9,S!$B$9,"")&amp;IF(F2193=S!$C$10,S!$B$10,"")&amp;IF(F2193=S!$C$11,S!$B$11,"")&amp;IF(F2193=S!$C$12,S!$B$12,"")&amp;IF(F2193=S!$C$13,S!$B$13,"")&amp;IF(F2193=S!$C$14,S!$B$14,"")&amp;IF(F2193=S!$C$15,S!$B$15,"")&amp;IF(F2193=S!$C$16,S!$B$16,"")&amp;IF(F2193=S!$C$17,S!$B$17,"")&amp;IF(F2193=S!$C$18,S!$B$18,"")&amp;IF(F2193=S!$C$19,S!$B$19,"")&amp;IF(F2193=S!$C$20,S!$B$20,"")&amp;IF(F2193=S!$C$21,S!$B$21,"")&amp;IF(F2193=S!$C$22,S!$B$22,"")&amp;IF(F2193=S!$C$23,S!$B$23,"")&amp;IF(F2193=S!$C$24,S!$B$24,"")&amp;IF(F2193=S!$C$25,S!$B$25,"")&amp;IF(F2193=S!$C$26,S!$B$26,"")&amp;IF(F2193=S!$C$27,S!$B$27,"")&amp;IF(F2193=S!$C$28,S!$B$28,"")&amp;IF(F2193=S!$C$29,S!$B$29,"")&amp;IF(F2193=S!$C$30,S!$B$30,"")&amp;IF(F2193=S!$C$31,S!$B$31,"")&amp;IF(F2193=S!$C$32,S!$B$32,"")&amp;IF(F2193=S!$C$33,S!$B$33,"")&amp;IF(F2193=S!$C$34,S!$B$34,"")&amp;IF(F2193=S!$C$35,S!$B$35,"")&amp;IF(F2193=S!$C$36,S!$B$36,"")&amp;IF(F2193=S!$C$37,S!$B$37,"")&amp;IF(F2193=S!$C$38,S!$B$38,"")&amp;IF(F2193=S!$C$39,S!$B$39,"")&amp;IF(F2193=S!$C$40,S!$B$40,"")</f>
        <v/>
      </c>
      <c r="H2193" s="103"/>
      <c r="I2193" s="103"/>
    </row>
    <row r="2194" spans="1:9" ht="12.75" customHeight="1" x14ac:dyDescent="0.2">
      <c r="A2194" s="53" t="str">
        <f>IF(L!A2195="","",L!A2195)</f>
        <v/>
      </c>
      <c r="B2194" s="53" t="str">
        <f>IF(L!B2195="","",L!B2195)</f>
        <v/>
      </c>
      <c r="D2194" s="53" t="str">
        <f>IF(L!C2195="","",L!C2195)</f>
        <v/>
      </c>
      <c r="E2194" s="51">
        <f t="shared" si="37"/>
        <v>1</v>
      </c>
      <c r="F2194" s="51">
        <f>SUM(E$2:E2194)+1</f>
        <v>1323</v>
      </c>
      <c r="G2194" s="103" t="str">
        <f>IF(F2194=S!$C$2,S!$B$2,"")&amp;IF(F2194=S!$C$3,S!$B$3,"")&amp;IF(F2194=S!$C$4,S!$B$4,"")&amp;IF(F2194=S!$C$5,S!$B$5,"")&amp;IF(F2194=S!$C$6,S!$B$6,"")&amp;IF(F2194=S!$C$7,S!$B$7,"")&amp;IF(F2194=S!$C$8,S!$B$8,"")&amp;IF(F2194=S!$C$9,S!$B$9,"")&amp;IF(F2194=S!$C$10,S!$B$10,"")&amp;IF(F2194=S!$C$11,S!$B$11,"")&amp;IF(F2194=S!$C$12,S!$B$12,"")&amp;IF(F2194=S!$C$13,S!$B$13,"")&amp;IF(F2194=S!$C$14,S!$B$14,"")&amp;IF(F2194=S!$C$15,S!$B$15,"")&amp;IF(F2194=S!$C$16,S!$B$16,"")&amp;IF(F2194=S!$C$17,S!$B$17,"")&amp;IF(F2194=S!$C$18,S!$B$18,"")&amp;IF(F2194=S!$C$19,S!$B$19,"")&amp;IF(F2194=S!$C$20,S!$B$20,"")&amp;IF(F2194=S!$C$21,S!$B$21,"")&amp;IF(F2194=S!$C$22,S!$B$22,"")&amp;IF(F2194=S!$C$23,S!$B$23,"")&amp;IF(F2194=S!$C$24,S!$B$24,"")&amp;IF(F2194=S!$C$25,S!$B$25,"")&amp;IF(F2194=S!$C$26,S!$B$26,"")&amp;IF(F2194=S!$C$27,S!$B$27,"")&amp;IF(F2194=S!$C$28,S!$B$28,"")&amp;IF(F2194=S!$C$29,S!$B$29,"")&amp;IF(F2194=S!$C$30,S!$B$30,"")&amp;IF(F2194=S!$C$31,S!$B$31,"")&amp;IF(F2194=S!$C$32,S!$B$32,"")&amp;IF(F2194=S!$C$33,S!$B$33,"")&amp;IF(F2194=S!$C$34,S!$B$34,"")&amp;IF(F2194=S!$C$35,S!$B$35,"")&amp;IF(F2194=S!$C$36,S!$B$36,"")&amp;IF(F2194=S!$C$37,S!$B$37,"")&amp;IF(F2194=S!$C$38,S!$B$38,"")&amp;IF(F2194=S!$C$39,S!$B$39,"")&amp;IF(F2194=S!$C$40,S!$B$40,"")</f>
        <v/>
      </c>
      <c r="H2194" s="103"/>
      <c r="I2194" s="103"/>
    </row>
    <row r="2195" spans="1:9" ht="12.75" customHeight="1" x14ac:dyDescent="0.2">
      <c r="A2195" s="53" t="str">
        <f>IF(L!A2196="","",L!A2196)</f>
        <v/>
      </c>
      <c r="B2195" s="53" t="str">
        <f>IF(L!B2196="","",L!B2196)</f>
        <v/>
      </c>
      <c r="D2195" s="53" t="str">
        <f>IF(L!C2196="","",L!C2196)</f>
        <v/>
      </c>
      <c r="E2195" s="51">
        <f t="shared" si="37"/>
        <v>1</v>
      </c>
      <c r="F2195" s="51">
        <f>SUM(E$2:E2195)+1</f>
        <v>1324</v>
      </c>
      <c r="G2195" s="103" t="str">
        <f>IF(F2195=S!$C$2,S!$B$2,"")&amp;IF(F2195=S!$C$3,S!$B$3,"")&amp;IF(F2195=S!$C$4,S!$B$4,"")&amp;IF(F2195=S!$C$5,S!$B$5,"")&amp;IF(F2195=S!$C$6,S!$B$6,"")&amp;IF(F2195=S!$C$7,S!$B$7,"")&amp;IF(F2195=S!$C$8,S!$B$8,"")&amp;IF(F2195=S!$C$9,S!$B$9,"")&amp;IF(F2195=S!$C$10,S!$B$10,"")&amp;IF(F2195=S!$C$11,S!$B$11,"")&amp;IF(F2195=S!$C$12,S!$B$12,"")&amp;IF(F2195=S!$C$13,S!$B$13,"")&amp;IF(F2195=S!$C$14,S!$B$14,"")&amp;IF(F2195=S!$C$15,S!$B$15,"")&amp;IF(F2195=S!$C$16,S!$B$16,"")&amp;IF(F2195=S!$C$17,S!$B$17,"")&amp;IF(F2195=S!$C$18,S!$B$18,"")&amp;IF(F2195=S!$C$19,S!$B$19,"")&amp;IF(F2195=S!$C$20,S!$B$20,"")&amp;IF(F2195=S!$C$21,S!$B$21,"")&amp;IF(F2195=S!$C$22,S!$B$22,"")&amp;IF(F2195=S!$C$23,S!$B$23,"")&amp;IF(F2195=S!$C$24,S!$B$24,"")&amp;IF(F2195=S!$C$25,S!$B$25,"")&amp;IF(F2195=S!$C$26,S!$B$26,"")&amp;IF(F2195=S!$C$27,S!$B$27,"")&amp;IF(F2195=S!$C$28,S!$B$28,"")&amp;IF(F2195=S!$C$29,S!$B$29,"")&amp;IF(F2195=S!$C$30,S!$B$30,"")&amp;IF(F2195=S!$C$31,S!$B$31,"")&amp;IF(F2195=S!$C$32,S!$B$32,"")&amp;IF(F2195=S!$C$33,S!$B$33,"")&amp;IF(F2195=S!$C$34,S!$B$34,"")&amp;IF(F2195=S!$C$35,S!$B$35,"")&amp;IF(F2195=S!$C$36,S!$B$36,"")&amp;IF(F2195=S!$C$37,S!$B$37,"")&amp;IF(F2195=S!$C$38,S!$B$38,"")&amp;IF(F2195=S!$C$39,S!$B$39,"")&amp;IF(F2195=S!$C$40,S!$B$40,"")</f>
        <v/>
      </c>
      <c r="H2195" s="103"/>
      <c r="I2195" s="103"/>
    </row>
    <row r="2196" spans="1:9" ht="12.75" customHeight="1" x14ac:dyDescent="0.2">
      <c r="A2196" s="53" t="str">
        <f>IF(L!A2197="","",L!A2197)</f>
        <v/>
      </c>
      <c r="B2196" s="53" t="str">
        <f>IF(L!B2197="","",L!B2197)</f>
        <v/>
      </c>
      <c r="D2196" s="53" t="str">
        <f>IF(L!C2197="","",L!C2197)</f>
        <v/>
      </c>
      <c r="E2196" s="51">
        <f t="shared" si="37"/>
        <v>1</v>
      </c>
      <c r="F2196" s="51">
        <f>SUM(E$2:E2196)+1</f>
        <v>1325</v>
      </c>
      <c r="G2196" s="103" t="str">
        <f>IF(F2196=S!$C$2,S!$B$2,"")&amp;IF(F2196=S!$C$3,S!$B$3,"")&amp;IF(F2196=S!$C$4,S!$B$4,"")&amp;IF(F2196=S!$C$5,S!$B$5,"")&amp;IF(F2196=S!$C$6,S!$B$6,"")&amp;IF(F2196=S!$C$7,S!$B$7,"")&amp;IF(F2196=S!$C$8,S!$B$8,"")&amp;IF(F2196=S!$C$9,S!$B$9,"")&amp;IF(F2196=S!$C$10,S!$B$10,"")&amp;IF(F2196=S!$C$11,S!$B$11,"")&amp;IF(F2196=S!$C$12,S!$B$12,"")&amp;IF(F2196=S!$C$13,S!$B$13,"")&amp;IF(F2196=S!$C$14,S!$B$14,"")&amp;IF(F2196=S!$C$15,S!$B$15,"")&amp;IF(F2196=S!$C$16,S!$B$16,"")&amp;IF(F2196=S!$C$17,S!$B$17,"")&amp;IF(F2196=S!$C$18,S!$B$18,"")&amp;IF(F2196=S!$C$19,S!$B$19,"")&amp;IF(F2196=S!$C$20,S!$B$20,"")&amp;IF(F2196=S!$C$21,S!$B$21,"")&amp;IF(F2196=S!$C$22,S!$B$22,"")&amp;IF(F2196=S!$C$23,S!$B$23,"")&amp;IF(F2196=S!$C$24,S!$B$24,"")&amp;IF(F2196=S!$C$25,S!$B$25,"")&amp;IF(F2196=S!$C$26,S!$B$26,"")&amp;IF(F2196=S!$C$27,S!$B$27,"")&amp;IF(F2196=S!$C$28,S!$B$28,"")&amp;IF(F2196=S!$C$29,S!$B$29,"")&amp;IF(F2196=S!$C$30,S!$B$30,"")&amp;IF(F2196=S!$C$31,S!$B$31,"")&amp;IF(F2196=S!$C$32,S!$B$32,"")&amp;IF(F2196=S!$C$33,S!$B$33,"")&amp;IF(F2196=S!$C$34,S!$B$34,"")&amp;IF(F2196=S!$C$35,S!$B$35,"")&amp;IF(F2196=S!$C$36,S!$B$36,"")&amp;IF(F2196=S!$C$37,S!$B$37,"")&amp;IF(F2196=S!$C$38,S!$B$38,"")&amp;IF(F2196=S!$C$39,S!$B$39,"")&amp;IF(F2196=S!$C$40,S!$B$40,"")</f>
        <v/>
      </c>
      <c r="H2196" s="103"/>
      <c r="I2196" s="103"/>
    </row>
    <row r="2197" spans="1:9" ht="12.75" customHeight="1" x14ac:dyDescent="0.2">
      <c r="A2197" s="53" t="str">
        <f>IF(L!A2198="","",L!A2198)</f>
        <v/>
      </c>
      <c r="B2197" s="53" t="str">
        <f>IF(L!B2198="","",L!B2198)</f>
        <v/>
      </c>
      <c r="D2197" s="53" t="str">
        <f>IF(L!C2198="","",L!C2198)</f>
        <v/>
      </c>
      <c r="E2197" s="51">
        <f t="shared" si="37"/>
        <v>1</v>
      </c>
      <c r="F2197" s="51">
        <f>SUM(E$2:E2197)+1</f>
        <v>1326</v>
      </c>
      <c r="G2197" s="103" t="str">
        <f>IF(F2197=S!$C$2,S!$B$2,"")&amp;IF(F2197=S!$C$3,S!$B$3,"")&amp;IF(F2197=S!$C$4,S!$B$4,"")&amp;IF(F2197=S!$C$5,S!$B$5,"")&amp;IF(F2197=S!$C$6,S!$B$6,"")&amp;IF(F2197=S!$C$7,S!$B$7,"")&amp;IF(F2197=S!$C$8,S!$B$8,"")&amp;IF(F2197=S!$C$9,S!$B$9,"")&amp;IF(F2197=S!$C$10,S!$B$10,"")&amp;IF(F2197=S!$C$11,S!$B$11,"")&amp;IF(F2197=S!$C$12,S!$B$12,"")&amp;IF(F2197=S!$C$13,S!$B$13,"")&amp;IF(F2197=S!$C$14,S!$B$14,"")&amp;IF(F2197=S!$C$15,S!$B$15,"")&amp;IF(F2197=S!$C$16,S!$B$16,"")&amp;IF(F2197=S!$C$17,S!$B$17,"")&amp;IF(F2197=S!$C$18,S!$B$18,"")&amp;IF(F2197=S!$C$19,S!$B$19,"")&amp;IF(F2197=S!$C$20,S!$B$20,"")&amp;IF(F2197=S!$C$21,S!$B$21,"")&amp;IF(F2197=S!$C$22,S!$B$22,"")&amp;IF(F2197=S!$C$23,S!$B$23,"")&amp;IF(F2197=S!$C$24,S!$B$24,"")&amp;IF(F2197=S!$C$25,S!$B$25,"")&amp;IF(F2197=S!$C$26,S!$B$26,"")&amp;IF(F2197=S!$C$27,S!$B$27,"")&amp;IF(F2197=S!$C$28,S!$B$28,"")&amp;IF(F2197=S!$C$29,S!$B$29,"")&amp;IF(F2197=S!$C$30,S!$B$30,"")&amp;IF(F2197=S!$C$31,S!$B$31,"")&amp;IF(F2197=S!$C$32,S!$B$32,"")&amp;IF(F2197=S!$C$33,S!$B$33,"")&amp;IF(F2197=S!$C$34,S!$B$34,"")&amp;IF(F2197=S!$C$35,S!$B$35,"")&amp;IF(F2197=S!$C$36,S!$B$36,"")&amp;IF(F2197=S!$C$37,S!$B$37,"")&amp;IF(F2197=S!$C$38,S!$B$38,"")&amp;IF(F2197=S!$C$39,S!$B$39,"")&amp;IF(F2197=S!$C$40,S!$B$40,"")</f>
        <v/>
      </c>
      <c r="H2197" s="103"/>
      <c r="I2197" s="103"/>
    </row>
    <row r="2198" spans="1:9" ht="12.75" customHeight="1" x14ac:dyDescent="0.2">
      <c r="A2198" s="53" t="str">
        <f>IF(L!A2199="","",L!A2199)</f>
        <v/>
      </c>
      <c r="B2198" s="53" t="str">
        <f>IF(L!B2199="","",L!B2199)</f>
        <v/>
      </c>
      <c r="D2198" s="53" t="str">
        <f>IF(L!C2199="","",L!C2199)</f>
        <v/>
      </c>
      <c r="E2198" s="51">
        <f t="shared" si="37"/>
        <v>1</v>
      </c>
      <c r="F2198" s="51">
        <f>SUM(E$2:E2198)+1</f>
        <v>1327</v>
      </c>
      <c r="G2198" s="103" t="str">
        <f>IF(F2198=S!$C$2,S!$B$2,"")&amp;IF(F2198=S!$C$3,S!$B$3,"")&amp;IF(F2198=S!$C$4,S!$B$4,"")&amp;IF(F2198=S!$C$5,S!$B$5,"")&amp;IF(F2198=S!$C$6,S!$B$6,"")&amp;IF(F2198=S!$C$7,S!$B$7,"")&amp;IF(F2198=S!$C$8,S!$B$8,"")&amp;IF(F2198=S!$C$9,S!$B$9,"")&amp;IF(F2198=S!$C$10,S!$B$10,"")&amp;IF(F2198=S!$C$11,S!$B$11,"")&amp;IF(F2198=S!$C$12,S!$B$12,"")&amp;IF(F2198=S!$C$13,S!$B$13,"")&amp;IF(F2198=S!$C$14,S!$B$14,"")&amp;IF(F2198=S!$C$15,S!$B$15,"")&amp;IF(F2198=S!$C$16,S!$B$16,"")&amp;IF(F2198=S!$C$17,S!$B$17,"")&amp;IF(F2198=S!$C$18,S!$B$18,"")&amp;IF(F2198=S!$C$19,S!$B$19,"")&amp;IF(F2198=S!$C$20,S!$B$20,"")&amp;IF(F2198=S!$C$21,S!$B$21,"")&amp;IF(F2198=S!$C$22,S!$B$22,"")&amp;IF(F2198=S!$C$23,S!$B$23,"")&amp;IF(F2198=S!$C$24,S!$B$24,"")&amp;IF(F2198=S!$C$25,S!$B$25,"")&amp;IF(F2198=S!$C$26,S!$B$26,"")&amp;IF(F2198=S!$C$27,S!$B$27,"")&amp;IF(F2198=S!$C$28,S!$B$28,"")&amp;IF(F2198=S!$C$29,S!$B$29,"")&amp;IF(F2198=S!$C$30,S!$B$30,"")&amp;IF(F2198=S!$C$31,S!$B$31,"")&amp;IF(F2198=S!$C$32,S!$B$32,"")&amp;IF(F2198=S!$C$33,S!$B$33,"")&amp;IF(F2198=S!$C$34,S!$B$34,"")&amp;IF(F2198=S!$C$35,S!$B$35,"")&amp;IF(F2198=S!$C$36,S!$B$36,"")&amp;IF(F2198=S!$C$37,S!$B$37,"")&amp;IF(F2198=S!$C$38,S!$B$38,"")&amp;IF(F2198=S!$C$39,S!$B$39,"")&amp;IF(F2198=S!$C$40,S!$B$40,"")</f>
        <v/>
      </c>
      <c r="H2198" s="103"/>
      <c r="I2198" s="103"/>
    </row>
    <row r="2199" spans="1:9" ht="12.75" customHeight="1" x14ac:dyDescent="0.2">
      <c r="A2199" s="53" t="str">
        <f>IF(L!A2200="","",L!A2200)</f>
        <v/>
      </c>
      <c r="B2199" s="53" t="str">
        <f>IF(L!B2200="","",L!B2200)</f>
        <v/>
      </c>
      <c r="D2199" s="53" t="str">
        <f>IF(L!C2200="","",L!C2200)</f>
        <v/>
      </c>
      <c r="E2199" s="51">
        <f t="shared" si="37"/>
        <v>1</v>
      </c>
      <c r="F2199" s="51">
        <f>SUM(E$2:E2199)+1</f>
        <v>1328</v>
      </c>
      <c r="G2199" s="103" t="str">
        <f>IF(F2199=S!$C$2,S!$B$2,"")&amp;IF(F2199=S!$C$3,S!$B$3,"")&amp;IF(F2199=S!$C$4,S!$B$4,"")&amp;IF(F2199=S!$C$5,S!$B$5,"")&amp;IF(F2199=S!$C$6,S!$B$6,"")&amp;IF(F2199=S!$C$7,S!$B$7,"")&amp;IF(F2199=S!$C$8,S!$B$8,"")&amp;IF(F2199=S!$C$9,S!$B$9,"")&amp;IF(F2199=S!$C$10,S!$B$10,"")&amp;IF(F2199=S!$C$11,S!$B$11,"")&amp;IF(F2199=S!$C$12,S!$B$12,"")&amp;IF(F2199=S!$C$13,S!$B$13,"")&amp;IF(F2199=S!$C$14,S!$B$14,"")&amp;IF(F2199=S!$C$15,S!$B$15,"")&amp;IF(F2199=S!$C$16,S!$B$16,"")&amp;IF(F2199=S!$C$17,S!$B$17,"")&amp;IF(F2199=S!$C$18,S!$B$18,"")&amp;IF(F2199=S!$C$19,S!$B$19,"")&amp;IF(F2199=S!$C$20,S!$B$20,"")&amp;IF(F2199=S!$C$21,S!$B$21,"")&amp;IF(F2199=S!$C$22,S!$B$22,"")&amp;IF(F2199=S!$C$23,S!$B$23,"")&amp;IF(F2199=S!$C$24,S!$B$24,"")&amp;IF(F2199=S!$C$25,S!$B$25,"")&amp;IF(F2199=S!$C$26,S!$B$26,"")&amp;IF(F2199=S!$C$27,S!$B$27,"")&amp;IF(F2199=S!$C$28,S!$B$28,"")&amp;IF(F2199=S!$C$29,S!$B$29,"")&amp;IF(F2199=S!$C$30,S!$B$30,"")&amp;IF(F2199=S!$C$31,S!$B$31,"")&amp;IF(F2199=S!$C$32,S!$B$32,"")&amp;IF(F2199=S!$C$33,S!$B$33,"")&amp;IF(F2199=S!$C$34,S!$B$34,"")&amp;IF(F2199=S!$C$35,S!$B$35,"")&amp;IF(F2199=S!$C$36,S!$B$36,"")&amp;IF(F2199=S!$C$37,S!$B$37,"")&amp;IF(F2199=S!$C$38,S!$B$38,"")&amp;IF(F2199=S!$C$39,S!$B$39,"")&amp;IF(F2199=S!$C$40,S!$B$40,"")</f>
        <v/>
      </c>
      <c r="H2199" s="103"/>
      <c r="I2199" s="103"/>
    </row>
    <row r="2200" spans="1:9" ht="12.75" customHeight="1" x14ac:dyDescent="0.2">
      <c r="A2200" s="53" t="str">
        <f>IF(L!A2201="","",L!A2201)</f>
        <v/>
      </c>
      <c r="B2200" s="53" t="str">
        <f>IF(L!B2201="","",L!B2201)</f>
        <v/>
      </c>
      <c r="D2200" s="53" t="str">
        <f>IF(L!C2201="","",L!C2201)</f>
        <v/>
      </c>
      <c r="E2200" s="51">
        <f t="shared" si="37"/>
        <v>1</v>
      </c>
      <c r="F2200" s="51">
        <f>SUM(E$2:E2200)+1</f>
        <v>1329</v>
      </c>
      <c r="G2200" s="103" t="str">
        <f>IF(F2200=S!$C$2,S!$B$2,"")&amp;IF(F2200=S!$C$3,S!$B$3,"")&amp;IF(F2200=S!$C$4,S!$B$4,"")&amp;IF(F2200=S!$C$5,S!$B$5,"")&amp;IF(F2200=S!$C$6,S!$B$6,"")&amp;IF(F2200=S!$C$7,S!$B$7,"")&amp;IF(F2200=S!$C$8,S!$B$8,"")&amp;IF(F2200=S!$C$9,S!$B$9,"")&amp;IF(F2200=S!$C$10,S!$B$10,"")&amp;IF(F2200=S!$C$11,S!$B$11,"")&amp;IF(F2200=S!$C$12,S!$B$12,"")&amp;IF(F2200=S!$C$13,S!$B$13,"")&amp;IF(F2200=S!$C$14,S!$B$14,"")&amp;IF(F2200=S!$C$15,S!$B$15,"")&amp;IF(F2200=S!$C$16,S!$B$16,"")&amp;IF(F2200=S!$C$17,S!$B$17,"")&amp;IF(F2200=S!$C$18,S!$B$18,"")&amp;IF(F2200=S!$C$19,S!$B$19,"")&amp;IF(F2200=S!$C$20,S!$B$20,"")&amp;IF(F2200=S!$C$21,S!$B$21,"")&amp;IF(F2200=S!$C$22,S!$B$22,"")&amp;IF(F2200=S!$C$23,S!$B$23,"")&amp;IF(F2200=S!$C$24,S!$B$24,"")&amp;IF(F2200=S!$C$25,S!$B$25,"")&amp;IF(F2200=S!$C$26,S!$B$26,"")&amp;IF(F2200=S!$C$27,S!$B$27,"")&amp;IF(F2200=S!$C$28,S!$B$28,"")&amp;IF(F2200=S!$C$29,S!$B$29,"")&amp;IF(F2200=S!$C$30,S!$B$30,"")&amp;IF(F2200=S!$C$31,S!$B$31,"")&amp;IF(F2200=S!$C$32,S!$B$32,"")&amp;IF(F2200=S!$C$33,S!$B$33,"")&amp;IF(F2200=S!$C$34,S!$B$34,"")&amp;IF(F2200=S!$C$35,S!$B$35,"")&amp;IF(F2200=S!$C$36,S!$B$36,"")&amp;IF(F2200=S!$C$37,S!$B$37,"")&amp;IF(F2200=S!$C$38,S!$B$38,"")&amp;IF(F2200=S!$C$39,S!$B$39,"")&amp;IF(F2200=S!$C$40,S!$B$40,"")</f>
        <v/>
      </c>
      <c r="H2200" s="103"/>
      <c r="I2200" s="103"/>
    </row>
    <row r="2201" spans="1:9" ht="12.75" customHeight="1" x14ac:dyDescent="0.2">
      <c r="A2201" s="53" t="str">
        <f>IF(L!A2202="","",L!A2202)</f>
        <v/>
      </c>
      <c r="B2201" s="53" t="str">
        <f>IF(L!B2202="","",L!B2202)</f>
        <v/>
      </c>
      <c r="D2201" s="53" t="str">
        <f>IF(L!C2202="","",L!C2202)</f>
        <v/>
      </c>
      <c r="E2201" s="51">
        <f t="shared" si="37"/>
        <v>1</v>
      </c>
      <c r="F2201" s="51">
        <f>SUM(E$2:E2201)+1</f>
        <v>1330</v>
      </c>
      <c r="G2201" s="103" t="str">
        <f>IF(F2201=S!$C$2,S!$B$2,"")&amp;IF(F2201=S!$C$3,S!$B$3,"")&amp;IF(F2201=S!$C$4,S!$B$4,"")&amp;IF(F2201=S!$C$5,S!$B$5,"")&amp;IF(F2201=S!$C$6,S!$B$6,"")&amp;IF(F2201=S!$C$7,S!$B$7,"")&amp;IF(F2201=S!$C$8,S!$B$8,"")&amp;IF(F2201=S!$C$9,S!$B$9,"")&amp;IF(F2201=S!$C$10,S!$B$10,"")&amp;IF(F2201=S!$C$11,S!$B$11,"")&amp;IF(F2201=S!$C$12,S!$B$12,"")&amp;IF(F2201=S!$C$13,S!$B$13,"")&amp;IF(F2201=S!$C$14,S!$B$14,"")&amp;IF(F2201=S!$C$15,S!$B$15,"")&amp;IF(F2201=S!$C$16,S!$B$16,"")&amp;IF(F2201=S!$C$17,S!$B$17,"")&amp;IF(F2201=S!$C$18,S!$B$18,"")&amp;IF(F2201=S!$C$19,S!$B$19,"")&amp;IF(F2201=S!$C$20,S!$B$20,"")&amp;IF(F2201=S!$C$21,S!$B$21,"")&amp;IF(F2201=S!$C$22,S!$B$22,"")&amp;IF(F2201=S!$C$23,S!$B$23,"")&amp;IF(F2201=S!$C$24,S!$B$24,"")&amp;IF(F2201=S!$C$25,S!$B$25,"")&amp;IF(F2201=S!$C$26,S!$B$26,"")&amp;IF(F2201=S!$C$27,S!$B$27,"")&amp;IF(F2201=S!$C$28,S!$B$28,"")&amp;IF(F2201=S!$C$29,S!$B$29,"")&amp;IF(F2201=S!$C$30,S!$B$30,"")&amp;IF(F2201=S!$C$31,S!$B$31,"")&amp;IF(F2201=S!$C$32,S!$B$32,"")&amp;IF(F2201=S!$C$33,S!$B$33,"")&amp;IF(F2201=S!$C$34,S!$B$34,"")&amp;IF(F2201=S!$C$35,S!$B$35,"")&amp;IF(F2201=S!$C$36,S!$B$36,"")&amp;IF(F2201=S!$C$37,S!$B$37,"")&amp;IF(F2201=S!$C$38,S!$B$38,"")&amp;IF(F2201=S!$C$39,S!$B$39,"")&amp;IF(F2201=S!$C$40,S!$B$40,"")</f>
        <v/>
      </c>
      <c r="H2201" s="103"/>
      <c r="I2201" s="103"/>
    </row>
    <row r="2202" spans="1:9" ht="12.75" customHeight="1" x14ac:dyDescent="0.2">
      <c r="A2202" s="53" t="str">
        <f>IF(L!A2203="","",L!A2203)</f>
        <v/>
      </c>
      <c r="B2202" s="53" t="str">
        <f>IF(L!B2203="","",L!B2203)</f>
        <v/>
      </c>
      <c r="D2202" s="53" t="str">
        <f>IF(L!C2203="","",L!C2203)</f>
        <v/>
      </c>
      <c r="E2202" s="51">
        <f t="shared" si="37"/>
        <v>1</v>
      </c>
      <c r="F2202" s="51">
        <f>SUM(E$2:E2202)+1</f>
        <v>1331</v>
      </c>
      <c r="G2202" s="103" t="str">
        <f>IF(F2202=S!$C$2,S!$B$2,"")&amp;IF(F2202=S!$C$3,S!$B$3,"")&amp;IF(F2202=S!$C$4,S!$B$4,"")&amp;IF(F2202=S!$C$5,S!$B$5,"")&amp;IF(F2202=S!$C$6,S!$B$6,"")&amp;IF(F2202=S!$C$7,S!$B$7,"")&amp;IF(F2202=S!$C$8,S!$B$8,"")&amp;IF(F2202=S!$C$9,S!$B$9,"")&amp;IF(F2202=S!$C$10,S!$B$10,"")&amp;IF(F2202=S!$C$11,S!$B$11,"")&amp;IF(F2202=S!$C$12,S!$B$12,"")&amp;IF(F2202=S!$C$13,S!$B$13,"")&amp;IF(F2202=S!$C$14,S!$B$14,"")&amp;IF(F2202=S!$C$15,S!$B$15,"")&amp;IF(F2202=S!$C$16,S!$B$16,"")&amp;IF(F2202=S!$C$17,S!$B$17,"")&amp;IF(F2202=S!$C$18,S!$B$18,"")&amp;IF(F2202=S!$C$19,S!$B$19,"")&amp;IF(F2202=S!$C$20,S!$B$20,"")&amp;IF(F2202=S!$C$21,S!$B$21,"")&amp;IF(F2202=S!$C$22,S!$B$22,"")&amp;IF(F2202=S!$C$23,S!$B$23,"")&amp;IF(F2202=S!$C$24,S!$B$24,"")&amp;IF(F2202=S!$C$25,S!$B$25,"")&amp;IF(F2202=S!$C$26,S!$B$26,"")&amp;IF(F2202=S!$C$27,S!$B$27,"")&amp;IF(F2202=S!$C$28,S!$B$28,"")&amp;IF(F2202=S!$C$29,S!$B$29,"")&amp;IF(F2202=S!$C$30,S!$B$30,"")&amp;IF(F2202=S!$C$31,S!$B$31,"")&amp;IF(F2202=S!$C$32,S!$B$32,"")&amp;IF(F2202=S!$C$33,S!$B$33,"")&amp;IF(F2202=S!$C$34,S!$B$34,"")&amp;IF(F2202=S!$C$35,S!$B$35,"")&amp;IF(F2202=S!$C$36,S!$B$36,"")&amp;IF(F2202=S!$C$37,S!$B$37,"")&amp;IF(F2202=S!$C$38,S!$B$38,"")&amp;IF(F2202=S!$C$39,S!$B$39,"")&amp;IF(F2202=S!$C$40,S!$B$40,"")</f>
        <v/>
      </c>
      <c r="H2202" s="103"/>
      <c r="I2202" s="103"/>
    </row>
    <row r="2203" spans="1:9" ht="12.75" customHeight="1" x14ac:dyDescent="0.2">
      <c r="A2203" s="53" t="str">
        <f>IF(L!A2204="","",L!A2204)</f>
        <v/>
      </c>
      <c r="B2203" s="53" t="str">
        <f>IF(L!B2204="","",L!B2204)</f>
        <v/>
      </c>
      <c r="D2203" s="53" t="str">
        <f>IF(L!C2204="","",L!C2204)</f>
        <v/>
      </c>
      <c r="E2203" s="51">
        <f t="shared" si="37"/>
        <v>1</v>
      </c>
      <c r="F2203" s="51">
        <f>SUM(E$2:E2203)+1</f>
        <v>1332</v>
      </c>
      <c r="G2203" s="103" t="str">
        <f>IF(F2203=S!$C$2,S!$B$2,"")&amp;IF(F2203=S!$C$3,S!$B$3,"")&amp;IF(F2203=S!$C$4,S!$B$4,"")&amp;IF(F2203=S!$C$5,S!$B$5,"")&amp;IF(F2203=S!$C$6,S!$B$6,"")&amp;IF(F2203=S!$C$7,S!$B$7,"")&amp;IF(F2203=S!$C$8,S!$B$8,"")&amp;IF(F2203=S!$C$9,S!$B$9,"")&amp;IF(F2203=S!$C$10,S!$B$10,"")&amp;IF(F2203=S!$C$11,S!$B$11,"")&amp;IF(F2203=S!$C$12,S!$B$12,"")&amp;IF(F2203=S!$C$13,S!$B$13,"")&amp;IF(F2203=S!$C$14,S!$B$14,"")&amp;IF(F2203=S!$C$15,S!$B$15,"")&amp;IF(F2203=S!$C$16,S!$B$16,"")&amp;IF(F2203=S!$C$17,S!$B$17,"")&amp;IF(F2203=S!$C$18,S!$B$18,"")&amp;IF(F2203=S!$C$19,S!$B$19,"")&amp;IF(F2203=S!$C$20,S!$B$20,"")&amp;IF(F2203=S!$C$21,S!$B$21,"")&amp;IF(F2203=S!$C$22,S!$B$22,"")&amp;IF(F2203=S!$C$23,S!$B$23,"")&amp;IF(F2203=S!$C$24,S!$B$24,"")&amp;IF(F2203=S!$C$25,S!$B$25,"")&amp;IF(F2203=S!$C$26,S!$B$26,"")&amp;IF(F2203=S!$C$27,S!$B$27,"")&amp;IF(F2203=S!$C$28,S!$B$28,"")&amp;IF(F2203=S!$C$29,S!$B$29,"")&amp;IF(F2203=S!$C$30,S!$B$30,"")&amp;IF(F2203=S!$C$31,S!$B$31,"")&amp;IF(F2203=S!$C$32,S!$B$32,"")&amp;IF(F2203=S!$C$33,S!$B$33,"")&amp;IF(F2203=S!$C$34,S!$B$34,"")&amp;IF(F2203=S!$C$35,S!$B$35,"")&amp;IF(F2203=S!$C$36,S!$B$36,"")&amp;IF(F2203=S!$C$37,S!$B$37,"")&amp;IF(F2203=S!$C$38,S!$B$38,"")&amp;IF(F2203=S!$C$39,S!$B$39,"")&amp;IF(F2203=S!$C$40,S!$B$40,"")</f>
        <v/>
      </c>
      <c r="H2203" s="103"/>
      <c r="I2203" s="103"/>
    </row>
    <row r="2204" spans="1:9" ht="12.75" customHeight="1" x14ac:dyDescent="0.2">
      <c r="A2204" s="53" t="str">
        <f>IF(L!A2205="","",L!A2205)</f>
        <v/>
      </c>
      <c r="B2204" s="53" t="str">
        <f>IF(L!B2205="","",L!B2205)</f>
        <v/>
      </c>
      <c r="D2204" s="53" t="str">
        <f>IF(L!C2205="","",L!C2205)</f>
        <v/>
      </c>
      <c r="E2204" s="51">
        <f t="shared" si="37"/>
        <v>1</v>
      </c>
      <c r="F2204" s="51">
        <f>SUM(E$2:E2204)+1</f>
        <v>1333</v>
      </c>
      <c r="G2204" s="103" t="str">
        <f>IF(F2204=S!$C$2,S!$B$2,"")&amp;IF(F2204=S!$C$3,S!$B$3,"")&amp;IF(F2204=S!$C$4,S!$B$4,"")&amp;IF(F2204=S!$C$5,S!$B$5,"")&amp;IF(F2204=S!$C$6,S!$B$6,"")&amp;IF(F2204=S!$C$7,S!$B$7,"")&amp;IF(F2204=S!$C$8,S!$B$8,"")&amp;IF(F2204=S!$C$9,S!$B$9,"")&amp;IF(F2204=S!$C$10,S!$B$10,"")&amp;IF(F2204=S!$C$11,S!$B$11,"")&amp;IF(F2204=S!$C$12,S!$B$12,"")&amp;IF(F2204=S!$C$13,S!$B$13,"")&amp;IF(F2204=S!$C$14,S!$B$14,"")&amp;IF(F2204=S!$C$15,S!$B$15,"")&amp;IF(F2204=S!$C$16,S!$B$16,"")&amp;IF(F2204=S!$C$17,S!$B$17,"")&amp;IF(F2204=S!$C$18,S!$B$18,"")&amp;IF(F2204=S!$C$19,S!$B$19,"")&amp;IF(F2204=S!$C$20,S!$B$20,"")&amp;IF(F2204=S!$C$21,S!$B$21,"")&amp;IF(F2204=S!$C$22,S!$B$22,"")&amp;IF(F2204=S!$C$23,S!$B$23,"")&amp;IF(F2204=S!$C$24,S!$B$24,"")&amp;IF(F2204=S!$C$25,S!$B$25,"")&amp;IF(F2204=S!$C$26,S!$B$26,"")&amp;IF(F2204=S!$C$27,S!$B$27,"")&amp;IF(F2204=S!$C$28,S!$B$28,"")&amp;IF(F2204=S!$C$29,S!$B$29,"")&amp;IF(F2204=S!$C$30,S!$B$30,"")&amp;IF(F2204=S!$C$31,S!$B$31,"")&amp;IF(F2204=S!$C$32,S!$B$32,"")&amp;IF(F2204=S!$C$33,S!$B$33,"")&amp;IF(F2204=S!$C$34,S!$B$34,"")&amp;IF(F2204=S!$C$35,S!$B$35,"")&amp;IF(F2204=S!$C$36,S!$B$36,"")&amp;IF(F2204=S!$C$37,S!$B$37,"")&amp;IF(F2204=S!$C$38,S!$B$38,"")&amp;IF(F2204=S!$C$39,S!$B$39,"")&amp;IF(F2204=S!$C$40,S!$B$40,"")</f>
        <v/>
      </c>
      <c r="H2204" s="103"/>
      <c r="I2204" s="103"/>
    </row>
    <row r="2205" spans="1:9" ht="12.75" customHeight="1" x14ac:dyDescent="0.2">
      <c r="A2205" s="53" t="str">
        <f>IF(L!A2206="","",L!A2206)</f>
        <v/>
      </c>
      <c r="B2205" s="53" t="str">
        <f>IF(L!B2206="","",L!B2206)</f>
        <v/>
      </c>
      <c r="D2205" s="53" t="str">
        <f>IF(L!C2206="","",L!C2206)</f>
        <v/>
      </c>
      <c r="E2205" s="51">
        <f t="shared" si="37"/>
        <v>1</v>
      </c>
      <c r="F2205" s="51">
        <f>SUM(E$2:E2205)+1</f>
        <v>1334</v>
      </c>
      <c r="G2205" s="103" t="str">
        <f>IF(F2205=S!$C$2,S!$B$2,"")&amp;IF(F2205=S!$C$3,S!$B$3,"")&amp;IF(F2205=S!$C$4,S!$B$4,"")&amp;IF(F2205=S!$C$5,S!$B$5,"")&amp;IF(F2205=S!$C$6,S!$B$6,"")&amp;IF(F2205=S!$C$7,S!$B$7,"")&amp;IF(F2205=S!$C$8,S!$B$8,"")&amp;IF(F2205=S!$C$9,S!$B$9,"")&amp;IF(F2205=S!$C$10,S!$B$10,"")&amp;IF(F2205=S!$C$11,S!$B$11,"")&amp;IF(F2205=S!$C$12,S!$B$12,"")&amp;IF(F2205=S!$C$13,S!$B$13,"")&amp;IF(F2205=S!$C$14,S!$B$14,"")&amp;IF(F2205=S!$C$15,S!$B$15,"")&amp;IF(F2205=S!$C$16,S!$B$16,"")&amp;IF(F2205=S!$C$17,S!$B$17,"")&amp;IF(F2205=S!$C$18,S!$B$18,"")&amp;IF(F2205=S!$C$19,S!$B$19,"")&amp;IF(F2205=S!$C$20,S!$B$20,"")&amp;IF(F2205=S!$C$21,S!$B$21,"")&amp;IF(F2205=S!$C$22,S!$B$22,"")&amp;IF(F2205=S!$C$23,S!$B$23,"")&amp;IF(F2205=S!$C$24,S!$B$24,"")&amp;IF(F2205=S!$C$25,S!$B$25,"")&amp;IF(F2205=S!$C$26,S!$B$26,"")&amp;IF(F2205=S!$C$27,S!$B$27,"")&amp;IF(F2205=S!$C$28,S!$B$28,"")&amp;IF(F2205=S!$C$29,S!$B$29,"")&amp;IF(F2205=S!$C$30,S!$B$30,"")&amp;IF(F2205=S!$C$31,S!$B$31,"")&amp;IF(F2205=S!$C$32,S!$B$32,"")&amp;IF(F2205=S!$C$33,S!$B$33,"")&amp;IF(F2205=S!$C$34,S!$B$34,"")&amp;IF(F2205=S!$C$35,S!$B$35,"")&amp;IF(F2205=S!$C$36,S!$B$36,"")&amp;IF(F2205=S!$C$37,S!$B$37,"")&amp;IF(F2205=S!$C$38,S!$B$38,"")&amp;IF(F2205=S!$C$39,S!$B$39,"")&amp;IF(F2205=S!$C$40,S!$B$40,"")</f>
        <v/>
      </c>
      <c r="H2205" s="103"/>
      <c r="I2205" s="103"/>
    </row>
    <row r="2206" spans="1:9" ht="12.75" customHeight="1" x14ac:dyDescent="0.2">
      <c r="A2206" s="53" t="str">
        <f>IF(L!A2207="","",L!A2207)</f>
        <v/>
      </c>
      <c r="B2206" s="53" t="str">
        <f>IF(L!B2207="","",L!B2207)</f>
        <v/>
      </c>
      <c r="D2206" s="53" t="str">
        <f>IF(L!C2207="","",L!C2207)</f>
        <v/>
      </c>
      <c r="E2206" s="51">
        <f t="shared" si="37"/>
        <v>1</v>
      </c>
      <c r="F2206" s="51">
        <f>SUM(E$2:E2206)+1</f>
        <v>1335</v>
      </c>
      <c r="G2206" s="103" t="str">
        <f>IF(F2206=S!$C$2,S!$B$2,"")&amp;IF(F2206=S!$C$3,S!$B$3,"")&amp;IF(F2206=S!$C$4,S!$B$4,"")&amp;IF(F2206=S!$C$5,S!$B$5,"")&amp;IF(F2206=S!$C$6,S!$B$6,"")&amp;IF(F2206=S!$C$7,S!$B$7,"")&amp;IF(F2206=S!$C$8,S!$B$8,"")&amp;IF(F2206=S!$C$9,S!$B$9,"")&amp;IF(F2206=S!$C$10,S!$B$10,"")&amp;IF(F2206=S!$C$11,S!$B$11,"")&amp;IF(F2206=S!$C$12,S!$B$12,"")&amp;IF(F2206=S!$C$13,S!$B$13,"")&amp;IF(F2206=S!$C$14,S!$B$14,"")&amp;IF(F2206=S!$C$15,S!$B$15,"")&amp;IF(F2206=S!$C$16,S!$B$16,"")&amp;IF(F2206=S!$C$17,S!$B$17,"")&amp;IF(F2206=S!$C$18,S!$B$18,"")&amp;IF(F2206=S!$C$19,S!$B$19,"")&amp;IF(F2206=S!$C$20,S!$B$20,"")&amp;IF(F2206=S!$C$21,S!$B$21,"")&amp;IF(F2206=S!$C$22,S!$B$22,"")&amp;IF(F2206=S!$C$23,S!$B$23,"")&amp;IF(F2206=S!$C$24,S!$B$24,"")&amp;IF(F2206=S!$C$25,S!$B$25,"")&amp;IF(F2206=S!$C$26,S!$B$26,"")&amp;IF(F2206=S!$C$27,S!$B$27,"")&amp;IF(F2206=S!$C$28,S!$B$28,"")&amp;IF(F2206=S!$C$29,S!$B$29,"")&amp;IF(F2206=S!$C$30,S!$B$30,"")&amp;IF(F2206=S!$C$31,S!$B$31,"")&amp;IF(F2206=S!$C$32,S!$B$32,"")&amp;IF(F2206=S!$C$33,S!$B$33,"")&amp;IF(F2206=S!$C$34,S!$B$34,"")&amp;IF(F2206=S!$C$35,S!$B$35,"")&amp;IF(F2206=S!$C$36,S!$B$36,"")&amp;IF(F2206=S!$C$37,S!$B$37,"")&amp;IF(F2206=S!$C$38,S!$B$38,"")&amp;IF(F2206=S!$C$39,S!$B$39,"")&amp;IF(F2206=S!$C$40,S!$B$40,"")</f>
        <v/>
      </c>
      <c r="H2206" s="103"/>
      <c r="I2206" s="103"/>
    </row>
    <row r="2207" spans="1:9" ht="12.75" customHeight="1" x14ac:dyDescent="0.2">
      <c r="A2207" s="53" t="str">
        <f>IF(L!A2208="","",L!A2208)</f>
        <v/>
      </c>
      <c r="B2207" s="53" t="str">
        <f>IF(L!B2208="","",L!B2208)</f>
        <v/>
      </c>
      <c r="D2207" s="53" t="str">
        <f>IF(L!C2208="","",L!C2208)</f>
        <v/>
      </c>
      <c r="E2207" s="51">
        <f t="shared" si="37"/>
        <v>1</v>
      </c>
      <c r="F2207" s="51">
        <f>SUM(E$2:E2207)+1</f>
        <v>1336</v>
      </c>
      <c r="G2207" s="103" t="str">
        <f>IF(F2207=S!$C$2,S!$B$2,"")&amp;IF(F2207=S!$C$3,S!$B$3,"")&amp;IF(F2207=S!$C$4,S!$B$4,"")&amp;IF(F2207=S!$C$5,S!$B$5,"")&amp;IF(F2207=S!$C$6,S!$B$6,"")&amp;IF(F2207=S!$C$7,S!$B$7,"")&amp;IF(F2207=S!$C$8,S!$B$8,"")&amp;IF(F2207=S!$C$9,S!$B$9,"")&amp;IF(F2207=S!$C$10,S!$B$10,"")&amp;IF(F2207=S!$C$11,S!$B$11,"")&amp;IF(F2207=S!$C$12,S!$B$12,"")&amp;IF(F2207=S!$C$13,S!$B$13,"")&amp;IF(F2207=S!$C$14,S!$B$14,"")&amp;IF(F2207=S!$C$15,S!$B$15,"")&amp;IF(F2207=S!$C$16,S!$B$16,"")&amp;IF(F2207=S!$C$17,S!$B$17,"")&amp;IF(F2207=S!$C$18,S!$B$18,"")&amp;IF(F2207=S!$C$19,S!$B$19,"")&amp;IF(F2207=S!$C$20,S!$B$20,"")&amp;IF(F2207=S!$C$21,S!$B$21,"")&amp;IF(F2207=S!$C$22,S!$B$22,"")&amp;IF(F2207=S!$C$23,S!$B$23,"")&amp;IF(F2207=S!$C$24,S!$B$24,"")&amp;IF(F2207=S!$C$25,S!$B$25,"")&amp;IF(F2207=S!$C$26,S!$B$26,"")&amp;IF(F2207=S!$C$27,S!$B$27,"")&amp;IF(F2207=S!$C$28,S!$B$28,"")&amp;IF(F2207=S!$C$29,S!$B$29,"")&amp;IF(F2207=S!$C$30,S!$B$30,"")&amp;IF(F2207=S!$C$31,S!$B$31,"")&amp;IF(F2207=S!$C$32,S!$B$32,"")&amp;IF(F2207=S!$C$33,S!$B$33,"")&amp;IF(F2207=S!$C$34,S!$B$34,"")&amp;IF(F2207=S!$C$35,S!$B$35,"")&amp;IF(F2207=S!$C$36,S!$B$36,"")&amp;IF(F2207=S!$C$37,S!$B$37,"")&amp;IF(F2207=S!$C$38,S!$B$38,"")&amp;IF(F2207=S!$C$39,S!$B$39,"")&amp;IF(F2207=S!$C$40,S!$B$40,"")</f>
        <v/>
      </c>
      <c r="H2207" s="103"/>
      <c r="I2207" s="103"/>
    </row>
    <row r="2208" spans="1:9" ht="12.75" customHeight="1" x14ac:dyDescent="0.2">
      <c r="A2208" s="53" t="str">
        <f>IF(L!A2209="","",L!A2209)</f>
        <v/>
      </c>
      <c r="B2208" s="53" t="str">
        <f>IF(L!B2209="","",L!B2209)</f>
        <v/>
      </c>
      <c r="D2208" s="53" t="str">
        <f>IF(L!C2209="","",L!C2209)</f>
        <v/>
      </c>
      <c r="E2208" s="51">
        <f t="shared" si="37"/>
        <v>1</v>
      </c>
      <c r="F2208" s="51">
        <f>SUM(E$2:E2208)+1</f>
        <v>1337</v>
      </c>
      <c r="G2208" s="103" t="str">
        <f>IF(F2208=S!$C$2,S!$B$2,"")&amp;IF(F2208=S!$C$3,S!$B$3,"")&amp;IF(F2208=S!$C$4,S!$B$4,"")&amp;IF(F2208=S!$C$5,S!$B$5,"")&amp;IF(F2208=S!$C$6,S!$B$6,"")&amp;IF(F2208=S!$C$7,S!$B$7,"")&amp;IF(F2208=S!$C$8,S!$B$8,"")&amp;IF(F2208=S!$C$9,S!$B$9,"")&amp;IF(F2208=S!$C$10,S!$B$10,"")&amp;IF(F2208=S!$C$11,S!$B$11,"")&amp;IF(F2208=S!$C$12,S!$B$12,"")&amp;IF(F2208=S!$C$13,S!$B$13,"")&amp;IF(F2208=S!$C$14,S!$B$14,"")&amp;IF(F2208=S!$C$15,S!$B$15,"")&amp;IF(F2208=S!$C$16,S!$B$16,"")&amp;IF(F2208=S!$C$17,S!$B$17,"")&amp;IF(F2208=S!$C$18,S!$B$18,"")&amp;IF(F2208=S!$C$19,S!$B$19,"")&amp;IF(F2208=S!$C$20,S!$B$20,"")&amp;IF(F2208=S!$C$21,S!$B$21,"")&amp;IF(F2208=S!$C$22,S!$B$22,"")&amp;IF(F2208=S!$C$23,S!$B$23,"")&amp;IF(F2208=S!$C$24,S!$B$24,"")&amp;IF(F2208=S!$C$25,S!$B$25,"")&amp;IF(F2208=S!$C$26,S!$B$26,"")&amp;IF(F2208=S!$C$27,S!$B$27,"")&amp;IF(F2208=S!$C$28,S!$B$28,"")&amp;IF(F2208=S!$C$29,S!$B$29,"")&amp;IF(F2208=S!$C$30,S!$B$30,"")&amp;IF(F2208=S!$C$31,S!$B$31,"")&amp;IF(F2208=S!$C$32,S!$B$32,"")&amp;IF(F2208=S!$C$33,S!$B$33,"")&amp;IF(F2208=S!$C$34,S!$B$34,"")&amp;IF(F2208=S!$C$35,S!$B$35,"")&amp;IF(F2208=S!$C$36,S!$B$36,"")&amp;IF(F2208=S!$C$37,S!$B$37,"")&amp;IF(F2208=S!$C$38,S!$B$38,"")&amp;IF(F2208=S!$C$39,S!$B$39,"")&amp;IF(F2208=S!$C$40,S!$B$40,"")</f>
        <v/>
      </c>
      <c r="H2208" s="103"/>
      <c r="I2208" s="103"/>
    </row>
    <row r="2209" spans="1:9" ht="12.75" customHeight="1" x14ac:dyDescent="0.2">
      <c r="A2209" s="53" t="str">
        <f>IF(L!A2210="","",L!A2210)</f>
        <v/>
      </c>
      <c r="B2209" s="53" t="str">
        <f>IF(L!B2210="","",L!B2210)</f>
        <v/>
      </c>
      <c r="D2209" s="53" t="str">
        <f>IF(L!C2210="","",L!C2210)</f>
        <v/>
      </c>
      <c r="E2209" s="51">
        <f t="shared" si="37"/>
        <v>1</v>
      </c>
      <c r="F2209" s="51">
        <f>SUM(E$2:E2209)+1</f>
        <v>1338</v>
      </c>
      <c r="G2209" s="103" t="str">
        <f>IF(F2209=S!$C$2,S!$B$2,"")&amp;IF(F2209=S!$C$3,S!$B$3,"")&amp;IF(F2209=S!$C$4,S!$B$4,"")&amp;IF(F2209=S!$C$5,S!$B$5,"")&amp;IF(F2209=S!$C$6,S!$B$6,"")&amp;IF(F2209=S!$C$7,S!$B$7,"")&amp;IF(F2209=S!$C$8,S!$B$8,"")&amp;IF(F2209=S!$C$9,S!$B$9,"")&amp;IF(F2209=S!$C$10,S!$B$10,"")&amp;IF(F2209=S!$C$11,S!$B$11,"")&amp;IF(F2209=S!$C$12,S!$B$12,"")&amp;IF(F2209=S!$C$13,S!$B$13,"")&amp;IF(F2209=S!$C$14,S!$B$14,"")&amp;IF(F2209=S!$C$15,S!$B$15,"")&amp;IF(F2209=S!$C$16,S!$B$16,"")&amp;IF(F2209=S!$C$17,S!$B$17,"")&amp;IF(F2209=S!$C$18,S!$B$18,"")&amp;IF(F2209=S!$C$19,S!$B$19,"")&amp;IF(F2209=S!$C$20,S!$B$20,"")&amp;IF(F2209=S!$C$21,S!$B$21,"")&amp;IF(F2209=S!$C$22,S!$B$22,"")&amp;IF(F2209=S!$C$23,S!$B$23,"")&amp;IF(F2209=S!$C$24,S!$B$24,"")&amp;IF(F2209=S!$C$25,S!$B$25,"")&amp;IF(F2209=S!$C$26,S!$B$26,"")&amp;IF(F2209=S!$C$27,S!$B$27,"")&amp;IF(F2209=S!$C$28,S!$B$28,"")&amp;IF(F2209=S!$C$29,S!$B$29,"")&amp;IF(F2209=S!$C$30,S!$B$30,"")&amp;IF(F2209=S!$C$31,S!$B$31,"")&amp;IF(F2209=S!$C$32,S!$B$32,"")&amp;IF(F2209=S!$C$33,S!$B$33,"")&amp;IF(F2209=S!$C$34,S!$B$34,"")&amp;IF(F2209=S!$C$35,S!$B$35,"")&amp;IF(F2209=S!$C$36,S!$B$36,"")&amp;IF(F2209=S!$C$37,S!$B$37,"")&amp;IF(F2209=S!$C$38,S!$B$38,"")&amp;IF(F2209=S!$C$39,S!$B$39,"")&amp;IF(F2209=S!$C$40,S!$B$40,"")</f>
        <v/>
      </c>
      <c r="H2209" s="103"/>
      <c r="I2209" s="103"/>
    </row>
    <row r="2210" spans="1:9" ht="12.75" customHeight="1" x14ac:dyDescent="0.2">
      <c r="A2210" s="53" t="str">
        <f>IF(L!A2211="","",L!A2211)</f>
        <v/>
      </c>
      <c r="B2210" s="53" t="str">
        <f>IF(L!B2211="","",L!B2211)</f>
        <v/>
      </c>
      <c r="D2210" s="53" t="str">
        <f>IF(L!C2211="","",L!C2211)</f>
        <v/>
      </c>
      <c r="E2210" s="51">
        <f t="shared" si="37"/>
        <v>1</v>
      </c>
      <c r="F2210" s="51">
        <f>SUM(E$2:E2210)+1</f>
        <v>1339</v>
      </c>
      <c r="G2210" s="103" t="str">
        <f>IF(F2210=S!$C$2,S!$B$2,"")&amp;IF(F2210=S!$C$3,S!$B$3,"")&amp;IF(F2210=S!$C$4,S!$B$4,"")&amp;IF(F2210=S!$C$5,S!$B$5,"")&amp;IF(F2210=S!$C$6,S!$B$6,"")&amp;IF(F2210=S!$C$7,S!$B$7,"")&amp;IF(F2210=S!$C$8,S!$B$8,"")&amp;IF(F2210=S!$C$9,S!$B$9,"")&amp;IF(F2210=S!$C$10,S!$B$10,"")&amp;IF(F2210=S!$C$11,S!$B$11,"")&amp;IF(F2210=S!$C$12,S!$B$12,"")&amp;IF(F2210=S!$C$13,S!$B$13,"")&amp;IF(F2210=S!$C$14,S!$B$14,"")&amp;IF(F2210=S!$C$15,S!$B$15,"")&amp;IF(F2210=S!$C$16,S!$B$16,"")&amp;IF(F2210=S!$C$17,S!$B$17,"")&amp;IF(F2210=S!$C$18,S!$B$18,"")&amp;IF(F2210=S!$C$19,S!$B$19,"")&amp;IF(F2210=S!$C$20,S!$B$20,"")&amp;IF(F2210=S!$C$21,S!$B$21,"")&amp;IF(F2210=S!$C$22,S!$B$22,"")&amp;IF(F2210=S!$C$23,S!$B$23,"")&amp;IF(F2210=S!$C$24,S!$B$24,"")&amp;IF(F2210=S!$C$25,S!$B$25,"")&amp;IF(F2210=S!$C$26,S!$B$26,"")&amp;IF(F2210=S!$C$27,S!$B$27,"")&amp;IF(F2210=S!$C$28,S!$B$28,"")&amp;IF(F2210=S!$C$29,S!$B$29,"")&amp;IF(F2210=S!$C$30,S!$B$30,"")&amp;IF(F2210=S!$C$31,S!$B$31,"")&amp;IF(F2210=S!$C$32,S!$B$32,"")&amp;IF(F2210=S!$C$33,S!$B$33,"")&amp;IF(F2210=S!$C$34,S!$B$34,"")&amp;IF(F2210=S!$C$35,S!$B$35,"")&amp;IF(F2210=S!$C$36,S!$B$36,"")&amp;IF(F2210=S!$C$37,S!$B$37,"")&amp;IF(F2210=S!$C$38,S!$B$38,"")&amp;IF(F2210=S!$C$39,S!$B$39,"")&amp;IF(F2210=S!$C$40,S!$B$40,"")</f>
        <v/>
      </c>
      <c r="H2210" s="103"/>
      <c r="I2210" s="103"/>
    </row>
    <row r="2211" spans="1:9" ht="12.75" customHeight="1" x14ac:dyDescent="0.2">
      <c r="A2211" s="53" t="str">
        <f>IF(L!A2212="","",L!A2212)</f>
        <v/>
      </c>
      <c r="B2211" s="53" t="str">
        <f>IF(L!B2212="","",L!B2212)</f>
        <v/>
      </c>
      <c r="D2211" s="53" t="str">
        <f>IF(L!C2212="","",L!C2212)</f>
        <v/>
      </c>
      <c r="E2211" s="51">
        <f t="shared" si="37"/>
        <v>1</v>
      </c>
      <c r="F2211" s="51">
        <f>SUM(E$2:E2211)+1</f>
        <v>1340</v>
      </c>
      <c r="G2211" s="103" t="str">
        <f>IF(F2211=S!$C$2,S!$B$2,"")&amp;IF(F2211=S!$C$3,S!$B$3,"")&amp;IF(F2211=S!$C$4,S!$B$4,"")&amp;IF(F2211=S!$C$5,S!$B$5,"")&amp;IF(F2211=S!$C$6,S!$B$6,"")&amp;IF(F2211=S!$C$7,S!$B$7,"")&amp;IF(F2211=S!$C$8,S!$B$8,"")&amp;IF(F2211=S!$C$9,S!$B$9,"")&amp;IF(F2211=S!$C$10,S!$B$10,"")&amp;IF(F2211=S!$C$11,S!$B$11,"")&amp;IF(F2211=S!$C$12,S!$B$12,"")&amp;IF(F2211=S!$C$13,S!$B$13,"")&amp;IF(F2211=S!$C$14,S!$B$14,"")&amp;IF(F2211=S!$C$15,S!$B$15,"")&amp;IF(F2211=S!$C$16,S!$B$16,"")&amp;IF(F2211=S!$C$17,S!$B$17,"")&amp;IF(F2211=S!$C$18,S!$B$18,"")&amp;IF(F2211=S!$C$19,S!$B$19,"")&amp;IF(F2211=S!$C$20,S!$B$20,"")&amp;IF(F2211=S!$C$21,S!$B$21,"")&amp;IF(F2211=S!$C$22,S!$B$22,"")&amp;IF(F2211=S!$C$23,S!$B$23,"")&amp;IF(F2211=S!$C$24,S!$B$24,"")&amp;IF(F2211=S!$C$25,S!$B$25,"")&amp;IF(F2211=S!$C$26,S!$B$26,"")&amp;IF(F2211=S!$C$27,S!$B$27,"")&amp;IF(F2211=S!$C$28,S!$B$28,"")&amp;IF(F2211=S!$C$29,S!$B$29,"")&amp;IF(F2211=S!$C$30,S!$B$30,"")&amp;IF(F2211=S!$C$31,S!$B$31,"")&amp;IF(F2211=S!$C$32,S!$B$32,"")&amp;IF(F2211=S!$C$33,S!$B$33,"")&amp;IF(F2211=S!$C$34,S!$B$34,"")&amp;IF(F2211=S!$C$35,S!$B$35,"")&amp;IF(F2211=S!$C$36,S!$B$36,"")&amp;IF(F2211=S!$C$37,S!$B$37,"")&amp;IF(F2211=S!$C$38,S!$B$38,"")&amp;IF(F2211=S!$C$39,S!$B$39,"")&amp;IF(F2211=S!$C$40,S!$B$40,"")</f>
        <v/>
      </c>
      <c r="H2211" s="103"/>
      <c r="I2211" s="103"/>
    </row>
    <row r="2212" spans="1:9" ht="12.75" customHeight="1" x14ac:dyDescent="0.2">
      <c r="A2212" s="53" t="str">
        <f>IF(L!A2213="","",L!A2213)</f>
        <v/>
      </c>
      <c r="B2212" s="53" t="str">
        <f>IF(L!B2213="","",L!B2213)</f>
        <v/>
      </c>
      <c r="D2212" s="53" t="str">
        <f>IF(L!C2213="","",L!C2213)</f>
        <v/>
      </c>
      <c r="E2212" s="51">
        <f t="shared" si="37"/>
        <v>1</v>
      </c>
      <c r="F2212" s="51">
        <f>SUM(E$2:E2212)+1</f>
        <v>1341</v>
      </c>
      <c r="G2212" s="103" t="str">
        <f>IF(F2212=S!$C$2,S!$B$2,"")&amp;IF(F2212=S!$C$3,S!$B$3,"")&amp;IF(F2212=S!$C$4,S!$B$4,"")&amp;IF(F2212=S!$C$5,S!$B$5,"")&amp;IF(F2212=S!$C$6,S!$B$6,"")&amp;IF(F2212=S!$C$7,S!$B$7,"")&amp;IF(F2212=S!$C$8,S!$B$8,"")&amp;IF(F2212=S!$C$9,S!$B$9,"")&amp;IF(F2212=S!$C$10,S!$B$10,"")&amp;IF(F2212=S!$C$11,S!$B$11,"")&amp;IF(F2212=S!$C$12,S!$B$12,"")&amp;IF(F2212=S!$C$13,S!$B$13,"")&amp;IF(F2212=S!$C$14,S!$B$14,"")&amp;IF(F2212=S!$C$15,S!$B$15,"")&amp;IF(F2212=S!$C$16,S!$B$16,"")&amp;IF(F2212=S!$C$17,S!$B$17,"")&amp;IF(F2212=S!$C$18,S!$B$18,"")&amp;IF(F2212=S!$C$19,S!$B$19,"")&amp;IF(F2212=S!$C$20,S!$B$20,"")&amp;IF(F2212=S!$C$21,S!$B$21,"")&amp;IF(F2212=S!$C$22,S!$B$22,"")&amp;IF(F2212=S!$C$23,S!$B$23,"")&amp;IF(F2212=S!$C$24,S!$B$24,"")&amp;IF(F2212=S!$C$25,S!$B$25,"")&amp;IF(F2212=S!$C$26,S!$B$26,"")&amp;IF(F2212=S!$C$27,S!$B$27,"")&amp;IF(F2212=S!$C$28,S!$B$28,"")&amp;IF(F2212=S!$C$29,S!$B$29,"")&amp;IF(F2212=S!$C$30,S!$B$30,"")&amp;IF(F2212=S!$C$31,S!$B$31,"")&amp;IF(F2212=S!$C$32,S!$B$32,"")&amp;IF(F2212=S!$C$33,S!$B$33,"")&amp;IF(F2212=S!$C$34,S!$B$34,"")&amp;IF(F2212=S!$C$35,S!$B$35,"")&amp;IF(F2212=S!$C$36,S!$B$36,"")&amp;IF(F2212=S!$C$37,S!$B$37,"")&amp;IF(F2212=S!$C$38,S!$B$38,"")&amp;IF(F2212=S!$C$39,S!$B$39,"")&amp;IF(F2212=S!$C$40,S!$B$40,"")</f>
        <v/>
      </c>
      <c r="H2212" s="103"/>
      <c r="I2212" s="103"/>
    </row>
    <row r="2213" spans="1:9" ht="12.75" customHeight="1" x14ac:dyDescent="0.2">
      <c r="A2213" s="53" t="str">
        <f>IF(L!A2214="","",L!A2214)</f>
        <v/>
      </c>
      <c r="B2213" s="53" t="str">
        <f>IF(L!B2214="","",L!B2214)</f>
        <v/>
      </c>
      <c r="D2213" s="53" t="str">
        <f>IF(L!C2214="","",L!C2214)</f>
        <v/>
      </c>
      <c r="E2213" s="51">
        <f t="shared" si="37"/>
        <v>1</v>
      </c>
      <c r="F2213" s="51">
        <f>SUM(E$2:E2213)+1</f>
        <v>1342</v>
      </c>
      <c r="G2213" s="103" t="str">
        <f>IF(F2213=S!$C$2,S!$B$2,"")&amp;IF(F2213=S!$C$3,S!$B$3,"")&amp;IF(F2213=S!$C$4,S!$B$4,"")&amp;IF(F2213=S!$C$5,S!$B$5,"")&amp;IF(F2213=S!$C$6,S!$B$6,"")&amp;IF(F2213=S!$C$7,S!$B$7,"")&amp;IF(F2213=S!$C$8,S!$B$8,"")&amp;IF(F2213=S!$C$9,S!$B$9,"")&amp;IF(F2213=S!$C$10,S!$B$10,"")&amp;IF(F2213=S!$C$11,S!$B$11,"")&amp;IF(F2213=S!$C$12,S!$B$12,"")&amp;IF(F2213=S!$C$13,S!$B$13,"")&amp;IF(F2213=S!$C$14,S!$B$14,"")&amp;IF(F2213=S!$C$15,S!$B$15,"")&amp;IF(F2213=S!$C$16,S!$B$16,"")&amp;IF(F2213=S!$C$17,S!$B$17,"")&amp;IF(F2213=S!$C$18,S!$B$18,"")&amp;IF(F2213=S!$C$19,S!$B$19,"")&amp;IF(F2213=S!$C$20,S!$B$20,"")&amp;IF(F2213=S!$C$21,S!$B$21,"")&amp;IF(F2213=S!$C$22,S!$B$22,"")&amp;IF(F2213=S!$C$23,S!$B$23,"")&amp;IF(F2213=S!$C$24,S!$B$24,"")&amp;IF(F2213=S!$C$25,S!$B$25,"")&amp;IF(F2213=S!$C$26,S!$B$26,"")&amp;IF(F2213=S!$C$27,S!$B$27,"")&amp;IF(F2213=S!$C$28,S!$B$28,"")&amp;IF(F2213=S!$C$29,S!$B$29,"")&amp;IF(F2213=S!$C$30,S!$B$30,"")&amp;IF(F2213=S!$C$31,S!$B$31,"")&amp;IF(F2213=S!$C$32,S!$B$32,"")&amp;IF(F2213=S!$C$33,S!$B$33,"")&amp;IF(F2213=S!$C$34,S!$B$34,"")&amp;IF(F2213=S!$C$35,S!$B$35,"")&amp;IF(F2213=S!$C$36,S!$B$36,"")&amp;IF(F2213=S!$C$37,S!$B$37,"")&amp;IF(F2213=S!$C$38,S!$B$38,"")&amp;IF(F2213=S!$C$39,S!$B$39,"")&amp;IF(F2213=S!$C$40,S!$B$40,"")</f>
        <v/>
      </c>
      <c r="H2213" s="103"/>
      <c r="I2213" s="103"/>
    </row>
    <row r="2214" spans="1:9" ht="12.75" customHeight="1" x14ac:dyDescent="0.2">
      <c r="A2214" s="53" t="str">
        <f>IF(L!A2215="","",L!A2215)</f>
        <v/>
      </c>
      <c r="B2214" s="53" t="str">
        <f>IF(L!B2215="","",L!B2215)</f>
        <v/>
      </c>
      <c r="D2214" s="53" t="str">
        <f>IF(L!C2215="","",L!C2215)</f>
        <v/>
      </c>
      <c r="E2214" s="51">
        <f t="shared" si="37"/>
        <v>1</v>
      </c>
      <c r="F2214" s="51">
        <f>SUM(E$2:E2214)+1</f>
        <v>1343</v>
      </c>
      <c r="G2214" s="103" t="str">
        <f>IF(F2214=S!$C$2,S!$B$2,"")&amp;IF(F2214=S!$C$3,S!$B$3,"")&amp;IF(F2214=S!$C$4,S!$B$4,"")&amp;IF(F2214=S!$C$5,S!$B$5,"")&amp;IF(F2214=S!$C$6,S!$B$6,"")&amp;IF(F2214=S!$C$7,S!$B$7,"")&amp;IF(F2214=S!$C$8,S!$B$8,"")&amp;IF(F2214=S!$C$9,S!$B$9,"")&amp;IF(F2214=S!$C$10,S!$B$10,"")&amp;IF(F2214=S!$C$11,S!$B$11,"")&amp;IF(F2214=S!$C$12,S!$B$12,"")&amp;IF(F2214=S!$C$13,S!$B$13,"")&amp;IF(F2214=S!$C$14,S!$B$14,"")&amp;IF(F2214=S!$C$15,S!$B$15,"")&amp;IF(F2214=S!$C$16,S!$B$16,"")&amp;IF(F2214=S!$C$17,S!$B$17,"")&amp;IF(F2214=S!$C$18,S!$B$18,"")&amp;IF(F2214=S!$C$19,S!$B$19,"")&amp;IF(F2214=S!$C$20,S!$B$20,"")&amp;IF(F2214=S!$C$21,S!$B$21,"")&amp;IF(F2214=S!$C$22,S!$B$22,"")&amp;IF(F2214=S!$C$23,S!$B$23,"")&amp;IF(F2214=S!$C$24,S!$B$24,"")&amp;IF(F2214=S!$C$25,S!$B$25,"")&amp;IF(F2214=S!$C$26,S!$B$26,"")&amp;IF(F2214=S!$C$27,S!$B$27,"")&amp;IF(F2214=S!$C$28,S!$B$28,"")&amp;IF(F2214=S!$C$29,S!$B$29,"")&amp;IF(F2214=S!$C$30,S!$B$30,"")&amp;IF(F2214=S!$C$31,S!$B$31,"")&amp;IF(F2214=S!$C$32,S!$B$32,"")&amp;IF(F2214=S!$C$33,S!$B$33,"")&amp;IF(F2214=S!$C$34,S!$B$34,"")&amp;IF(F2214=S!$C$35,S!$B$35,"")&amp;IF(F2214=S!$C$36,S!$B$36,"")&amp;IF(F2214=S!$C$37,S!$B$37,"")&amp;IF(F2214=S!$C$38,S!$B$38,"")&amp;IF(F2214=S!$C$39,S!$B$39,"")&amp;IF(F2214=S!$C$40,S!$B$40,"")</f>
        <v/>
      </c>
      <c r="H2214" s="103"/>
      <c r="I2214" s="103"/>
    </row>
    <row r="2215" spans="1:9" ht="12.75" customHeight="1" x14ac:dyDescent="0.2">
      <c r="A2215" s="53" t="str">
        <f>IF(L!A2216="","",L!A2216)</f>
        <v/>
      </c>
      <c r="B2215" s="53" t="str">
        <f>IF(L!B2216="","",L!B2216)</f>
        <v/>
      </c>
      <c r="D2215" s="53" t="str">
        <f>IF(L!C2216="","",L!C2216)</f>
        <v/>
      </c>
      <c r="E2215" s="51">
        <f t="shared" si="37"/>
        <v>1</v>
      </c>
      <c r="F2215" s="51">
        <f>SUM(E$2:E2215)+1</f>
        <v>1344</v>
      </c>
      <c r="G2215" s="103" t="str">
        <f>IF(F2215=S!$C$2,S!$B$2,"")&amp;IF(F2215=S!$C$3,S!$B$3,"")&amp;IF(F2215=S!$C$4,S!$B$4,"")&amp;IF(F2215=S!$C$5,S!$B$5,"")&amp;IF(F2215=S!$C$6,S!$B$6,"")&amp;IF(F2215=S!$C$7,S!$B$7,"")&amp;IF(F2215=S!$C$8,S!$B$8,"")&amp;IF(F2215=S!$C$9,S!$B$9,"")&amp;IF(F2215=S!$C$10,S!$B$10,"")&amp;IF(F2215=S!$C$11,S!$B$11,"")&amp;IF(F2215=S!$C$12,S!$B$12,"")&amp;IF(F2215=S!$C$13,S!$B$13,"")&amp;IF(F2215=S!$C$14,S!$B$14,"")&amp;IF(F2215=S!$C$15,S!$B$15,"")&amp;IF(F2215=S!$C$16,S!$B$16,"")&amp;IF(F2215=S!$C$17,S!$B$17,"")&amp;IF(F2215=S!$C$18,S!$B$18,"")&amp;IF(F2215=S!$C$19,S!$B$19,"")&amp;IF(F2215=S!$C$20,S!$B$20,"")&amp;IF(F2215=S!$C$21,S!$B$21,"")&amp;IF(F2215=S!$C$22,S!$B$22,"")&amp;IF(F2215=S!$C$23,S!$B$23,"")&amp;IF(F2215=S!$C$24,S!$B$24,"")&amp;IF(F2215=S!$C$25,S!$B$25,"")&amp;IF(F2215=S!$C$26,S!$B$26,"")&amp;IF(F2215=S!$C$27,S!$B$27,"")&amp;IF(F2215=S!$C$28,S!$B$28,"")&amp;IF(F2215=S!$C$29,S!$B$29,"")&amp;IF(F2215=S!$C$30,S!$B$30,"")&amp;IF(F2215=S!$C$31,S!$B$31,"")&amp;IF(F2215=S!$C$32,S!$B$32,"")&amp;IF(F2215=S!$C$33,S!$B$33,"")&amp;IF(F2215=S!$C$34,S!$B$34,"")&amp;IF(F2215=S!$C$35,S!$B$35,"")&amp;IF(F2215=S!$C$36,S!$B$36,"")&amp;IF(F2215=S!$C$37,S!$B$37,"")&amp;IF(F2215=S!$C$38,S!$B$38,"")&amp;IF(F2215=S!$C$39,S!$B$39,"")&amp;IF(F2215=S!$C$40,S!$B$40,"")</f>
        <v/>
      </c>
      <c r="H2215" s="103"/>
      <c r="I2215" s="103"/>
    </row>
    <row r="2216" spans="1:9" ht="12.75" customHeight="1" x14ac:dyDescent="0.2">
      <c r="A2216" s="53" t="str">
        <f>IF(L!A2217="","",L!A2217)</f>
        <v/>
      </c>
      <c r="B2216" s="53" t="str">
        <f>IF(L!B2217="","",L!B2217)</f>
        <v/>
      </c>
      <c r="D2216" s="53" t="str">
        <f>IF(L!C2217="","",L!C2217)</f>
        <v/>
      </c>
      <c r="E2216" s="51">
        <f t="shared" si="37"/>
        <v>1</v>
      </c>
      <c r="F2216" s="51">
        <f>SUM(E$2:E2216)+1</f>
        <v>1345</v>
      </c>
      <c r="G2216" s="103" t="str">
        <f>IF(F2216=S!$C$2,S!$B$2,"")&amp;IF(F2216=S!$C$3,S!$B$3,"")&amp;IF(F2216=S!$C$4,S!$B$4,"")&amp;IF(F2216=S!$C$5,S!$B$5,"")&amp;IF(F2216=S!$C$6,S!$B$6,"")&amp;IF(F2216=S!$C$7,S!$B$7,"")&amp;IF(F2216=S!$C$8,S!$B$8,"")&amp;IF(F2216=S!$C$9,S!$B$9,"")&amp;IF(F2216=S!$C$10,S!$B$10,"")&amp;IF(F2216=S!$C$11,S!$B$11,"")&amp;IF(F2216=S!$C$12,S!$B$12,"")&amp;IF(F2216=S!$C$13,S!$B$13,"")&amp;IF(F2216=S!$C$14,S!$B$14,"")&amp;IF(F2216=S!$C$15,S!$B$15,"")&amp;IF(F2216=S!$C$16,S!$B$16,"")&amp;IF(F2216=S!$C$17,S!$B$17,"")&amp;IF(F2216=S!$C$18,S!$B$18,"")&amp;IF(F2216=S!$C$19,S!$B$19,"")&amp;IF(F2216=S!$C$20,S!$B$20,"")&amp;IF(F2216=S!$C$21,S!$B$21,"")&amp;IF(F2216=S!$C$22,S!$B$22,"")&amp;IF(F2216=S!$C$23,S!$B$23,"")&amp;IF(F2216=S!$C$24,S!$B$24,"")&amp;IF(F2216=S!$C$25,S!$B$25,"")&amp;IF(F2216=S!$C$26,S!$B$26,"")&amp;IF(F2216=S!$C$27,S!$B$27,"")&amp;IF(F2216=S!$C$28,S!$B$28,"")&amp;IF(F2216=S!$C$29,S!$B$29,"")&amp;IF(F2216=S!$C$30,S!$B$30,"")&amp;IF(F2216=S!$C$31,S!$B$31,"")&amp;IF(F2216=S!$C$32,S!$B$32,"")&amp;IF(F2216=S!$C$33,S!$B$33,"")&amp;IF(F2216=S!$C$34,S!$B$34,"")&amp;IF(F2216=S!$C$35,S!$B$35,"")&amp;IF(F2216=S!$C$36,S!$B$36,"")&amp;IF(F2216=S!$C$37,S!$B$37,"")&amp;IF(F2216=S!$C$38,S!$B$38,"")&amp;IF(F2216=S!$C$39,S!$B$39,"")&amp;IF(F2216=S!$C$40,S!$B$40,"")</f>
        <v/>
      </c>
      <c r="H2216" s="103"/>
      <c r="I2216" s="103"/>
    </row>
    <row r="2217" spans="1:9" ht="12.75" customHeight="1" x14ac:dyDescent="0.2">
      <c r="A2217" s="53" t="str">
        <f>IF(L!A2218="","",L!A2218)</f>
        <v/>
      </c>
      <c r="B2217" s="53" t="str">
        <f>IF(L!B2218="","",L!B2218)</f>
        <v/>
      </c>
      <c r="D2217" s="53" t="str">
        <f>IF(L!C2218="","",L!C2218)</f>
        <v/>
      </c>
      <c r="E2217" s="51">
        <f t="shared" si="37"/>
        <v>1</v>
      </c>
      <c r="F2217" s="51">
        <f>SUM(E$2:E2217)+1</f>
        <v>1346</v>
      </c>
      <c r="G2217" s="103" t="str">
        <f>IF(F2217=S!$C$2,S!$B$2,"")&amp;IF(F2217=S!$C$3,S!$B$3,"")&amp;IF(F2217=S!$C$4,S!$B$4,"")&amp;IF(F2217=S!$C$5,S!$B$5,"")&amp;IF(F2217=S!$C$6,S!$B$6,"")&amp;IF(F2217=S!$C$7,S!$B$7,"")&amp;IF(F2217=S!$C$8,S!$B$8,"")&amp;IF(F2217=S!$C$9,S!$B$9,"")&amp;IF(F2217=S!$C$10,S!$B$10,"")&amp;IF(F2217=S!$C$11,S!$B$11,"")&amp;IF(F2217=S!$C$12,S!$B$12,"")&amp;IF(F2217=S!$C$13,S!$B$13,"")&amp;IF(F2217=S!$C$14,S!$B$14,"")&amp;IF(F2217=S!$C$15,S!$B$15,"")&amp;IF(F2217=S!$C$16,S!$B$16,"")&amp;IF(F2217=S!$C$17,S!$B$17,"")&amp;IF(F2217=S!$C$18,S!$B$18,"")&amp;IF(F2217=S!$C$19,S!$B$19,"")&amp;IF(F2217=S!$C$20,S!$B$20,"")&amp;IF(F2217=S!$C$21,S!$B$21,"")&amp;IF(F2217=S!$C$22,S!$B$22,"")&amp;IF(F2217=S!$C$23,S!$B$23,"")&amp;IF(F2217=S!$C$24,S!$B$24,"")&amp;IF(F2217=S!$C$25,S!$B$25,"")&amp;IF(F2217=S!$C$26,S!$B$26,"")&amp;IF(F2217=S!$C$27,S!$B$27,"")&amp;IF(F2217=S!$C$28,S!$B$28,"")&amp;IF(F2217=S!$C$29,S!$B$29,"")&amp;IF(F2217=S!$C$30,S!$B$30,"")&amp;IF(F2217=S!$C$31,S!$B$31,"")&amp;IF(F2217=S!$C$32,S!$B$32,"")&amp;IF(F2217=S!$C$33,S!$B$33,"")&amp;IF(F2217=S!$C$34,S!$B$34,"")&amp;IF(F2217=S!$C$35,S!$B$35,"")&amp;IF(F2217=S!$C$36,S!$B$36,"")&amp;IF(F2217=S!$C$37,S!$B$37,"")&amp;IF(F2217=S!$C$38,S!$B$38,"")&amp;IF(F2217=S!$C$39,S!$B$39,"")&amp;IF(F2217=S!$C$40,S!$B$40,"")</f>
        <v/>
      </c>
      <c r="H2217" s="103"/>
      <c r="I2217" s="103"/>
    </row>
    <row r="2218" spans="1:9" ht="12.75" customHeight="1" x14ac:dyDescent="0.2">
      <c r="A2218" s="53" t="str">
        <f>IF(L!A2219="","",L!A2219)</f>
        <v/>
      </c>
      <c r="B2218" s="53" t="str">
        <f>IF(L!B2219="","",L!B2219)</f>
        <v/>
      </c>
      <c r="D2218" s="53" t="str">
        <f>IF(L!C2219="","",L!C2219)</f>
        <v/>
      </c>
      <c r="E2218" s="51">
        <f t="shared" si="37"/>
        <v>1</v>
      </c>
      <c r="F2218" s="51">
        <f>SUM(E$2:E2218)+1</f>
        <v>1347</v>
      </c>
      <c r="G2218" s="103" t="str">
        <f>IF(F2218=S!$C$2,S!$B$2,"")&amp;IF(F2218=S!$C$3,S!$B$3,"")&amp;IF(F2218=S!$C$4,S!$B$4,"")&amp;IF(F2218=S!$C$5,S!$B$5,"")&amp;IF(F2218=S!$C$6,S!$B$6,"")&amp;IF(F2218=S!$C$7,S!$B$7,"")&amp;IF(F2218=S!$C$8,S!$B$8,"")&amp;IF(F2218=S!$C$9,S!$B$9,"")&amp;IF(F2218=S!$C$10,S!$B$10,"")&amp;IF(F2218=S!$C$11,S!$B$11,"")&amp;IF(F2218=S!$C$12,S!$B$12,"")&amp;IF(F2218=S!$C$13,S!$B$13,"")&amp;IF(F2218=S!$C$14,S!$B$14,"")&amp;IF(F2218=S!$C$15,S!$B$15,"")&amp;IF(F2218=S!$C$16,S!$B$16,"")&amp;IF(F2218=S!$C$17,S!$B$17,"")&amp;IF(F2218=S!$C$18,S!$B$18,"")&amp;IF(F2218=S!$C$19,S!$B$19,"")&amp;IF(F2218=S!$C$20,S!$B$20,"")&amp;IF(F2218=S!$C$21,S!$B$21,"")&amp;IF(F2218=S!$C$22,S!$B$22,"")&amp;IF(F2218=S!$C$23,S!$B$23,"")&amp;IF(F2218=S!$C$24,S!$B$24,"")&amp;IF(F2218=S!$C$25,S!$B$25,"")&amp;IF(F2218=S!$C$26,S!$B$26,"")&amp;IF(F2218=S!$C$27,S!$B$27,"")&amp;IF(F2218=S!$C$28,S!$B$28,"")&amp;IF(F2218=S!$C$29,S!$B$29,"")&amp;IF(F2218=S!$C$30,S!$B$30,"")&amp;IF(F2218=S!$C$31,S!$B$31,"")&amp;IF(F2218=S!$C$32,S!$B$32,"")&amp;IF(F2218=S!$C$33,S!$B$33,"")&amp;IF(F2218=S!$C$34,S!$B$34,"")&amp;IF(F2218=S!$C$35,S!$B$35,"")&amp;IF(F2218=S!$C$36,S!$B$36,"")&amp;IF(F2218=S!$C$37,S!$B$37,"")&amp;IF(F2218=S!$C$38,S!$B$38,"")&amp;IF(F2218=S!$C$39,S!$B$39,"")&amp;IF(F2218=S!$C$40,S!$B$40,"")</f>
        <v/>
      </c>
      <c r="H2218" s="103"/>
      <c r="I2218" s="103"/>
    </row>
    <row r="2219" spans="1:9" ht="12.75" customHeight="1" x14ac:dyDescent="0.2">
      <c r="A2219" s="53" t="str">
        <f>IF(L!A2220="","",L!A2220)</f>
        <v/>
      </c>
      <c r="B2219" s="53" t="str">
        <f>IF(L!B2220="","",L!B2220)</f>
        <v/>
      </c>
      <c r="D2219" s="53" t="str">
        <f>IF(L!C2220="","",L!C2220)</f>
        <v/>
      </c>
      <c r="E2219" s="51">
        <f t="shared" si="37"/>
        <v>1</v>
      </c>
      <c r="F2219" s="51">
        <f>SUM(E$2:E2219)+1</f>
        <v>1348</v>
      </c>
      <c r="G2219" s="103" t="str">
        <f>IF(F2219=S!$C$2,S!$B$2,"")&amp;IF(F2219=S!$C$3,S!$B$3,"")&amp;IF(F2219=S!$C$4,S!$B$4,"")&amp;IF(F2219=S!$C$5,S!$B$5,"")&amp;IF(F2219=S!$C$6,S!$B$6,"")&amp;IF(F2219=S!$C$7,S!$B$7,"")&amp;IF(F2219=S!$C$8,S!$B$8,"")&amp;IF(F2219=S!$C$9,S!$B$9,"")&amp;IF(F2219=S!$C$10,S!$B$10,"")&amp;IF(F2219=S!$C$11,S!$B$11,"")&amp;IF(F2219=S!$C$12,S!$B$12,"")&amp;IF(F2219=S!$C$13,S!$B$13,"")&amp;IF(F2219=S!$C$14,S!$B$14,"")&amp;IF(F2219=S!$C$15,S!$B$15,"")&amp;IF(F2219=S!$C$16,S!$B$16,"")&amp;IF(F2219=S!$C$17,S!$B$17,"")&amp;IF(F2219=S!$C$18,S!$B$18,"")&amp;IF(F2219=S!$C$19,S!$B$19,"")&amp;IF(F2219=S!$C$20,S!$B$20,"")&amp;IF(F2219=S!$C$21,S!$B$21,"")&amp;IF(F2219=S!$C$22,S!$B$22,"")&amp;IF(F2219=S!$C$23,S!$B$23,"")&amp;IF(F2219=S!$C$24,S!$B$24,"")&amp;IF(F2219=S!$C$25,S!$B$25,"")&amp;IF(F2219=S!$C$26,S!$B$26,"")&amp;IF(F2219=S!$C$27,S!$B$27,"")&amp;IF(F2219=S!$C$28,S!$B$28,"")&amp;IF(F2219=S!$C$29,S!$B$29,"")&amp;IF(F2219=S!$C$30,S!$B$30,"")&amp;IF(F2219=S!$C$31,S!$B$31,"")&amp;IF(F2219=S!$C$32,S!$B$32,"")&amp;IF(F2219=S!$C$33,S!$B$33,"")&amp;IF(F2219=S!$C$34,S!$B$34,"")&amp;IF(F2219=S!$C$35,S!$B$35,"")&amp;IF(F2219=S!$C$36,S!$B$36,"")&amp;IF(F2219=S!$C$37,S!$B$37,"")&amp;IF(F2219=S!$C$38,S!$B$38,"")&amp;IF(F2219=S!$C$39,S!$B$39,"")&amp;IF(F2219=S!$C$40,S!$B$40,"")</f>
        <v/>
      </c>
      <c r="H2219" s="103"/>
      <c r="I2219" s="103"/>
    </row>
    <row r="2220" spans="1:9" ht="12.75" customHeight="1" x14ac:dyDescent="0.2">
      <c r="A2220" s="53" t="str">
        <f>IF(L!A2221="","",L!A2221)</f>
        <v/>
      </c>
      <c r="B2220" s="53" t="str">
        <f>IF(L!B2221="","",L!B2221)</f>
        <v/>
      </c>
      <c r="D2220" s="53" t="str">
        <f>IF(L!C2221="","",L!C2221)</f>
        <v/>
      </c>
      <c r="E2220" s="51">
        <f t="shared" si="37"/>
        <v>1</v>
      </c>
      <c r="F2220" s="51">
        <f>SUM(E$2:E2220)+1</f>
        <v>1349</v>
      </c>
      <c r="G2220" s="103" t="str">
        <f>IF(F2220=S!$C$2,S!$B$2,"")&amp;IF(F2220=S!$C$3,S!$B$3,"")&amp;IF(F2220=S!$C$4,S!$B$4,"")&amp;IF(F2220=S!$C$5,S!$B$5,"")&amp;IF(F2220=S!$C$6,S!$B$6,"")&amp;IF(F2220=S!$C$7,S!$B$7,"")&amp;IF(F2220=S!$C$8,S!$B$8,"")&amp;IF(F2220=S!$C$9,S!$B$9,"")&amp;IF(F2220=S!$C$10,S!$B$10,"")&amp;IF(F2220=S!$C$11,S!$B$11,"")&amp;IF(F2220=S!$C$12,S!$B$12,"")&amp;IF(F2220=S!$C$13,S!$B$13,"")&amp;IF(F2220=S!$C$14,S!$B$14,"")&amp;IF(F2220=S!$C$15,S!$B$15,"")&amp;IF(F2220=S!$C$16,S!$B$16,"")&amp;IF(F2220=S!$C$17,S!$B$17,"")&amp;IF(F2220=S!$C$18,S!$B$18,"")&amp;IF(F2220=S!$C$19,S!$B$19,"")&amp;IF(F2220=S!$C$20,S!$B$20,"")&amp;IF(F2220=S!$C$21,S!$B$21,"")&amp;IF(F2220=S!$C$22,S!$B$22,"")&amp;IF(F2220=S!$C$23,S!$B$23,"")&amp;IF(F2220=S!$C$24,S!$B$24,"")&amp;IF(F2220=S!$C$25,S!$B$25,"")&amp;IF(F2220=S!$C$26,S!$B$26,"")&amp;IF(F2220=S!$C$27,S!$B$27,"")&amp;IF(F2220=S!$C$28,S!$B$28,"")&amp;IF(F2220=S!$C$29,S!$B$29,"")&amp;IF(F2220=S!$C$30,S!$B$30,"")&amp;IF(F2220=S!$C$31,S!$B$31,"")&amp;IF(F2220=S!$C$32,S!$B$32,"")&amp;IF(F2220=S!$C$33,S!$B$33,"")&amp;IF(F2220=S!$C$34,S!$B$34,"")&amp;IF(F2220=S!$C$35,S!$B$35,"")&amp;IF(F2220=S!$C$36,S!$B$36,"")&amp;IF(F2220=S!$C$37,S!$B$37,"")&amp;IF(F2220=S!$C$38,S!$B$38,"")&amp;IF(F2220=S!$C$39,S!$B$39,"")&amp;IF(F2220=S!$C$40,S!$B$40,"")</f>
        <v/>
      </c>
      <c r="H2220" s="103"/>
      <c r="I2220" s="103"/>
    </row>
    <row r="2221" spans="1:9" ht="12.75" customHeight="1" x14ac:dyDescent="0.2">
      <c r="A2221" s="53" t="str">
        <f>IF(L!A2222="","",L!A2222)</f>
        <v/>
      </c>
      <c r="B2221" s="53" t="str">
        <f>IF(L!B2222="","",L!B2222)</f>
        <v/>
      </c>
      <c r="D2221" s="53" t="str">
        <f>IF(L!C2222="","",L!C2222)</f>
        <v/>
      </c>
      <c r="E2221" s="51">
        <f t="shared" si="37"/>
        <v>1</v>
      </c>
      <c r="F2221" s="51">
        <f>SUM(E$2:E2221)+1</f>
        <v>1350</v>
      </c>
      <c r="G2221" s="103" t="str">
        <f>IF(F2221=S!$C$2,S!$B$2,"")&amp;IF(F2221=S!$C$3,S!$B$3,"")&amp;IF(F2221=S!$C$4,S!$B$4,"")&amp;IF(F2221=S!$C$5,S!$B$5,"")&amp;IF(F2221=S!$C$6,S!$B$6,"")&amp;IF(F2221=S!$C$7,S!$B$7,"")&amp;IF(F2221=S!$C$8,S!$B$8,"")&amp;IF(F2221=S!$C$9,S!$B$9,"")&amp;IF(F2221=S!$C$10,S!$B$10,"")&amp;IF(F2221=S!$C$11,S!$B$11,"")&amp;IF(F2221=S!$C$12,S!$B$12,"")&amp;IF(F2221=S!$C$13,S!$B$13,"")&amp;IF(F2221=S!$C$14,S!$B$14,"")&amp;IF(F2221=S!$C$15,S!$B$15,"")&amp;IF(F2221=S!$C$16,S!$B$16,"")&amp;IF(F2221=S!$C$17,S!$B$17,"")&amp;IF(F2221=S!$C$18,S!$B$18,"")&amp;IF(F2221=S!$C$19,S!$B$19,"")&amp;IF(F2221=S!$C$20,S!$B$20,"")&amp;IF(F2221=S!$C$21,S!$B$21,"")&amp;IF(F2221=S!$C$22,S!$B$22,"")&amp;IF(F2221=S!$C$23,S!$B$23,"")&amp;IF(F2221=S!$C$24,S!$B$24,"")&amp;IF(F2221=S!$C$25,S!$B$25,"")&amp;IF(F2221=S!$C$26,S!$B$26,"")&amp;IF(F2221=S!$C$27,S!$B$27,"")&amp;IF(F2221=S!$C$28,S!$B$28,"")&amp;IF(F2221=S!$C$29,S!$B$29,"")&amp;IF(F2221=S!$C$30,S!$B$30,"")&amp;IF(F2221=S!$C$31,S!$B$31,"")&amp;IF(F2221=S!$C$32,S!$B$32,"")&amp;IF(F2221=S!$C$33,S!$B$33,"")&amp;IF(F2221=S!$C$34,S!$B$34,"")&amp;IF(F2221=S!$C$35,S!$B$35,"")&amp;IF(F2221=S!$C$36,S!$B$36,"")&amp;IF(F2221=S!$C$37,S!$B$37,"")&amp;IF(F2221=S!$C$38,S!$B$38,"")&amp;IF(F2221=S!$C$39,S!$B$39,"")&amp;IF(F2221=S!$C$40,S!$B$40,"")</f>
        <v/>
      </c>
      <c r="H2221" s="103"/>
      <c r="I2221" s="103"/>
    </row>
    <row r="2222" spans="1:9" ht="12.75" customHeight="1" x14ac:dyDescent="0.2">
      <c r="A2222" s="53" t="str">
        <f>IF(L!A2223="","",L!A2223)</f>
        <v/>
      </c>
      <c r="B2222" s="53" t="str">
        <f>IF(L!B2223="","",L!B2223)</f>
        <v/>
      </c>
      <c r="D2222" s="53" t="str">
        <f>IF(L!C2223="","",L!C2223)</f>
        <v/>
      </c>
      <c r="E2222" s="51">
        <f t="shared" si="37"/>
        <v>1</v>
      </c>
      <c r="F2222" s="51">
        <f>SUM(E$2:E2222)+1</f>
        <v>1351</v>
      </c>
      <c r="G2222" s="103" t="str">
        <f>IF(F2222=S!$C$2,S!$B$2,"")&amp;IF(F2222=S!$C$3,S!$B$3,"")&amp;IF(F2222=S!$C$4,S!$B$4,"")&amp;IF(F2222=S!$C$5,S!$B$5,"")&amp;IF(F2222=S!$C$6,S!$B$6,"")&amp;IF(F2222=S!$C$7,S!$B$7,"")&amp;IF(F2222=S!$C$8,S!$B$8,"")&amp;IF(F2222=S!$C$9,S!$B$9,"")&amp;IF(F2222=S!$C$10,S!$B$10,"")&amp;IF(F2222=S!$C$11,S!$B$11,"")&amp;IF(F2222=S!$C$12,S!$B$12,"")&amp;IF(F2222=S!$C$13,S!$B$13,"")&amp;IF(F2222=S!$C$14,S!$B$14,"")&amp;IF(F2222=S!$C$15,S!$B$15,"")&amp;IF(F2222=S!$C$16,S!$B$16,"")&amp;IF(F2222=S!$C$17,S!$B$17,"")&amp;IF(F2222=S!$C$18,S!$B$18,"")&amp;IF(F2222=S!$C$19,S!$B$19,"")&amp;IF(F2222=S!$C$20,S!$B$20,"")&amp;IF(F2222=S!$C$21,S!$B$21,"")&amp;IF(F2222=S!$C$22,S!$B$22,"")&amp;IF(F2222=S!$C$23,S!$B$23,"")&amp;IF(F2222=S!$C$24,S!$B$24,"")&amp;IF(F2222=S!$C$25,S!$B$25,"")&amp;IF(F2222=S!$C$26,S!$B$26,"")&amp;IF(F2222=S!$C$27,S!$B$27,"")&amp;IF(F2222=S!$C$28,S!$B$28,"")&amp;IF(F2222=S!$C$29,S!$B$29,"")&amp;IF(F2222=S!$C$30,S!$B$30,"")&amp;IF(F2222=S!$C$31,S!$B$31,"")&amp;IF(F2222=S!$C$32,S!$B$32,"")&amp;IF(F2222=S!$C$33,S!$B$33,"")&amp;IF(F2222=S!$C$34,S!$B$34,"")&amp;IF(F2222=S!$C$35,S!$B$35,"")&amp;IF(F2222=S!$C$36,S!$B$36,"")&amp;IF(F2222=S!$C$37,S!$B$37,"")&amp;IF(F2222=S!$C$38,S!$B$38,"")&amp;IF(F2222=S!$C$39,S!$B$39,"")&amp;IF(F2222=S!$C$40,S!$B$40,"")</f>
        <v/>
      </c>
      <c r="H2222" s="103"/>
      <c r="I2222" s="103"/>
    </row>
    <row r="2223" spans="1:9" ht="12.75" customHeight="1" x14ac:dyDescent="0.2">
      <c r="A2223" s="53" t="str">
        <f>IF(L!A2224="","",L!A2224)</f>
        <v/>
      </c>
      <c r="B2223" s="53" t="str">
        <f>IF(L!B2224="","",L!B2224)</f>
        <v/>
      </c>
      <c r="D2223" s="53" t="str">
        <f>IF(L!C2224="","",L!C2224)</f>
        <v/>
      </c>
      <c r="E2223" s="51">
        <f t="shared" si="37"/>
        <v>1</v>
      </c>
      <c r="F2223" s="51">
        <f>SUM(E$2:E2223)+1</f>
        <v>1352</v>
      </c>
      <c r="G2223" s="103" t="str">
        <f>IF(F2223=S!$C$2,S!$B$2,"")&amp;IF(F2223=S!$C$3,S!$B$3,"")&amp;IF(F2223=S!$C$4,S!$B$4,"")&amp;IF(F2223=S!$C$5,S!$B$5,"")&amp;IF(F2223=S!$C$6,S!$B$6,"")&amp;IF(F2223=S!$C$7,S!$B$7,"")&amp;IF(F2223=S!$C$8,S!$B$8,"")&amp;IF(F2223=S!$C$9,S!$B$9,"")&amp;IF(F2223=S!$C$10,S!$B$10,"")&amp;IF(F2223=S!$C$11,S!$B$11,"")&amp;IF(F2223=S!$C$12,S!$B$12,"")&amp;IF(F2223=S!$C$13,S!$B$13,"")&amp;IF(F2223=S!$C$14,S!$B$14,"")&amp;IF(F2223=S!$C$15,S!$B$15,"")&amp;IF(F2223=S!$C$16,S!$B$16,"")&amp;IF(F2223=S!$C$17,S!$B$17,"")&amp;IF(F2223=S!$C$18,S!$B$18,"")&amp;IF(F2223=S!$C$19,S!$B$19,"")&amp;IF(F2223=S!$C$20,S!$B$20,"")&amp;IF(F2223=S!$C$21,S!$B$21,"")&amp;IF(F2223=S!$C$22,S!$B$22,"")&amp;IF(F2223=S!$C$23,S!$B$23,"")&amp;IF(F2223=S!$C$24,S!$B$24,"")&amp;IF(F2223=S!$C$25,S!$B$25,"")&amp;IF(F2223=S!$C$26,S!$B$26,"")&amp;IF(F2223=S!$C$27,S!$B$27,"")&amp;IF(F2223=S!$C$28,S!$B$28,"")&amp;IF(F2223=S!$C$29,S!$B$29,"")&amp;IF(F2223=S!$C$30,S!$B$30,"")&amp;IF(F2223=S!$C$31,S!$B$31,"")&amp;IF(F2223=S!$C$32,S!$B$32,"")&amp;IF(F2223=S!$C$33,S!$B$33,"")&amp;IF(F2223=S!$C$34,S!$B$34,"")&amp;IF(F2223=S!$C$35,S!$B$35,"")&amp;IF(F2223=S!$C$36,S!$B$36,"")&amp;IF(F2223=S!$C$37,S!$B$37,"")&amp;IF(F2223=S!$C$38,S!$B$38,"")&amp;IF(F2223=S!$C$39,S!$B$39,"")&amp;IF(F2223=S!$C$40,S!$B$40,"")</f>
        <v/>
      </c>
      <c r="H2223" s="103"/>
      <c r="I2223" s="103"/>
    </row>
    <row r="2224" spans="1:9" ht="12.75" customHeight="1" x14ac:dyDescent="0.2">
      <c r="A2224" s="53" t="str">
        <f>IF(L!A2225="","",L!A2225)</f>
        <v/>
      </c>
      <c r="B2224" s="53" t="str">
        <f>IF(L!B2225="","",L!B2225)</f>
        <v/>
      </c>
      <c r="D2224" s="53" t="str">
        <f>IF(L!C2225="","",L!C2225)</f>
        <v/>
      </c>
      <c r="E2224" s="51">
        <f t="shared" si="37"/>
        <v>1</v>
      </c>
      <c r="F2224" s="51">
        <f>SUM(E$2:E2224)+1</f>
        <v>1353</v>
      </c>
      <c r="G2224" s="103" t="str">
        <f>IF(F2224=S!$C$2,S!$B$2,"")&amp;IF(F2224=S!$C$3,S!$B$3,"")&amp;IF(F2224=S!$C$4,S!$B$4,"")&amp;IF(F2224=S!$C$5,S!$B$5,"")&amp;IF(F2224=S!$C$6,S!$B$6,"")&amp;IF(F2224=S!$C$7,S!$B$7,"")&amp;IF(F2224=S!$C$8,S!$B$8,"")&amp;IF(F2224=S!$C$9,S!$B$9,"")&amp;IF(F2224=S!$C$10,S!$B$10,"")&amp;IF(F2224=S!$C$11,S!$B$11,"")&amp;IF(F2224=S!$C$12,S!$B$12,"")&amp;IF(F2224=S!$C$13,S!$B$13,"")&amp;IF(F2224=S!$C$14,S!$B$14,"")&amp;IF(F2224=S!$C$15,S!$B$15,"")&amp;IF(F2224=S!$C$16,S!$B$16,"")&amp;IF(F2224=S!$C$17,S!$B$17,"")&amp;IF(F2224=S!$C$18,S!$B$18,"")&amp;IF(F2224=S!$C$19,S!$B$19,"")&amp;IF(F2224=S!$C$20,S!$B$20,"")&amp;IF(F2224=S!$C$21,S!$B$21,"")&amp;IF(F2224=S!$C$22,S!$B$22,"")&amp;IF(F2224=S!$C$23,S!$B$23,"")&amp;IF(F2224=S!$C$24,S!$B$24,"")&amp;IF(F2224=S!$C$25,S!$B$25,"")&amp;IF(F2224=S!$C$26,S!$B$26,"")&amp;IF(F2224=S!$C$27,S!$B$27,"")&amp;IF(F2224=S!$C$28,S!$B$28,"")&amp;IF(F2224=S!$C$29,S!$B$29,"")&amp;IF(F2224=S!$C$30,S!$B$30,"")&amp;IF(F2224=S!$C$31,S!$B$31,"")&amp;IF(F2224=S!$C$32,S!$B$32,"")&amp;IF(F2224=S!$C$33,S!$B$33,"")&amp;IF(F2224=S!$C$34,S!$B$34,"")&amp;IF(F2224=S!$C$35,S!$B$35,"")&amp;IF(F2224=S!$C$36,S!$B$36,"")&amp;IF(F2224=S!$C$37,S!$B$37,"")&amp;IF(F2224=S!$C$38,S!$B$38,"")&amp;IF(F2224=S!$C$39,S!$B$39,"")&amp;IF(F2224=S!$C$40,S!$B$40,"")</f>
        <v/>
      </c>
      <c r="H2224" s="103"/>
      <c r="I2224" s="103"/>
    </row>
    <row r="2225" spans="1:9" ht="12.75" customHeight="1" x14ac:dyDescent="0.2">
      <c r="A2225" s="53" t="str">
        <f>IF(L!A2226="","",L!A2226)</f>
        <v/>
      </c>
      <c r="B2225" s="53" t="str">
        <f>IF(L!B2226="","",L!B2226)</f>
        <v/>
      </c>
      <c r="D2225" s="53" t="str">
        <f>IF(L!C2226="","",L!C2226)</f>
        <v/>
      </c>
      <c r="E2225" s="51">
        <f t="shared" si="37"/>
        <v>1</v>
      </c>
      <c r="F2225" s="51">
        <f>SUM(E$2:E2225)+1</f>
        <v>1354</v>
      </c>
      <c r="G2225" s="103" t="str">
        <f>IF(F2225=S!$C$2,S!$B$2,"")&amp;IF(F2225=S!$C$3,S!$B$3,"")&amp;IF(F2225=S!$C$4,S!$B$4,"")&amp;IF(F2225=S!$C$5,S!$B$5,"")&amp;IF(F2225=S!$C$6,S!$B$6,"")&amp;IF(F2225=S!$C$7,S!$B$7,"")&amp;IF(F2225=S!$C$8,S!$B$8,"")&amp;IF(F2225=S!$C$9,S!$B$9,"")&amp;IF(F2225=S!$C$10,S!$B$10,"")&amp;IF(F2225=S!$C$11,S!$B$11,"")&amp;IF(F2225=S!$C$12,S!$B$12,"")&amp;IF(F2225=S!$C$13,S!$B$13,"")&amp;IF(F2225=S!$C$14,S!$B$14,"")&amp;IF(F2225=S!$C$15,S!$B$15,"")&amp;IF(F2225=S!$C$16,S!$B$16,"")&amp;IF(F2225=S!$C$17,S!$B$17,"")&amp;IF(F2225=S!$C$18,S!$B$18,"")&amp;IF(F2225=S!$C$19,S!$B$19,"")&amp;IF(F2225=S!$C$20,S!$B$20,"")&amp;IF(F2225=S!$C$21,S!$B$21,"")&amp;IF(F2225=S!$C$22,S!$B$22,"")&amp;IF(F2225=S!$C$23,S!$B$23,"")&amp;IF(F2225=S!$C$24,S!$B$24,"")&amp;IF(F2225=S!$C$25,S!$B$25,"")&amp;IF(F2225=S!$C$26,S!$B$26,"")&amp;IF(F2225=S!$C$27,S!$B$27,"")&amp;IF(F2225=S!$C$28,S!$B$28,"")&amp;IF(F2225=S!$C$29,S!$B$29,"")&amp;IF(F2225=S!$C$30,S!$B$30,"")&amp;IF(F2225=S!$C$31,S!$B$31,"")&amp;IF(F2225=S!$C$32,S!$B$32,"")&amp;IF(F2225=S!$C$33,S!$B$33,"")&amp;IF(F2225=S!$C$34,S!$B$34,"")&amp;IF(F2225=S!$C$35,S!$B$35,"")&amp;IF(F2225=S!$C$36,S!$B$36,"")&amp;IF(F2225=S!$C$37,S!$B$37,"")&amp;IF(F2225=S!$C$38,S!$B$38,"")&amp;IF(F2225=S!$C$39,S!$B$39,"")&amp;IF(F2225=S!$C$40,S!$B$40,"")</f>
        <v/>
      </c>
      <c r="H2225" s="103"/>
      <c r="I2225" s="103"/>
    </row>
    <row r="2226" spans="1:9" ht="12.75" customHeight="1" x14ac:dyDescent="0.2">
      <c r="A2226" s="53" t="str">
        <f>IF(L!A2227="","",L!A2227)</f>
        <v/>
      </c>
      <c r="B2226" s="53" t="str">
        <f>IF(L!B2227="","",L!B2227)</f>
        <v/>
      </c>
      <c r="D2226" s="53" t="str">
        <f>IF(L!C2227="","",L!C2227)</f>
        <v/>
      </c>
      <c r="E2226" s="51">
        <f t="shared" si="37"/>
        <v>1</v>
      </c>
      <c r="F2226" s="51">
        <f>SUM(E$2:E2226)+1</f>
        <v>1355</v>
      </c>
      <c r="G2226" s="103" t="str">
        <f>IF(F2226=S!$C$2,S!$B$2,"")&amp;IF(F2226=S!$C$3,S!$B$3,"")&amp;IF(F2226=S!$C$4,S!$B$4,"")&amp;IF(F2226=S!$C$5,S!$B$5,"")&amp;IF(F2226=S!$C$6,S!$B$6,"")&amp;IF(F2226=S!$C$7,S!$B$7,"")&amp;IF(F2226=S!$C$8,S!$B$8,"")&amp;IF(F2226=S!$C$9,S!$B$9,"")&amp;IF(F2226=S!$C$10,S!$B$10,"")&amp;IF(F2226=S!$C$11,S!$B$11,"")&amp;IF(F2226=S!$C$12,S!$B$12,"")&amp;IF(F2226=S!$C$13,S!$B$13,"")&amp;IF(F2226=S!$C$14,S!$B$14,"")&amp;IF(F2226=S!$C$15,S!$B$15,"")&amp;IF(F2226=S!$C$16,S!$B$16,"")&amp;IF(F2226=S!$C$17,S!$B$17,"")&amp;IF(F2226=S!$C$18,S!$B$18,"")&amp;IF(F2226=S!$C$19,S!$B$19,"")&amp;IF(F2226=S!$C$20,S!$B$20,"")&amp;IF(F2226=S!$C$21,S!$B$21,"")&amp;IF(F2226=S!$C$22,S!$B$22,"")&amp;IF(F2226=S!$C$23,S!$B$23,"")&amp;IF(F2226=S!$C$24,S!$B$24,"")&amp;IF(F2226=S!$C$25,S!$B$25,"")&amp;IF(F2226=S!$C$26,S!$B$26,"")&amp;IF(F2226=S!$C$27,S!$B$27,"")&amp;IF(F2226=S!$C$28,S!$B$28,"")&amp;IF(F2226=S!$C$29,S!$B$29,"")&amp;IF(F2226=S!$C$30,S!$B$30,"")&amp;IF(F2226=S!$C$31,S!$B$31,"")&amp;IF(F2226=S!$C$32,S!$B$32,"")&amp;IF(F2226=S!$C$33,S!$B$33,"")&amp;IF(F2226=S!$C$34,S!$B$34,"")&amp;IF(F2226=S!$C$35,S!$B$35,"")&amp;IF(F2226=S!$C$36,S!$B$36,"")&amp;IF(F2226=S!$C$37,S!$B$37,"")&amp;IF(F2226=S!$C$38,S!$B$38,"")&amp;IF(F2226=S!$C$39,S!$B$39,"")&amp;IF(F2226=S!$C$40,S!$B$40,"")</f>
        <v/>
      </c>
      <c r="H2226" s="103"/>
      <c r="I2226" s="103"/>
    </row>
    <row r="2227" spans="1:9" ht="12.75" customHeight="1" x14ac:dyDescent="0.2">
      <c r="A2227" s="53" t="str">
        <f>IF(L!A2228="","",L!A2228)</f>
        <v/>
      </c>
      <c r="B2227" s="53" t="str">
        <f>IF(L!B2228="","",L!B2228)</f>
        <v/>
      </c>
      <c r="D2227" s="53" t="str">
        <f>IF(L!C2228="","",L!C2228)</f>
        <v/>
      </c>
      <c r="E2227" s="51">
        <f t="shared" si="37"/>
        <v>1</v>
      </c>
      <c r="F2227" s="51">
        <f>SUM(E$2:E2227)+1</f>
        <v>1356</v>
      </c>
      <c r="G2227" s="103" t="str">
        <f>IF(F2227=S!$C$2,S!$B$2,"")&amp;IF(F2227=S!$C$3,S!$B$3,"")&amp;IF(F2227=S!$C$4,S!$B$4,"")&amp;IF(F2227=S!$C$5,S!$B$5,"")&amp;IF(F2227=S!$C$6,S!$B$6,"")&amp;IF(F2227=S!$C$7,S!$B$7,"")&amp;IF(F2227=S!$C$8,S!$B$8,"")&amp;IF(F2227=S!$C$9,S!$B$9,"")&amp;IF(F2227=S!$C$10,S!$B$10,"")&amp;IF(F2227=S!$C$11,S!$B$11,"")&amp;IF(F2227=S!$C$12,S!$B$12,"")&amp;IF(F2227=S!$C$13,S!$B$13,"")&amp;IF(F2227=S!$C$14,S!$B$14,"")&amp;IF(F2227=S!$C$15,S!$B$15,"")&amp;IF(F2227=S!$C$16,S!$B$16,"")&amp;IF(F2227=S!$C$17,S!$B$17,"")&amp;IF(F2227=S!$C$18,S!$B$18,"")&amp;IF(F2227=S!$C$19,S!$B$19,"")&amp;IF(F2227=S!$C$20,S!$B$20,"")&amp;IF(F2227=S!$C$21,S!$B$21,"")&amp;IF(F2227=S!$C$22,S!$B$22,"")&amp;IF(F2227=S!$C$23,S!$B$23,"")&amp;IF(F2227=S!$C$24,S!$B$24,"")&amp;IF(F2227=S!$C$25,S!$B$25,"")&amp;IF(F2227=S!$C$26,S!$B$26,"")&amp;IF(F2227=S!$C$27,S!$B$27,"")&amp;IF(F2227=S!$C$28,S!$B$28,"")&amp;IF(F2227=S!$C$29,S!$B$29,"")&amp;IF(F2227=S!$C$30,S!$B$30,"")&amp;IF(F2227=S!$C$31,S!$B$31,"")&amp;IF(F2227=S!$C$32,S!$B$32,"")&amp;IF(F2227=S!$C$33,S!$B$33,"")&amp;IF(F2227=S!$C$34,S!$B$34,"")&amp;IF(F2227=S!$C$35,S!$B$35,"")&amp;IF(F2227=S!$C$36,S!$B$36,"")&amp;IF(F2227=S!$C$37,S!$B$37,"")&amp;IF(F2227=S!$C$38,S!$B$38,"")&amp;IF(F2227=S!$C$39,S!$B$39,"")&amp;IF(F2227=S!$C$40,S!$B$40,"")</f>
        <v/>
      </c>
      <c r="H2227" s="103"/>
      <c r="I2227" s="103"/>
    </row>
    <row r="2228" spans="1:9" ht="12.75" customHeight="1" x14ac:dyDescent="0.2">
      <c r="A2228" s="53" t="str">
        <f>IF(L!A2229="","",L!A2229)</f>
        <v/>
      </c>
      <c r="B2228" s="53" t="str">
        <f>IF(L!B2229="","",L!B2229)</f>
        <v/>
      </c>
      <c r="D2228" s="53" t="str">
        <f>IF(L!C2229="","",L!C2229)</f>
        <v/>
      </c>
      <c r="E2228" s="51">
        <f t="shared" si="37"/>
        <v>1</v>
      </c>
      <c r="F2228" s="51">
        <f>SUM(E$2:E2228)+1</f>
        <v>1357</v>
      </c>
      <c r="G2228" s="103" t="str">
        <f>IF(F2228=S!$C$2,S!$B$2,"")&amp;IF(F2228=S!$C$3,S!$B$3,"")&amp;IF(F2228=S!$C$4,S!$B$4,"")&amp;IF(F2228=S!$C$5,S!$B$5,"")&amp;IF(F2228=S!$C$6,S!$B$6,"")&amp;IF(F2228=S!$C$7,S!$B$7,"")&amp;IF(F2228=S!$C$8,S!$B$8,"")&amp;IF(F2228=S!$C$9,S!$B$9,"")&amp;IF(F2228=S!$C$10,S!$B$10,"")&amp;IF(F2228=S!$C$11,S!$B$11,"")&amp;IF(F2228=S!$C$12,S!$B$12,"")&amp;IF(F2228=S!$C$13,S!$B$13,"")&amp;IF(F2228=S!$C$14,S!$B$14,"")&amp;IF(F2228=S!$C$15,S!$B$15,"")&amp;IF(F2228=S!$C$16,S!$B$16,"")&amp;IF(F2228=S!$C$17,S!$B$17,"")&amp;IF(F2228=S!$C$18,S!$B$18,"")&amp;IF(F2228=S!$C$19,S!$B$19,"")&amp;IF(F2228=S!$C$20,S!$B$20,"")&amp;IF(F2228=S!$C$21,S!$B$21,"")&amp;IF(F2228=S!$C$22,S!$B$22,"")&amp;IF(F2228=S!$C$23,S!$B$23,"")&amp;IF(F2228=S!$C$24,S!$B$24,"")&amp;IF(F2228=S!$C$25,S!$B$25,"")&amp;IF(F2228=S!$C$26,S!$B$26,"")&amp;IF(F2228=S!$C$27,S!$B$27,"")&amp;IF(F2228=S!$C$28,S!$B$28,"")&amp;IF(F2228=S!$C$29,S!$B$29,"")&amp;IF(F2228=S!$C$30,S!$B$30,"")&amp;IF(F2228=S!$C$31,S!$B$31,"")&amp;IF(F2228=S!$C$32,S!$B$32,"")&amp;IF(F2228=S!$C$33,S!$B$33,"")&amp;IF(F2228=S!$C$34,S!$B$34,"")&amp;IF(F2228=S!$C$35,S!$B$35,"")&amp;IF(F2228=S!$C$36,S!$B$36,"")&amp;IF(F2228=S!$C$37,S!$B$37,"")&amp;IF(F2228=S!$C$38,S!$B$38,"")&amp;IF(F2228=S!$C$39,S!$B$39,"")&amp;IF(F2228=S!$C$40,S!$B$40,"")</f>
        <v/>
      </c>
      <c r="H2228" s="103"/>
      <c r="I2228" s="103"/>
    </row>
    <row r="2229" spans="1:9" ht="12.75" customHeight="1" x14ac:dyDescent="0.2">
      <c r="A2229" s="53" t="str">
        <f>IF(L!A2230="","",L!A2230)</f>
        <v/>
      </c>
      <c r="B2229" s="53" t="str">
        <f>IF(L!B2230="","",L!B2230)</f>
        <v/>
      </c>
      <c r="D2229" s="53" t="str">
        <f>IF(L!C2230="","",L!C2230)</f>
        <v/>
      </c>
      <c r="E2229" s="51">
        <f t="shared" si="37"/>
        <v>1</v>
      </c>
      <c r="F2229" s="51">
        <f>SUM(E$2:E2229)+1</f>
        <v>1358</v>
      </c>
      <c r="G2229" s="103" t="str">
        <f>IF(F2229=S!$C$2,S!$B$2,"")&amp;IF(F2229=S!$C$3,S!$B$3,"")&amp;IF(F2229=S!$C$4,S!$B$4,"")&amp;IF(F2229=S!$C$5,S!$B$5,"")&amp;IF(F2229=S!$C$6,S!$B$6,"")&amp;IF(F2229=S!$C$7,S!$B$7,"")&amp;IF(F2229=S!$C$8,S!$B$8,"")&amp;IF(F2229=S!$C$9,S!$B$9,"")&amp;IF(F2229=S!$C$10,S!$B$10,"")&amp;IF(F2229=S!$C$11,S!$B$11,"")&amp;IF(F2229=S!$C$12,S!$B$12,"")&amp;IF(F2229=S!$C$13,S!$B$13,"")&amp;IF(F2229=S!$C$14,S!$B$14,"")&amp;IF(F2229=S!$C$15,S!$B$15,"")&amp;IF(F2229=S!$C$16,S!$B$16,"")&amp;IF(F2229=S!$C$17,S!$B$17,"")&amp;IF(F2229=S!$C$18,S!$B$18,"")&amp;IF(F2229=S!$C$19,S!$B$19,"")&amp;IF(F2229=S!$C$20,S!$B$20,"")&amp;IF(F2229=S!$C$21,S!$B$21,"")&amp;IF(F2229=S!$C$22,S!$B$22,"")&amp;IF(F2229=S!$C$23,S!$B$23,"")&amp;IF(F2229=S!$C$24,S!$B$24,"")&amp;IF(F2229=S!$C$25,S!$B$25,"")&amp;IF(F2229=S!$C$26,S!$B$26,"")&amp;IF(F2229=S!$C$27,S!$B$27,"")&amp;IF(F2229=S!$C$28,S!$B$28,"")&amp;IF(F2229=S!$C$29,S!$B$29,"")&amp;IF(F2229=S!$C$30,S!$B$30,"")&amp;IF(F2229=S!$C$31,S!$B$31,"")&amp;IF(F2229=S!$C$32,S!$B$32,"")&amp;IF(F2229=S!$C$33,S!$B$33,"")&amp;IF(F2229=S!$C$34,S!$B$34,"")&amp;IF(F2229=S!$C$35,S!$B$35,"")&amp;IF(F2229=S!$C$36,S!$B$36,"")&amp;IF(F2229=S!$C$37,S!$B$37,"")&amp;IF(F2229=S!$C$38,S!$B$38,"")&amp;IF(F2229=S!$C$39,S!$B$39,"")&amp;IF(F2229=S!$C$40,S!$B$40,"")</f>
        <v/>
      </c>
      <c r="H2229" s="103"/>
      <c r="I2229" s="103"/>
    </row>
    <row r="2230" spans="1:9" ht="12.75" customHeight="1" x14ac:dyDescent="0.2">
      <c r="A2230" s="53" t="str">
        <f>IF(L!A2231="","",L!A2231)</f>
        <v/>
      </c>
      <c r="B2230" s="53" t="str">
        <f>IF(L!B2231="","",L!B2231)</f>
        <v/>
      </c>
      <c r="D2230" s="53" t="str">
        <f>IF(L!C2231="","",L!C2231)</f>
        <v/>
      </c>
      <c r="E2230" s="51">
        <f t="shared" si="37"/>
        <v>1</v>
      </c>
      <c r="F2230" s="51">
        <f>SUM(E$2:E2230)+1</f>
        <v>1359</v>
      </c>
      <c r="G2230" s="103" t="str">
        <f>IF(F2230=S!$C$2,S!$B$2,"")&amp;IF(F2230=S!$C$3,S!$B$3,"")&amp;IF(F2230=S!$C$4,S!$B$4,"")&amp;IF(F2230=S!$C$5,S!$B$5,"")&amp;IF(F2230=S!$C$6,S!$B$6,"")&amp;IF(F2230=S!$C$7,S!$B$7,"")&amp;IF(F2230=S!$C$8,S!$B$8,"")&amp;IF(F2230=S!$C$9,S!$B$9,"")&amp;IF(F2230=S!$C$10,S!$B$10,"")&amp;IF(F2230=S!$C$11,S!$B$11,"")&amp;IF(F2230=S!$C$12,S!$B$12,"")&amp;IF(F2230=S!$C$13,S!$B$13,"")&amp;IF(F2230=S!$C$14,S!$B$14,"")&amp;IF(F2230=S!$C$15,S!$B$15,"")&amp;IF(F2230=S!$C$16,S!$B$16,"")&amp;IF(F2230=S!$C$17,S!$B$17,"")&amp;IF(F2230=S!$C$18,S!$B$18,"")&amp;IF(F2230=S!$C$19,S!$B$19,"")&amp;IF(F2230=S!$C$20,S!$B$20,"")&amp;IF(F2230=S!$C$21,S!$B$21,"")&amp;IF(F2230=S!$C$22,S!$B$22,"")&amp;IF(F2230=S!$C$23,S!$B$23,"")&amp;IF(F2230=S!$C$24,S!$B$24,"")&amp;IF(F2230=S!$C$25,S!$B$25,"")&amp;IF(F2230=S!$C$26,S!$B$26,"")&amp;IF(F2230=S!$C$27,S!$B$27,"")&amp;IF(F2230=S!$C$28,S!$B$28,"")&amp;IF(F2230=S!$C$29,S!$B$29,"")&amp;IF(F2230=S!$C$30,S!$B$30,"")&amp;IF(F2230=S!$C$31,S!$B$31,"")&amp;IF(F2230=S!$C$32,S!$B$32,"")&amp;IF(F2230=S!$C$33,S!$B$33,"")&amp;IF(F2230=S!$C$34,S!$B$34,"")&amp;IF(F2230=S!$C$35,S!$B$35,"")&amp;IF(F2230=S!$C$36,S!$B$36,"")&amp;IF(F2230=S!$C$37,S!$B$37,"")&amp;IF(F2230=S!$C$38,S!$B$38,"")&amp;IF(F2230=S!$C$39,S!$B$39,"")&amp;IF(F2230=S!$C$40,S!$B$40,"")</f>
        <v/>
      </c>
      <c r="H2230" s="103"/>
      <c r="I2230" s="103"/>
    </row>
    <row r="2231" spans="1:9" ht="12.75" customHeight="1" x14ac:dyDescent="0.2">
      <c r="A2231" s="53" t="str">
        <f>IF(L!A2232="","",L!A2232)</f>
        <v/>
      </c>
      <c r="B2231" s="53" t="str">
        <f>IF(L!B2232="","",L!B2232)</f>
        <v/>
      </c>
      <c r="D2231" s="53" t="str">
        <f>IF(L!C2232="","",L!C2232)</f>
        <v/>
      </c>
      <c r="E2231" s="51">
        <f t="shared" si="37"/>
        <v>1</v>
      </c>
      <c r="F2231" s="51">
        <f>SUM(E$2:E2231)+1</f>
        <v>1360</v>
      </c>
      <c r="G2231" s="103" t="str">
        <f>IF(F2231=S!$C$2,S!$B$2,"")&amp;IF(F2231=S!$C$3,S!$B$3,"")&amp;IF(F2231=S!$C$4,S!$B$4,"")&amp;IF(F2231=S!$C$5,S!$B$5,"")&amp;IF(F2231=S!$C$6,S!$B$6,"")&amp;IF(F2231=S!$C$7,S!$B$7,"")&amp;IF(F2231=S!$C$8,S!$B$8,"")&amp;IF(F2231=S!$C$9,S!$B$9,"")&amp;IF(F2231=S!$C$10,S!$B$10,"")&amp;IF(F2231=S!$C$11,S!$B$11,"")&amp;IF(F2231=S!$C$12,S!$B$12,"")&amp;IF(F2231=S!$C$13,S!$B$13,"")&amp;IF(F2231=S!$C$14,S!$B$14,"")&amp;IF(F2231=S!$C$15,S!$B$15,"")&amp;IF(F2231=S!$C$16,S!$B$16,"")&amp;IF(F2231=S!$C$17,S!$B$17,"")&amp;IF(F2231=S!$C$18,S!$B$18,"")&amp;IF(F2231=S!$C$19,S!$B$19,"")&amp;IF(F2231=S!$C$20,S!$B$20,"")&amp;IF(F2231=S!$C$21,S!$B$21,"")&amp;IF(F2231=S!$C$22,S!$B$22,"")&amp;IF(F2231=S!$C$23,S!$B$23,"")&amp;IF(F2231=S!$C$24,S!$B$24,"")&amp;IF(F2231=S!$C$25,S!$B$25,"")&amp;IF(F2231=S!$C$26,S!$B$26,"")&amp;IF(F2231=S!$C$27,S!$B$27,"")&amp;IF(F2231=S!$C$28,S!$B$28,"")&amp;IF(F2231=S!$C$29,S!$B$29,"")&amp;IF(F2231=S!$C$30,S!$B$30,"")&amp;IF(F2231=S!$C$31,S!$B$31,"")&amp;IF(F2231=S!$C$32,S!$B$32,"")&amp;IF(F2231=S!$C$33,S!$B$33,"")&amp;IF(F2231=S!$C$34,S!$B$34,"")&amp;IF(F2231=S!$C$35,S!$B$35,"")&amp;IF(F2231=S!$C$36,S!$B$36,"")&amp;IF(F2231=S!$C$37,S!$B$37,"")&amp;IF(F2231=S!$C$38,S!$B$38,"")&amp;IF(F2231=S!$C$39,S!$B$39,"")&amp;IF(F2231=S!$C$40,S!$B$40,"")</f>
        <v/>
      </c>
      <c r="H2231" s="103"/>
      <c r="I2231" s="103"/>
    </row>
    <row r="2232" spans="1:9" ht="12.75" customHeight="1" x14ac:dyDescent="0.2">
      <c r="A2232" s="53" t="str">
        <f>IF(L!A2233="","",L!A2233)</f>
        <v/>
      </c>
      <c r="B2232" s="53" t="str">
        <f>IF(L!B2233="","",L!B2233)</f>
        <v/>
      </c>
      <c r="D2232" s="53" t="str">
        <f>IF(L!C2233="","",L!C2233)</f>
        <v/>
      </c>
      <c r="E2232" s="51">
        <f t="shared" si="37"/>
        <v>1</v>
      </c>
      <c r="F2232" s="51">
        <f>SUM(E$2:E2232)+1</f>
        <v>1361</v>
      </c>
      <c r="G2232" s="103" t="str">
        <f>IF(F2232=S!$C$2,S!$B$2,"")&amp;IF(F2232=S!$C$3,S!$B$3,"")&amp;IF(F2232=S!$C$4,S!$B$4,"")&amp;IF(F2232=S!$C$5,S!$B$5,"")&amp;IF(F2232=S!$C$6,S!$B$6,"")&amp;IF(F2232=S!$C$7,S!$B$7,"")&amp;IF(F2232=S!$C$8,S!$B$8,"")&amp;IF(F2232=S!$C$9,S!$B$9,"")&amp;IF(F2232=S!$C$10,S!$B$10,"")&amp;IF(F2232=S!$C$11,S!$B$11,"")&amp;IF(F2232=S!$C$12,S!$B$12,"")&amp;IF(F2232=S!$C$13,S!$B$13,"")&amp;IF(F2232=S!$C$14,S!$B$14,"")&amp;IF(F2232=S!$C$15,S!$B$15,"")&amp;IF(F2232=S!$C$16,S!$B$16,"")&amp;IF(F2232=S!$C$17,S!$B$17,"")&amp;IF(F2232=S!$C$18,S!$B$18,"")&amp;IF(F2232=S!$C$19,S!$B$19,"")&amp;IF(F2232=S!$C$20,S!$B$20,"")&amp;IF(F2232=S!$C$21,S!$B$21,"")&amp;IF(F2232=S!$C$22,S!$B$22,"")&amp;IF(F2232=S!$C$23,S!$B$23,"")&amp;IF(F2232=S!$C$24,S!$B$24,"")&amp;IF(F2232=S!$C$25,S!$B$25,"")&amp;IF(F2232=S!$C$26,S!$B$26,"")&amp;IF(F2232=S!$C$27,S!$B$27,"")&amp;IF(F2232=S!$C$28,S!$B$28,"")&amp;IF(F2232=S!$C$29,S!$B$29,"")&amp;IF(F2232=S!$C$30,S!$B$30,"")&amp;IF(F2232=S!$C$31,S!$B$31,"")&amp;IF(F2232=S!$C$32,S!$B$32,"")&amp;IF(F2232=S!$C$33,S!$B$33,"")&amp;IF(F2232=S!$C$34,S!$B$34,"")&amp;IF(F2232=S!$C$35,S!$B$35,"")&amp;IF(F2232=S!$C$36,S!$B$36,"")&amp;IF(F2232=S!$C$37,S!$B$37,"")&amp;IF(F2232=S!$C$38,S!$B$38,"")&amp;IF(F2232=S!$C$39,S!$B$39,"")&amp;IF(F2232=S!$C$40,S!$B$40,"")</f>
        <v/>
      </c>
      <c r="H2232" s="103"/>
      <c r="I2232" s="103"/>
    </row>
    <row r="2233" spans="1:9" ht="12.75" customHeight="1" x14ac:dyDescent="0.2">
      <c r="A2233" s="53" t="str">
        <f>IF(L!A2234="","",L!A2234)</f>
        <v/>
      </c>
      <c r="B2233" s="53" t="str">
        <f>IF(L!B2234="","",L!B2234)</f>
        <v/>
      </c>
      <c r="D2233" s="53" t="str">
        <f>IF(L!C2234="","",L!C2234)</f>
        <v/>
      </c>
      <c r="E2233" s="51">
        <f t="shared" si="37"/>
        <v>1</v>
      </c>
      <c r="F2233" s="51">
        <f>SUM(E$2:E2233)+1</f>
        <v>1362</v>
      </c>
      <c r="G2233" s="103" t="str">
        <f>IF(F2233=S!$C$2,S!$B$2,"")&amp;IF(F2233=S!$C$3,S!$B$3,"")&amp;IF(F2233=S!$C$4,S!$B$4,"")&amp;IF(F2233=S!$C$5,S!$B$5,"")&amp;IF(F2233=S!$C$6,S!$B$6,"")&amp;IF(F2233=S!$C$7,S!$B$7,"")&amp;IF(F2233=S!$C$8,S!$B$8,"")&amp;IF(F2233=S!$C$9,S!$B$9,"")&amp;IF(F2233=S!$C$10,S!$B$10,"")&amp;IF(F2233=S!$C$11,S!$B$11,"")&amp;IF(F2233=S!$C$12,S!$B$12,"")&amp;IF(F2233=S!$C$13,S!$B$13,"")&amp;IF(F2233=S!$C$14,S!$B$14,"")&amp;IF(F2233=S!$C$15,S!$B$15,"")&amp;IF(F2233=S!$C$16,S!$B$16,"")&amp;IF(F2233=S!$C$17,S!$B$17,"")&amp;IF(F2233=S!$C$18,S!$B$18,"")&amp;IF(F2233=S!$C$19,S!$B$19,"")&amp;IF(F2233=S!$C$20,S!$B$20,"")&amp;IF(F2233=S!$C$21,S!$B$21,"")&amp;IF(F2233=S!$C$22,S!$B$22,"")&amp;IF(F2233=S!$C$23,S!$B$23,"")&amp;IF(F2233=S!$C$24,S!$B$24,"")&amp;IF(F2233=S!$C$25,S!$B$25,"")&amp;IF(F2233=S!$C$26,S!$B$26,"")&amp;IF(F2233=S!$C$27,S!$B$27,"")&amp;IF(F2233=S!$C$28,S!$B$28,"")&amp;IF(F2233=S!$C$29,S!$B$29,"")&amp;IF(F2233=S!$C$30,S!$B$30,"")&amp;IF(F2233=S!$C$31,S!$B$31,"")&amp;IF(F2233=S!$C$32,S!$B$32,"")&amp;IF(F2233=S!$C$33,S!$B$33,"")&amp;IF(F2233=S!$C$34,S!$B$34,"")&amp;IF(F2233=S!$C$35,S!$B$35,"")&amp;IF(F2233=S!$C$36,S!$B$36,"")&amp;IF(F2233=S!$C$37,S!$B$37,"")&amp;IF(F2233=S!$C$38,S!$B$38,"")&amp;IF(F2233=S!$C$39,S!$B$39,"")&amp;IF(F2233=S!$C$40,S!$B$40,"")</f>
        <v/>
      </c>
      <c r="H2233" s="103"/>
      <c r="I2233" s="103"/>
    </row>
    <row r="2234" spans="1:9" ht="12.75" customHeight="1" x14ac:dyDescent="0.2">
      <c r="A2234" s="53" t="str">
        <f>IF(L!A2235="","",L!A2235)</f>
        <v/>
      </c>
      <c r="B2234" s="53" t="str">
        <f>IF(L!B2235="","",L!B2235)</f>
        <v/>
      </c>
      <c r="D2234" s="53" t="str">
        <f>IF(L!C2235="","",L!C2235)</f>
        <v/>
      </c>
      <c r="E2234" s="51">
        <f t="shared" si="37"/>
        <v>1</v>
      </c>
      <c r="F2234" s="51">
        <f>SUM(E$2:E2234)+1</f>
        <v>1363</v>
      </c>
      <c r="G2234" s="103" t="str">
        <f>IF(F2234=S!$C$2,S!$B$2,"")&amp;IF(F2234=S!$C$3,S!$B$3,"")&amp;IF(F2234=S!$C$4,S!$B$4,"")&amp;IF(F2234=S!$C$5,S!$B$5,"")&amp;IF(F2234=S!$C$6,S!$B$6,"")&amp;IF(F2234=S!$C$7,S!$B$7,"")&amp;IF(F2234=S!$C$8,S!$B$8,"")&amp;IF(F2234=S!$C$9,S!$B$9,"")&amp;IF(F2234=S!$C$10,S!$B$10,"")&amp;IF(F2234=S!$C$11,S!$B$11,"")&amp;IF(F2234=S!$C$12,S!$B$12,"")&amp;IF(F2234=S!$C$13,S!$B$13,"")&amp;IF(F2234=S!$C$14,S!$B$14,"")&amp;IF(F2234=S!$C$15,S!$B$15,"")&amp;IF(F2234=S!$C$16,S!$B$16,"")&amp;IF(F2234=S!$C$17,S!$B$17,"")&amp;IF(F2234=S!$C$18,S!$B$18,"")&amp;IF(F2234=S!$C$19,S!$B$19,"")&amp;IF(F2234=S!$C$20,S!$B$20,"")&amp;IF(F2234=S!$C$21,S!$B$21,"")&amp;IF(F2234=S!$C$22,S!$B$22,"")&amp;IF(F2234=S!$C$23,S!$B$23,"")&amp;IF(F2234=S!$C$24,S!$B$24,"")&amp;IF(F2234=S!$C$25,S!$B$25,"")&amp;IF(F2234=S!$C$26,S!$B$26,"")&amp;IF(F2234=S!$C$27,S!$B$27,"")&amp;IF(F2234=S!$C$28,S!$B$28,"")&amp;IF(F2234=S!$C$29,S!$B$29,"")&amp;IF(F2234=S!$C$30,S!$B$30,"")&amp;IF(F2234=S!$C$31,S!$B$31,"")&amp;IF(F2234=S!$C$32,S!$B$32,"")&amp;IF(F2234=S!$C$33,S!$B$33,"")&amp;IF(F2234=S!$C$34,S!$B$34,"")&amp;IF(F2234=S!$C$35,S!$B$35,"")&amp;IF(F2234=S!$C$36,S!$B$36,"")&amp;IF(F2234=S!$C$37,S!$B$37,"")&amp;IF(F2234=S!$C$38,S!$B$38,"")&amp;IF(F2234=S!$C$39,S!$B$39,"")&amp;IF(F2234=S!$C$40,S!$B$40,"")</f>
        <v/>
      </c>
      <c r="H2234" s="103"/>
      <c r="I2234" s="103"/>
    </row>
    <row r="2235" spans="1:9" ht="12.75" customHeight="1" x14ac:dyDescent="0.2">
      <c r="A2235" s="53" t="str">
        <f>IF(L!A2236="","",L!A2236)</f>
        <v/>
      </c>
      <c r="B2235" s="53" t="str">
        <f>IF(L!B2236="","",L!B2236)</f>
        <v/>
      </c>
      <c r="D2235" s="53" t="str">
        <f>IF(L!C2236="","",L!C2236)</f>
        <v/>
      </c>
      <c r="E2235" s="51">
        <f t="shared" si="37"/>
        <v>1</v>
      </c>
      <c r="F2235" s="51">
        <f>SUM(E$2:E2235)+1</f>
        <v>1364</v>
      </c>
      <c r="G2235" s="103" t="str">
        <f>IF(F2235=S!$C$2,S!$B$2,"")&amp;IF(F2235=S!$C$3,S!$B$3,"")&amp;IF(F2235=S!$C$4,S!$B$4,"")&amp;IF(F2235=S!$C$5,S!$B$5,"")&amp;IF(F2235=S!$C$6,S!$B$6,"")&amp;IF(F2235=S!$C$7,S!$B$7,"")&amp;IF(F2235=S!$C$8,S!$B$8,"")&amp;IF(F2235=S!$C$9,S!$B$9,"")&amp;IF(F2235=S!$C$10,S!$B$10,"")&amp;IF(F2235=S!$C$11,S!$B$11,"")&amp;IF(F2235=S!$C$12,S!$B$12,"")&amp;IF(F2235=S!$C$13,S!$B$13,"")&amp;IF(F2235=S!$C$14,S!$B$14,"")&amp;IF(F2235=S!$C$15,S!$B$15,"")&amp;IF(F2235=S!$C$16,S!$B$16,"")&amp;IF(F2235=S!$C$17,S!$B$17,"")&amp;IF(F2235=S!$C$18,S!$B$18,"")&amp;IF(F2235=S!$C$19,S!$B$19,"")&amp;IF(F2235=S!$C$20,S!$B$20,"")&amp;IF(F2235=S!$C$21,S!$B$21,"")&amp;IF(F2235=S!$C$22,S!$B$22,"")&amp;IF(F2235=S!$C$23,S!$B$23,"")&amp;IF(F2235=S!$C$24,S!$B$24,"")&amp;IF(F2235=S!$C$25,S!$B$25,"")&amp;IF(F2235=S!$C$26,S!$B$26,"")&amp;IF(F2235=S!$C$27,S!$B$27,"")&amp;IF(F2235=S!$C$28,S!$B$28,"")&amp;IF(F2235=S!$C$29,S!$B$29,"")&amp;IF(F2235=S!$C$30,S!$B$30,"")&amp;IF(F2235=S!$C$31,S!$B$31,"")&amp;IF(F2235=S!$C$32,S!$B$32,"")&amp;IF(F2235=S!$C$33,S!$B$33,"")&amp;IF(F2235=S!$C$34,S!$B$34,"")&amp;IF(F2235=S!$C$35,S!$B$35,"")&amp;IF(F2235=S!$C$36,S!$B$36,"")&amp;IF(F2235=S!$C$37,S!$B$37,"")&amp;IF(F2235=S!$C$38,S!$B$38,"")&amp;IF(F2235=S!$C$39,S!$B$39,"")&amp;IF(F2235=S!$C$40,S!$B$40,"")</f>
        <v/>
      </c>
      <c r="H2235" s="103"/>
      <c r="I2235" s="103"/>
    </row>
    <row r="2236" spans="1:9" ht="12.75" customHeight="1" x14ac:dyDescent="0.2">
      <c r="A2236" s="53" t="str">
        <f>IF(L!A2237="","",L!A2237)</f>
        <v/>
      </c>
      <c r="B2236" s="53" t="str">
        <f>IF(L!B2237="","",L!B2237)</f>
        <v/>
      </c>
      <c r="D2236" s="53" t="str">
        <f>IF(L!C2237="","",L!C2237)</f>
        <v/>
      </c>
      <c r="E2236" s="51">
        <f t="shared" si="37"/>
        <v>1</v>
      </c>
      <c r="F2236" s="51">
        <f>SUM(E$2:E2236)+1</f>
        <v>1365</v>
      </c>
      <c r="G2236" s="103" t="str">
        <f>IF(F2236=S!$C$2,S!$B$2,"")&amp;IF(F2236=S!$C$3,S!$B$3,"")&amp;IF(F2236=S!$C$4,S!$B$4,"")&amp;IF(F2236=S!$C$5,S!$B$5,"")&amp;IF(F2236=S!$C$6,S!$B$6,"")&amp;IF(F2236=S!$C$7,S!$B$7,"")&amp;IF(F2236=S!$C$8,S!$B$8,"")&amp;IF(F2236=S!$C$9,S!$B$9,"")&amp;IF(F2236=S!$C$10,S!$B$10,"")&amp;IF(F2236=S!$C$11,S!$B$11,"")&amp;IF(F2236=S!$C$12,S!$B$12,"")&amp;IF(F2236=S!$C$13,S!$B$13,"")&amp;IF(F2236=S!$C$14,S!$B$14,"")&amp;IF(F2236=S!$C$15,S!$B$15,"")&amp;IF(F2236=S!$C$16,S!$B$16,"")&amp;IF(F2236=S!$C$17,S!$B$17,"")&amp;IF(F2236=S!$C$18,S!$B$18,"")&amp;IF(F2236=S!$C$19,S!$B$19,"")&amp;IF(F2236=S!$C$20,S!$B$20,"")&amp;IF(F2236=S!$C$21,S!$B$21,"")&amp;IF(F2236=S!$C$22,S!$B$22,"")&amp;IF(F2236=S!$C$23,S!$B$23,"")&amp;IF(F2236=S!$C$24,S!$B$24,"")&amp;IF(F2236=S!$C$25,S!$B$25,"")&amp;IF(F2236=S!$C$26,S!$B$26,"")&amp;IF(F2236=S!$C$27,S!$B$27,"")&amp;IF(F2236=S!$C$28,S!$B$28,"")&amp;IF(F2236=S!$C$29,S!$B$29,"")&amp;IF(F2236=S!$C$30,S!$B$30,"")&amp;IF(F2236=S!$C$31,S!$B$31,"")&amp;IF(F2236=S!$C$32,S!$B$32,"")&amp;IF(F2236=S!$C$33,S!$B$33,"")&amp;IF(F2236=S!$C$34,S!$B$34,"")&amp;IF(F2236=S!$C$35,S!$B$35,"")&amp;IF(F2236=S!$C$36,S!$B$36,"")&amp;IF(F2236=S!$C$37,S!$B$37,"")&amp;IF(F2236=S!$C$38,S!$B$38,"")&amp;IF(F2236=S!$C$39,S!$B$39,"")&amp;IF(F2236=S!$C$40,S!$B$40,"")</f>
        <v/>
      </c>
      <c r="H2236" s="103"/>
      <c r="I2236" s="103"/>
    </row>
    <row r="2237" spans="1:9" ht="12.75" customHeight="1" x14ac:dyDescent="0.2">
      <c r="A2237" s="53" t="str">
        <f>IF(L!A2238="","",L!A2238)</f>
        <v/>
      </c>
      <c r="B2237" s="53" t="str">
        <f>IF(L!B2238="","",L!B2238)</f>
        <v/>
      </c>
      <c r="D2237" s="53" t="str">
        <f>IF(L!C2238="","",L!C2238)</f>
        <v/>
      </c>
      <c r="E2237" s="51">
        <f t="shared" si="37"/>
        <v>1</v>
      </c>
      <c r="F2237" s="51">
        <f>SUM(E$2:E2237)+1</f>
        <v>1366</v>
      </c>
      <c r="G2237" s="103" t="str">
        <f>IF(F2237=S!$C$2,S!$B$2,"")&amp;IF(F2237=S!$C$3,S!$B$3,"")&amp;IF(F2237=S!$C$4,S!$B$4,"")&amp;IF(F2237=S!$C$5,S!$B$5,"")&amp;IF(F2237=S!$C$6,S!$B$6,"")&amp;IF(F2237=S!$C$7,S!$B$7,"")&amp;IF(F2237=S!$C$8,S!$B$8,"")&amp;IF(F2237=S!$C$9,S!$B$9,"")&amp;IF(F2237=S!$C$10,S!$B$10,"")&amp;IF(F2237=S!$C$11,S!$B$11,"")&amp;IF(F2237=S!$C$12,S!$B$12,"")&amp;IF(F2237=S!$C$13,S!$B$13,"")&amp;IF(F2237=S!$C$14,S!$B$14,"")&amp;IF(F2237=S!$C$15,S!$B$15,"")&amp;IF(F2237=S!$C$16,S!$B$16,"")&amp;IF(F2237=S!$C$17,S!$B$17,"")&amp;IF(F2237=S!$C$18,S!$B$18,"")&amp;IF(F2237=S!$C$19,S!$B$19,"")&amp;IF(F2237=S!$C$20,S!$B$20,"")&amp;IF(F2237=S!$C$21,S!$B$21,"")&amp;IF(F2237=S!$C$22,S!$B$22,"")&amp;IF(F2237=S!$C$23,S!$B$23,"")&amp;IF(F2237=S!$C$24,S!$B$24,"")&amp;IF(F2237=S!$C$25,S!$B$25,"")&amp;IF(F2237=S!$C$26,S!$B$26,"")&amp;IF(F2237=S!$C$27,S!$B$27,"")&amp;IF(F2237=S!$C$28,S!$B$28,"")&amp;IF(F2237=S!$C$29,S!$B$29,"")&amp;IF(F2237=S!$C$30,S!$B$30,"")&amp;IF(F2237=S!$C$31,S!$B$31,"")&amp;IF(F2237=S!$C$32,S!$B$32,"")&amp;IF(F2237=S!$C$33,S!$B$33,"")&amp;IF(F2237=S!$C$34,S!$B$34,"")&amp;IF(F2237=S!$C$35,S!$B$35,"")&amp;IF(F2237=S!$C$36,S!$B$36,"")&amp;IF(F2237=S!$C$37,S!$B$37,"")&amp;IF(F2237=S!$C$38,S!$B$38,"")&amp;IF(F2237=S!$C$39,S!$B$39,"")&amp;IF(F2237=S!$C$40,S!$B$40,"")</f>
        <v/>
      </c>
      <c r="H2237" s="103"/>
      <c r="I2237" s="103"/>
    </row>
    <row r="2238" spans="1:9" ht="12.75" customHeight="1" x14ac:dyDescent="0.2">
      <c r="A2238" s="53" t="str">
        <f>IF(L!A2239="","",L!A2239)</f>
        <v/>
      </c>
      <c r="B2238" s="53" t="str">
        <f>IF(L!B2239="","",L!B2239)</f>
        <v/>
      </c>
      <c r="D2238" s="53" t="str">
        <f>IF(L!C2239="","",L!C2239)</f>
        <v/>
      </c>
      <c r="E2238" s="51">
        <f t="shared" si="37"/>
        <v>1</v>
      </c>
      <c r="F2238" s="51">
        <f>SUM(E$2:E2238)+1</f>
        <v>1367</v>
      </c>
      <c r="G2238" s="103" t="str">
        <f>IF(F2238=S!$C$2,S!$B$2,"")&amp;IF(F2238=S!$C$3,S!$B$3,"")&amp;IF(F2238=S!$C$4,S!$B$4,"")&amp;IF(F2238=S!$C$5,S!$B$5,"")&amp;IF(F2238=S!$C$6,S!$B$6,"")&amp;IF(F2238=S!$C$7,S!$B$7,"")&amp;IF(F2238=S!$C$8,S!$B$8,"")&amp;IF(F2238=S!$C$9,S!$B$9,"")&amp;IF(F2238=S!$C$10,S!$B$10,"")&amp;IF(F2238=S!$C$11,S!$B$11,"")&amp;IF(F2238=S!$C$12,S!$B$12,"")&amp;IF(F2238=S!$C$13,S!$B$13,"")&amp;IF(F2238=S!$C$14,S!$B$14,"")&amp;IF(F2238=S!$C$15,S!$B$15,"")&amp;IF(F2238=S!$C$16,S!$B$16,"")&amp;IF(F2238=S!$C$17,S!$B$17,"")&amp;IF(F2238=S!$C$18,S!$B$18,"")&amp;IF(F2238=S!$C$19,S!$B$19,"")&amp;IF(F2238=S!$C$20,S!$B$20,"")&amp;IF(F2238=S!$C$21,S!$B$21,"")&amp;IF(F2238=S!$C$22,S!$B$22,"")&amp;IF(F2238=S!$C$23,S!$B$23,"")&amp;IF(F2238=S!$C$24,S!$B$24,"")&amp;IF(F2238=S!$C$25,S!$B$25,"")&amp;IF(F2238=S!$C$26,S!$B$26,"")&amp;IF(F2238=S!$C$27,S!$B$27,"")&amp;IF(F2238=S!$C$28,S!$B$28,"")&amp;IF(F2238=S!$C$29,S!$B$29,"")&amp;IF(F2238=S!$C$30,S!$B$30,"")&amp;IF(F2238=S!$C$31,S!$B$31,"")&amp;IF(F2238=S!$C$32,S!$B$32,"")&amp;IF(F2238=S!$C$33,S!$B$33,"")&amp;IF(F2238=S!$C$34,S!$B$34,"")&amp;IF(F2238=S!$C$35,S!$B$35,"")&amp;IF(F2238=S!$C$36,S!$B$36,"")&amp;IF(F2238=S!$C$37,S!$B$37,"")&amp;IF(F2238=S!$C$38,S!$B$38,"")&amp;IF(F2238=S!$C$39,S!$B$39,"")&amp;IF(F2238=S!$C$40,S!$B$40,"")</f>
        <v/>
      </c>
      <c r="H2238" s="103"/>
      <c r="I2238" s="103"/>
    </row>
    <row r="2239" spans="1:9" ht="12.75" customHeight="1" x14ac:dyDescent="0.2">
      <c r="A2239" s="53" t="str">
        <f>IF(L!A2240="","",L!A2240)</f>
        <v/>
      </c>
      <c r="B2239" s="53" t="str">
        <f>IF(L!B2240="","",L!B2240)</f>
        <v/>
      </c>
      <c r="D2239" s="53" t="str">
        <f>IF(L!C2240="","",L!C2240)</f>
        <v/>
      </c>
      <c r="E2239" s="51">
        <f t="shared" si="37"/>
        <v>1</v>
      </c>
      <c r="F2239" s="51">
        <f>SUM(E$2:E2239)+1</f>
        <v>1368</v>
      </c>
      <c r="G2239" s="103" t="str">
        <f>IF(F2239=S!$C$2,S!$B$2,"")&amp;IF(F2239=S!$C$3,S!$B$3,"")&amp;IF(F2239=S!$C$4,S!$B$4,"")&amp;IF(F2239=S!$C$5,S!$B$5,"")&amp;IF(F2239=S!$C$6,S!$B$6,"")&amp;IF(F2239=S!$C$7,S!$B$7,"")&amp;IF(F2239=S!$C$8,S!$B$8,"")&amp;IF(F2239=S!$C$9,S!$B$9,"")&amp;IF(F2239=S!$C$10,S!$B$10,"")&amp;IF(F2239=S!$C$11,S!$B$11,"")&amp;IF(F2239=S!$C$12,S!$B$12,"")&amp;IF(F2239=S!$C$13,S!$B$13,"")&amp;IF(F2239=S!$C$14,S!$B$14,"")&amp;IF(F2239=S!$C$15,S!$B$15,"")&amp;IF(F2239=S!$C$16,S!$B$16,"")&amp;IF(F2239=S!$C$17,S!$B$17,"")&amp;IF(F2239=S!$C$18,S!$B$18,"")&amp;IF(F2239=S!$C$19,S!$B$19,"")&amp;IF(F2239=S!$C$20,S!$B$20,"")&amp;IF(F2239=S!$C$21,S!$B$21,"")&amp;IF(F2239=S!$C$22,S!$B$22,"")&amp;IF(F2239=S!$C$23,S!$B$23,"")&amp;IF(F2239=S!$C$24,S!$B$24,"")&amp;IF(F2239=S!$C$25,S!$B$25,"")&amp;IF(F2239=S!$C$26,S!$B$26,"")&amp;IF(F2239=S!$C$27,S!$B$27,"")&amp;IF(F2239=S!$C$28,S!$B$28,"")&amp;IF(F2239=S!$C$29,S!$B$29,"")&amp;IF(F2239=S!$C$30,S!$B$30,"")&amp;IF(F2239=S!$C$31,S!$B$31,"")&amp;IF(F2239=S!$C$32,S!$B$32,"")&amp;IF(F2239=S!$C$33,S!$B$33,"")&amp;IF(F2239=S!$C$34,S!$B$34,"")&amp;IF(F2239=S!$C$35,S!$B$35,"")&amp;IF(F2239=S!$C$36,S!$B$36,"")&amp;IF(F2239=S!$C$37,S!$B$37,"")&amp;IF(F2239=S!$C$38,S!$B$38,"")&amp;IF(F2239=S!$C$39,S!$B$39,"")&amp;IF(F2239=S!$C$40,S!$B$40,"")</f>
        <v/>
      </c>
      <c r="H2239" s="103"/>
      <c r="I2239" s="103"/>
    </row>
    <row r="2240" spans="1:9" ht="12.75" customHeight="1" x14ac:dyDescent="0.2">
      <c r="A2240" s="53" t="str">
        <f>IF(L!A2241="","",L!A2241)</f>
        <v/>
      </c>
      <c r="B2240" s="53" t="str">
        <f>IF(L!B2241="","",L!B2241)</f>
        <v/>
      </c>
      <c r="D2240" s="53" t="str">
        <f>IF(L!C2241="","",L!C2241)</f>
        <v/>
      </c>
      <c r="E2240" s="51">
        <f t="shared" si="37"/>
        <v>1</v>
      </c>
      <c r="F2240" s="51">
        <f>SUM(E$2:E2240)+1</f>
        <v>1369</v>
      </c>
      <c r="G2240" s="103" t="str">
        <f>IF(F2240=S!$C$2,S!$B$2,"")&amp;IF(F2240=S!$C$3,S!$B$3,"")&amp;IF(F2240=S!$C$4,S!$B$4,"")&amp;IF(F2240=S!$C$5,S!$B$5,"")&amp;IF(F2240=S!$C$6,S!$B$6,"")&amp;IF(F2240=S!$C$7,S!$B$7,"")&amp;IF(F2240=S!$C$8,S!$B$8,"")&amp;IF(F2240=S!$C$9,S!$B$9,"")&amp;IF(F2240=S!$C$10,S!$B$10,"")&amp;IF(F2240=S!$C$11,S!$B$11,"")&amp;IF(F2240=S!$C$12,S!$B$12,"")&amp;IF(F2240=S!$C$13,S!$B$13,"")&amp;IF(F2240=S!$C$14,S!$B$14,"")&amp;IF(F2240=S!$C$15,S!$B$15,"")&amp;IF(F2240=S!$C$16,S!$B$16,"")&amp;IF(F2240=S!$C$17,S!$B$17,"")&amp;IF(F2240=S!$C$18,S!$B$18,"")&amp;IF(F2240=S!$C$19,S!$B$19,"")&amp;IF(F2240=S!$C$20,S!$B$20,"")&amp;IF(F2240=S!$C$21,S!$B$21,"")&amp;IF(F2240=S!$C$22,S!$B$22,"")&amp;IF(F2240=S!$C$23,S!$B$23,"")&amp;IF(F2240=S!$C$24,S!$B$24,"")&amp;IF(F2240=S!$C$25,S!$B$25,"")&amp;IF(F2240=S!$C$26,S!$B$26,"")&amp;IF(F2240=S!$C$27,S!$B$27,"")&amp;IF(F2240=S!$C$28,S!$B$28,"")&amp;IF(F2240=S!$C$29,S!$B$29,"")&amp;IF(F2240=S!$C$30,S!$B$30,"")&amp;IF(F2240=S!$C$31,S!$B$31,"")&amp;IF(F2240=S!$C$32,S!$B$32,"")&amp;IF(F2240=S!$C$33,S!$B$33,"")&amp;IF(F2240=S!$C$34,S!$B$34,"")&amp;IF(F2240=S!$C$35,S!$B$35,"")&amp;IF(F2240=S!$C$36,S!$B$36,"")&amp;IF(F2240=S!$C$37,S!$B$37,"")&amp;IF(F2240=S!$C$38,S!$B$38,"")&amp;IF(F2240=S!$C$39,S!$B$39,"")&amp;IF(F2240=S!$C$40,S!$B$40,"")</f>
        <v/>
      </c>
      <c r="H2240" s="103"/>
      <c r="I2240" s="103"/>
    </row>
    <row r="2241" spans="1:9" ht="12.75" customHeight="1" x14ac:dyDescent="0.2">
      <c r="A2241" s="53" t="str">
        <f>IF(L!A2242="","",L!A2242)</f>
        <v/>
      </c>
      <c r="B2241" s="53" t="str">
        <f>IF(L!B2242="","",L!B2242)</f>
        <v/>
      </c>
      <c r="D2241" s="53" t="str">
        <f>IF(L!C2242="","",L!C2242)</f>
        <v/>
      </c>
      <c r="E2241" s="51">
        <f t="shared" si="37"/>
        <v>1</v>
      </c>
      <c r="F2241" s="51">
        <f>SUM(E$2:E2241)+1</f>
        <v>1370</v>
      </c>
      <c r="G2241" s="103" t="str">
        <f>IF(F2241=S!$C$2,S!$B$2,"")&amp;IF(F2241=S!$C$3,S!$B$3,"")&amp;IF(F2241=S!$C$4,S!$B$4,"")&amp;IF(F2241=S!$C$5,S!$B$5,"")&amp;IF(F2241=S!$C$6,S!$B$6,"")&amp;IF(F2241=S!$C$7,S!$B$7,"")&amp;IF(F2241=S!$C$8,S!$B$8,"")&amp;IF(F2241=S!$C$9,S!$B$9,"")&amp;IF(F2241=S!$C$10,S!$B$10,"")&amp;IF(F2241=S!$C$11,S!$B$11,"")&amp;IF(F2241=S!$C$12,S!$B$12,"")&amp;IF(F2241=S!$C$13,S!$B$13,"")&amp;IF(F2241=S!$C$14,S!$B$14,"")&amp;IF(F2241=S!$C$15,S!$B$15,"")&amp;IF(F2241=S!$C$16,S!$B$16,"")&amp;IF(F2241=S!$C$17,S!$B$17,"")&amp;IF(F2241=S!$C$18,S!$B$18,"")&amp;IF(F2241=S!$C$19,S!$B$19,"")&amp;IF(F2241=S!$C$20,S!$B$20,"")&amp;IF(F2241=S!$C$21,S!$B$21,"")&amp;IF(F2241=S!$C$22,S!$B$22,"")&amp;IF(F2241=S!$C$23,S!$B$23,"")&amp;IF(F2241=S!$C$24,S!$B$24,"")&amp;IF(F2241=S!$C$25,S!$B$25,"")&amp;IF(F2241=S!$C$26,S!$B$26,"")&amp;IF(F2241=S!$C$27,S!$B$27,"")&amp;IF(F2241=S!$C$28,S!$B$28,"")&amp;IF(F2241=S!$C$29,S!$B$29,"")&amp;IF(F2241=S!$C$30,S!$B$30,"")&amp;IF(F2241=S!$C$31,S!$B$31,"")&amp;IF(F2241=S!$C$32,S!$B$32,"")&amp;IF(F2241=S!$C$33,S!$B$33,"")&amp;IF(F2241=S!$C$34,S!$B$34,"")&amp;IF(F2241=S!$C$35,S!$B$35,"")&amp;IF(F2241=S!$C$36,S!$B$36,"")&amp;IF(F2241=S!$C$37,S!$B$37,"")&amp;IF(F2241=S!$C$38,S!$B$38,"")&amp;IF(F2241=S!$C$39,S!$B$39,"")&amp;IF(F2241=S!$C$40,S!$B$40,"")</f>
        <v/>
      </c>
      <c r="H2241" s="103"/>
      <c r="I2241" s="103"/>
    </row>
    <row r="2242" spans="1:9" ht="12.75" customHeight="1" x14ac:dyDescent="0.2">
      <c r="A2242" s="53" t="str">
        <f>IF(L!A2243="","",L!A2243)</f>
        <v/>
      </c>
      <c r="B2242" s="53" t="str">
        <f>IF(L!B2243="","",L!B2243)</f>
        <v/>
      </c>
      <c r="D2242" s="53" t="str">
        <f>IF(L!C2243="","",L!C2243)</f>
        <v/>
      </c>
      <c r="E2242" s="51">
        <f t="shared" si="37"/>
        <v>1</v>
      </c>
      <c r="F2242" s="51">
        <f>SUM(E$2:E2242)+1</f>
        <v>1371</v>
      </c>
      <c r="G2242" s="103" t="str">
        <f>IF(F2242=S!$C$2,S!$B$2,"")&amp;IF(F2242=S!$C$3,S!$B$3,"")&amp;IF(F2242=S!$C$4,S!$B$4,"")&amp;IF(F2242=S!$C$5,S!$B$5,"")&amp;IF(F2242=S!$C$6,S!$B$6,"")&amp;IF(F2242=S!$C$7,S!$B$7,"")&amp;IF(F2242=S!$C$8,S!$B$8,"")&amp;IF(F2242=S!$C$9,S!$B$9,"")&amp;IF(F2242=S!$C$10,S!$B$10,"")&amp;IF(F2242=S!$C$11,S!$B$11,"")&amp;IF(F2242=S!$C$12,S!$B$12,"")&amp;IF(F2242=S!$C$13,S!$B$13,"")&amp;IF(F2242=S!$C$14,S!$B$14,"")&amp;IF(F2242=S!$C$15,S!$B$15,"")&amp;IF(F2242=S!$C$16,S!$B$16,"")&amp;IF(F2242=S!$C$17,S!$B$17,"")&amp;IF(F2242=S!$C$18,S!$B$18,"")&amp;IF(F2242=S!$C$19,S!$B$19,"")&amp;IF(F2242=S!$C$20,S!$B$20,"")&amp;IF(F2242=S!$C$21,S!$B$21,"")&amp;IF(F2242=S!$C$22,S!$B$22,"")&amp;IF(F2242=S!$C$23,S!$B$23,"")&amp;IF(F2242=S!$C$24,S!$B$24,"")&amp;IF(F2242=S!$C$25,S!$B$25,"")&amp;IF(F2242=S!$C$26,S!$B$26,"")&amp;IF(F2242=S!$C$27,S!$B$27,"")&amp;IF(F2242=S!$C$28,S!$B$28,"")&amp;IF(F2242=S!$C$29,S!$B$29,"")&amp;IF(F2242=S!$C$30,S!$B$30,"")&amp;IF(F2242=S!$C$31,S!$B$31,"")&amp;IF(F2242=S!$C$32,S!$B$32,"")&amp;IF(F2242=S!$C$33,S!$B$33,"")&amp;IF(F2242=S!$C$34,S!$B$34,"")&amp;IF(F2242=S!$C$35,S!$B$35,"")&amp;IF(F2242=S!$C$36,S!$B$36,"")&amp;IF(F2242=S!$C$37,S!$B$37,"")&amp;IF(F2242=S!$C$38,S!$B$38,"")&amp;IF(F2242=S!$C$39,S!$B$39,"")&amp;IF(F2242=S!$C$40,S!$B$40,"")</f>
        <v/>
      </c>
      <c r="H2242" s="103"/>
      <c r="I2242" s="103"/>
    </row>
    <row r="2243" spans="1:9" ht="12.75" customHeight="1" x14ac:dyDescent="0.2">
      <c r="A2243" s="53" t="str">
        <f>IF(L!A2244="","",L!A2244)</f>
        <v/>
      </c>
      <c r="B2243" s="53" t="str">
        <f>IF(L!B2244="","",L!B2244)</f>
        <v/>
      </c>
      <c r="D2243" s="53" t="str">
        <f>IF(L!C2244="","",L!C2244)</f>
        <v/>
      </c>
      <c r="E2243" s="51">
        <f t="shared" ref="E2243:E2306" si="38">IF(A2243="",1,0)</f>
        <v>1</v>
      </c>
      <c r="F2243" s="51">
        <f>SUM(E$2:E2243)+1</f>
        <v>1372</v>
      </c>
      <c r="G2243" s="103" t="str">
        <f>IF(F2243=S!$C$2,S!$B$2,"")&amp;IF(F2243=S!$C$3,S!$B$3,"")&amp;IF(F2243=S!$C$4,S!$B$4,"")&amp;IF(F2243=S!$C$5,S!$B$5,"")&amp;IF(F2243=S!$C$6,S!$B$6,"")&amp;IF(F2243=S!$C$7,S!$B$7,"")&amp;IF(F2243=S!$C$8,S!$B$8,"")&amp;IF(F2243=S!$C$9,S!$B$9,"")&amp;IF(F2243=S!$C$10,S!$B$10,"")&amp;IF(F2243=S!$C$11,S!$B$11,"")&amp;IF(F2243=S!$C$12,S!$B$12,"")&amp;IF(F2243=S!$C$13,S!$B$13,"")&amp;IF(F2243=S!$C$14,S!$B$14,"")&amp;IF(F2243=S!$C$15,S!$B$15,"")&amp;IF(F2243=S!$C$16,S!$B$16,"")&amp;IF(F2243=S!$C$17,S!$B$17,"")&amp;IF(F2243=S!$C$18,S!$B$18,"")&amp;IF(F2243=S!$C$19,S!$B$19,"")&amp;IF(F2243=S!$C$20,S!$B$20,"")&amp;IF(F2243=S!$C$21,S!$B$21,"")&amp;IF(F2243=S!$C$22,S!$B$22,"")&amp;IF(F2243=S!$C$23,S!$B$23,"")&amp;IF(F2243=S!$C$24,S!$B$24,"")&amp;IF(F2243=S!$C$25,S!$B$25,"")&amp;IF(F2243=S!$C$26,S!$B$26,"")&amp;IF(F2243=S!$C$27,S!$B$27,"")&amp;IF(F2243=S!$C$28,S!$B$28,"")&amp;IF(F2243=S!$C$29,S!$B$29,"")&amp;IF(F2243=S!$C$30,S!$B$30,"")&amp;IF(F2243=S!$C$31,S!$B$31,"")&amp;IF(F2243=S!$C$32,S!$B$32,"")&amp;IF(F2243=S!$C$33,S!$B$33,"")&amp;IF(F2243=S!$C$34,S!$B$34,"")&amp;IF(F2243=S!$C$35,S!$B$35,"")&amp;IF(F2243=S!$C$36,S!$B$36,"")&amp;IF(F2243=S!$C$37,S!$B$37,"")&amp;IF(F2243=S!$C$38,S!$B$38,"")&amp;IF(F2243=S!$C$39,S!$B$39,"")&amp;IF(F2243=S!$C$40,S!$B$40,"")</f>
        <v/>
      </c>
      <c r="H2243" s="103"/>
      <c r="I2243" s="103"/>
    </row>
    <row r="2244" spans="1:9" ht="12.75" customHeight="1" x14ac:dyDescent="0.2">
      <c r="A2244" s="53" t="str">
        <f>IF(L!A2245="","",L!A2245)</f>
        <v/>
      </c>
      <c r="B2244" s="53" t="str">
        <f>IF(L!B2245="","",L!B2245)</f>
        <v/>
      </c>
      <c r="D2244" s="53" t="str">
        <f>IF(L!C2245="","",L!C2245)</f>
        <v/>
      </c>
      <c r="E2244" s="51">
        <f t="shared" si="38"/>
        <v>1</v>
      </c>
      <c r="F2244" s="51">
        <f>SUM(E$2:E2244)+1</f>
        <v>1373</v>
      </c>
      <c r="G2244" s="103" t="str">
        <f>IF(F2244=S!$C$2,S!$B$2,"")&amp;IF(F2244=S!$C$3,S!$B$3,"")&amp;IF(F2244=S!$C$4,S!$B$4,"")&amp;IF(F2244=S!$C$5,S!$B$5,"")&amp;IF(F2244=S!$C$6,S!$B$6,"")&amp;IF(F2244=S!$C$7,S!$B$7,"")&amp;IF(F2244=S!$C$8,S!$B$8,"")&amp;IF(F2244=S!$C$9,S!$B$9,"")&amp;IF(F2244=S!$C$10,S!$B$10,"")&amp;IF(F2244=S!$C$11,S!$B$11,"")&amp;IF(F2244=S!$C$12,S!$B$12,"")&amp;IF(F2244=S!$C$13,S!$B$13,"")&amp;IF(F2244=S!$C$14,S!$B$14,"")&amp;IF(F2244=S!$C$15,S!$B$15,"")&amp;IF(F2244=S!$C$16,S!$B$16,"")&amp;IF(F2244=S!$C$17,S!$B$17,"")&amp;IF(F2244=S!$C$18,S!$B$18,"")&amp;IF(F2244=S!$C$19,S!$B$19,"")&amp;IF(F2244=S!$C$20,S!$B$20,"")&amp;IF(F2244=S!$C$21,S!$B$21,"")&amp;IF(F2244=S!$C$22,S!$B$22,"")&amp;IF(F2244=S!$C$23,S!$B$23,"")&amp;IF(F2244=S!$C$24,S!$B$24,"")&amp;IF(F2244=S!$C$25,S!$B$25,"")&amp;IF(F2244=S!$C$26,S!$B$26,"")&amp;IF(F2244=S!$C$27,S!$B$27,"")&amp;IF(F2244=S!$C$28,S!$B$28,"")&amp;IF(F2244=S!$C$29,S!$B$29,"")&amp;IF(F2244=S!$C$30,S!$B$30,"")&amp;IF(F2244=S!$C$31,S!$B$31,"")&amp;IF(F2244=S!$C$32,S!$B$32,"")&amp;IF(F2244=S!$C$33,S!$B$33,"")&amp;IF(F2244=S!$C$34,S!$B$34,"")&amp;IF(F2244=S!$C$35,S!$B$35,"")&amp;IF(F2244=S!$C$36,S!$B$36,"")&amp;IF(F2244=S!$C$37,S!$B$37,"")&amp;IF(F2244=S!$C$38,S!$B$38,"")&amp;IF(F2244=S!$C$39,S!$B$39,"")&amp;IF(F2244=S!$C$40,S!$B$40,"")</f>
        <v/>
      </c>
      <c r="H2244" s="103"/>
      <c r="I2244" s="103"/>
    </row>
    <row r="2245" spans="1:9" ht="12.75" customHeight="1" x14ac:dyDescent="0.2">
      <c r="A2245" s="53" t="str">
        <f>IF(L!A2246="","",L!A2246)</f>
        <v/>
      </c>
      <c r="B2245" s="53" t="str">
        <f>IF(L!B2246="","",L!B2246)</f>
        <v/>
      </c>
      <c r="D2245" s="53" t="str">
        <f>IF(L!C2246="","",L!C2246)</f>
        <v/>
      </c>
      <c r="E2245" s="51">
        <f t="shared" si="38"/>
        <v>1</v>
      </c>
      <c r="F2245" s="51">
        <f>SUM(E$2:E2245)+1</f>
        <v>1374</v>
      </c>
      <c r="G2245" s="103" t="str">
        <f>IF(F2245=S!$C$2,S!$B$2,"")&amp;IF(F2245=S!$C$3,S!$B$3,"")&amp;IF(F2245=S!$C$4,S!$B$4,"")&amp;IF(F2245=S!$C$5,S!$B$5,"")&amp;IF(F2245=S!$C$6,S!$B$6,"")&amp;IF(F2245=S!$C$7,S!$B$7,"")&amp;IF(F2245=S!$C$8,S!$B$8,"")&amp;IF(F2245=S!$C$9,S!$B$9,"")&amp;IF(F2245=S!$C$10,S!$B$10,"")&amp;IF(F2245=S!$C$11,S!$B$11,"")&amp;IF(F2245=S!$C$12,S!$B$12,"")&amp;IF(F2245=S!$C$13,S!$B$13,"")&amp;IF(F2245=S!$C$14,S!$B$14,"")&amp;IF(F2245=S!$C$15,S!$B$15,"")&amp;IF(F2245=S!$C$16,S!$B$16,"")&amp;IF(F2245=S!$C$17,S!$B$17,"")&amp;IF(F2245=S!$C$18,S!$B$18,"")&amp;IF(F2245=S!$C$19,S!$B$19,"")&amp;IF(F2245=S!$C$20,S!$B$20,"")&amp;IF(F2245=S!$C$21,S!$B$21,"")&amp;IF(F2245=S!$C$22,S!$B$22,"")&amp;IF(F2245=S!$C$23,S!$B$23,"")&amp;IF(F2245=S!$C$24,S!$B$24,"")&amp;IF(F2245=S!$C$25,S!$B$25,"")&amp;IF(F2245=S!$C$26,S!$B$26,"")&amp;IF(F2245=S!$C$27,S!$B$27,"")&amp;IF(F2245=S!$C$28,S!$B$28,"")&amp;IF(F2245=S!$C$29,S!$B$29,"")&amp;IF(F2245=S!$C$30,S!$B$30,"")&amp;IF(F2245=S!$C$31,S!$B$31,"")&amp;IF(F2245=S!$C$32,S!$B$32,"")&amp;IF(F2245=S!$C$33,S!$B$33,"")&amp;IF(F2245=S!$C$34,S!$B$34,"")&amp;IF(F2245=S!$C$35,S!$B$35,"")&amp;IF(F2245=S!$C$36,S!$B$36,"")&amp;IF(F2245=S!$C$37,S!$B$37,"")&amp;IF(F2245=S!$C$38,S!$B$38,"")&amp;IF(F2245=S!$C$39,S!$B$39,"")&amp;IF(F2245=S!$C$40,S!$B$40,"")</f>
        <v/>
      </c>
      <c r="H2245" s="103"/>
      <c r="I2245" s="103"/>
    </row>
    <row r="2246" spans="1:9" ht="12.75" customHeight="1" x14ac:dyDescent="0.2">
      <c r="A2246" s="53" t="str">
        <f>IF(L!A2247="","",L!A2247)</f>
        <v/>
      </c>
      <c r="B2246" s="53" t="str">
        <f>IF(L!B2247="","",L!B2247)</f>
        <v/>
      </c>
      <c r="D2246" s="53" t="str">
        <f>IF(L!C2247="","",L!C2247)</f>
        <v/>
      </c>
      <c r="E2246" s="51">
        <f t="shared" si="38"/>
        <v>1</v>
      </c>
      <c r="F2246" s="51">
        <f>SUM(E$2:E2246)+1</f>
        <v>1375</v>
      </c>
      <c r="G2246" s="103" t="str">
        <f>IF(F2246=S!$C$2,S!$B$2,"")&amp;IF(F2246=S!$C$3,S!$B$3,"")&amp;IF(F2246=S!$C$4,S!$B$4,"")&amp;IF(F2246=S!$C$5,S!$B$5,"")&amp;IF(F2246=S!$C$6,S!$B$6,"")&amp;IF(F2246=S!$C$7,S!$B$7,"")&amp;IF(F2246=S!$C$8,S!$B$8,"")&amp;IF(F2246=S!$C$9,S!$B$9,"")&amp;IF(F2246=S!$C$10,S!$B$10,"")&amp;IF(F2246=S!$C$11,S!$B$11,"")&amp;IF(F2246=S!$C$12,S!$B$12,"")&amp;IF(F2246=S!$C$13,S!$B$13,"")&amp;IF(F2246=S!$C$14,S!$B$14,"")&amp;IF(F2246=S!$C$15,S!$B$15,"")&amp;IF(F2246=S!$C$16,S!$B$16,"")&amp;IF(F2246=S!$C$17,S!$B$17,"")&amp;IF(F2246=S!$C$18,S!$B$18,"")&amp;IF(F2246=S!$C$19,S!$B$19,"")&amp;IF(F2246=S!$C$20,S!$B$20,"")&amp;IF(F2246=S!$C$21,S!$B$21,"")&amp;IF(F2246=S!$C$22,S!$B$22,"")&amp;IF(F2246=S!$C$23,S!$B$23,"")&amp;IF(F2246=S!$C$24,S!$B$24,"")&amp;IF(F2246=S!$C$25,S!$B$25,"")&amp;IF(F2246=S!$C$26,S!$B$26,"")&amp;IF(F2246=S!$C$27,S!$B$27,"")&amp;IF(F2246=S!$C$28,S!$B$28,"")&amp;IF(F2246=S!$C$29,S!$B$29,"")&amp;IF(F2246=S!$C$30,S!$B$30,"")&amp;IF(F2246=S!$C$31,S!$B$31,"")&amp;IF(F2246=S!$C$32,S!$B$32,"")&amp;IF(F2246=S!$C$33,S!$B$33,"")&amp;IF(F2246=S!$C$34,S!$B$34,"")&amp;IF(F2246=S!$C$35,S!$B$35,"")&amp;IF(F2246=S!$C$36,S!$B$36,"")&amp;IF(F2246=S!$C$37,S!$B$37,"")&amp;IF(F2246=S!$C$38,S!$B$38,"")&amp;IF(F2246=S!$C$39,S!$B$39,"")&amp;IF(F2246=S!$C$40,S!$B$40,"")</f>
        <v/>
      </c>
      <c r="H2246" s="103"/>
      <c r="I2246" s="103"/>
    </row>
    <row r="2247" spans="1:9" ht="12.75" customHeight="1" x14ac:dyDescent="0.2">
      <c r="A2247" s="53" t="str">
        <f>IF(L!A2248="","",L!A2248)</f>
        <v/>
      </c>
      <c r="B2247" s="53" t="str">
        <f>IF(L!B2248="","",L!B2248)</f>
        <v/>
      </c>
      <c r="D2247" s="53" t="str">
        <f>IF(L!C2248="","",L!C2248)</f>
        <v/>
      </c>
      <c r="E2247" s="51">
        <f t="shared" si="38"/>
        <v>1</v>
      </c>
      <c r="F2247" s="51">
        <f>SUM(E$2:E2247)+1</f>
        <v>1376</v>
      </c>
      <c r="G2247" s="103" t="str">
        <f>IF(F2247=S!$C$2,S!$B$2,"")&amp;IF(F2247=S!$C$3,S!$B$3,"")&amp;IF(F2247=S!$C$4,S!$B$4,"")&amp;IF(F2247=S!$C$5,S!$B$5,"")&amp;IF(F2247=S!$C$6,S!$B$6,"")&amp;IF(F2247=S!$C$7,S!$B$7,"")&amp;IF(F2247=S!$C$8,S!$B$8,"")&amp;IF(F2247=S!$C$9,S!$B$9,"")&amp;IF(F2247=S!$C$10,S!$B$10,"")&amp;IF(F2247=S!$C$11,S!$B$11,"")&amp;IF(F2247=S!$C$12,S!$B$12,"")&amp;IF(F2247=S!$C$13,S!$B$13,"")&amp;IF(F2247=S!$C$14,S!$B$14,"")&amp;IF(F2247=S!$C$15,S!$B$15,"")&amp;IF(F2247=S!$C$16,S!$B$16,"")&amp;IF(F2247=S!$C$17,S!$B$17,"")&amp;IF(F2247=S!$C$18,S!$B$18,"")&amp;IF(F2247=S!$C$19,S!$B$19,"")&amp;IF(F2247=S!$C$20,S!$B$20,"")&amp;IF(F2247=S!$C$21,S!$B$21,"")&amp;IF(F2247=S!$C$22,S!$B$22,"")&amp;IF(F2247=S!$C$23,S!$B$23,"")&amp;IF(F2247=S!$C$24,S!$B$24,"")&amp;IF(F2247=S!$C$25,S!$B$25,"")&amp;IF(F2247=S!$C$26,S!$B$26,"")&amp;IF(F2247=S!$C$27,S!$B$27,"")&amp;IF(F2247=S!$C$28,S!$B$28,"")&amp;IF(F2247=S!$C$29,S!$B$29,"")&amp;IF(F2247=S!$C$30,S!$B$30,"")&amp;IF(F2247=S!$C$31,S!$B$31,"")&amp;IF(F2247=S!$C$32,S!$B$32,"")&amp;IF(F2247=S!$C$33,S!$B$33,"")&amp;IF(F2247=S!$C$34,S!$B$34,"")&amp;IF(F2247=S!$C$35,S!$B$35,"")&amp;IF(F2247=S!$C$36,S!$B$36,"")&amp;IF(F2247=S!$C$37,S!$B$37,"")&amp;IF(F2247=S!$C$38,S!$B$38,"")&amp;IF(F2247=S!$C$39,S!$B$39,"")&amp;IF(F2247=S!$C$40,S!$B$40,"")</f>
        <v/>
      </c>
      <c r="H2247" s="103"/>
      <c r="I2247" s="103"/>
    </row>
    <row r="2248" spans="1:9" ht="12.75" customHeight="1" x14ac:dyDescent="0.2">
      <c r="A2248" s="53" t="str">
        <f>IF(L!A2249="","",L!A2249)</f>
        <v/>
      </c>
      <c r="B2248" s="53" t="str">
        <f>IF(L!B2249="","",L!B2249)</f>
        <v/>
      </c>
      <c r="D2248" s="53" t="str">
        <f>IF(L!C2249="","",L!C2249)</f>
        <v/>
      </c>
      <c r="E2248" s="51">
        <f t="shared" si="38"/>
        <v>1</v>
      </c>
      <c r="F2248" s="51">
        <f>SUM(E$2:E2248)+1</f>
        <v>1377</v>
      </c>
      <c r="G2248" s="103" t="str">
        <f>IF(F2248=S!$C$2,S!$B$2,"")&amp;IF(F2248=S!$C$3,S!$B$3,"")&amp;IF(F2248=S!$C$4,S!$B$4,"")&amp;IF(F2248=S!$C$5,S!$B$5,"")&amp;IF(F2248=S!$C$6,S!$B$6,"")&amp;IF(F2248=S!$C$7,S!$B$7,"")&amp;IF(F2248=S!$C$8,S!$B$8,"")&amp;IF(F2248=S!$C$9,S!$B$9,"")&amp;IF(F2248=S!$C$10,S!$B$10,"")&amp;IF(F2248=S!$C$11,S!$B$11,"")&amp;IF(F2248=S!$C$12,S!$B$12,"")&amp;IF(F2248=S!$C$13,S!$B$13,"")&amp;IF(F2248=S!$C$14,S!$B$14,"")&amp;IF(F2248=S!$C$15,S!$B$15,"")&amp;IF(F2248=S!$C$16,S!$B$16,"")&amp;IF(F2248=S!$C$17,S!$B$17,"")&amp;IF(F2248=S!$C$18,S!$B$18,"")&amp;IF(F2248=S!$C$19,S!$B$19,"")&amp;IF(F2248=S!$C$20,S!$B$20,"")&amp;IF(F2248=S!$C$21,S!$B$21,"")&amp;IF(F2248=S!$C$22,S!$B$22,"")&amp;IF(F2248=S!$C$23,S!$B$23,"")&amp;IF(F2248=S!$C$24,S!$B$24,"")&amp;IF(F2248=S!$C$25,S!$B$25,"")&amp;IF(F2248=S!$C$26,S!$B$26,"")&amp;IF(F2248=S!$C$27,S!$B$27,"")&amp;IF(F2248=S!$C$28,S!$B$28,"")&amp;IF(F2248=S!$C$29,S!$B$29,"")&amp;IF(F2248=S!$C$30,S!$B$30,"")&amp;IF(F2248=S!$C$31,S!$B$31,"")&amp;IF(F2248=S!$C$32,S!$B$32,"")&amp;IF(F2248=S!$C$33,S!$B$33,"")&amp;IF(F2248=S!$C$34,S!$B$34,"")&amp;IF(F2248=S!$C$35,S!$B$35,"")&amp;IF(F2248=S!$C$36,S!$B$36,"")&amp;IF(F2248=S!$C$37,S!$B$37,"")&amp;IF(F2248=S!$C$38,S!$B$38,"")&amp;IF(F2248=S!$C$39,S!$B$39,"")&amp;IF(F2248=S!$C$40,S!$B$40,"")</f>
        <v/>
      </c>
      <c r="H2248" s="103"/>
      <c r="I2248" s="103"/>
    </row>
    <row r="2249" spans="1:9" ht="12.75" customHeight="1" x14ac:dyDescent="0.2">
      <c r="A2249" s="53" t="str">
        <f>IF(L!A2250="","",L!A2250)</f>
        <v/>
      </c>
      <c r="B2249" s="53" t="str">
        <f>IF(L!B2250="","",L!B2250)</f>
        <v/>
      </c>
      <c r="D2249" s="53" t="str">
        <f>IF(L!C2250="","",L!C2250)</f>
        <v/>
      </c>
      <c r="E2249" s="51">
        <f t="shared" si="38"/>
        <v>1</v>
      </c>
      <c r="F2249" s="51">
        <f>SUM(E$2:E2249)+1</f>
        <v>1378</v>
      </c>
      <c r="G2249" s="103" t="str">
        <f>IF(F2249=S!$C$2,S!$B$2,"")&amp;IF(F2249=S!$C$3,S!$B$3,"")&amp;IF(F2249=S!$C$4,S!$B$4,"")&amp;IF(F2249=S!$C$5,S!$B$5,"")&amp;IF(F2249=S!$C$6,S!$B$6,"")&amp;IF(F2249=S!$C$7,S!$B$7,"")&amp;IF(F2249=S!$C$8,S!$B$8,"")&amp;IF(F2249=S!$C$9,S!$B$9,"")&amp;IF(F2249=S!$C$10,S!$B$10,"")&amp;IF(F2249=S!$C$11,S!$B$11,"")&amp;IF(F2249=S!$C$12,S!$B$12,"")&amp;IF(F2249=S!$C$13,S!$B$13,"")&amp;IF(F2249=S!$C$14,S!$B$14,"")&amp;IF(F2249=S!$C$15,S!$B$15,"")&amp;IF(F2249=S!$C$16,S!$B$16,"")&amp;IF(F2249=S!$C$17,S!$B$17,"")&amp;IF(F2249=S!$C$18,S!$B$18,"")&amp;IF(F2249=S!$C$19,S!$B$19,"")&amp;IF(F2249=S!$C$20,S!$B$20,"")&amp;IF(F2249=S!$C$21,S!$B$21,"")&amp;IF(F2249=S!$C$22,S!$B$22,"")&amp;IF(F2249=S!$C$23,S!$B$23,"")&amp;IF(F2249=S!$C$24,S!$B$24,"")&amp;IF(F2249=S!$C$25,S!$B$25,"")&amp;IF(F2249=S!$C$26,S!$B$26,"")&amp;IF(F2249=S!$C$27,S!$B$27,"")&amp;IF(F2249=S!$C$28,S!$B$28,"")&amp;IF(F2249=S!$C$29,S!$B$29,"")&amp;IF(F2249=S!$C$30,S!$B$30,"")&amp;IF(F2249=S!$C$31,S!$B$31,"")&amp;IF(F2249=S!$C$32,S!$B$32,"")&amp;IF(F2249=S!$C$33,S!$B$33,"")&amp;IF(F2249=S!$C$34,S!$B$34,"")&amp;IF(F2249=S!$C$35,S!$B$35,"")&amp;IF(F2249=S!$C$36,S!$B$36,"")&amp;IF(F2249=S!$C$37,S!$B$37,"")&amp;IF(F2249=S!$C$38,S!$B$38,"")&amp;IF(F2249=S!$C$39,S!$B$39,"")&amp;IF(F2249=S!$C$40,S!$B$40,"")</f>
        <v/>
      </c>
      <c r="H2249" s="103"/>
      <c r="I2249" s="103"/>
    </row>
    <row r="2250" spans="1:9" ht="12.75" customHeight="1" x14ac:dyDescent="0.2">
      <c r="A2250" s="53" t="str">
        <f>IF(L!A2251="","",L!A2251)</f>
        <v/>
      </c>
      <c r="B2250" s="53" t="str">
        <f>IF(L!B2251="","",L!B2251)</f>
        <v/>
      </c>
      <c r="D2250" s="53" t="str">
        <f>IF(L!C2251="","",L!C2251)</f>
        <v/>
      </c>
      <c r="E2250" s="51">
        <f t="shared" si="38"/>
        <v>1</v>
      </c>
      <c r="F2250" s="51">
        <f>SUM(E$2:E2250)+1</f>
        <v>1379</v>
      </c>
      <c r="G2250" s="103" t="str">
        <f>IF(F2250=S!$C$2,S!$B$2,"")&amp;IF(F2250=S!$C$3,S!$B$3,"")&amp;IF(F2250=S!$C$4,S!$B$4,"")&amp;IF(F2250=S!$C$5,S!$B$5,"")&amp;IF(F2250=S!$C$6,S!$B$6,"")&amp;IF(F2250=S!$C$7,S!$B$7,"")&amp;IF(F2250=S!$C$8,S!$B$8,"")&amp;IF(F2250=S!$C$9,S!$B$9,"")&amp;IF(F2250=S!$C$10,S!$B$10,"")&amp;IF(F2250=S!$C$11,S!$B$11,"")&amp;IF(F2250=S!$C$12,S!$B$12,"")&amp;IF(F2250=S!$C$13,S!$B$13,"")&amp;IF(F2250=S!$C$14,S!$B$14,"")&amp;IF(F2250=S!$C$15,S!$B$15,"")&amp;IF(F2250=S!$C$16,S!$B$16,"")&amp;IF(F2250=S!$C$17,S!$B$17,"")&amp;IF(F2250=S!$C$18,S!$B$18,"")&amp;IF(F2250=S!$C$19,S!$B$19,"")&amp;IF(F2250=S!$C$20,S!$B$20,"")&amp;IF(F2250=S!$C$21,S!$B$21,"")&amp;IF(F2250=S!$C$22,S!$B$22,"")&amp;IF(F2250=S!$C$23,S!$B$23,"")&amp;IF(F2250=S!$C$24,S!$B$24,"")&amp;IF(F2250=S!$C$25,S!$B$25,"")&amp;IF(F2250=S!$C$26,S!$B$26,"")&amp;IF(F2250=S!$C$27,S!$B$27,"")&amp;IF(F2250=S!$C$28,S!$B$28,"")&amp;IF(F2250=S!$C$29,S!$B$29,"")&amp;IF(F2250=S!$C$30,S!$B$30,"")&amp;IF(F2250=S!$C$31,S!$B$31,"")&amp;IF(F2250=S!$C$32,S!$B$32,"")&amp;IF(F2250=S!$C$33,S!$B$33,"")&amp;IF(F2250=S!$C$34,S!$B$34,"")&amp;IF(F2250=S!$C$35,S!$B$35,"")&amp;IF(F2250=S!$C$36,S!$B$36,"")&amp;IF(F2250=S!$C$37,S!$B$37,"")&amp;IF(F2250=S!$C$38,S!$B$38,"")&amp;IF(F2250=S!$C$39,S!$B$39,"")&amp;IF(F2250=S!$C$40,S!$B$40,"")</f>
        <v/>
      </c>
      <c r="H2250" s="103"/>
      <c r="I2250" s="103"/>
    </row>
    <row r="2251" spans="1:9" ht="12.75" customHeight="1" x14ac:dyDescent="0.2">
      <c r="A2251" s="53" t="str">
        <f>IF(L!A2252="","",L!A2252)</f>
        <v/>
      </c>
      <c r="B2251" s="53" t="str">
        <f>IF(L!B2252="","",L!B2252)</f>
        <v/>
      </c>
      <c r="D2251" s="53" t="str">
        <f>IF(L!C2252="","",L!C2252)</f>
        <v/>
      </c>
      <c r="E2251" s="51">
        <f t="shared" si="38"/>
        <v>1</v>
      </c>
      <c r="F2251" s="51">
        <f>SUM(E$2:E2251)+1</f>
        <v>1380</v>
      </c>
      <c r="G2251" s="103" t="str">
        <f>IF(F2251=S!$C$2,S!$B$2,"")&amp;IF(F2251=S!$C$3,S!$B$3,"")&amp;IF(F2251=S!$C$4,S!$B$4,"")&amp;IF(F2251=S!$C$5,S!$B$5,"")&amp;IF(F2251=S!$C$6,S!$B$6,"")&amp;IF(F2251=S!$C$7,S!$B$7,"")&amp;IF(F2251=S!$C$8,S!$B$8,"")&amp;IF(F2251=S!$C$9,S!$B$9,"")&amp;IF(F2251=S!$C$10,S!$B$10,"")&amp;IF(F2251=S!$C$11,S!$B$11,"")&amp;IF(F2251=S!$C$12,S!$B$12,"")&amp;IF(F2251=S!$C$13,S!$B$13,"")&amp;IF(F2251=S!$C$14,S!$B$14,"")&amp;IF(F2251=S!$C$15,S!$B$15,"")&amp;IF(F2251=S!$C$16,S!$B$16,"")&amp;IF(F2251=S!$C$17,S!$B$17,"")&amp;IF(F2251=S!$C$18,S!$B$18,"")&amp;IF(F2251=S!$C$19,S!$B$19,"")&amp;IF(F2251=S!$C$20,S!$B$20,"")&amp;IF(F2251=S!$C$21,S!$B$21,"")&amp;IF(F2251=S!$C$22,S!$B$22,"")&amp;IF(F2251=S!$C$23,S!$B$23,"")&amp;IF(F2251=S!$C$24,S!$B$24,"")&amp;IF(F2251=S!$C$25,S!$B$25,"")&amp;IF(F2251=S!$C$26,S!$B$26,"")&amp;IF(F2251=S!$C$27,S!$B$27,"")&amp;IF(F2251=S!$C$28,S!$B$28,"")&amp;IF(F2251=S!$C$29,S!$B$29,"")&amp;IF(F2251=S!$C$30,S!$B$30,"")&amp;IF(F2251=S!$C$31,S!$B$31,"")&amp;IF(F2251=S!$C$32,S!$B$32,"")&amp;IF(F2251=S!$C$33,S!$B$33,"")&amp;IF(F2251=S!$C$34,S!$B$34,"")&amp;IF(F2251=S!$C$35,S!$B$35,"")&amp;IF(F2251=S!$C$36,S!$B$36,"")&amp;IF(F2251=S!$C$37,S!$B$37,"")&amp;IF(F2251=S!$C$38,S!$B$38,"")&amp;IF(F2251=S!$C$39,S!$B$39,"")&amp;IF(F2251=S!$C$40,S!$B$40,"")</f>
        <v/>
      </c>
      <c r="H2251" s="103"/>
      <c r="I2251" s="103"/>
    </row>
    <row r="2252" spans="1:9" ht="12.75" customHeight="1" x14ac:dyDescent="0.2">
      <c r="A2252" s="53" t="str">
        <f>IF(L!A2253="","",L!A2253)</f>
        <v/>
      </c>
      <c r="B2252" s="53" t="str">
        <f>IF(L!B2253="","",L!B2253)</f>
        <v/>
      </c>
      <c r="D2252" s="53" t="str">
        <f>IF(L!C2253="","",L!C2253)</f>
        <v/>
      </c>
      <c r="E2252" s="51">
        <f t="shared" si="38"/>
        <v>1</v>
      </c>
      <c r="F2252" s="51">
        <f>SUM(E$2:E2252)+1</f>
        <v>1381</v>
      </c>
      <c r="G2252" s="103" t="str">
        <f>IF(F2252=S!$C$2,S!$B$2,"")&amp;IF(F2252=S!$C$3,S!$B$3,"")&amp;IF(F2252=S!$C$4,S!$B$4,"")&amp;IF(F2252=S!$C$5,S!$B$5,"")&amp;IF(F2252=S!$C$6,S!$B$6,"")&amp;IF(F2252=S!$C$7,S!$B$7,"")&amp;IF(F2252=S!$C$8,S!$B$8,"")&amp;IF(F2252=S!$C$9,S!$B$9,"")&amp;IF(F2252=S!$C$10,S!$B$10,"")&amp;IF(F2252=S!$C$11,S!$B$11,"")&amp;IF(F2252=S!$C$12,S!$B$12,"")&amp;IF(F2252=S!$C$13,S!$B$13,"")&amp;IF(F2252=S!$C$14,S!$B$14,"")&amp;IF(F2252=S!$C$15,S!$B$15,"")&amp;IF(F2252=S!$C$16,S!$B$16,"")&amp;IF(F2252=S!$C$17,S!$B$17,"")&amp;IF(F2252=S!$C$18,S!$B$18,"")&amp;IF(F2252=S!$C$19,S!$B$19,"")&amp;IF(F2252=S!$C$20,S!$B$20,"")&amp;IF(F2252=S!$C$21,S!$B$21,"")&amp;IF(F2252=S!$C$22,S!$B$22,"")&amp;IF(F2252=S!$C$23,S!$B$23,"")&amp;IF(F2252=S!$C$24,S!$B$24,"")&amp;IF(F2252=S!$C$25,S!$B$25,"")&amp;IF(F2252=S!$C$26,S!$B$26,"")&amp;IF(F2252=S!$C$27,S!$B$27,"")&amp;IF(F2252=S!$C$28,S!$B$28,"")&amp;IF(F2252=S!$C$29,S!$B$29,"")&amp;IF(F2252=S!$C$30,S!$B$30,"")&amp;IF(F2252=S!$C$31,S!$B$31,"")&amp;IF(F2252=S!$C$32,S!$B$32,"")&amp;IF(F2252=S!$C$33,S!$B$33,"")&amp;IF(F2252=S!$C$34,S!$B$34,"")&amp;IF(F2252=S!$C$35,S!$B$35,"")&amp;IF(F2252=S!$C$36,S!$B$36,"")&amp;IF(F2252=S!$C$37,S!$B$37,"")&amp;IF(F2252=S!$C$38,S!$B$38,"")&amp;IF(F2252=S!$C$39,S!$B$39,"")&amp;IF(F2252=S!$C$40,S!$B$40,"")</f>
        <v/>
      </c>
      <c r="H2252" s="103"/>
      <c r="I2252" s="103"/>
    </row>
    <row r="2253" spans="1:9" ht="12.75" customHeight="1" x14ac:dyDescent="0.2">
      <c r="A2253" s="53" t="str">
        <f>IF(L!A2254="","",L!A2254)</f>
        <v/>
      </c>
      <c r="B2253" s="53" t="str">
        <f>IF(L!B2254="","",L!B2254)</f>
        <v/>
      </c>
      <c r="D2253" s="53" t="str">
        <f>IF(L!C2254="","",L!C2254)</f>
        <v/>
      </c>
      <c r="E2253" s="51">
        <f t="shared" si="38"/>
        <v>1</v>
      </c>
      <c r="F2253" s="51">
        <f>SUM(E$2:E2253)+1</f>
        <v>1382</v>
      </c>
      <c r="G2253" s="103" t="str">
        <f>IF(F2253=S!$C$2,S!$B$2,"")&amp;IF(F2253=S!$C$3,S!$B$3,"")&amp;IF(F2253=S!$C$4,S!$B$4,"")&amp;IF(F2253=S!$C$5,S!$B$5,"")&amp;IF(F2253=S!$C$6,S!$B$6,"")&amp;IF(F2253=S!$C$7,S!$B$7,"")&amp;IF(F2253=S!$C$8,S!$B$8,"")&amp;IF(F2253=S!$C$9,S!$B$9,"")&amp;IF(F2253=S!$C$10,S!$B$10,"")&amp;IF(F2253=S!$C$11,S!$B$11,"")&amp;IF(F2253=S!$C$12,S!$B$12,"")&amp;IF(F2253=S!$C$13,S!$B$13,"")&amp;IF(F2253=S!$C$14,S!$B$14,"")&amp;IF(F2253=S!$C$15,S!$B$15,"")&amp;IF(F2253=S!$C$16,S!$B$16,"")&amp;IF(F2253=S!$C$17,S!$B$17,"")&amp;IF(F2253=S!$C$18,S!$B$18,"")&amp;IF(F2253=S!$C$19,S!$B$19,"")&amp;IF(F2253=S!$C$20,S!$B$20,"")&amp;IF(F2253=S!$C$21,S!$B$21,"")&amp;IF(F2253=S!$C$22,S!$B$22,"")&amp;IF(F2253=S!$C$23,S!$B$23,"")&amp;IF(F2253=S!$C$24,S!$B$24,"")&amp;IF(F2253=S!$C$25,S!$B$25,"")&amp;IF(F2253=S!$C$26,S!$B$26,"")&amp;IF(F2253=S!$C$27,S!$B$27,"")&amp;IF(F2253=S!$C$28,S!$B$28,"")&amp;IF(F2253=S!$C$29,S!$B$29,"")&amp;IF(F2253=S!$C$30,S!$B$30,"")&amp;IF(F2253=S!$C$31,S!$B$31,"")&amp;IF(F2253=S!$C$32,S!$B$32,"")&amp;IF(F2253=S!$C$33,S!$B$33,"")&amp;IF(F2253=S!$C$34,S!$B$34,"")&amp;IF(F2253=S!$C$35,S!$B$35,"")&amp;IF(F2253=S!$C$36,S!$B$36,"")&amp;IF(F2253=S!$C$37,S!$B$37,"")&amp;IF(F2253=S!$C$38,S!$B$38,"")&amp;IF(F2253=S!$C$39,S!$B$39,"")&amp;IF(F2253=S!$C$40,S!$B$40,"")</f>
        <v/>
      </c>
      <c r="H2253" s="103"/>
      <c r="I2253" s="103"/>
    </row>
    <row r="2254" spans="1:9" ht="12.75" customHeight="1" x14ac:dyDescent="0.2">
      <c r="A2254" s="53" t="str">
        <f>IF(L!A2255="","",L!A2255)</f>
        <v/>
      </c>
      <c r="B2254" s="53" t="str">
        <f>IF(L!B2255="","",L!B2255)</f>
        <v/>
      </c>
      <c r="D2254" s="53" t="str">
        <f>IF(L!C2255="","",L!C2255)</f>
        <v/>
      </c>
      <c r="E2254" s="51">
        <f t="shared" si="38"/>
        <v>1</v>
      </c>
      <c r="F2254" s="51">
        <f>SUM(E$2:E2254)+1</f>
        <v>1383</v>
      </c>
      <c r="G2254" s="103" t="str">
        <f>IF(F2254=S!$C$2,S!$B$2,"")&amp;IF(F2254=S!$C$3,S!$B$3,"")&amp;IF(F2254=S!$C$4,S!$B$4,"")&amp;IF(F2254=S!$C$5,S!$B$5,"")&amp;IF(F2254=S!$C$6,S!$B$6,"")&amp;IF(F2254=S!$C$7,S!$B$7,"")&amp;IF(F2254=S!$C$8,S!$B$8,"")&amp;IF(F2254=S!$C$9,S!$B$9,"")&amp;IF(F2254=S!$C$10,S!$B$10,"")&amp;IF(F2254=S!$C$11,S!$B$11,"")&amp;IF(F2254=S!$C$12,S!$B$12,"")&amp;IF(F2254=S!$C$13,S!$B$13,"")&amp;IF(F2254=S!$C$14,S!$B$14,"")&amp;IF(F2254=S!$C$15,S!$B$15,"")&amp;IF(F2254=S!$C$16,S!$B$16,"")&amp;IF(F2254=S!$C$17,S!$B$17,"")&amp;IF(F2254=S!$C$18,S!$B$18,"")&amp;IF(F2254=S!$C$19,S!$B$19,"")&amp;IF(F2254=S!$C$20,S!$B$20,"")&amp;IF(F2254=S!$C$21,S!$B$21,"")&amp;IF(F2254=S!$C$22,S!$B$22,"")&amp;IF(F2254=S!$C$23,S!$B$23,"")&amp;IF(F2254=S!$C$24,S!$B$24,"")&amp;IF(F2254=S!$C$25,S!$B$25,"")&amp;IF(F2254=S!$C$26,S!$B$26,"")&amp;IF(F2254=S!$C$27,S!$B$27,"")&amp;IF(F2254=S!$C$28,S!$B$28,"")&amp;IF(F2254=S!$C$29,S!$B$29,"")&amp;IF(F2254=S!$C$30,S!$B$30,"")&amp;IF(F2254=S!$C$31,S!$B$31,"")&amp;IF(F2254=S!$C$32,S!$B$32,"")&amp;IF(F2254=S!$C$33,S!$B$33,"")&amp;IF(F2254=S!$C$34,S!$B$34,"")&amp;IF(F2254=S!$C$35,S!$B$35,"")&amp;IF(F2254=S!$C$36,S!$B$36,"")&amp;IF(F2254=S!$C$37,S!$B$37,"")&amp;IF(F2254=S!$C$38,S!$B$38,"")&amp;IF(F2254=S!$C$39,S!$B$39,"")&amp;IF(F2254=S!$C$40,S!$B$40,"")</f>
        <v/>
      </c>
      <c r="H2254" s="103"/>
      <c r="I2254" s="103"/>
    </row>
    <row r="2255" spans="1:9" ht="12.75" customHeight="1" x14ac:dyDescent="0.2">
      <c r="A2255" s="53" t="str">
        <f>IF(L!A2256="","",L!A2256)</f>
        <v/>
      </c>
      <c r="B2255" s="53" t="str">
        <f>IF(L!B2256="","",L!B2256)</f>
        <v/>
      </c>
      <c r="D2255" s="53" t="str">
        <f>IF(L!C2256="","",L!C2256)</f>
        <v/>
      </c>
      <c r="E2255" s="51">
        <f t="shared" si="38"/>
        <v>1</v>
      </c>
      <c r="F2255" s="51">
        <f>SUM(E$2:E2255)+1</f>
        <v>1384</v>
      </c>
      <c r="G2255" s="103" t="str">
        <f>IF(F2255=S!$C$2,S!$B$2,"")&amp;IF(F2255=S!$C$3,S!$B$3,"")&amp;IF(F2255=S!$C$4,S!$B$4,"")&amp;IF(F2255=S!$C$5,S!$B$5,"")&amp;IF(F2255=S!$C$6,S!$B$6,"")&amp;IF(F2255=S!$C$7,S!$B$7,"")&amp;IF(F2255=S!$C$8,S!$B$8,"")&amp;IF(F2255=S!$C$9,S!$B$9,"")&amp;IF(F2255=S!$C$10,S!$B$10,"")&amp;IF(F2255=S!$C$11,S!$B$11,"")&amp;IF(F2255=S!$C$12,S!$B$12,"")&amp;IF(F2255=S!$C$13,S!$B$13,"")&amp;IF(F2255=S!$C$14,S!$B$14,"")&amp;IF(F2255=S!$C$15,S!$B$15,"")&amp;IF(F2255=S!$C$16,S!$B$16,"")&amp;IF(F2255=S!$C$17,S!$B$17,"")&amp;IF(F2255=S!$C$18,S!$B$18,"")&amp;IF(F2255=S!$C$19,S!$B$19,"")&amp;IF(F2255=S!$C$20,S!$B$20,"")&amp;IF(F2255=S!$C$21,S!$B$21,"")&amp;IF(F2255=S!$C$22,S!$B$22,"")&amp;IF(F2255=S!$C$23,S!$B$23,"")&amp;IF(F2255=S!$C$24,S!$B$24,"")&amp;IF(F2255=S!$C$25,S!$B$25,"")&amp;IF(F2255=S!$C$26,S!$B$26,"")&amp;IF(F2255=S!$C$27,S!$B$27,"")&amp;IF(F2255=S!$C$28,S!$B$28,"")&amp;IF(F2255=S!$C$29,S!$B$29,"")&amp;IF(F2255=S!$C$30,S!$B$30,"")&amp;IF(F2255=S!$C$31,S!$B$31,"")&amp;IF(F2255=S!$C$32,S!$B$32,"")&amp;IF(F2255=S!$C$33,S!$B$33,"")&amp;IF(F2255=S!$C$34,S!$B$34,"")&amp;IF(F2255=S!$C$35,S!$B$35,"")&amp;IF(F2255=S!$C$36,S!$B$36,"")&amp;IF(F2255=S!$C$37,S!$B$37,"")&amp;IF(F2255=S!$C$38,S!$B$38,"")&amp;IF(F2255=S!$C$39,S!$B$39,"")&amp;IF(F2255=S!$C$40,S!$B$40,"")</f>
        <v/>
      </c>
      <c r="H2255" s="103"/>
      <c r="I2255" s="103"/>
    </row>
    <row r="2256" spans="1:9" ht="12.75" customHeight="1" x14ac:dyDescent="0.2">
      <c r="A2256" s="53" t="str">
        <f>IF(L!A2257="","",L!A2257)</f>
        <v/>
      </c>
      <c r="B2256" s="53" t="str">
        <f>IF(L!B2257="","",L!B2257)</f>
        <v/>
      </c>
      <c r="D2256" s="53" t="str">
        <f>IF(L!C2257="","",L!C2257)</f>
        <v/>
      </c>
      <c r="E2256" s="51">
        <f t="shared" si="38"/>
        <v>1</v>
      </c>
      <c r="F2256" s="51">
        <f>SUM(E$2:E2256)+1</f>
        <v>1385</v>
      </c>
      <c r="G2256" s="103" t="str">
        <f>IF(F2256=S!$C$2,S!$B$2,"")&amp;IF(F2256=S!$C$3,S!$B$3,"")&amp;IF(F2256=S!$C$4,S!$B$4,"")&amp;IF(F2256=S!$C$5,S!$B$5,"")&amp;IF(F2256=S!$C$6,S!$B$6,"")&amp;IF(F2256=S!$C$7,S!$B$7,"")&amp;IF(F2256=S!$C$8,S!$B$8,"")&amp;IF(F2256=S!$C$9,S!$B$9,"")&amp;IF(F2256=S!$C$10,S!$B$10,"")&amp;IF(F2256=S!$C$11,S!$B$11,"")&amp;IF(F2256=S!$C$12,S!$B$12,"")&amp;IF(F2256=S!$C$13,S!$B$13,"")&amp;IF(F2256=S!$C$14,S!$B$14,"")&amp;IF(F2256=S!$C$15,S!$B$15,"")&amp;IF(F2256=S!$C$16,S!$B$16,"")&amp;IF(F2256=S!$C$17,S!$B$17,"")&amp;IF(F2256=S!$C$18,S!$B$18,"")&amp;IF(F2256=S!$C$19,S!$B$19,"")&amp;IF(F2256=S!$C$20,S!$B$20,"")&amp;IF(F2256=S!$C$21,S!$B$21,"")&amp;IF(F2256=S!$C$22,S!$B$22,"")&amp;IF(F2256=S!$C$23,S!$B$23,"")&amp;IF(F2256=S!$C$24,S!$B$24,"")&amp;IF(F2256=S!$C$25,S!$B$25,"")&amp;IF(F2256=S!$C$26,S!$B$26,"")&amp;IF(F2256=S!$C$27,S!$B$27,"")&amp;IF(F2256=S!$C$28,S!$B$28,"")&amp;IF(F2256=S!$C$29,S!$B$29,"")&amp;IF(F2256=S!$C$30,S!$B$30,"")&amp;IF(F2256=S!$C$31,S!$B$31,"")&amp;IF(F2256=S!$C$32,S!$B$32,"")&amp;IF(F2256=S!$C$33,S!$B$33,"")&amp;IF(F2256=S!$C$34,S!$B$34,"")&amp;IF(F2256=S!$C$35,S!$B$35,"")&amp;IF(F2256=S!$C$36,S!$B$36,"")&amp;IF(F2256=S!$C$37,S!$B$37,"")&amp;IF(F2256=S!$C$38,S!$B$38,"")&amp;IF(F2256=S!$C$39,S!$B$39,"")&amp;IF(F2256=S!$C$40,S!$B$40,"")</f>
        <v/>
      </c>
      <c r="H2256" s="103"/>
      <c r="I2256" s="103"/>
    </row>
    <row r="2257" spans="1:9" ht="12.75" customHeight="1" x14ac:dyDescent="0.2">
      <c r="A2257" s="53" t="str">
        <f>IF(L!A2258="","",L!A2258)</f>
        <v/>
      </c>
      <c r="B2257" s="53" t="str">
        <f>IF(L!B2258="","",L!B2258)</f>
        <v/>
      </c>
      <c r="D2257" s="53" t="str">
        <f>IF(L!C2258="","",L!C2258)</f>
        <v/>
      </c>
      <c r="E2257" s="51">
        <f t="shared" si="38"/>
        <v>1</v>
      </c>
      <c r="F2257" s="51">
        <f>SUM(E$2:E2257)+1</f>
        <v>1386</v>
      </c>
      <c r="G2257" s="103" t="str">
        <f>IF(F2257=S!$C$2,S!$B$2,"")&amp;IF(F2257=S!$C$3,S!$B$3,"")&amp;IF(F2257=S!$C$4,S!$B$4,"")&amp;IF(F2257=S!$C$5,S!$B$5,"")&amp;IF(F2257=S!$C$6,S!$B$6,"")&amp;IF(F2257=S!$C$7,S!$B$7,"")&amp;IF(F2257=S!$C$8,S!$B$8,"")&amp;IF(F2257=S!$C$9,S!$B$9,"")&amp;IF(F2257=S!$C$10,S!$B$10,"")&amp;IF(F2257=S!$C$11,S!$B$11,"")&amp;IF(F2257=S!$C$12,S!$B$12,"")&amp;IF(F2257=S!$C$13,S!$B$13,"")&amp;IF(F2257=S!$C$14,S!$B$14,"")&amp;IF(F2257=S!$C$15,S!$B$15,"")&amp;IF(F2257=S!$C$16,S!$B$16,"")&amp;IF(F2257=S!$C$17,S!$B$17,"")&amp;IF(F2257=S!$C$18,S!$B$18,"")&amp;IF(F2257=S!$C$19,S!$B$19,"")&amp;IF(F2257=S!$C$20,S!$B$20,"")&amp;IF(F2257=S!$C$21,S!$B$21,"")&amp;IF(F2257=S!$C$22,S!$B$22,"")&amp;IF(F2257=S!$C$23,S!$B$23,"")&amp;IF(F2257=S!$C$24,S!$B$24,"")&amp;IF(F2257=S!$C$25,S!$B$25,"")&amp;IF(F2257=S!$C$26,S!$B$26,"")&amp;IF(F2257=S!$C$27,S!$B$27,"")&amp;IF(F2257=S!$C$28,S!$B$28,"")&amp;IF(F2257=S!$C$29,S!$B$29,"")&amp;IF(F2257=S!$C$30,S!$B$30,"")&amp;IF(F2257=S!$C$31,S!$B$31,"")&amp;IF(F2257=S!$C$32,S!$B$32,"")&amp;IF(F2257=S!$C$33,S!$B$33,"")&amp;IF(F2257=S!$C$34,S!$B$34,"")&amp;IF(F2257=S!$C$35,S!$B$35,"")&amp;IF(F2257=S!$C$36,S!$B$36,"")&amp;IF(F2257=S!$C$37,S!$B$37,"")&amp;IF(F2257=S!$C$38,S!$B$38,"")&amp;IF(F2257=S!$C$39,S!$B$39,"")&amp;IF(F2257=S!$C$40,S!$B$40,"")</f>
        <v/>
      </c>
      <c r="H2257" s="103"/>
      <c r="I2257" s="103"/>
    </row>
    <row r="2258" spans="1:9" ht="12.75" customHeight="1" x14ac:dyDescent="0.2">
      <c r="A2258" s="53" t="str">
        <f>IF(L!A2259="","",L!A2259)</f>
        <v/>
      </c>
      <c r="B2258" s="53" t="str">
        <f>IF(L!B2259="","",L!B2259)</f>
        <v/>
      </c>
      <c r="D2258" s="53" t="str">
        <f>IF(L!C2259="","",L!C2259)</f>
        <v/>
      </c>
      <c r="E2258" s="51">
        <f t="shared" si="38"/>
        <v>1</v>
      </c>
      <c r="F2258" s="51">
        <f>SUM(E$2:E2258)+1</f>
        <v>1387</v>
      </c>
      <c r="G2258" s="103" t="str">
        <f>IF(F2258=S!$C$2,S!$B$2,"")&amp;IF(F2258=S!$C$3,S!$B$3,"")&amp;IF(F2258=S!$C$4,S!$B$4,"")&amp;IF(F2258=S!$C$5,S!$B$5,"")&amp;IF(F2258=S!$C$6,S!$B$6,"")&amp;IF(F2258=S!$C$7,S!$B$7,"")&amp;IF(F2258=S!$C$8,S!$B$8,"")&amp;IF(F2258=S!$C$9,S!$B$9,"")&amp;IF(F2258=S!$C$10,S!$B$10,"")&amp;IF(F2258=S!$C$11,S!$B$11,"")&amp;IF(F2258=S!$C$12,S!$B$12,"")&amp;IF(F2258=S!$C$13,S!$B$13,"")&amp;IF(F2258=S!$C$14,S!$B$14,"")&amp;IF(F2258=S!$C$15,S!$B$15,"")&amp;IF(F2258=S!$C$16,S!$B$16,"")&amp;IF(F2258=S!$C$17,S!$B$17,"")&amp;IF(F2258=S!$C$18,S!$B$18,"")&amp;IF(F2258=S!$C$19,S!$B$19,"")&amp;IF(F2258=S!$C$20,S!$B$20,"")&amp;IF(F2258=S!$C$21,S!$B$21,"")&amp;IF(F2258=S!$C$22,S!$B$22,"")&amp;IF(F2258=S!$C$23,S!$B$23,"")&amp;IF(F2258=S!$C$24,S!$B$24,"")&amp;IF(F2258=S!$C$25,S!$B$25,"")&amp;IF(F2258=S!$C$26,S!$B$26,"")&amp;IF(F2258=S!$C$27,S!$B$27,"")&amp;IF(F2258=S!$C$28,S!$B$28,"")&amp;IF(F2258=S!$C$29,S!$B$29,"")&amp;IF(F2258=S!$C$30,S!$B$30,"")&amp;IF(F2258=S!$C$31,S!$B$31,"")&amp;IF(F2258=S!$C$32,S!$B$32,"")&amp;IF(F2258=S!$C$33,S!$B$33,"")&amp;IF(F2258=S!$C$34,S!$B$34,"")&amp;IF(F2258=S!$C$35,S!$B$35,"")&amp;IF(F2258=S!$C$36,S!$B$36,"")&amp;IF(F2258=S!$C$37,S!$B$37,"")&amp;IF(F2258=S!$C$38,S!$B$38,"")&amp;IF(F2258=S!$C$39,S!$B$39,"")&amp;IF(F2258=S!$C$40,S!$B$40,"")</f>
        <v/>
      </c>
      <c r="H2258" s="103"/>
      <c r="I2258" s="103"/>
    </row>
    <row r="2259" spans="1:9" ht="12.75" customHeight="1" x14ac:dyDescent="0.2">
      <c r="A2259" s="53" t="str">
        <f>IF(L!A2260="","",L!A2260)</f>
        <v/>
      </c>
      <c r="B2259" s="53" t="str">
        <f>IF(L!B2260="","",L!B2260)</f>
        <v/>
      </c>
      <c r="D2259" s="53" t="str">
        <f>IF(L!C2260="","",L!C2260)</f>
        <v/>
      </c>
      <c r="E2259" s="51">
        <f t="shared" si="38"/>
        <v>1</v>
      </c>
      <c r="F2259" s="51">
        <f>SUM(E$2:E2259)+1</f>
        <v>1388</v>
      </c>
      <c r="G2259" s="103" t="str">
        <f>IF(F2259=S!$C$2,S!$B$2,"")&amp;IF(F2259=S!$C$3,S!$B$3,"")&amp;IF(F2259=S!$C$4,S!$B$4,"")&amp;IF(F2259=S!$C$5,S!$B$5,"")&amp;IF(F2259=S!$C$6,S!$B$6,"")&amp;IF(F2259=S!$C$7,S!$B$7,"")&amp;IF(F2259=S!$C$8,S!$B$8,"")&amp;IF(F2259=S!$C$9,S!$B$9,"")&amp;IF(F2259=S!$C$10,S!$B$10,"")&amp;IF(F2259=S!$C$11,S!$B$11,"")&amp;IF(F2259=S!$C$12,S!$B$12,"")&amp;IF(F2259=S!$C$13,S!$B$13,"")&amp;IF(F2259=S!$C$14,S!$B$14,"")&amp;IF(F2259=S!$C$15,S!$B$15,"")&amp;IF(F2259=S!$C$16,S!$B$16,"")&amp;IF(F2259=S!$C$17,S!$B$17,"")&amp;IF(F2259=S!$C$18,S!$B$18,"")&amp;IF(F2259=S!$C$19,S!$B$19,"")&amp;IF(F2259=S!$C$20,S!$B$20,"")&amp;IF(F2259=S!$C$21,S!$B$21,"")&amp;IF(F2259=S!$C$22,S!$B$22,"")&amp;IF(F2259=S!$C$23,S!$B$23,"")&amp;IF(F2259=S!$C$24,S!$B$24,"")&amp;IF(F2259=S!$C$25,S!$B$25,"")&amp;IF(F2259=S!$C$26,S!$B$26,"")&amp;IF(F2259=S!$C$27,S!$B$27,"")&amp;IF(F2259=S!$C$28,S!$B$28,"")&amp;IF(F2259=S!$C$29,S!$B$29,"")&amp;IF(F2259=S!$C$30,S!$B$30,"")&amp;IF(F2259=S!$C$31,S!$B$31,"")&amp;IF(F2259=S!$C$32,S!$B$32,"")&amp;IF(F2259=S!$C$33,S!$B$33,"")&amp;IF(F2259=S!$C$34,S!$B$34,"")&amp;IF(F2259=S!$C$35,S!$B$35,"")&amp;IF(F2259=S!$C$36,S!$B$36,"")&amp;IF(F2259=S!$C$37,S!$B$37,"")&amp;IF(F2259=S!$C$38,S!$B$38,"")&amp;IF(F2259=S!$C$39,S!$B$39,"")&amp;IF(F2259=S!$C$40,S!$B$40,"")</f>
        <v/>
      </c>
      <c r="H2259" s="103"/>
      <c r="I2259" s="103"/>
    </row>
    <row r="2260" spans="1:9" ht="12.75" customHeight="1" x14ac:dyDescent="0.2">
      <c r="A2260" s="53" t="str">
        <f>IF(L!A2261="","",L!A2261)</f>
        <v/>
      </c>
      <c r="B2260" s="53" t="str">
        <f>IF(L!B2261="","",L!B2261)</f>
        <v/>
      </c>
      <c r="D2260" s="53" t="str">
        <f>IF(L!C2261="","",L!C2261)</f>
        <v/>
      </c>
      <c r="E2260" s="51">
        <f t="shared" si="38"/>
        <v>1</v>
      </c>
      <c r="F2260" s="51">
        <f>SUM(E$2:E2260)+1</f>
        <v>1389</v>
      </c>
      <c r="G2260" s="103" t="str">
        <f>IF(F2260=S!$C$2,S!$B$2,"")&amp;IF(F2260=S!$C$3,S!$B$3,"")&amp;IF(F2260=S!$C$4,S!$B$4,"")&amp;IF(F2260=S!$C$5,S!$B$5,"")&amp;IF(F2260=S!$C$6,S!$B$6,"")&amp;IF(F2260=S!$C$7,S!$B$7,"")&amp;IF(F2260=S!$C$8,S!$B$8,"")&amp;IF(F2260=S!$C$9,S!$B$9,"")&amp;IF(F2260=S!$C$10,S!$B$10,"")&amp;IF(F2260=S!$C$11,S!$B$11,"")&amp;IF(F2260=S!$C$12,S!$B$12,"")&amp;IF(F2260=S!$C$13,S!$B$13,"")&amp;IF(F2260=S!$C$14,S!$B$14,"")&amp;IF(F2260=S!$C$15,S!$B$15,"")&amp;IF(F2260=S!$C$16,S!$B$16,"")&amp;IF(F2260=S!$C$17,S!$B$17,"")&amp;IF(F2260=S!$C$18,S!$B$18,"")&amp;IF(F2260=S!$C$19,S!$B$19,"")&amp;IF(F2260=S!$C$20,S!$B$20,"")&amp;IF(F2260=S!$C$21,S!$B$21,"")&amp;IF(F2260=S!$C$22,S!$B$22,"")&amp;IF(F2260=S!$C$23,S!$B$23,"")&amp;IF(F2260=S!$C$24,S!$B$24,"")&amp;IF(F2260=S!$C$25,S!$B$25,"")&amp;IF(F2260=S!$C$26,S!$B$26,"")&amp;IF(F2260=S!$C$27,S!$B$27,"")&amp;IF(F2260=S!$C$28,S!$B$28,"")&amp;IF(F2260=S!$C$29,S!$B$29,"")&amp;IF(F2260=S!$C$30,S!$B$30,"")&amp;IF(F2260=S!$C$31,S!$B$31,"")&amp;IF(F2260=S!$C$32,S!$B$32,"")&amp;IF(F2260=S!$C$33,S!$B$33,"")&amp;IF(F2260=S!$C$34,S!$B$34,"")&amp;IF(F2260=S!$C$35,S!$B$35,"")&amp;IF(F2260=S!$C$36,S!$B$36,"")&amp;IF(F2260=S!$C$37,S!$B$37,"")&amp;IF(F2260=S!$C$38,S!$B$38,"")&amp;IF(F2260=S!$C$39,S!$B$39,"")&amp;IF(F2260=S!$C$40,S!$B$40,"")</f>
        <v/>
      </c>
      <c r="H2260" s="103"/>
      <c r="I2260" s="103"/>
    </row>
    <row r="2261" spans="1:9" ht="12.75" customHeight="1" x14ac:dyDescent="0.2">
      <c r="A2261" s="53" t="str">
        <f>IF(L!A2262="","",L!A2262)</f>
        <v/>
      </c>
      <c r="B2261" s="53" t="str">
        <f>IF(L!B2262="","",L!B2262)</f>
        <v/>
      </c>
      <c r="D2261" s="53" t="str">
        <f>IF(L!C2262="","",L!C2262)</f>
        <v/>
      </c>
      <c r="E2261" s="51">
        <f t="shared" si="38"/>
        <v>1</v>
      </c>
      <c r="F2261" s="51">
        <f>SUM(E$2:E2261)+1</f>
        <v>1390</v>
      </c>
      <c r="G2261" s="103" t="str">
        <f>IF(F2261=S!$C$2,S!$B$2,"")&amp;IF(F2261=S!$C$3,S!$B$3,"")&amp;IF(F2261=S!$C$4,S!$B$4,"")&amp;IF(F2261=S!$C$5,S!$B$5,"")&amp;IF(F2261=S!$C$6,S!$B$6,"")&amp;IF(F2261=S!$C$7,S!$B$7,"")&amp;IF(F2261=S!$C$8,S!$B$8,"")&amp;IF(F2261=S!$C$9,S!$B$9,"")&amp;IF(F2261=S!$C$10,S!$B$10,"")&amp;IF(F2261=S!$C$11,S!$B$11,"")&amp;IF(F2261=S!$C$12,S!$B$12,"")&amp;IF(F2261=S!$C$13,S!$B$13,"")&amp;IF(F2261=S!$C$14,S!$B$14,"")&amp;IF(F2261=S!$C$15,S!$B$15,"")&amp;IF(F2261=S!$C$16,S!$B$16,"")&amp;IF(F2261=S!$C$17,S!$B$17,"")&amp;IF(F2261=S!$C$18,S!$B$18,"")&amp;IF(F2261=S!$C$19,S!$B$19,"")&amp;IF(F2261=S!$C$20,S!$B$20,"")&amp;IF(F2261=S!$C$21,S!$B$21,"")&amp;IF(F2261=S!$C$22,S!$B$22,"")&amp;IF(F2261=S!$C$23,S!$B$23,"")&amp;IF(F2261=S!$C$24,S!$B$24,"")&amp;IF(F2261=S!$C$25,S!$B$25,"")&amp;IF(F2261=S!$C$26,S!$B$26,"")&amp;IF(F2261=S!$C$27,S!$B$27,"")&amp;IF(F2261=S!$C$28,S!$B$28,"")&amp;IF(F2261=S!$C$29,S!$B$29,"")&amp;IF(F2261=S!$C$30,S!$B$30,"")&amp;IF(F2261=S!$C$31,S!$B$31,"")&amp;IF(F2261=S!$C$32,S!$B$32,"")&amp;IF(F2261=S!$C$33,S!$B$33,"")&amp;IF(F2261=S!$C$34,S!$B$34,"")&amp;IF(F2261=S!$C$35,S!$B$35,"")&amp;IF(F2261=S!$C$36,S!$B$36,"")&amp;IF(F2261=S!$C$37,S!$B$37,"")&amp;IF(F2261=S!$C$38,S!$B$38,"")&amp;IF(F2261=S!$C$39,S!$B$39,"")&amp;IF(F2261=S!$C$40,S!$B$40,"")</f>
        <v/>
      </c>
      <c r="H2261" s="103"/>
      <c r="I2261" s="103"/>
    </row>
    <row r="2262" spans="1:9" ht="12.75" customHeight="1" x14ac:dyDescent="0.2">
      <c r="A2262" s="53" t="str">
        <f>IF(L!A2263="","",L!A2263)</f>
        <v/>
      </c>
      <c r="B2262" s="53" t="str">
        <f>IF(L!B2263="","",L!B2263)</f>
        <v/>
      </c>
      <c r="D2262" s="53" t="str">
        <f>IF(L!C2263="","",L!C2263)</f>
        <v/>
      </c>
      <c r="E2262" s="51">
        <f t="shared" si="38"/>
        <v>1</v>
      </c>
      <c r="F2262" s="51">
        <f>SUM(E$2:E2262)+1</f>
        <v>1391</v>
      </c>
      <c r="G2262" s="103" t="str">
        <f>IF(F2262=S!$C$2,S!$B$2,"")&amp;IF(F2262=S!$C$3,S!$B$3,"")&amp;IF(F2262=S!$C$4,S!$B$4,"")&amp;IF(F2262=S!$C$5,S!$B$5,"")&amp;IF(F2262=S!$C$6,S!$B$6,"")&amp;IF(F2262=S!$C$7,S!$B$7,"")&amp;IF(F2262=S!$C$8,S!$B$8,"")&amp;IF(F2262=S!$C$9,S!$B$9,"")&amp;IF(F2262=S!$C$10,S!$B$10,"")&amp;IF(F2262=S!$C$11,S!$B$11,"")&amp;IF(F2262=S!$C$12,S!$B$12,"")&amp;IF(F2262=S!$C$13,S!$B$13,"")&amp;IF(F2262=S!$C$14,S!$B$14,"")&amp;IF(F2262=S!$C$15,S!$B$15,"")&amp;IF(F2262=S!$C$16,S!$B$16,"")&amp;IF(F2262=S!$C$17,S!$B$17,"")&amp;IF(F2262=S!$C$18,S!$B$18,"")&amp;IF(F2262=S!$C$19,S!$B$19,"")&amp;IF(F2262=S!$C$20,S!$B$20,"")&amp;IF(F2262=S!$C$21,S!$B$21,"")&amp;IF(F2262=S!$C$22,S!$B$22,"")&amp;IF(F2262=S!$C$23,S!$B$23,"")&amp;IF(F2262=S!$C$24,S!$B$24,"")&amp;IF(F2262=S!$C$25,S!$B$25,"")&amp;IF(F2262=S!$C$26,S!$B$26,"")&amp;IF(F2262=S!$C$27,S!$B$27,"")&amp;IF(F2262=S!$C$28,S!$B$28,"")&amp;IF(F2262=S!$C$29,S!$B$29,"")&amp;IF(F2262=S!$C$30,S!$B$30,"")&amp;IF(F2262=S!$C$31,S!$B$31,"")&amp;IF(F2262=S!$C$32,S!$B$32,"")&amp;IF(F2262=S!$C$33,S!$B$33,"")&amp;IF(F2262=S!$C$34,S!$B$34,"")&amp;IF(F2262=S!$C$35,S!$B$35,"")&amp;IF(F2262=S!$C$36,S!$B$36,"")&amp;IF(F2262=S!$C$37,S!$B$37,"")&amp;IF(F2262=S!$C$38,S!$B$38,"")&amp;IF(F2262=S!$C$39,S!$B$39,"")&amp;IF(F2262=S!$C$40,S!$B$40,"")</f>
        <v/>
      </c>
      <c r="H2262" s="103"/>
      <c r="I2262" s="103"/>
    </row>
    <row r="2263" spans="1:9" ht="12.75" customHeight="1" x14ac:dyDescent="0.2">
      <c r="A2263" s="53" t="str">
        <f>IF(L!A2264="","",L!A2264)</f>
        <v/>
      </c>
      <c r="B2263" s="53" t="str">
        <f>IF(L!B2264="","",L!B2264)</f>
        <v/>
      </c>
      <c r="D2263" s="53" t="str">
        <f>IF(L!C2264="","",L!C2264)</f>
        <v/>
      </c>
      <c r="E2263" s="51">
        <f t="shared" si="38"/>
        <v>1</v>
      </c>
      <c r="F2263" s="51">
        <f>SUM(E$2:E2263)+1</f>
        <v>1392</v>
      </c>
      <c r="G2263" s="103" t="str">
        <f>IF(F2263=S!$C$2,S!$B$2,"")&amp;IF(F2263=S!$C$3,S!$B$3,"")&amp;IF(F2263=S!$C$4,S!$B$4,"")&amp;IF(F2263=S!$C$5,S!$B$5,"")&amp;IF(F2263=S!$C$6,S!$B$6,"")&amp;IF(F2263=S!$C$7,S!$B$7,"")&amp;IF(F2263=S!$C$8,S!$B$8,"")&amp;IF(F2263=S!$C$9,S!$B$9,"")&amp;IF(F2263=S!$C$10,S!$B$10,"")&amp;IF(F2263=S!$C$11,S!$B$11,"")&amp;IF(F2263=S!$C$12,S!$B$12,"")&amp;IF(F2263=S!$C$13,S!$B$13,"")&amp;IF(F2263=S!$C$14,S!$B$14,"")&amp;IF(F2263=S!$C$15,S!$B$15,"")&amp;IF(F2263=S!$C$16,S!$B$16,"")&amp;IF(F2263=S!$C$17,S!$B$17,"")&amp;IF(F2263=S!$C$18,S!$B$18,"")&amp;IF(F2263=S!$C$19,S!$B$19,"")&amp;IF(F2263=S!$C$20,S!$B$20,"")&amp;IF(F2263=S!$C$21,S!$B$21,"")&amp;IF(F2263=S!$C$22,S!$B$22,"")&amp;IF(F2263=S!$C$23,S!$B$23,"")&amp;IF(F2263=S!$C$24,S!$B$24,"")&amp;IF(F2263=S!$C$25,S!$B$25,"")&amp;IF(F2263=S!$C$26,S!$B$26,"")&amp;IF(F2263=S!$C$27,S!$B$27,"")&amp;IF(F2263=S!$C$28,S!$B$28,"")&amp;IF(F2263=S!$C$29,S!$B$29,"")&amp;IF(F2263=S!$C$30,S!$B$30,"")&amp;IF(F2263=S!$C$31,S!$B$31,"")&amp;IF(F2263=S!$C$32,S!$B$32,"")&amp;IF(F2263=S!$C$33,S!$B$33,"")&amp;IF(F2263=S!$C$34,S!$B$34,"")&amp;IF(F2263=S!$C$35,S!$B$35,"")&amp;IF(F2263=S!$C$36,S!$B$36,"")&amp;IF(F2263=S!$C$37,S!$B$37,"")&amp;IF(F2263=S!$C$38,S!$B$38,"")&amp;IF(F2263=S!$C$39,S!$B$39,"")&amp;IF(F2263=S!$C$40,S!$B$40,"")</f>
        <v/>
      </c>
      <c r="H2263" s="103"/>
      <c r="I2263" s="103"/>
    </row>
    <row r="2264" spans="1:9" ht="12.75" customHeight="1" x14ac:dyDescent="0.2">
      <c r="A2264" s="53" t="str">
        <f>IF(L!A2265="","",L!A2265)</f>
        <v/>
      </c>
      <c r="B2264" s="53" t="str">
        <f>IF(L!B2265="","",L!B2265)</f>
        <v/>
      </c>
      <c r="D2264" s="53" t="str">
        <f>IF(L!C2265="","",L!C2265)</f>
        <v/>
      </c>
      <c r="E2264" s="51">
        <f t="shared" si="38"/>
        <v>1</v>
      </c>
      <c r="F2264" s="51">
        <f>SUM(E$2:E2264)+1</f>
        <v>1393</v>
      </c>
      <c r="G2264" s="103" t="str">
        <f>IF(F2264=S!$C$2,S!$B$2,"")&amp;IF(F2264=S!$C$3,S!$B$3,"")&amp;IF(F2264=S!$C$4,S!$B$4,"")&amp;IF(F2264=S!$C$5,S!$B$5,"")&amp;IF(F2264=S!$C$6,S!$B$6,"")&amp;IF(F2264=S!$C$7,S!$B$7,"")&amp;IF(F2264=S!$C$8,S!$B$8,"")&amp;IF(F2264=S!$C$9,S!$B$9,"")&amp;IF(F2264=S!$C$10,S!$B$10,"")&amp;IF(F2264=S!$C$11,S!$B$11,"")&amp;IF(F2264=S!$C$12,S!$B$12,"")&amp;IF(F2264=S!$C$13,S!$B$13,"")&amp;IF(F2264=S!$C$14,S!$B$14,"")&amp;IF(F2264=S!$C$15,S!$B$15,"")&amp;IF(F2264=S!$C$16,S!$B$16,"")&amp;IF(F2264=S!$C$17,S!$B$17,"")&amp;IF(F2264=S!$C$18,S!$B$18,"")&amp;IF(F2264=S!$C$19,S!$B$19,"")&amp;IF(F2264=S!$C$20,S!$B$20,"")&amp;IF(F2264=S!$C$21,S!$B$21,"")&amp;IF(F2264=S!$C$22,S!$B$22,"")&amp;IF(F2264=S!$C$23,S!$B$23,"")&amp;IF(F2264=S!$C$24,S!$B$24,"")&amp;IF(F2264=S!$C$25,S!$B$25,"")&amp;IF(F2264=S!$C$26,S!$B$26,"")&amp;IF(F2264=S!$C$27,S!$B$27,"")&amp;IF(F2264=S!$C$28,S!$B$28,"")&amp;IF(F2264=S!$C$29,S!$B$29,"")&amp;IF(F2264=S!$C$30,S!$B$30,"")&amp;IF(F2264=S!$C$31,S!$B$31,"")&amp;IF(F2264=S!$C$32,S!$B$32,"")&amp;IF(F2264=S!$C$33,S!$B$33,"")&amp;IF(F2264=S!$C$34,S!$B$34,"")&amp;IF(F2264=S!$C$35,S!$B$35,"")&amp;IF(F2264=S!$C$36,S!$B$36,"")&amp;IF(F2264=S!$C$37,S!$B$37,"")&amp;IF(F2264=S!$C$38,S!$B$38,"")&amp;IF(F2264=S!$C$39,S!$B$39,"")&amp;IF(F2264=S!$C$40,S!$B$40,"")</f>
        <v/>
      </c>
      <c r="H2264" s="103"/>
      <c r="I2264" s="103"/>
    </row>
    <row r="2265" spans="1:9" ht="12.75" customHeight="1" x14ac:dyDescent="0.2">
      <c r="A2265" s="53" t="str">
        <f>IF(L!A2266="","",L!A2266)</f>
        <v/>
      </c>
      <c r="B2265" s="53" t="str">
        <f>IF(L!B2266="","",L!B2266)</f>
        <v/>
      </c>
      <c r="D2265" s="53" t="str">
        <f>IF(L!C2266="","",L!C2266)</f>
        <v/>
      </c>
      <c r="E2265" s="51">
        <f t="shared" si="38"/>
        <v>1</v>
      </c>
      <c r="F2265" s="51">
        <f>SUM(E$2:E2265)+1</f>
        <v>1394</v>
      </c>
      <c r="G2265" s="103" t="str">
        <f>IF(F2265=S!$C$2,S!$B$2,"")&amp;IF(F2265=S!$C$3,S!$B$3,"")&amp;IF(F2265=S!$C$4,S!$B$4,"")&amp;IF(F2265=S!$C$5,S!$B$5,"")&amp;IF(F2265=S!$C$6,S!$B$6,"")&amp;IF(F2265=S!$C$7,S!$B$7,"")&amp;IF(F2265=S!$C$8,S!$B$8,"")&amp;IF(F2265=S!$C$9,S!$B$9,"")&amp;IF(F2265=S!$C$10,S!$B$10,"")&amp;IF(F2265=S!$C$11,S!$B$11,"")&amp;IF(F2265=S!$C$12,S!$B$12,"")&amp;IF(F2265=S!$C$13,S!$B$13,"")&amp;IF(F2265=S!$C$14,S!$B$14,"")&amp;IF(F2265=S!$C$15,S!$B$15,"")&amp;IF(F2265=S!$C$16,S!$B$16,"")&amp;IF(F2265=S!$C$17,S!$B$17,"")&amp;IF(F2265=S!$C$18,S!$B$18,"")&amp;IF(F2265=S!$C$19,S!$B$19,"")&amp;IF(F2265=S!$C$20,S!$B$20,"")&amp;IF(F2265=S!$C$21,S!$B$21,"")&amp;IF(F2265=S!$C$22,S!$B$22,"")&amp;IF(F2265=S!$C$23,S!$B$23,"")&amp;IF(F2265=S!$C$24,S!$B$24,"")&amp;IF(F2265=S!$C$25,S!$B$25,"")&amp;IF(F2265=S!$C$26,S!$B$26,"")&amp;IF(F2265=S!$C$27,S!$B$27,"")&amp;IF(F2265=S!$C$28,S!$B$28,"")&amp;IF(F2265=S!$C$29,S!$B$29,"")&amp;IF(F2265=S!$C$30,S!$B$30,"")&amp;IF(F2265=S!$C$31,S!$B$31,"")&amp;IF(F2265=S!$C$32,S!$B$32,"")&amp;IF(F2265=S!$C$33,S!$B$33,"")&amp;IF(F2265=S!$C$34,S!$B$34,"")&amp;IF(F2265=S!$C$35,S!$B$35,"")&amp;IF(F2265=S!$C$36,S!$B$36,"")&amp;IF(F2265=S!$C$37,S!$B$37,"")&amp;IF(F2265=S!$C$38,S!$B$38,"")&amp;IF(F2265=S!$C$39,S!$B$39,"")&amp;IF(F2265=S!$C$40,S!$B$40,"")</f>
        <v/>
      </c>
      <c r="H2265" s="103"/>
      <c r="I2265" s="103"/>
    </row>
    <row r="2266" spans="1:9" ht="12.75" customHeight="1" x14ac:dyDescent="0.2">
      <c r="A2266" s="53" t="str">
        <f>IF(L!A2267="","",L!A2267)</f>
        <v/>
      </c>
      <c r="B2266" s="53" t="str">
        <f>IF(L!B2267="","",L!B2267)</f>
        <v/>
      </c>
      <c r="D2266" s="53" t="str">
        <f>IF(L!C2267="","",L!C2267)</f>
        <v/>
      </c>
      <c r="E2266" s="51">
        <f t="shared" si="38"/>
        <v>1</v>
      </c>
      <c r="F2266" s="51">
        <f>SUM(E$2:E2266)+1</f>
        <v>1395</v>
      </c>
      <c r="G2266" s="103" t="str">
        <f>IF(F2266=S!$C$2,S!$B$2,"")&amp;IF(F2266=S!$C$3,S!$B$3,"")&amp;IF(F2266=S!$C$4,S!$B$4,"")&amp;IF(F2266=S!$C$5,S!$B$5,"")&amp;IF(F2266=S!$C$6,S!$B$6,"")&amp;IF(F2266=S!$C$7,S!$B$7,"")&amp;IF(F2266=S!$C$8,S!$B$8,"")&amp;IF(F2266=S!$C$9,S!$B$9,"")&amp;IF(F2266=S!$C$10,S!$B$10,"")&amp;IF(F2266=S!$C$11,S!$B$11,"")&amp;IF(F2266=S!$C$12,S!$B$12,"")&amp;IF(F2266=S!$C$13,S!$B$13,"")&amp;IF(F2266=S!$C$14,S!$B$14,"")&amp;IF(F2266=S!$C$15,S!$B$15,"")&amp;IF(F2266=S!$C$16,S!$B$16,"")&amp;IF(F2266=S!$C$17,S!$B$17,"")&amp;IF(F2266=S!$C$18,S!$B$18,"")&amp;IF(F2266=S!$C$19,S!$B$19,"")&amp;IF(F2266=S!$C$20,S!$B$20,"")&amp;IF(F2266=S!$C$21,S!$B$21,"")&amp;IF(F2266=S!$C$22,S!$B$22,"")&amp;IF(F2266=S!$C$23,S!$B$23,"")&amp;IF(F2266=S!$C$24,S!$B$24,"")&amp;IF(F2266=S!$C$25,S!$B$25,"")&amp;IF(F2266=S!$C$26,S!$B$26,"")&amp;IF(F2266=S!$C$27,S!$B$27,"")&amp;IF(F2266=S!$C$28,S!$B$28,"")&amp;IF(F2266=S!$C$29,S!$B$29,"")&amp;IF(F2266=S!$C$30,S!$B$30,"")&amp;IF(F2266=S!$C$31,S!$B$31,"")&amp;IF(F2266=S!$C$32,S!$B$32,"")&amp;IF(F2266=S!$C$33,S!$B$33,"")&amp;IF(F2266=S!$C$34,S!$B$34,"")&amp;IF(F2266=S!$C$35,S!$B$35,"")&amp;IF(F2266=S!$C$36,S!$B$36,"")&amp;IF(F2266=S!$C$37,S!$B$37,"")&amp;IF(F2266=S!$C$38,S!$B$38,"")&amp;IF(F2266=S!$C$39,S!$B$39,"")&amp;IF(F2266=S!$C$40,S!$B$40,"")</f>
        <v/>
      </c>
      <c r="H2266" s="103"/>
      <c r="I2266" s="103"/>
    </row>
    <row r="2267" spans="1:9" ht="12.75" customHeight="1" x14ac:dyDescent="0.2">
      <c r="A2267" s="53" t="str">
        <f>IF(L!A2268="","",L!A2268)</f>
        <v/>
      </c>
      <c r="B2267" s="53" t="str">
        <f>IF(L!B2268="","",L!B2268)</f>
        <v/>
      </c>
      <c r="D2267" s="53" t="str">
        <f>IF(L!C2268="","",L!C2268)</f>
        <v/>
      </c>
      <c r="E2267" s="51">
        <f t="shared" si="38"/>
        <v>1</v>
      </c>
      <c r="F2267" s="51">
        <f>SUM(E$2:E2267)+1</f>
        <v>1396</v>
      </c>
      <c r="G2267" s="103" t="str">
        <f>IF(F2267=S!$C$2,S!$B$2,"")&amp;IF(F2267=S!$C$3,S!$B$3,"")&amp;IF(F2267=S!$C$4,S!$B$4,"")&amp;IF(F2267=S!$C$5,S!$B$5,"")&amp;IF(F2267=S!$C$6,S!$B$6,"")&amp;IF(F2267=S!$C$7,S!$B$7,"")&amp;IF(F2267=S!$C$8,S!$B$8,"")&amp;IF(F2267=S!$C$9,S!$B$9,"")&amp;IF(F2267=S!$C$10,S!$B$10,"")&amp;IF(F2267=S!$C$11,S!$B$11,"")&amp;IF(F2267=S!$C$12,S!$B$12,"")&amp;IF(F2267=S!$C$13,S!$B$13,"")&amp;IF(F2267=S!$C$14,S!$B$14,"")&amp;IF(F2267=S!$C$15,S!$B$15,"")&amp;IF(F2267=S!$C$16,S!$B$16,"")&amp;IF(F2267=S!$C$17,S!$B$17,"")&amp;IF(F2267=S!$C$18,S!$B$18,"")&amp;IF(F2267=S!$C$19,S!$B$19,"")&amp;IF(F2267=S!$C$20,S!$B$20,"")&amp;IF(F2267=S!$C$21,S!$B$21,"")&amp;IF(F2267=S!$C$22,S!$B$22,"")&amp;IF(F2267=S!$C$23,S!$B$23,"")&amp;IF(F2267=S!$C$24,S!$B$24,"")&amp;IF(F2267=S!$C$25,S!$B$25,"")&amp;IF(F2267=S!$C$26,S!$B$26,"")&amp;IF(F2267=S!$C$27,S!$B$27,"")&amp;IF(F2267=S!$C$28,S!$B$28,"")&amp;IF(F2267=S!$C$29,S!$B$29,"")&amp;IF(F2267=S!$C$30,S!$B$30,"")&amp;IF(F2267=S!$C$31,S!$B$31,"")&amp;IF(F2267=S!$C$32,S!$B$32,"")&amp;IF(F2267=S!$C$33,S!$B$33,"")&amp;IF(F2267=S!$C$34,S!$B$34,"")&amp;IF(F2267=S!$C$35,S!$B$35,"")&amp;IF(F2267=S!$C$36,S!$B$36,"")&amp;IF(F2267=S!$C$37,S!$B$37,"")&amp;IF(F2267=S!$C$38,S!$B$38,"")&amp;IF(F2267=S!$C$39,S!$B$39,"")&amp;IF(F2267=S!$C$40,S!$B$40,"")</f>
        <v/>
      </c>
      <c r="H2267" s="103"/>
      <c r="I2267" s="103"/>
    </row>
    <row r="2268" spans="1:9" ht="12.75" customHeight="1" x14ac:dyDescent="0.2">
      <c r="A2268" s="53" t="str">
        <f>IF(L!A2269="","",L!A2269)</f>
        <v/>
      </c>
      <c r="B2268" s="53" t="str">
        <f>IF(L!B2269="","",L!B2269)</f>
        <v/>
      </c>
      <c r="D2268" s="53" t="str">
        <f>IF(L!C2269="","",L!C2269)</f>
        <v/>
      </c>
      <c r="E2268" s="51">
        <f t="shared" si="38"/>
        <v>1</v>
      </c>
      <c r="F2268" s="51">
        <f>SUM(E$2:E2268)+1</f>
        <v>1397</v>
      </c>
      <c r="G2268" s="103" t="str">
        <f>IF(F2268=S!$C$2,S!$B$2,"")&amp;IF(F2268=S!$C$3,S!$B$3,"")&amp;IF(F2268=S!$C$4,S!$B$4,"")&amp;IF(F2268=S!$C$5,S!$B$5,"")&amp;IF(F2268=S!$C$6,S!$B$6,"")&amp;IF(F2268=S!$C$7,S!$B$7,"")&amp;IF(F2268=S!$C$8,S!$B$8,"")&amp;IF(F2268=S!$C$9,S!$B$9,"")&amp;IF(F2268=S!$C$10,S!$B$10,"")&amp;IF(F2268=S!$C$11,S!$B$11,"")&amp;IF(F2268=S!$C$12,S!$B$12,"")&amp;IF(F2268=S!$C$13,S!$B$13,"")&amp;IF(F2268=S!$C$14,S!$B$14,"")&amp;IF(F2268=S!$C$15,S!$B$15,"")&amp;IF(F2268=S!$C$16,S!$B$16,"")&amp;IF(F2268=S!$C$17,S!$B$17,"")&amp;IF(F2268=S!$C$18,S!$B$18,"")&amp;IF(F2268=S!$C$19,S!$B$19,"")&amp;IF(F2268=S!$C$20,S!$B$20,"")&amp;IF(F2268=S!$C$21,S!$B$21,"")&amp;IF(F2268=S!$C$22,S!$B$22,"")&amp;IF(F2268=S!$C$23,S!$B$23,"")&amp;IF(F2268=S!$C$24,S!$B$24,"")&amp;IF(F2268=S!$C$25,S!$B$25,"")&amp;IF(F2268=S!$C$26,S!$B$26,"")&amp;IF(F2268=S!$C$27,S!$B$27,"")&amp;IF(F2268=S!$C$28,S!$B$28,"")&amp;IF(F2268=S!$C$29,S!$B$29,"")&amp;IF(F2268=S!$C$30,S!$B$30,"")&amp;IF(F2268=S!$C$31,S!$B$31,"")&amp;IF(F2268=S!$C$32,S!$B$32,"")&amp;IF(F2268=S!$C$33,S!$B$33,"")&amp;IF(F2268=S!$C$34,S!$B$34,"")&amp;IF(F2268=S!$C$35,S!$B$35,"")&amp;IF(F2268=S!$C$36,S!$B$36,"")&amp;IF(F2268=S!$C$37,S!$B$37,"")&amp;IF(F2268=S!$C$38,S!$B$38,"")&amp;IF(F2268=S!$C$39,S!$B$39,"")&amp;IF(F2268=S!$C$40,S!$B$40,"")</f>
        <v/>
      </c>
      <c r="H2268" s="103"/>
      <c r="I2268" s="103"/>
    </row>
    <row r="2269" spans="1:9" ht="12.75" customHeight="1" x14ac:dyDescent="0.2">
      <c r="A2269" s="53" t="str">
        <f>IF(L!A2270="","",L!A2270)</f>
        <v/>
      </c>
      <c r="B2269" s="53" t="str">
        <f>IF(L!B2270="","",L!B2270)</f>
        <v/>
      </c>
      <c r="D2269" s="53" t="str">
        <f>IF(L!C2270="","",L!C2270)</f>
        <v/>
      </c>
      <c r="E2269" s="51">
        <f t="shared" si="38"/>
        <v>1</v>
      </c>
      <c r="F2269" s="51">
        <f>SUM(E$2:E2269)+1</f>
        <v>1398</v>
      </c>
      <c r="G2269" s="103" t="str">
        <f>IF(F2269=S!$C$2,S!$B$2,"")&amp;IF(F2269=S!$C$3,S!$B$3,"")&amp;IF(F2269=S!$C$4,S!$B$4,"")&amp;IF(F2269=S!$C$5,S!$B$5,"")&amp;IF(F2269=S!$C$6,S!$B$6,"")&amp;IF(F2269=S!$C$7,S!$B$7,"")&amp;IF(F2269=S!$C$8,S!$B$8,"")&amp;IF(F2269=S!$C$9,S!$B$9,"")&amp;IF(F2269=S!$C$10,S!$B$10,"")&amp;IF(F2269=S!$C$11,S!$B$11,"")&amp;IF(F2269=S!$C$12,S!$B$12,"")&amp;IF(F2269=S!$C$13,S!$B$13,"")&amp;IF(F2269=S!$C$14,S!$B$14,"")&amp;IF(F2269=S!$C$15,S!$B$15,"")&amp;IF(F2269=S!$C$16,S!$B$16,"")&amp;IF(F2269=S!$C$17,S!$B$17,"")&amp;IF(F2269=S!$C$18,S!$B$18,"")&amp;IF(F2269=S!$C$19,S!$B$19,"")&amp;IF(F2269=S!$C$20,S!$B$20,"")&amp;IF(F2269=S!$C$21,S!$B$21,"")&amp;IF(F2269=S!$C$22,S!$B$22,"")&amp;IF(F2269=S!$C$23,S!$B$23,"")&amp;IF(F2269=S!$C$24,S!$B$24,"")&amp;IF(F2269=S!$C$25,S!$B$25,"")&amp;IF(F2269=S!$C$26,S!$B$26,"")&amp;IF(F2269=S!$C$27,S!$B$27,"")&amp;IF(F2269=S!$C$28,S!$B$28,"")&amp;IF(F2269=S!$C$29,S!$B$29,"")&amp;IF(F2269=S!$C$30,S!$B$30,"")&amp;IF(F2269=S!$C$31,S!$B$31,"")&amp;IF(F2269=S!$C$32,S!$B$32,"")&amp;IF(F2269=S!$C$33,S!$B$33,"")&amp;IF(F2269=S!$C$34,S!$B$34,"")&amp;IF(F2269=S!$C$35,S!$B$35,"")&amp;IF(F2269=S!$C$36,S!$B$36,"")&amp;IF(F2269=S!$C$37,S!$B$37,"")&amp;IF(F2269=S!$C$38,S!$B$38,"")&amp;IF(F2269=S!$C$39,S!$B$39,"")&amp;IF(F2269=S!$C$40,S!$B$40,"")</f>
        <v/>
      </c>
      <c r="H2269" s="103"/>
      <c r="I2269" s="103"/>
    </row>
    <row r="2270" spans="1:9" ht="12.75" customHeight="1" x14ac:dyDescent="0.2">
      <c r="A2270" s="53" t="str">
        <f>IF(L!A2271="","",L!A2271)</f>
        <v/>
      </c>
      <c r="B2270" s="53" t="str">
        <f>IF(L!B2271="","",L!B2271)</f>
        <v/>
      </c>
      <c r="D2270" s="53" t="str">
        <f>IF(L!C2271="","",L!C2271)</f>
        <v/>
      </c>
      <c r="E2270" s="51">
        <f t="shared" si="38"/>
        <v>1</v>
      </c>
      <c r="F2270" s="51">
        <f>SUM(E$2:E2270)+1</f>
        <v>1399</v>
      </c>
      <c r="G2270" s="103" t="str">
        <f>IF(F2270=S!$C$2,S!$B$2,"")&amp;IF(F2270=S!$C$3,S!$B$3,"")&amp;IF(F2270=S!$C$4,S!$B$4,"")&amp;IF(F2270=S!$C$5,S!$B$5,"")&amp;IF(F2270=S!$C$6,S!$B$6,"")&amp;IF(F2270=S!$C$7,S!$B$7,"")&amp;IF(F2270=S!$C$8,S!$B$8,"")&amp;IF(F2270=S!$C$9,S!$B$9,"")&amp;IF(F2270=S!$C$10,S!$B$10,"")&amp;IF(F2270=S!$C$11,S!$B$11,"")&amp;IF(F2270=S!$C$12,S!$B$12,"")&amp;IF(F2270=S!$C$13,S!$B$13,"")&amp;IF(F2270=S!$C$14,S!$B$14,"")&amp;IF(F2270=S!$C$15,S!$B$15,"")&amp;IF(F2270=S!$C$16,S!$B$16,"")&amp;IF(F2270=S!$C$17,S!$B$17,"")&amp;IF(F2270=S!$C$18,S!$B$18,"")&amp;IF(F2270=S!$C$19,S!$B$19,"")&amp;IF(F2270=S!$C$20,S!$B$20,"")&amp;IF(F2270=S!$C$21,S!$B$21,"")&amp;IF(F2270=S!$C$22,S!$B$22,"")&amp;IF(F2270=S!$C$23,S!$B$23,"")&amp;IF(F2270=S!$C$24,S!$B$24,"")&amp;IF(F2270=S!$C$25,S!$B$25,"")&amp;IF(F2270=S!$C$26,S!$B$26,"")&amp;IF(F2270=S!$C$27,S!$B$27,"")&amp;IF(F2270=S!$C$28,S!$B$28,"")&amp;IF(F2270=S!$C$29,S!$B$29,"")&amp;IF(F2270=S!$C$30,S!$B$30,"")&amp;IF(F2270=S!$C$31,S!$B$31,"")&amp;IF(F2270=S!$C$32,S!$B$32,"")&amp;IF(F2270=S!$C$33,S!$B$33,"")&amp;IF(F2270=S!$C$34,S!$B$34,"")&amp;IF(F2270=S!$C$35,S!$B$35,"")&amp;IF(F2270=S!$C$36,S!$B$36,"")&amp;IF(F2270=S!$C$37,S!$B$37,"")&amp;IF(F2270=S!$C$38,S!$B$38,"")&amp;IF(F2270=S!$C$39,S!$B$39,"")&amp;IF(F2270=S!$C$40,S!$B$40,"")</f>
        <v/>
      </c>
      <c r="H2270" s="103"/>
      <c r="I2270" s="103"/>
    </row>
    <row r="2271" spans="1:9" ht="12.75" customHeight="1" x14ac:dyDescent="0.2">
      <c r="A2271" s="53" t="str">
        <f>IF(L!A2272="","",L!A2272)</f>
        <v/>
      </c>
      <c r="B2271" s="53" t="str">
        <f>IF(L!B2272="","",L!B2272)</f>
        <v/>
      </c>
      <c r="D2271" s="53" t="str">
        <f>IF(L!C2272="","",L!C2272)</f>
        <v/>
      </c>
      <c r="E2271" s="51">
        <f t="shared" si="38"/>
        <v>1</v>
      </c>
      <c r="F2271" s="51">
        <f>SUM(E$2:E2271)+1</f>
        <v>1400</v>
      </c>
      <c r="G2271" s="103" t="str">
        <f>IF(F2271=S!$C$2,S!$B$2,"")&amp;IF(F2271=S!$C$3,S!$B$3,"")&amp;IF(F2271=S!$C$4,S!$B$4,"")&amp;IF(F2271=S!$C$5,S!$B$5,"")&amp;IF(F2271=S!$C$6,S!$B$6,"")&amp;IF(F2271=S!$C$7,S!$B$7,"")&amp;IF(F2271=S!$C$8,S!$B$8,"")&amp;IF(F2271=S!$C$9,S!$B$9,"")&amp;IF(F2271=S!$C$10,S!$B$10,"")&amp;IF(F2271=S!$C$11,S!$B$11,"")&amp;IF(F2271=S!$C$12,S!$B$12,"")&amp;IF(F2271=S!$C$13,S!$B$13,"")&amp;IF(F2271=S!$C$14,S!$B$14,"")&amp;IF(F2271=S!$C$15,S!$B$15,"")&amp;IF(F2271=S!$C$16,S!$B$16,"")&amp;IF(F2271=S!$C$17,S!$B$17,"")&amp;IF(F2271=S!$C$18,S!$B$18,"")&amp;IF(F2271=S!$C$19,S!$B$19,"")&amp;IF(F2271=S!$C$20,S!$B$20,"")&amp;IF(F2271=S!$C$21,S!$B$21,"")&amp;IF(F2271=S!$C$22,S!$B$22,"")&amp;IF(F2271=S!$C$23,S!$B$23,"")&amp;IF(F2271=S!$C$24,S!$B$24,"")&amp;IF(F2271=S!$C$25,S!$B$25,"")&amp;IF(F2271=S!$C$26,S!$B$26,"")&amp;IF(F2271=S!$C$27,S!$B$27,"")&amp;IF(F2271=S!$C$28,S!$B$28,"")&amp;IF(F2271=S!$C$29,S!$B$29,"")&amp;IF(F2271=S!$C$30,S!$B$30,"")&amp;IF(F2271=S!$C$31,S!$B$31,"")&amp;IF(F2271=S!$C$32,S!$B$32,"")&amp;IF(F2271=S!$C$33,S!$B$33,"")&amp;IF(F2271=S!$C$34,S!$B$34,"")&amp;IF(F2271=S!$C$35,S!$B$35,"")&amp;IF(F2271=S!$C$36,S!$B$36,"")&amp;IF(F2271=S!$C$37,S!$B$37,"")&amp;IF(F2271=S!$C$38,S!$B$38,"")&amp;IF(F2271=S!$C$39,S!$B$39,"")&amp;IF(F2271=S!$C$40,S!$B$40,"")</f>
        <v/>
      </c>
      <c r="H2271" s="103"/>
      <c r="I2271" s="103"/>
    </row>
    <row r="2272" spans="1:9" ht="12.75" customHeight="1" x14ac:dyDescent="0.2">
      <c r="A2272" s="53" t="str">
        <f>IF(L!A2273="","",L!A2273)</f>
        <v/>
      </c>
      <c r="B2272" s="53" t="str">
        <f>IF(L!B2273="","",L!B2273)</f>
        <v/>
      </c>
      <c r="D2272" s="53" t="str">
        <f>IF(L!C2273="","",L!C2273)</f>
        <v/>
      </c>
      <c r="E2272" s="51">
        <f t="shared" si="38"/>
        <v>1</v>
      </c>
      <c r="F2272" s="51">
        <f>SUM(E$2:E2272)+1</f>
        <v>1401</v>
      </c>
      <c r="G2272" s="103" t="str">
        <f>IF(F2272=S!$C$2,S!$B$2,"")&amp;IF(F2272=S!$C$3,S!$B$3,"")&amp;IF(F2272=S!$C$4,S!$B$4,"")&amp;IF(F2272=S!$C$5,S!$B$5,"")&amp;IF(F2272=S!$C$6,S!$B$6,"")&amp;IF(F2272=S!$C$7,S!$B$7,"")&amp;IF(F2272=S!$C$8,S!$B$8,"")&amp;IF(F2272=S!$C$9,S!$B$9,"")&amp;IF(F2272=S!$C$10,S!$B$10,"")&amp;IF(F2272=S!$C$11,S!$B$11,"")&amp;IF(F2272=S!$C$12,S!$B$12,"")&amp;IF(F2272=S!$C$13,S!$B$13,"")&amp;IF(F2272=S!$C$14,S!$B$14,"")&amp;IF(F2272=S!$C$15,S!$B$15,"")&amp;IF(F2272=S!$C$16,S!$B$16,"")&amp;IF(F2272=S!$C$17,S!$B$17,"")&amp;IF(F2272=S!$C$18,S!$B$18,"")&amp;IF(F2272=S!$C$19,S!$B$19,"")&amp;IF(F2272=S!$C$20,S!$B$20,"")&amp;IF(F2272=S!$C$21,S!$B$21,"")&amp;IF(F2272=S!$C$22,S!$B$22,"")&amp;IF(F2272=S!$C$23,S!$B$23,"")&amp;IF(F2272=S!$C$24,S!$B$24,"")&amp;IF(F2272=S!$C$25,S!$B$25,"")&amp;IF(F2272=S!$C$26,S!$B$26,"")&amp;IF(F2272=S!$C$27,S!$B$27,"")&amp;IF(F2272=S!$C$28,S!$B$28,"")&amp;IF(F2272=S!$C$29,S!$B$29,"")&amp;IF(F2272=S!$C$30,S!$B$30,"")&amp;IF(F2272=S!$C$31,S!$B$31,"")&amp;IF(F2272=S!$C$32,S!$B$32,"")&amp;IF(F2272=S!$C$33,S!$B$33,"")&amp;IF(F2272=S!$C$34,S!$B$34,"")&amp;IF(F2272=S!$C$35,S!$B$35,"")&amp;IF(F2272=S!$C$36,S!$B$36,"")&amp;IF(F2272=S!$C$37,S!$B$37,"")&amp;IF(F2272=S!$C$38,S!$B$38,"")&amp;IF(F2272=S!$C$39,S!$B$39,"")&amp;IF(F2272=S!$C$40,S!$B$40,"")</f>
        <v/>
      </c>
      <c r="H2272" s="103"/>
      <c r="I2272" s="103"/>
    </row>
    <row r="2273" spans="1:9" ht="12.75" customHeight="1" x14ac:dyDescent="0.2">
      <c r="A2273" s="53" t="str">
        <f>IF(L!A2274="","",L!A2274)</f>
        <v/>
      </c>
      <c r="B2273" s="53" t="str">
        <f>IF(L!B2274="","",L!B2274)</f>
        <v/>
      </c>
      <c r="D2273" s="53" t="str">
        <f>IF(L!C2274="","",L!C2274)</f>
        <v/>
      </c>
      <c r="E2273" s="51">
        <f t="shared" si="38"/>
        <v>1</v>
      </c>
      <c r="F2273" s="51">
        <f>SUM(E$2:E2273)+1</f>
        <v>1402</v>
      </c>
      <c r="G2273" s="103" t="str">
        <f>IF(F2273=S!$C$2,S!$B$2,"")&amp;IF(F2273=S!$C$3,S!$B$3,"")&amp;IF(F2273=S!$C$4,S!$B$4,"")&amp;IF(F2273=S!$C$5,S!$B$5,"")&amp;IF(F2273=S!$C$6,S!$B$6,"")&amp;IF(F2273=S!$C$7,S!$B$7,"")&amp;IF(F2273=S!$C$8,S!$B$8,"")&amp;IF(F2273=S!$C$9,S!$B$9,"")&amp;IF(F2273=S!$C$10,S!$B$10,"")&amp;IF(F2273=S!$C$11,S!$B$11,"")&amp;IF(F2273=S!$C$12,S!$B$12,"")&amp;IF(F2273=S!$C$13,S!$B$13,"")&amp;IF(F2273=S!$C$14,S!$B$14,"")&amp;IF(F2273=S!$C$15,S!$B$15,"")&amp;IF(F2273=S!$C$16,S!$B$16,"")&amp;IF(F2273=S!$C$17,S!$B$17,"")&amp;IF(F2273=S!$C$18,S!$B$18,"")&amp;IF(F2273=S!$C$19,S!$B$19,"")&amp;IF(F2273=S!$C$20,S!$B$20,"")&amp;IF(F2273=S!$C$21,S!$B$21,"")&amp;IF(F2273=S!$C$22,S!$B$22,"")&amp;IF(F2273=S!$C$23,S!$B$23,"")&amp;IF(F2273=S!$C$24,S!$B$24,"")&amp;IF(F2273=S!$C$25,S!$B$25,"")&amp;IF(F2273=S!$C$26,S!$B$26,"")&amp;IF(F2273=S!$C$27,S!$B$27,"")&amp;IF(F2273=S!$C$28,S!$B$28,"")&amp;IF(F2273=S!$C$29,S!$B$29,"")&amp;IF(F2273=S!$C$30,S!$B$30,"")&amp;IF(F2273=S!$C$31,S!$B$31,"")&amp;IF(F2273=S!$C$32,S!$B$32,"")&amp;IF(F2273=S!$C$33,S!$B$33,"")&amp;IF(F2273=S!$C$34,S!$B$34,"")&amp;IF(F2273=S!$C$35,S!$B$35,"")&amp;IF(F2273=S!$C$36,S!$B$36,"")&amp;IF(F2273=S!$C$37,S!$B$37,"")&amp;IF(F2273=S!$C$38,S!$B$38,"")&amp;IF(F2273=S!$C$39,S!$B$39,"")&amp;IF(F2273=S!$C$40,S!$B$40,"")</f>
        <v/>
      </c>
      <c r="H2273" s="103"/>
      <c r="I2273" s="103"/>
    </row>
    <row r="2274" spans="1:9" ht="12.75" customHeight="1" x14ac:dyDescent="0.2">
      <c r="A2274" s="53" t="str">
        <f>IF(L!A2275="","",L!A2275)</f>
        <v/>
      </c>
      <c r="B2274" s="53" t="str">
        <f>IF(L!B2275="","",L!B2275)</f>
        <v/>
      </c>
      <c r="D2274" s="53" t="str">
        <f>IF(L!C2275="","",L!C2275)</f>
        <v/>
      </c>
      <c r="E2274" s="51">
        <f t="shared" si="38"/>
        <v>1</v>
      </c>
      <c r="F2274" s="51">
        <f>SUM(E$2:E2274)+1</f>
        <v>1403</v>
      </c>
      <c r="G2274" s="103" t="str">
        <f>IF(F2274=S!$C$2,S!$B$2,"")&amp;IF(F2274=S!$C$3,S!$B$3,"")&amp;IF(F2274=S!$C$4,S!$B$4,"")&amp;IF(F2274=S!$C$5,S!$B$5,"")&amp;IF(F2274=S!$C$6,S!$B$6,"")&amp;IF(F2274=S!$C$7,S!$B$7,"")&amp;IF(F2274=S!$C$8,S!$B$8,"")&amp;IF(F2274=S!$C$9,S!$B$9,"")&amp;IF(F2274=S!$C$10,S!$B$10,"")&amp;IF(F2274=S!$C$11,S!$B$11,"")&amp;IF(F2274=S!$C$12,S!$B$12,"")&amp;IF(F2274=S!$C$13,S!$B$13,"")&amp;IF(F2274=S!$C$14,S!$B$14,"")&amp;IF(F2274=S!$C$15,S!$B$15,"")&amp;IF(F2274=S!$C$16,S!$B$16,"")&amp;IF(F2274=S!$C$17,S!$B$17,"")&amp;IF(F2274=S!$C$18,S!$B$18,"")&amp;IF(F2274=S!$C$19,S!$B$19,"")&amp;IF(F2274=S!$C$20,S!$B$20,"")&amp;IF(F2274=S!$C$21,S!$B$21,"")&amp;IF(F2274=S!$C$22,S!$B$22,"")&amp;IF(F2274=S!$C$23,S!$B$23,"")&amp;IF(F2274=S!$C$24,S!$B$24,"")&amp;IF(F2274=S!$C$25,S!$B$25,"")&amp;IF(F2274=S!$C$26,S!$B$26,"")&amp;IF(F2274=S!$C$27,S!$B$27,"")&amp;IF(F2274=S!$C$28,S!$B$28,"")&amp;IF(F2274=S!$C$29,S!$B$29,"")&amp;IF(F2274=S!$C$30,S!$B$30,"")&amp;IF(F2274=S!$C$31,S!$B$31,"")&amp;IF(F2274=S!$C$32,S!$B$32,"")&amp;IF(F2274=S!$C$33,S!$B$33,"")&amp;IF(F2274=S!$C$34,S!$B$34,"")&amp;IF(F2274=S!$C$35,S!$B$35,"")&amp;IF(F2274=S!$C$36,S!$B$36,"")&amp;IF(F2274=S!$C$37,S!$B$37,"")&amp;IF(F2274=S!$C$38,S!$B$38,"")&amp;IF(F2274=S!$C$39,S!$B$39,"")&amp;IF(F2274=S!$C$40,S!$B$40,"")</f>
        <v/>
      </c>
      <c r="H2274" s="103"/>
      <c r="I2274" s="103"/>
    </row>
    <row r="2275" spans="1:9" ht="12.75" customHeight="1" x14ac:dyDescent="0.2">
      <c r="A2275" s="53" t="str">
        <f>IF(L!A2276="","",L!A2276)</f>
        <v/>
      </c>
      <c r="B2275" s="53" t="str">
        <f>IF(L!B2276="","",L!B2276)</f>
        <v/>
      </c>
      <c r="D2275" s="53" t="str">
        <f>IF(L!C2276="","",L!C2276)</f>
        <v/>
      </c>
      <c r="E2275" s="51">
        <f t="shared" si="38"/>
        <v>1</v>
      </c>
      <c r="F2275" s="51">
        <f>SUM(E$2:E2275)+1</f>
        <v>1404</v>
      </c>
      <c r="G2275" s="103" t="str">
        <f>IF(F2275=S!$C$2,S!$B$2,"")&amp;IF(F2275=S!$C$3,S!$B$3,"")&amp;IF(F2275=S!$C$4,S!$B$4,"")&amp;IF(F2275=S!$C$5,S!$B$5,"")&amp;IF(F2275=S!$C$6,S!$B$6,"")&amp;IF(F2275=S!$C$7,S!$B$7,"")&amp;IF(F2275=S!$C$8,S!$B$8,"")&amp;IF(F2275=S!$C$9,S!$B$9,"")&amp;IF(F2275=S!$C$10,S!$B$10,"")&amp;IF(F2275=S!$C$11,S!$B$11,"")&amp;IF(F2275=S!$C$12,S!$B$12,"")&amp;IF(F2275=S!$C$13,S!$B$13,"")&amp;IF(F2275=S!$C$14,S!$B$14,"")&amp;IF(F2275=S!$C$15,S!$B$15,"")&amp;IF(F2275=S!$C$16,S!$B$16,"")&amp;IF(F2275=S!$C$17,S!$B$17,"")&amp;IF(F2275=S!$C$18,S!$B$18,"")&amp;IF(F2275=S!$C$19,S!$B$19,"")&amp;IF(F2275=S!$C$20,S!$B$20,"")&amp;IF(F2275=S!$C$21,S!$B$21,"")&amp;IF(F2275=S!$C$22,S!$B$22,"")&amp;IF(F2275=S!$C$23,S!$B$23,"")&amp;IF(F2275=S!$C$24,S!$B$24,"")&amp;IF(F2275=S!$C$25,S!$B$25,"")&amp;IF(F2275=S!$C$26,S!$B$26,"")&amp;IF(F2275=S!$C$27,S!$B$27,"")&amp;IF(F2275=S!$C$28,S!$B$28,"")&amp;IF(F2275=S!$C$29,S!$B$29,"")&amp;IF(F2275=S!$C$30,S!$B$30,"")&amp;IF(F2275=S!$C$31,S!$B$31,"")&amp;IF(F2275=S!$C$32,S!$B$32,"")&amp;IF(F2275=S!$C$33,S!$B$33,"")&amp;IF(F2275=S!$C$34,S!$B$34,"")&amp;IF(F2275=S!$C$35,S!$B$35,"")&amp;IF(F2275=S!$C$36,S!$B$36,"")&amp;IF(F2275=S!$C$37,S!$B$37,"")&amp;IF(F2275=S!$C$38,S!$B$38,"")&amp;IF(F2275=S!$C$39,S!$B$39,"")&amp;IF(F2275=S!$C$40,S!$B$40,"")</f>
        <v/>
      </c>
      <c r="H2275" s="103"/>
      <c r="I2275" s="103"/>
    </row>
    <row r="2276" spans="1:9" ht="12.75" customHeight="1" x14ac:dyDescent="0.2">
      <c r="A2276" s="53" t="str">
        <f>IF(L!A2277="","",L!A2277)</f>
        <v/>
      </c>
      <c r="B2276" s="53" t="str">
        <f>IF(L!B2277="","",L!B2277)</f>
        <v/>
      </c>
      <c r="D2276" s="53" t="str">
        <f>IF(L!C2277="","",L!C2277)</f>
        <v/>
      </c>
      <c r="E2276" s="51">
        <f t="shared" si="38"/>
        <v>1</v>
      </c>
      <c r="F2276" s="51">
        <f>SUM(E$2:E2276)+1</f>
        <v>1405</v>
      </c>
      <c r="G2276" s="103" t="str">
        <f>IF(F2276=S!$C$2,S!$B$2,"")&amp;IF(F2276=S!$C$3,S!$B$3,"")&amp;IF(F2276=S!$C$4,S!$B$4,"")&amp;IF(F2276=S!$C$5,S!$B$5,"")&amp;IF(F2276=S!$C$6,S!$B$6,"")&amp;IF(F2276=S!$C$7,S!$B$7,"")&amp;IF(F2276=S!$C$8,S!$B$8,"")&amp;IF(F2276=S!$C$9,S!$B$9,"")&amp;IF(F2276=S!$C$10,S!$B$10,"")&amp;IF(F2276=S!$C$11,S!$B$11,"")&amp;IF(F2276=S!$C$12,S!$B$12,"")&amp;IF(F2276=S!$C$13,S!$B$13,"")&amp;IF(F2276=S!$C$14,S!$B$14,"")&amp;IF(F2276=S!$C$15,S!$B$15,"")&amp;IF(F2276=S!$C$16,S!$B$16,"")&amp;IF(F2276=S!$C$17,S!$B$17,"")&amp;IF(F2276=S!$C$18,S!$B$18,"")&amp;IF(F2276=S!$C$19,S!$B$19,"")&amp;IF(F2276=S!$C$20,S!$B$20,"")&amp;IF(F2276=S!$C$21,S!$B$21,"")&amp;IF(F2276=S!$C$22,S!$B$22,"")&amp;IF(F2276=S!$C$23,S!$B$23,"")&amp;IF(F2276=S!$C$24,S!$B$24,"")&amp;IF(F2276=S!$C$25,S!$B$25,"")&amp;IF(F2276=S!$C$26,S!$B$26,"")&amp;IF(F2276=S!$C$27,S!$B$27,"")&amp;IF(F2276=S!$C$28,S!$B$28,"")&amp;IF(F2276=S!$C$29,S!$B$29,"")&amp;IF(F2276=S!$C$30,S!$B$30,"")&amp;IF(F2276=S!$C$31,S!$B$31,"")&amp;IF(F2276=S!$C$32,S!$B$32,"")&amp;IF(F2276=S!$C$33,S!$B$33,"")&amp;IF(F2276=S!$C$34,S!$B$34,"")&amp;IF(F2276=S!$C$35,S!$B$35,"")&amp;IF(F2276=S!$C$36,S!$B$36,"")&amp;IF(F2276=S!$C$37,S!$B$37,"")&amp;IF(F2276=S!$C$38,S!$B$38,"")&amp;IF(F2276=S!$C$39,S!$B$39,"")&amp;IF(F2276=S!$C$40,S!$B$40,"")</f>
        <v/>
      </c>
      <c r="H2276" s="103"/>
      <c r="I2276" s="103"/>
    </row>
    <row r="2277" spans="1:9" ht="12.75" customHeight="1" x14ac:dyDescent="0.2">
      <c r="A2277" s="53" t="str">
        <f>IF(L!A2278="","",L!A2278)</f>
        <v/>
      </c>
      <c r="B2277" s="53" t="str">
        <f>IF(L!B2278="","",L!B2278)</f>
        <v/>
      </c>
      <c r="D2277" s="53" t="str">
        <f>IF(L!C2278="","",L!C2278)</f>
        <v/>
      </c>
      <c r="E2277" s="51">
        <f t="shared" si="38"/>
        <v>1</v>
      </c>
      <c r="F2277" s="51">
        <f>SUM(E$2:E2277)+1</f>
        <v>1406</v>
      </c>
      <c r="G2277" s="103" t="str">
        <f>IF(F2277=S!$C$2,S!$B$2,"")&amp;IF(F2277=S!$C$3,S!$B$3,"")&amp;IF(F2277=S!$C$4,S!$B$4,"")&amp;IF(F2277=S!$C$5,S!$B$5,"")&amp;IF(F2277=S!$C$6,S!$B$6,"")&amp;IF(F2277=S!$C$7,S!$B$7,"")&amp;IF(F2277=S!$C$8,S!$B$8,"")&amp;IF(F2277=S!$C$9,S!$B$9,"")&amp;IF(F2277=S!$C$10,S!$B$10,"")&amp;IF(F2277=S!$C$11,S!$B$11,"")&amp;IF(F2277=S!$C$12,S!$B$12,"")&amp;IF(F2277=S!$C$13,S!$B$13,"")&amp;IF(F2277=S!$C$14,S!$B$14,"")&amp;IF(F2277=S!$C$15,S!$B$15,"")&amp;IF(F2277=S!$C$16,S!$B$16,"")&amp;IF(F2277=S!$C$17,S!$B$17,"")&amp;IF(F2277=S!$C$18,S!$B$18,"")&amp;IF(F2277=S!$C$19,S!$B$19,"")&amp;IF(F2277=S!$C$20,S!$B$20,"")&amp;IF(F2277=S!$C$21,S!$B$21,"")&amp;IF(F2277=S!$C$22,S!$B$22,"")&amp;IF(F2277=S!$C$23,S!$B$23,"")&amp;IF(F2277=S!$C$24,S!$B$24,"")&amp;IF(F2277=S!$C$25,S!$B$25,"")&amp;IF(F2277=S!$C$26,S!$B$26,"")&amp;IF(F2277=S!$C$27,S!$B$27,"")&amp;IF(F2277=S!$C$28,S!$B$28,"")&amp;IF(F2277=S!$C$29,S!$B$29,"")&amp;IF(F2277=S!$C$30,S!$B$30,"")&amp;IF(F2277=S!$C$31,S!$B$31,"")&amp;IF(F2277=S!$C$32,S!$B$32,"")&amp;IF(F2277=S!$C$33,S!$B$33,"")&amp;IF(F2277=S!$C$34,S!$B$34,"")&amp;IF(F2277=S!$C$35,S!$B$35,"")&amp;IF(F2277=S!$C$36,S!$B$36,"")&amp;IF(F2277=S!$C$37,S!$B$37,"")&amp;IF(F2277=S!$C$38,S!$B$38,"")&amp;IF(F2277=S!$C$39,S!$B$39,"")&amp;IF(F2277=S!$C$40,S!$B$40,"")</f>
        <v/>
      </c>
      <c r="H2277" s="103"/>
      <c r="I2277" s="103"/>
    </row>
    <row r="2278" spans="1:9" ht="12.75" customHeight="1" x14ac:dyDescent="0.2">
      <c r="A2278" s="53" t="str">
        <f>IF(L!A2279="","",L!A2279)</f>
        <v/>
      </c>
      <c r="B2278" s="53" t="str">
        <f>IF(L!B2279="","",L!B2279)</f>
        <v/>
      </c>
      <c r="D2278" s="53" t="str">
        <f>IF(L!C2279="","",L!C2279)</f>
        <v/>
      </c>
      <c r="E2278" s="51">
        <f t="shared" si="38"/>
        <v>1</v>
      </c>
      <c r="F2278" s="51">
        <f>SUM(E$2:E2278)+1</f>
        <v>1407</v>
      </c>
      <c r="G2278" s="103" t="str">
        <f>IF(F2278=S!$C$2,S!$B$2,"")&amp;IF(F2278=S!$C$3,S!$B$3,"")&amp;IF(F2278=S!$C$4,S!$B$4,"")&amp;IF(F2278=S!$C$5,S!$B$5,"")&amp;IF(F2278=S!$C$6,S!$B$6,"")&amp;IF(F2278=S!$C$7,S!$B$7,"")&amp;IF(F2278=S!$C$8,S!$B$8,"")&amp;IF(F2278=S!$C$9,S!$B$9,"")&amp;IF(F2278=S!$C$10,S!$B$10,"")&amp;IF(F2278=S!$C$11,S!$B$11,"")&amp;IF(F2278=S!$C$12,S!$B$12,"")&amp;IF(F2278=S!$C$13,S!$B$13,"")&amp;IF(F2278=S!$C$14,S!$B$14,"")&amp;IF(F2278=S!$C$15,S!$B$15,"")&amp;IF(F2278=S!$C$16,S!$B$16,"")&amp;IF(F2278=S!$C$17,S!$B$17,"")&amp;IF(F2278=S!$C$18,S!$B$18,"")&amp;IF(F2278=S!$C$19,S!$B$19,"")&amp;IF(F2278=S!$C$20,S!$B$20,"")&amp;IF(F2278=S!$C$21,S!$B$21,"")&amp;IF(F2278=S!$C$22,S!$B$22,"")&amp;IF(F2278=S!$C$23,S!$B$23,"")&amp;IF(F2278=S!$C$24,S!$B$24,"")&amp;IF(F2278=S!$C$25,S!$B$25,"")&amp;IF(F2278=S!$C$26,S!$B$26,"")&amp;IF(F2278=S!$C$27,S!$B$27,"")&amp;IF(F2278=S!$C$28,S!$B$28,"")&amp;IF(F2278=S!$C$29,S!$B$29,"")&amp;IF(F2278=S!$C$30,S!$B$30,"")&amp;IF(F2278=S!$C$31,S!$B$31,"")&amp;IF(F2278=S!$C$32,S!$B$32,"")&amp;IF(F2278=S!$C$33,S!$B$33,"")&amp;IF(F2278=S!$C$34,S!$B$34,"")&amp;IF(F2278=S!$C$35,S!$B$35,"")&amp;IF(F2278=S!$C$36,S!$B$36,"")&amp;IF(F2278=S!$C$37,S!$B$37,"")&amp;IF(F2278=S!$C$38,S!$B$38,"")&amp;IF(F2278=S!$C$39,S!$B$39,"")&amp;IF(F2278=S!$C$40,S!$B$40,"")</f>
        <v/>
      </c>
      <c r="H2278" s="103"/>
      <c r="I2278" s="103"/>
    </row>
    <row r="2279" spans="1:9" ht="12.75" customHeight="1" x14ac:dyDescent="0.2">
      <c r="A2279" s="53" t="str">
        <f>IF(L!A2280="","",L!A2280)</f>
        <v/>
      </c>
      <c r="B2279" s="53" t="str">
        <f>IF(L!B2280="","",L!B2280)</f>
        <v/>
      </c>
      <c r="D2279" s="53" t="str">
        <f>IF(L!C2280="","",L!C2280)</f>
        <v/>
      </c>
      <c r="E2279" s="51">
        <f t="shared" si="38"/>
        <v>1</v>
      </c>
      <c r="F2279" s="51">
        <f>SUM(E$2:E2279)+1</f>
        <v>1408</v>
      </c>
      <c r="G2279" s="103" t="str">
        <f>IF(F2279=S!$C$2,S!$B$2,"")&amp;IF(F2279=S!$C$3,S!$B$3,"")&amp;IF(F2279=S!$C$4,S!$B$4,"")&amp;IF(F2279=S!$C$5,S!$B$5,"")&amp;IF(F2279=S!$C$6,S!$B$6,"")&amp;IF(F2279=S!$C$7,S!$B$7,"")&amp;IF(F2279=S!$C$8,S!$B$8,"")&amp;IF(F2279=S!$C$9,S!$B$9,"")&amp;IF(F2279=S!$C$10,S!$B$10,"")&amp;IF(F2279=S!$C$11,S!$B$11,"")&amp;IF(F2279=S!$C$12,S!$B$12,"")&amp;IF(F2279=S!$C$13,S!$B$13,"")&amp;IF(F2279=S!$C$14,S!$B$14,"")&amp;IF(F2279=S!$C$15,S!$B$15,"")&amp;IF(F2279=S!$C$16,S!$B$16,"")&amp;IF(F2279=S!$C$17,S!$B$17,"")&amp;IF(F2279=S!$C$18,S!$B$18,"")&amp;IF(F2279=S!$C$19,S!$B$19,"")&amp;IF(F2279=S!$C$20,S!$B$20,"")&amp;IF(F2279=S!$C$21,S!$B$21,"")&amp;IF(F2279=S!$C$22,S!$B$22,"")&amp;IF(F2279=S!$C$23,S!$B$23,"")&amp;IF(F2279=S!$C$24,S!$B$24,"")&amp;IF(F2279=S!$C$25,S!$B$25,"")&amp;IF(F2279=S!$C$26,S!$B$26,"")&amp;IF(F2279=S!$C$27,S!$B$27,"")&amp;IF(F2279=S!$C$28,S!$B$28,"")&amp;IF(F2279=S!$C$29,S!$B$29,"")&amp;IF(F2279=S!$C$30,S!$B$30,"")&amp;IF(F2279=S!$C$31,S!$B$31,"")&amp;IF(F2279=S!$C$32,S!$B$32,"")&amp;IF(F2279=S!$C$33,S!$B$33,"")&amp;IF(F2279=S!$C$34,S!$B$34,"")&amp;IF(F2279=S!$C$35,S!$B$35,"")&amp;IF(F2279=S!$C$36,S!$B$36,"")&amp;IF(F2279=S!$C$37,S!$B$37,"")&amp;IF(F2279=S!$C$38,S!$B$38,"")&amp;IF(F2279=S!$C$39,S!$B$39,"")&amp;IF(F2279=S!$C$40,S!$B$40,"")</f>
        <v/>
      </c>
      <c r="H2279" s="103"/>
      <c r="I2279" s="103"/>
    </row>
    <row r="2280" spans="1:9" ht="12.75" customHeight="1" x14ac:dyDescent="0.2">
      <c r="A2280" s="53" t="str">
        <f>IF(L!A2281="","",L!A2281)</f>
        <v/>
      </c>
      <c r="B2280" s="53" t="str">
        <f>IF(L!B2281="","",L!B2281)</f>
        <v/>
      </c>
      <c r="D2280" s="53" t="str">
        <f>IF(L!C2281="","",L!C2281)</f>
        <v/>
      </c>
      <c r="E2280" s="51">
        <f t="shared" si="38"/>
        <v>1</v>
      </c>
      <c r="F2280" s="51">
        <f>SUM(E$2:E2280)+1</f>
        <v>1409</v>
      </c>
      <c r="G2280" s="103" t="str">
        <f>IF(F2280=S!$C$2,S!$B$2,"")&amp;IF(F2280=S!$C$3,S!$B$3,"")&amp;IF(F2280=S!$C$4,S!$B$4,"")&amp;IF(F2280=S!$C$5,S!$B$5,"")&amp;IF(F2280=S!$C$6,S!$B$6,"")&amp;IF(F2280=S!$C$7,S!$B$7,"")&amp;IF(F2280=S!$C$8,S!$B$8,"")&amp;IF(F2280=S!$C$9,S!$B$9,"")&amp;IF(F2280=S!$C$10,S!$B$10,"")&amp;IF(F2280=S!$C$11,S!$B$11,"")&amp;IF(F2280=S!$C$12,S!$B$12,"")&amp;IF(F2280=S!$C$13,S!$B$13,"")&amp;IF(F2280=S!$C$14,S!$B$14,"")&amp;IF(F2280=S!$C$15,S!$B$15,"")&amp;IF(F2280=S!$C$16,S!$B$16,"")&amp;IF(F2280=S!$C$17,S!$B$17,"")&amp;IF(F2280=S!$C$18,S!$B$18,"")&amp;IF(F2280=S!$C$19,S!$B$19,"")&amp;IF(F2280=S!$C$20,S!$B$20,"")&amp;IF(F2280=S!$C$21,S!$B$21,"")&amp;IF(F2280=S!$C$22,S!$B$22,"")&amp;IF(F2280=S!$C$23,S!$B$23,"")&amp;IF(F2280=S!$C$24,S!$B$24,"")&amp;IF(F2280=S!$C$25,S!$B$25,"")&amp;IF(F2280=S!$C$26,S!$B$26,"")&amp;IF(F2280=S!$C$27,S!$B$27,"")&amp;IF(F2280=S!$C$28,S!$B$28,"")&amp;IF(F2280=S!$C$29,S!$B$29,"")&amp;IF(F2280=S!$C$30,S!$B$30,"")&amp;IF(F2280=S!$C$31,S!$B$31,"")&amp;IF(F2280=S!$C$32,S!$B$32,"")&amp;IF(F2280=S!$C$33,S!$B$33,"")&amp;IF(F2280=S!$C$34,S!$B$34,"")&amp;IF(F2280=S!$C$35,S!$B$35,"")&amp;IF(F2280=S!$C$36,S!$B$36,"")&amp;IF(F2280=S!$C$37,S!$B$37,"")&amp;IF(F2280=S!$C$38,S!$B$38,"")&amp;IF(F2280=S!$C$39,S!$B$39,"")&amp;IF(F2280=S!$C$40,S!$B$40,"")</f>
        <v/>
      </c>
      <c r="H2280" s="103"/>
      <c r="I2280" s="103"/>
    </row>
    <row r="2281" spans="1:9" ht="12.75" customHeight="1" x14ac:dyDescent="0.2">
      <c r="A2281" s="53" t="str">
        <f>IF(L!A2282="","",L!A2282)</f>
        <v/>
      </c>
      <c r="B2281" s="53" t="str">
        <f>IF(L!B2282="","",L!B2282)</f>
        <v/>
      </c>
      <c r="D2281" s="53" t="str">
        <f>IF(L!C2282="","",L!C2282)</f>
        <v/>
      </c>
      <c r="E2281" s="51">
        <f t="shared" si="38"/>
        <v>1</v>
      </c>
      <c r="F2281" s="51">
        <f>SUM(E$2:E2281)+1</f>
        <v>1410</v>
      </c>
      <c r="G2281" s="103" t="str">
        <f>IF(F2281=S!$C$2,S!$B$2,"")&amp;IF(F2281=S!$C$3,S!$B$3,"")&amp;IF(F2281=S!$C$4,S!$B$4,"")&amp;IF(F2281=S!$C$5,S!$B$5,"")&amp;IF(F2281=S!$C$6,S!$B$6,"")&amp;IF(F2281=S!$C$7,S!$B$7,"")&amp;IF(F2281=S!$C$8,S!$B$8,"")&amp;IF(F2281=S!$C$9,S!$B$9,"")&amp;IF(F2281=S!$C$10,S!$B$10,"")&amp;IF(F2281=S!$C$11,S!$B$11,"")&amp;IF(F2281=S!$C$12,S!$B$12,"")&amp;IF(F2281=S!$C$13,S!$B$13,"")&amp;IF(F2281=S!$C$14,S!$B$14,"")&amp;IF(F2281=S!$C$15,S!$B$15,"")&amp;IF(F2281=S!$C$16,S!$B$16,"")&amp;IF(F2281=S!$C$17,S!$B$17,"")&amp;IF(F2281=S!$C$18,S!$B$18,"")&amp;IF(F2281=S!$C$19,S!$B$19,"")&amp;IF(F2281=S!$C$20,S!$B$20,"")&amp;IF(F2281=S!$C$21,S!$B$21,"")&amp;IF(F2281=S!$C$22,S!$B$22,"")&amp;IF(F2281=S!$C$23,S!$B$23,"")&amp;IF(F2281=S!$C$24,S!$B$24,"")&amp;IF(F2281=S!$C$25,S!$B$25,"")&amp;IF(F2281=S!$C$26,S!$B$26,"")&amp;IF(F2281=S!$C$27,S!$B$27,"")&amp;IF(F2281=S!$C$28,S!$B$28,"")&amp;IF(F2281=S!$C$29,S!$B$29,"")&amp;IF(F2281=S!$C$30,S!$B$30,"")&amp;IF(F2281=S!$C$31,S!$B$31,"")&amp;IF(F2281=S!$C$32,S!$B$32,"")&amp;IF(F2281=S!$C$33,S!$B$33,"")&amp;IF(F2281=S!$C$34,S!$B$34,"")&amp;IF(F2281=S!$C$35,S!$B$35,"")&amp;IF(F2281=S!$C$36,S!$B$36,"")&amp;IF(F2281=S!$C$37,S!$B$37,"")&amp;IF(F2281=S!$C$38,S!$B$38,"")&amp;IF(F2281=S!$C$39,S!$B$39,"")&amp;IF(F2281=S!$C$40,S!$B$40,"")</f>
        <v/>
      </c>
      <c r="H2281" s="103"/>
      <c r="I2281" s="103"/>
    </row>
    <row r="2282" spans="1:9" ht="12.75" customHeight="1" x14ac:dyDescent="0.2">
      <c r="A2282" s="53" t="str">
        <f>IF(L!A2283="","",L!A2283)</f>
        <v/>
      </c>
      <c r="B2282" s="53" t="str">
        <f>IF(L!B2283="","",L!B2283)</f>
        <v/>
      </c>
      <c r="D2282" s="53" t="str">
        <f>IF(L!C2283="","",L!C2283)</f>
        <v/>
      </c>
      <c r="E2282" s="51">
        <f t="shared" si="38"/>
        <v>1</v>
      </c>
      <c r="F2282" s="51">
        <f>SUM(E$2:E2282)+1</f>
        <v>1411</v>
      </c>
      <c r="G2282" s="103" t="str">
        <f>IF(F2282=S!$C$2,S!$B$2,"")&amp;IF(F2282=S!$C$3,S!$B$3,"")&amp;IF(F2282=S!$C$4,S!$B$4,"")&amp;IF(F2282=S!$C$5,S!$B$5,"")&amp;IF(F2282=S!$C$6,S!$B$6,"")&amp;IF(F2282=S!$C$7,S!$B$7,"")&amp;IF(F2282=S!$C$8,S!$B$8,"")&amp;IF(F2282=S!$C$9,S!$B$9,"")&amp;IF(F2282=S!$C$10,S!$B$10,"")&amp;IF(F2282=S!$C$11,S!$B$11,"")&amp;IF(F2282=S!$C$12,S!$B$12,"")&amp;IF(F2282=S!$C$13,S!$B$13,"")&amp;IF(F2282=S!$C$14,S!$B$14,"")&amp;IF(F2282=S!$C$15,S!$B$15,"")&amp;IF(F2282=S!$C$16,S!$B$16,"")&amp;IF(F2282=S!$C$17,S!$B$17,"")&amp;IF(F2282=S!$C$18,S!$B$18,"")&amp;IF(F2282=S!$C$19,S!$B$19,"")&amp;IF(F2282=S!$C$20,S!$B$20,"")&amp;IF(F2282=S!$C$21,S!$B$21,"")&amp;IF(F2282=S!$C$22,S!$B$22,"")&amp;IF(F2282=S!$C$23,S!$B$23,"")&amp;IF(F2282=S!$C$24,S!$B$24,"")&amp;IF(F2282=S!$C$25,S!$B$25,"")&amp;IF(F2282=S!$C$26,S!$B$26,"")&amp;IF(F2282=S!$C$27,S!$B$27,"")&amp;IF(F2282=S!$C$28,S!$B$28,"")&amp;IF(F2282=S!$C$29,S!$B$29,"")&amp;IF(F2282=S!$C$30,S!$B$30,"")&amp;IF(F2282=S!$C$31,S!$B$31,"")&amp;IF(F2282=S!$C$32,S!$B$32,"")&amp;IF(F2282=S!$C$33,S!$B$33,"")&amp;IF(F2282=S!$C$34,S!$B$34,"")&amp;IF(F2282=S!$C$35,S!$B$35,"")&amp;IF(F2282=S!$C$36,S!$B$36,"")&amp;IF(F2282=S!$C$37,S!$B$37,"")&amp;IF(F2282=S!$C$38,S!$B$38,"")&amp;IF(F2282=S!$C$39,S!$B$39,"")&amp;IF(F2282=S!$C$40,S!$B$40,"")</f>
        <v/>
      </c>
      <c r="H2282" s="103"/>
      <c r="I2282" s="103"/>
    </row>
    <row r="2283" spans="1:9" ht="12.75" customHeight="1" x14ac:dyDescent="0.2">
      <c r="A2283" s="53" t="str">
        <f>IF(L!A2284="","",L!A2284)</f>
        <v/>
      </c>
      <c r="B2283" s="53" t="str">
        <f>IF(L!B2284="","",L!B2284)</f>
        <v/>
      </c>
      <c r="D2283" s="53" t="str">
        <f>IF(L!C2284="","",L!C2284)</f>
        <v/>
      </c>
      <c r="E2283" s="51">
        <f t="shared" si="38"/>
        <v>1</v>
      </c>
      <c r="F2283" s="51">
        <f>SUM(E$2:E2283)+1</f>
        <v>1412</v>
      </c>
      <c r="G2283" s="103" t="str">
        <f>IF(F2283=S!$C$2,S!$B$2,"")&amp;IF(F2283=S!$C$3,S!$B$3,"")&amp;IF(F2283=S!$C$4,S!$B$4,"")&amp;IF(F2283=S!$C$5,S!$B$5,"")&amp;IF(F2283=S!$C$6,S!$B$6,"")&amp;IF(F2283=S!$C$7,S!$B$7,"")&amp;IF(F2283=S!$C$8,S!$B$8,"")&amp;IF(F2283=S!$C$9,S!$B$9,"")&amp;IF(F2283=S!$C$10,S!$B$10,"")&amp;IF(F2283=S!$C$11,S!$B$11,"")&amp;IF(F2283=S!$C$12,S!$B$12,"")&amp;IF(F2283=S!$C$13,S!$B$13,"")&amp;IF(F2283=S!$C$14,S!$B$14,"")&amp;IF(F2283=S!$C$15,S!$B$15,"")&amp;IF(F2283=S!$C$16,S!$B$16,"")&amp;IF(F2283=S!$C$17,S!$B$17,"")&amp;IF(F2283=S!$C$18,S!$B$18,"")&amp;IF(F2283=S!$C$19,S!$B$19,"")&amp;IF(F2283=S!$C$20,S!$B$20,"")&amp;IF(F2283=S!$C$21,S!$B$21,"")&amp;IF(F2283=S!$C$22,S!$B$22,"")&amp;IF(F2283=S!$C$23,S!$B$23,"")&amp;IF(F2283=S!$C$24,S!$B$24,"")&amp;IF(F2283=S!$C$25,S!$B$25,"")&amp;IF(F2283=S!$C$26,S!$B$26,"")&amp;IF(F2283=S!$C$27,S!$B$27,"")&amp;IF(F2283=S!$C$28,S!$B$28,"")&amp;IF(F2283=S!$C$29,S!$B$29,"")&amp;IF(F2283=S!$C$30,S!$B$30,"")&amp;IF(F2283=S!$C$31,S!$B$31,"")&amp;IF(F2283=S!$C$32,S!$B$32,"")&amp;IF(F2283=S!$C$33,S!$B$33,"")&amp;IF(F2283=S!$C$34,S!$B$34,"")&amp;IF(F2283=S!$C$35,S!$B$35,"")&amp;IF(F2283=S!$C$36,S!$B$36,"")&amp;IF(F2283=S!$C$37,S!$B$37,"")&amp;IF(F2283=S!$C$38,S!$B$38,"")&amp;IF(F2283=S!$C$39,S!$B$39,"")&amp;IF(F2283=S!$C$40,S!$B$40,"")</f>
        <v/>
      </c>
      <c r="H2283" s="103"/>
      <c r="I2283" s="103"/>
    </row>
    <row r="2284" spans="1:9" ht="12.75" customHeight="1" x14ac:dyDescent="0.2">
      <c r="A2284" s="53" t="str">
        <f>IF(L!A2285="","",L!A2285)</f>
        <v/>
      </c>
      <c r="B2284" s="53" t="str">
        <f>IF(L!B2285="","",L!B2285)</f>
        <v/>
      </c>
      <c r="D2284" s="53" t="str">
        <f>IF(L!C2285="","",L!C2285)</f>
        <v/>
      </c>
      <c r="E2284" s="51">
        <f t="shared" si="38"/>
        <v>1</v>
      </c>
      <c r="F2284" s="51">
        <f>SUM(E$2:E2284)+1</f>
        <v>1413</v>
      </c>
      <c r="G2284" s="103" t="str">
        <f>IF(F2284=S!$C$2,S!$B$2,"")&amp;IF(F2284=S!$C$3,S!$B$3,"")&amp;IF(F2284=S!$C$4,S!$B$4,"")&amp;IF(F2284=S!$C$5,S!$B$5,"")&amp;IF(F2284=S!$C$6,S!$B$6,"")&amp;IF(F2284=S!$C$7,S!$B$7,"")&amp;IF(F2284=S!$C$8,S!$B$8,"")&amp;IF(F2284=S!$C$9,S!$B$9,"")&amp;IF(F2284=S!$C$10,S!$B$10,"")&amp;IF(F2284=S!$C$11,S!$B$11,"")&amp;IF(F2284=S!$C$12,S!$B$12,"")&amp;IF(F2284=S!$C$13,S!$B$13,"")&amp;IF(F2284=S!$C$14,S!$B$14,"")&amp;IF(F2284=S!$C$15,S!$B$15,"")&amp;IF(F2284=S!$C$16,S!$B$16,"")&amp;IF(F2284=S!$C$17,S!$B$17,"")&amp;IF(F2284=S!$C$18,S!$B$18,"")&amp;IF(F2284=S!$C$19,S!$B$19,"")&amp;IF(F2284=S!$C$20,S!$B$20,"")&amp;IF(F2284=S!$C$21,S!$B$21,"")&amp;IF(F2284=S!$C$22,S!$B$22,"")&amp;IF(F2284=S!$C$23,S!$B$23,"")&amp;IF(F2284=S!$C$24,S!$B$24,"")&amp;IF(F2284=S!$C$25,S!$B$25,"")&amp;IF(F2284=S!$C$26,S!$B$26,"")&amp;IF(F2284=S!$C$27,S!$B$27,"")&amp;IF(F2284=S!$C$28,S!$B$28,"")&amp;IF(F2284=S!$C$29,S!$B$29,"")&amp;IF(F2284=S!$C$30,S!$B$30,"")&amp;IF(F2284=S!$C$31,S!$B$31,"")&amp;IF(F2284=S!$C$32,S!$B$32,"")&amp;IF(F2284=S!$C$33,S!$B$33,"")&amp;IF(F2284=S!$C$34,S!$B$34,"")&amp;IF(F2284=S!$C$35,S!$B$35,"")&amp;IF(F2284=S!$C$36,S!$B$36,"")&amp;IF(F2284=S!$C$37,S!$B$37,"")&amp;IF(F2284=S!$C$38,S!$B$38,"")&amp;IF(F2284=S!$C$39,S!$B$39,"")&amp;IF(F2284=S!$C$40,S!$B$40,"")</f>
        <v/>
      </c>
      <c r="H2284" s="103"/>
      <c r="I2284" s="103"/>
    </row>
    <row r="2285" spans="1:9" ht="12.75" customHeight="1" x14ac:dyDescent="0.2">
      <c r="A2285" s="53" t="str">
        <f>IF(L!A2286="","",L!A2286)</f>
        <v/>
      </c>
      <c r="B2285" s="53" t="str">
        <f>IF(L!B2286="","",L!B2286)</f>
        <v/>
      </c>
      <c r="D2285" s="53" t="str">
        <f>IF(L!C2286="","",L!C2286)</f>
        <v/>
      </c>
      <c r="E2285" s="51">
        <f t="shared" si="38"/>
        <v>1</v>
      </c>
      <c r="F2285" s="51">
        <f>SUM(E$2:E2285)+1</f>
        <v>1414</v>
      </c>
      <c r="G2285" s="103" t="str">
        <f>IF(F2285=S!$C$2,S!$B$2,"")&amp;IF(F2285=S!$C$3,S!$B$3,"")&amp;IF(F2285=S!$C$4,S!$B$4,"")&amp;IF(F2285=S!$C$5,S!$B$5,"")&amp;IF(F2285=S!$C$6,S!$B$6,"")&amp;IF(F2285=S!$C$7,S!$B$7,"")&amp;IF(F2285=S!$C$8,S!$B$8,"")&amp;IF(F2285=S!$C$9,S!$B$9,"")&amp;IF(F2285=S!$C$10,S!$B$10,"")&amp;IF(F2285=S!$C$11,S!$B$11,"")&amp;IF(F2285=S!$C$12,S!$B$12,"")&amp;IF(F2285=S!$C$13,S!$B$13,"")&amp;IF(F2285=S!$C$14,S!$B$14,"")&amp;IF(F2285=S!$C$15,S!$B$15,"")&amp;IF(F2285=S!$C$16,S!$B$16,"")&amp;IF(F2285=S!$C$17,S!$B$17,"")&amp;IF(F2285=S!$C$18,S!$B$18,"")&amp;IF(F2285=S!$C$19,S!$B$19,"")&amp;IF(F2285=S!$C$20,S!$B$20,"")&amp;IF(F2285=S!$C$21,S!$B$21,"")&amp;IF(F2285=S!$C$22,S!$B$22,"")&amp;IF(F2285=S!$C$23,S!$B$23,"")&amp;IF(F2285=S!$C$24,S!$B$24,"")&amp;IF(F2285=S!$C$25,S!$B$25,"")&amp;IF(F2285=S!$C$26,S!$B$26,"")&amp;IF(F2285=S!$C$27,S!$B$27,"")&amp;IF(F2285=S!$C$28,S!$B$28,"")&amp;IF(F2285=S!$C$29,S!$B$29,"")&amp;IF(F2285=S!$C$30,S!$B$30,"")&amp;IF(F2285=S!$C$31,S!$B$31,"")&amp;IF(F2285=S!$C$32,S!$B$32,"")&amp;IF(F2285=S!$C$33,S!$B$33,"")&amp;IF(F2285=S!$C$34,S!$B$34,"")&amp;IF(F2285=S!$C$35,S!$B$35,"")&amp;IF(F2285=S!$C$36,S!$B$36,"")&amp;IF(F2285=S!$C$37,S!$B$37,"")&amp;IF(F2285=S!$C$38,S!$B$38,"")&amp;IF(F2285=S!$C$39,S!$B$39,"")&amp;IF(F2285=S!$C$40,S!$B$40,"")</f>
        <v/>
      </c>
      <c r="H2285" s="103"/>
      <c r="I2285" s="103"/>
    </row>
    <row r="2286" spans="1:9" ht="12.75" customHeight="1" x14ac:dyDescent="0.2">
      <c r="A2286" s="53" t="str">
        <f>IF(L!A2287="","",L!A2287)</f>
        <v/>
      </c>
      <c r="B2286" s="53" t="str">
        <f>IF(L!B2287="","",L!B2287)</f>
        <v/>
      </c>
      <c r="D2286" s="53" t="str">
        <f>IF(L!C2287="","",L!C2287)</f>
        <v/>
      </c>
      <c r="E2286" s="51">
        <f t="shared" si="38"/>
        <v>1</v>
      </c>
      <c r="F2286" s="51">
        <f>SUM(E$2:E2286)+1</f>
        <v>1415</v>
      </c>
      <c r="G2286" s="103" t="str">
        <f>IF(F2286=S!$C$2,S!$B$2,"")&amp;IF(F2286=S!$C$3,S!$B$3,"")&amp;IF(F2286=S!$C$4,S!$B$4,"")&amp;IF(F2286=S!$C$5,S!$B$5,"")&amp;IF(F2286=S!$C$6,S!$B$6,"")&amp;IF(F2286=S!$C$7,S!$B$7,"")&amp;IF(F2286=S!$C$8,S!$B$8,"")&amp;IF(F2286=S!$C$9,S!$B$9,"")&amp;IF(F2286=S!$C$10,S!$B$10,"")&amp;IF(F2286=S!$C$11,S!$B$11,"")&amp;IF(F2286=S!$C$12,S!$B$12,"")&amp;IF(F2286=S!$C$13,S!$B$13,"")&amp;IF(F2286=S!$C$14,S!$B$14,"")&amp;IF(F2286=S!$C$15,S!$B$15,"")&amp;IF(F2286=S!$C$16,S!$B$16,"")&amp;IF(F2286=S!$C$17,S!$B$17,"")&amp;IF(F2286=S!$C$18,S!$B$18,"")&amp;IF(F2286=S!$C$19,S!$B$19,"")&amp;IF(F2286=S!$C$20,S!$B$20,"")&amp;IF(F2286=S!$C$21,S!$B$21,"")&amp;IF(F2286=S!$C$22,S!$B$22,"")&amp;IF(F2286=S!$C$23,S!$B$23,"")&amp;IF(F2286=S!$C$24,S!$B$24,"")&amp;IF(F2286=S!$C$25,S!$B$25,"")&amp;IF(F2286=S!$C$26,S!$B$26,"")&amp;IF(F2286=S!$C$27,S!$B$27,"")&amp;IF(F2286=S!$C$28,S!$B$28,"")&amp;IF(F2286=S!$C$29,S!$B$29,"")&amp;IF(F2286=S!$C$30,S!$B$30,"")&amp;IF(F2286=S!$C$31,S!$B$31,"")&amp;IF(F2286=S!$C$32,S!$B$32,"")&amp;IF(F2286=S!$C$33,S!$B$33,"")&amp;IF(F2286=S!$C$34,S!$B$34,"")&amp;IF(F2286=S!$C$35,S!$B$35,"")&amp;IF(F2286=S!$C$36,S!$B$36,"")&amp;IF(F2286=S!$C$37,S!$B$37,"")&amp;IF(F2286=S!$C$38,S!$B$38,"")&amp;IF(F2286=S!$C$39,S!$B$39,"")&amp;IF(F2286=S!$C$40,S!$B$40,"")</f>
        <v/>
      </c>
      <c r="H2286" s="103"/>
      <c r="I2286" s="103"/>
    </row>
    <row r="2287" spans="1:9" ht="12.75" customHeight="1" x14ac:dyDescent="0.2">
      <c r="A2287" s="53" t="str">
        <f>IF(L!A2288="","",L!A2288)</f>
        <v/>
      </c>
      <c r="B2287" s="53" t="str">
        <f>IF(L!B2288="","",L!B2288)</f>
        <v/>
      </c>
      <c r="D2287" s="53" t="str">
        <f>IF(L!C2288="","",L!C2288)</f>
        <v/>
      </c>
      <c r="E2287" s="51">
        <f t="shared" si="38"/>
        <v>1</v>
      </c>
      <c r="F2287" s="51">
        <f>SUM(E$2:E2287)+1</f>
        <v>1416</v>
      </c>
      <c r="G2287" s="103" t="str">
        <f>IF(F2287=S!$C$2,S!$B$2,"")&amp;IF(F2287=S!$C$3,S!$B$3,"")&amp;IF(F2287=S!$C$4,S!$B$4,"")&amp;IF(F2287=S!$C$5,S!$B$5,"")&amp;IF(F2287=S!$C$6,S!$B$6,"")&amp;IF(F2287=S!$C$7,S!$B$7,"")&amp;IF(F2287=S!$C$8,S!$B$8,"")&amp;IF(F2287=S!$C$9,S!$B$9,"")&amp;IF(F2287=S!$C$10,S!$B$10,"")&amp;IF(F2287=S!$C$11,S!$B$11,"")&amp;IF(F2287=S!$C$12,S!$B$12,"")&amp;IF(F2287=S!$C$13,S!$B$13,"")&amp;IF(F2287=S!$C$14,S!$B$14,"")&amp;IF(F2287=S!$C$15,S!$B$15,"")&amp;IF(F2287=S!$C$16,S!$B$16,"")&amp;IF(F2287=S!$C$17,S!$B$17,"")&amp;IF(F2287=S!$C$18,S!$B$18,"")&amp;IF(F2287=S!$C$19,S!$B$19,"")&amp;IF(F2287=S!$C$20,S!$B$20,"")&amp;IF(F2287=S!$C$21,S!$B$21,"")&amp;IF(F2287=S!$C$22,S!$B$22,"")&amp;IF(F2287=S!$C$23,S!$B$23,"")&amp;IF(F2287=S!$C$24,S!$B$24,"")&amp;IF(F2287=S!$C$25,S!$B$25,"")&amp;IF(F2287=S!$C$26,S!$B$26,"")&amp;IF(F2287=S!$C$27,S!$B$27,"")&amp;IF(F2287=S!$C$28,S!$B$28,"")&amp;IF(F2287=S!$C$29,S!$B$29,"")&amp;IF(F2287=S!$C$30,S!$B$30,"")&amp;IF(F2287=S!$C$31,S!$B$31,"")&amp;IF(F2287=S!$C$32,S!$B$32,"")&amp;IF(F2287=S!$C$33,S!$B$33,"")&amp;IF(F2287=S!$C$34,S!$B$34,"")&amp;IF(F2287=S!$C$35,S!$B$35,"")&amp;IF(F2287=S!$C$36,S!$B$36,"")&amp;IF(F2287=S!$C$37,S!$B$37,"")&amp;IF(F2287=S!$C$38,S!$B$38,"")&amp;IF(F2287=S!$C$39,S!$B$39,"")&amp;IF(F2287=S!$C$40,S!$B$40,"")</f>
        <v/>
      </c>
      <c r="H2287" s="103"/>
      <c r="I2287" s="103"/>
    </row>
    <row r="2288" spans="1:9" ht="12.75" customHeight="1" x14ac:dyDescent="0.2">
      <c r="A2288" s="53" t="str">
        <f>IF(L!A2289="","",L!A2289)</f>
        <v/>
      </c>
      <c r="B2288" s="53" t="str">
        <f>IF(L!B2289="","",L!B2289)</f>
        <v/>
      </c>
      <c r="D2288" s="53" t="str">
        <f>IF(L!C2289="","",L!C2289)</f>
        <v/>
      </c>
      <c r="E2288" s="51">
        <f t="shared" si="38"/>
        <v>1</v>
      </c>
      <c r="F2288" s="51">
        <f>SUM(E$2:E2288)+1</f>
        <v>1417</v>
      </c>
      <c r="G2288" s="103" t="str">
        <f>IF(F2288=S!$C$2,S!$B$2,"")&amp;IF(F2288=S!$C$3,S!$B$3,"")&amp;IF(F2288=S!$C$4,S!$B$4,"")&amp;IF(F2288=S!$C$5,S!$B$5,"")&amp;IF(F2288=S!$C$6,S!$B$6,"")&amp;IF(F2288=S!$C$7,S!$B$7,"")&amp;IF(F2288=S!$C$8,S!$B$8,"")&amp;IF(F2288=S!$C$9,S!$B$9,"")&amp;IF(F2288=S!$C$10,S!$B$10,"")&amp;IF(F2288=S!$C$11,S!$B$11,"")&amp;IF(F2288=S!$C$12,S!$B$12,"")&amp;IF(F2288=S!$C$13,S!$B$13,"")&amp;IF(F2288=S!$C$14,S!$B$14,"")&amp;IF(F2288=S!$C$15,S!$B$15,"")&amp;IF(F2288=S!$C$16,S!$B$16,"")&amp;IF(F2288=S!$C$17,S!$B$17,"")&amp;IF(F2288=S!$C$18,S!$B$18,"")&amp;IF(F2288=S!$C$19,S!$B$19,"")&amp;IF(F2288=S!$C$20,S!$B$20,"")&amp;IF(F2288=S!$C$21,S!$B$21,"")&amp;IF(F2288=S!$C$22,S!$B$22,"")&amp;IF(F2288=S!$C$23,S!$B$23,"")&amp;IF(F2288=S!$C$24,S!$B$24,"")&amp;IF(F2288=S!$C$25,S!$B$25,"")&amp;IF(F2288=S!$C$26,S!$B$26,"")&amp;IF(F2288=S!$C$27,S!$B$27,"")&amp;IF(F2288=S!$C$28,S!$B$28,"")&amp;IF(F2288=S!$C$29,S!$B$29,"")&amp;IF(F2288=S!$C$30,S!$B$30,"")&amp;IF(F2288=S!$C$31,S!$B$31,"")&amp;IF(F2288=S!$C$32,S!$B$32,"")&amp;IF(F2288=S!$C$33,S!$B$33,"")&amp;IF(F2288=S!$C$34,S!$B$34,"")&amp;IF(F2288=S!$C$35,S!$B$35,"")&amp;IF(F2288=S!$C$36,S!$B$36,"")&amp;IF(F2288=S!$C$37,S!$B$37,"")&amp;IF(F2288=S!$C$38,S!$B$38,"")&amp;IF(F2288=S!$C$39,S!$B$39,"")&amp;IF(F2288=S!$C$40,S!$B$40,"")</f>
        <v/>
      </c>
      <c r="H2288" s="103"/>
      <c r="I2288" s="103"/>
    </row>
    <row r="2289" spans="1:9" ht="12.75" customHeight="1" x14ac:dyDescent="0.2">
      <c r="A2289" s="53" t="str">
        <f>IF(L!A2290="","",L!A2290)</f>
        <v/>
      </c>
      <c r="B2289" s="53" t="str">
        <f>IF(L!B2290="","",L!B2290)</f>
        <v/>
      </c>
      <c r="D2289" s="53" t="str">
        <f>IF(L!C2290="","",L!C2290)</f>
        <v/>
      </c>
      <c r="E2289" s="51">
        <f t="shared" si="38"/>
        <v>1</v>
      </c>
      <c r="F2289" s="51">
        <f>SUM(E$2:E2289)+1</f>
        <v>1418</v>
      </c>
      <c r="G2289" s="103" t="str">
        <f>IF(F2289=S!$C$2,S!$B$2,"")&amp;IF(F2289=S!$C$3,S!$B$3,"")&amp;IF(F2289=S!$C$4,S!$B$4,"")&amp;IF(F2289=S!$C$5,S!$B$5,"")&amp;IF(F2289=S!$C$6,S!$B$6,"")&amp;IF(F2289=S!$C$7,S!$B$7,"")&amp;IF(F2289=S!$C$8,S!$B$8,"")&amp;IF(F2289=S!$C$9,S!$B$9,"")&amp;IF(F2289=S!$C$10,S!$B$10,"")&amp;IF(F2289=S!$C$11,S!$B$11,"")&amp;IF(F2289=S!$C$12,S!$B$12,"")&amp;IF(F2289=S!$C$13,S!$B$13,"")&amp;IF(F2289=S!$C$14,S!$B$14,"")&amp;IF(F2289=S!$C$15,S!$B$15,"")&amp;IF(F2289=S!$C$16,S!$B$16,"")&amp;IF(F2289=S!$C$17,S!$B$17,"")&amp;IF(F2289=S!$C$18,S!$B$18,"")&amp;IF(F2289=S!$C$19,S!$B$19,"")&amp;IF(F2289=S!$C$20,S!$B$20,"")&amp;IF(F2289=S!$C$21,S!$B$21,"")&amp;IF(F2289=S!$C$22,S!$B$22,"")&amp;IF(F2289=S!$C$23,S!$B$23,"")&amp;IF(F2289=S!$C$24,S!$B$24,"")&amp;IF(F2289=S!$C$25,S!$B$25,"")&amp;IF(F2289=S!$C$26,S!$B$26,"")&amp;IF(F2289=S!$C$27,S!$B$27,"")&amp;IF(F2289=S!$C$28,S!$B$28,"")&amp;IF(F2289=S!$C$29,S!$B$29,"")&amp;IF(F2289=S!$C$30,S!$B$30,"")&amp;IF(F2289=S!$C$31,S!$B$31,"")&amp;IF(F2289=S!$C$32,S!$B$32,"")&amp;IF(F2289=S!$C$33,S!$B$33,"")&amp;IF(F2289=S!$C$34,S!$B$34,"")&amp;IF(F2289=S!$C$35,S!$B$35,"")&amp;IF(F2289=S!$C$36,S!$B$36,"")&amp;IF(F2289=S!$C$37,S!$B$37,"")&amp;IF(F2289=S!$C$38,S!$B$38,"")&amp;IF(F2289=S!$C$39,S!$B$39,"")&amp;IF(F2289=S!$C$40,S!$B$40,"")</f>
        <v/>
      </c>
      <c r="H2289" s="103"/>
      <c r="I2289" s="103"/>
    </row>
    <row r="2290" spans="1:9" ht="12.75" customHeight="1" x14ac:dyDescent="0.2">
      <c r="A2290" s="53" t="str">
        <f>IF(L!A2291="","",L!A2291)</f>
        <v/>
      </c>
      <c r="B2290" s="53" t="str">
        <f>IF(L!B2291="","",L!B2291)</f>
        <v/>
      </c>
      <c r="D2290" s="53" t="str">
        <f>IF(L!C2291="","",L!C2291)</f>
        <v/>
      </c>
      <c r="E2290" s="51">
        <f t="shared" si="38"/>
        <v>1</v>
      </c>
      <c r="F2290" s="51">
        <f>SUM(E$2:E2290)+1</f>
        <v>1419</v>
      </c>
      <c r="G2290" s="103" t="str">
        <f>IF(F2290=S!$C$2,S!$B$2,"")&amp;IF(F2290=S!$C$3,S!$B$3,"")&amp;IF(F2290=S!$C$4,S!$B$4,"")&amp;IF(F2290=S!$C$5,S!$B$5,"")&amp;IF(F2290=S!$C$6,S!$B$6,"")&amp;IF(F2290=S!$C$7,S!$B$7,"")&amp;IF(F2290=S!$C$8,S!$B$8,"")&amp;IF(F2290=S!$C$9,S!$B$9,"")&amp;IF(F2290=S!$C$10,S!$B$10,"")&amp;IF(F2290=S!$C$11,S!$B$11,"")&amp;IF(F2290=S!$C$12,S!$B$12,"")&amp;IF(F2290=S!$C$13,S!$B$13,"")&amp;IF(F2290=S!$C$14,S!$B$14,"")&amp;IF(F2290=S!$C$15,S!$B$15,"")&amp;IF(F2290=S!$C$16,S!$B$16,"")&amp;IF(F2290=S!$C$17,S!$B$17,"")&amp;IF(F2290=S!$C$18,S!$B$18,"")&amp;IF(F2290=S!$C$19,S!$B$19,"")&amp;IF(F2290=S!$C$20,S!$B$20,"")&amp;IF(F2290=S!$C$21,S!$B$21,"")&amp;IF(F2290=S!$C$22,S!$B$22,"")&amp;IF(F2290=S!$C$23,S!$B$23,"")&amp;IF(F2290=S!$C$24,S!$B$24,"")&amp;IF(F2290=S!$C$25,S!$B$25,"")&amp;IF(F2290=S!$C$26,S!$B$26,"")&amp;IF(F2290=S!$C$27,S!$B$27,"")&amp;IF(F2290=S!$C$28,S!$B$28,"")&amp;IF(F2290=S!$C$29,S!$B$29,"")&amp;IF(F2290=S!$C$30,S!$B$30,"")&amp;IF(F2290=S!$C$31,S!$B$31,"")&amp;IF(F2290=S!$C$32,S!$B$32,"")&amp;IF(F2290=S!$C$33,S!$B$33,"")&amp;IF(F2290=S!$C$34,S!$B$34,"")&amp;IF(F2290=S!$C$35,S!$B$35,"")&amp;IF(F2290=S!$C$36,S!$B$36,"")&amp;IF(F2290=S!$C$37,S!$B$37,"")&amp;IF(F2290=S!$C$38,S!$B$38,"")&amp;IF(F2290=S!$C$39,S!$B$39,"")&amp;IF(F2290=S!$C$40,S!$B$40,"")</f>
        <v/>
      </c>
      <c r="H2290" s="103"/>
      <c r="I2290" s="103"/>
    </row>
    <row r="2291" spans="1:9" ht="12.75" customHeight="1" x14ac:dyDescent="0.2">
      <c r="A2291" s="53" t="str">
        <f>IF(L!A2292="","",L!A2292)</f>
        <v/>
      </c>
      <c r="B2291" s="53" t="str">
        <f>IF(L!B2292="","",L!B2292)</f>
        <v/>
      </c>
      <c r="D2291" s="53" t="str">
        <f>IF(L!C2292="","",L!C2292)</f>
        <v/>
      </c>
      <c r="E2291" s="51">
        <f t="shared" si="38"/>
        <v>1</v>
      </c>
      <c r="F2291" s="51">
        <f>SUM(E$2:E2291)+1</f>
        <v>1420</v>
      </c>
      <c r="G2291" s="103" t="str">
        <f>IF(F2291=S!$C$2,S!$B$2,"")&amp;IF(F2291=S!$C$3,S!$B$3,"")&amp;IF(F2291=S!$C$4,S!$B$4,"")&amp;IF(F2291=S!$C$5,S!$B$5,"")&amp;IF(F2291=S!$C$6,S!$B$6,"")&amp;IF(F2291=S!$C$7,S!$B$7,"")&amp;IF(F2291=S!$C$8,S!$B$8,"")&amp;IF(F2291=S!$C$9,S!$B$9,"")&amp;IF(F2291=S!$C$10,S!$B$10,"")&amp;IF(F2291=S!$C$11,S!$B$11,"")&amp;IF(F2291=S!$C$12,S!$B$12,"")&amp;IF(F2291=S!$C$13,S!$B$13,"")&amp;IF(F2291=S!$C$14,S!$B$14,"")&amp;IF(F2291=S!$C$15,S!$B$15,"")&amp;IF(F2291=S!$C$16,S!$B$16,"")&amp;IF(F2291=S!$C$17,S!$B$17,"")&amp;IF(F2291=S!$C$18,S!$B$18,"")&amp;IF(F2291=S!$C$19,S!$B$19,"")&amp;IF(F2291=S!$C$20,S!$B$20,"")&amp;IF(F2291=S!$C$21,S!$B$21,"")&amp;IF(F2291=S!$C$22,S!$B$22,"")&amp;IF(F2291=S!$C$23,S!$B$23,"")&amp;IF(F2291=S!$C$24,S!$B$24,"")&amp;IF(F2291=S!$C$25,S!$B$25,"")&amp;IF(F2291=S!$C$26,S!$B$26,"")&amp;IF(F2291=S!$C$27,S!$B$27,"")&amp;IF(F2291=S!$C$28,S!$B$28,"")&amp;IF(F2291=S!$C$29,S!$B$29,"")&amp;IF(F2291=S!$C$30,S!$B$30,"")&amp;IF(F2291=S!$C$31,S!$B$31,"")&amp;IF(F2291=S!$C$32,S!$B$32,"")&amp;IF(F2291=S!$C$33,S!$B$33,"")&amp;IF(F2291=S!$C$34,S!$B$34,"")&amp;IF(F2291=S!$C$35,S!$B$35,"")&amp;IF(F2291=S!$C$36,S!$B$36,"")&amp;IF(F2291=S!$C$37,S!$B$37,"")&amp;IF(F2291=S!$C$38,S!$B$38,"")&amp;IF(F2291=S!$C$39,S!$B$39,"")&amp;IF(F2291=S!$C$40,S!$B$40,"")</f>
        <v/>
      </c>
      <c r="H2291" s="103"/>
      <c r="I2291" s="103"/>
    </row>
    <row r="2292" spans="1:9" ht="12.75" customHeight="1" x14ac:dyDescent="0.2">
      <c r="A2292" s="53" t="str">
        <f>IF(L!A2293="","",L!A2293)</f>
        <v/>
      </c>
      <c r="B2292" s="53" t="str">
        <f>IF(L!B2293="","",L!B2293)</f>
        <v/>
      </c>
      <c r="D2292" s="53" t="str">
        <f>IF(L!C2293="","",L!C2293)</f>
        <v/>
      </c>
      <c r="E2292" s="51">
        <f t="shared" si="38"/>
        <v>1</v>
      </c>
      <c r="F2292" s="51">
        <f>SUM(E$2:E2292)+1</f>
        <v>1421</v>
      </c>
      <c r="G2292" s="103" t="str">
        <f>IF(F2292=S!$C$2,S!$B$2,"")&amp;IF(F2292=S!$C$3,S!$B$3,"")&amp;IF(F2292=S!$C$4,S!$B$4,"")&amp;IF(F2292=S!$C$5,S!$B$5,"")&amp;IF(F2292=S!$C$6,S!$B$6,"")&amp;IF(F2292=S!$C$7,S!$B$7,"")&amp;IF(F2292=S!$C$8,S!$B$8,"")&amp;IF(F2292=S!$C$9,S!$B$9,"")&amp;IF(F2292=S!$C$10,S!$B$10,"")&amp;IF(F2292=S!$C$11,S!$B$11,"")&amp;IF(F2292=S!$C$12,S!$B$12,"")&amp;IF(F2292=S!$C$13,S!$B$13,"")&amp;IF(F2292=S!$C$14,S!$B$14,"")&amp;IF(F2292=S!$C$15,S!$B$15,"")&amp;IF(F2292=S!$C$16,S!$B$16,"")&amp;IF(F2292=S!$C$17,S!$B$17,"")&amp;IF(F2292=S!$C$18,S!$B$18,"")&amp;IF(F2292=S!$C$19,S!$B$19,"")&amp;IF(F2292=S!$C$20,S!$B$20,"")&amp;IF(F2292=S!$C$21,S!$B$21,"")&amp;IF(F2292=S!$C$22,S!$B$22,"")&amp;IF(F2292=S!$C$23,S!$B$23,"")&amp;IF(F2292=S!$C$24,S!$B$24,"")&amp;IF(F2292=S!$C$25,S!$B$25,"")&amp;IF(F2292=S!$C$26,S!$B$26,"")&amp;IF(F2292=S!$C$27,S!$B$27,"")&amp;IF(F2292=S!$C$28,S!$B$28,"")&amp;IF(F2292=S!$C$29,S!$B$29,"")&amp;IF(F2292=S!$C$30,S!$B$30,"")&amp;IF(F2292=S!$C$31,S!$B$31,"")&amp;IF(F2292=S!$C$32,S!$B$32,"")&amp;IF(F2292=S!$C$33,S!$B$33,"")&amp;IF(F2292=S!$C$34,S!$B$34,"")&amp;IF(F2292=S!$C$35,S!$B$35,"")&amp;IF(F2292=S!$C$36,S!$B$36,"")&amp;IF(F2292=S!$C$37,S!$B$37,"")&amp;IF(F2292=S!$C$38,S!$B$38,"")&amp;IF(F2292=S!$C$39,S!$B$39,"")&amp;IF(F2292=S!$C$40,S!$B$40,"")</f>
        <v/>
      </c>
      <c r="H2292" s="103"/>
      <c r="I2292" s="103"/>
    </row>
    <row r="2293" spans="1:9" ht="12.75" customHeight="1" x14ac:dyDescent="0.2">
      <c r="A2293" s="53" t="str">
        <f>IF(L!A2294="","",L!A2294)</f>
        <v/>
      </c>
      <c r="B2293" s="53" t="str">
        <f>IF(L!B2294="","",L!B2294)</f>
        <v/>
      </c>
      <c r="D2293" s="53" t="str">
        <f>IF(L!C2294="","",L!C2294)</f>
        <v/>
      </c>
      <c r="E2293" s="51">
        <f t="shared" si="38"/>
        <v>1</v>
      </c>
      <c r="F2293" s="51">
        <f>SUM(E$2:E2293)+1</f>
        <v>1422</v>
      </c>
      <c r="G2293" s="103" t="str">
        <f>IF(F2293=S!$C$2,S!$B$2,"")&amp;IF(F2293=S!$C$3,S!$B$3,"")&amp;IF(F2293=S!$C$4,S!$B$4,"")&amp;IF(F2293=S!$C$5,S!$B$5,"")&amp;IF(F2293=S!$C$6,S!$B$6,"")&amp;IF(F2293=S!$C$7,S!$B$7,"")&amp;IF(F2293=S!$C$8,S!$B$8,"")&amp;IF(F2293=S!$C$9,S!$B$9,"")&amp;IF(F2293=S!$C$10,S!$B$10,"")&amp;IF(F2293=S!$C$11,S!$B$11,"")&amp;IF(F2293=S!$C$12,S!$B$12,"")&amp;IF(F2293=S!$C$13,S!$B$13,"")&amp;IF(F2293=S!$C$14,S!$B$14,"")&amp;IF(F2293=S!$C$15,S!$B$15,"")&amp;IF(F2293=S!$C$16,S!$B$16,"")&amp;IF(F2293=S!$C$17,S!$B$17,"")&amp;IF(F2293=S!$C$18,S!$B$18,"")&amp;IF(F2293=S!$C$19,S!$B$19,"")&amp;IF(F2293=S!$C$20,S!$B$20,"")&amp;IF(F2293=S!$C$21,S!$B$21,"")&amp;IF(F2293=S!$C$22,S!$B$22,"")&amp;IF(F2293=S!$C$23,S!$B$23,"")&amp;IF(F2293=S!$C$24,S!$B$24,"")&amp;IF(F2293=S!$C$25,S!$B$25,"")&amp;IF(F2293=S!$C$26,S!$B$26,"")&amp;IF(F2293=S!$C$27,S!$B$27,"")&amp;IF(F2293=S!$C$28,S!$B$28,"")&amp;IF(F2293=S!$C$29,S!$B$29,"")&amp;IF(F2293=S!$C$30,S!$B$30,"")&amp;IF(F2293=S!$C$31,S!$B$31,"")&amp;IF(F2293=S!$C$32,S!$B$32,"")&amp;IF(F2293=S!$C$33,S!$B$33,"")&amp;IF(F2293=S!$C$34,S!$B$34,"")&amp;IF(F2293=S!$C$35,S!$B$35,"")&amp;IF(F2293=S!$C$36,S!$B$36,"")&amp;IF(F2293=S!$C$37,S!$B$37,"")&amp;IF(F2293=S!$C$38,S!$B$38,"")&amp;IF(F2293=S!$C$39,S!$B$39,"")&amp;IF(F2293=S!$C$40,S!$B$40,"")</f>
        <v/>
      </c>
      <c r="H2293" s="103"/>
      <c r="I2293" s="103"/>
    </row>
    <row r="2294" spans="1:9" ht="12.75" customHeight="1" x14ac:dyDescent="0.2">
      <c r="A2294" s="53" t="str">
        <f>IF(L!A2295="","",L!A2295)</f>
        <v/>
      </c>
      <c r="B2294" s="53" t="str">
        <f>IF(L!B2295="","",L!B2295)</f>
        <v/>
      </c>
      <c r="D2294" s="53" t="str">
        <f>IF(L!C2295="","",L!C2295)</f>
        <v/>
      </c>
      <c r="E2294" s="51">
        <f t="shared" si="38"/>
        <v>1</v>
      </c>
      <c r="F2294" s="51">
        <f>SUM(E$2:E2294)+1</f>
        <v>1423</v>
      </c>
      <c r="G2294" s="103" t="str">
        <f>IF(F2294=S!$C$2,S!$B$2,"")&amp;IF(F2294=S!$C$3,S!$B$3,"")&amp;IF(F2294=S!$C$4,S!$B$4,"")&amp;IF(F2294=S!$C$5,S!$B$5,"")&amp;IF(F2294=S!$C$6,S!$B$6,"")&amp;IF(F2294=S!$C$7,S!$B$7,"")&amp;IF(F2294=S!$C$8,S!$B$8,"")&amp;IF(F2294=S!$C$9,S!$B$9,"")&amp;IF(F2294=S!$C$10,S!$B$10,"")&amp;IF(F2294=S!$C$11,S!$B$11,"")&amp;IF(F2294=S!$C$12,S!$B$12,"")&amp;IF(F2294=S!$C$13,S!$B$13,"")&amp;IF(F2294=S!$C$14,S!$B$14,"")&amp;IF(F2294=S!$C$15,S!$B$15,"")&amp;IF(F2294=S!$C$16,S!$B$16,"")&amp;IF(F2294=S!$C$17,S!$B$17,"")&amp;IF(F2294=S!$C$18,S!$B$18,"")&amp;IF(F2294=S!$C$19,S!$B$19,"")&amp;IF(F2294=S!$C$20,S!$B$20,"")&amp;IF(F2294=S!$C$21,S!$B$21,"")&amp;IF(F2294=S!$C$22,S!$B$22,"")&amp;IF(F2294=S!$C$23,S!$B$23,"")&amp;IF(F2294=S!$C$24,S!$B$24,"")&amp;IF(F2294=S!$C$25,S!$B$25,"")&amp;IF(F2294=S!$C$26,S!$B$26,"")&amp;IF(F2294=S!$C$27,S!$B$27,"")&amp;IF(F2294=S!$C$28,S!$B$28,"")&amp;IF(F2294=S!$C$29,S!$B$29,"")&amp;IF(F2294=S!$C$30,S!$B$30,"")&amp;IF(F2294=S!$C$31,S!$B$31,"")&amp;IF(F2294=S!$C$32,S!$B$32,"")&amp;IF(F2294=S!$C$33,S!$B$33,"")&amp;IF(F2294=S!$C$34,S!$B$34,"")&amp;IF(F2294=S!$C$35,S!$B$35,"")&amp;IF(F2294=S!$C$36,S!$B$36,"")&amp;IF(F2294=S!$C$37,S!$B$37,"")&amp;IF(F2294=S!$C$38,S!$B$38,"")&amp;IF(F2294=S!$C$39,S!$B$39,"")&amp;IF(F2294=S!$C$40,S!$B$40,"")</f>
        <v/>
      </c>
      <c r="H2294" s="103"/>
      <c r="I2294" s="103"/>
    </row>
    <row r="2295" spans="1:9" ht="12.75" customHeight="1" x14ac:dyDescent="0.2">
      <c r="A2295" s="53" t="str">
        <f>IF(L!A2296="","",L!A2296)</f>
        <v/>
      </c>
      <c r="B2295" s="53" t="str">
        <f>IF(L!B2296="","",L!B2296)</f>
        <v/>
      </c>
      <c r="D2295" s="53" t="str">
        <f>IF(L!C2296="","",L!C2296)</f>
        <v/>
      </c>
      <c r="E2295" s="51">
        <f t="shared" si="38"/>
        <v>1</v>
      </c>
      <c r="F2295" s="51">
        <f>SUM(E$2:E2295)+1</f>
        <v>1424</v>
      </c>
      <c r="G2295" s="103" t="str">
        <f>IF(F2295=S!$C$2,S!$B$2,"")&amp;IF(F2295=S!$C$3,S!$B$3,"")&amp;IF(F2295=S!$C$4,S!$B$4,"")&amp;IF(F2295=S!$C$5,S!$B$5,"")&amp;IF(F2295=S!$C$6,S!$B$6,"")&amp;IF(F2295=S!$C$7,S!$B$7,"")&amp;IF(F2295=S!$C$8,S!$B$8,"")&amp;IF(F2295=S!$C$9,S!$B$9,"")&amp;IF(F2295=S!$C$10,S!$B$10,"")&amp;IF(F2295=S!$C$11,S!$B$11,"")&amp;IF(F2295=S!$C$12,S!$B$12,"")&amp;IF(F2295=S!$C$13,S!$B$13,"")&amp;IF(F2295=S!$C$14,S!$B$14,"")&amp;IF(F2295=S!$C$15,S!$B$15,"")&amp;IF(F2295=S!$C$16,S!$B$16,"")&amp;IF(F2295=S!$C$17,S!$B$17,"")&amp;IF(F2295=S!$C$18,S!$B$18,"")&amp;IF(F2295=S!$C$19,S!$B$19,"")&amp;IF(F2295=S!$C$20,S!$B$20,"")&amp;IF(F2295=S!$C$21,S!$B$21,"")&amp;IF(F2295=S!$C$22,S!$B$22,"")&amp;IF(F2295=S!$C$23,S!$B$23,"")&amp;IF(F2295=S!$C$24,S!$B$24,"")&amp;IF(F2295=S!$C$25,S!$B$25,"")&amp;IF(F2295=S!$C$26,S!$B$26,"")&amp;IF(F2295=S!$C$27,S!$B$27,"")&amp;IF(F2295=S!$C$28,S!$B$28,"")&amp;IF(F2295=S!$C$29,S!$B$29,"")&amp;IF(F2295=S!$C$30,S!$B$30,"")&amp;IF(F2295=S!$C$31,S!$B$31,"")&amp;IF(F2295=S!$C$32,S!$B$32,"")&amp;IF(F2295=S!$C$33,S!$B$33,"")&amp;IF(F2295=S!$C$34,S!$B$34,"")&amp;IF(F2295=S!$C$35,S!$B$35,"")&amp;IF(F2295=S!$C$36,S!$B$36,"")&amp;IF(F2295=S!$C$37,S!$B$37,"")&amp;IF(F2295=S!$C$38,S!$B$38,"")&amp;IF(F2295=S!$C$39,S!$B$39,"")&amp;IF(F2295=S!$C$40,S!$B$40,"")</f>
        <v/>
      </c>
      <c r="H2295" s="103"/>
      <c r="I2295" s="103"/>
    </row>
    <row r="2296" spans="1:9" ht="12.75" customHeight="1" x14ac:dyDescent="0.2">
      <c r="A2296" s="53" t="str">
        <f>IF(L!A2297="","",L!A2297)</f>
        <v/>
      </c>
      <c r="B2296" s="53" t="str">
        <f>IF(L!B2297="","",L!B2297)</f>
        <v/>
      </c>
      <c r="D2296" s="53" t="str">
        <f>IF(L!C2297="","",L!C2297)</f>
        <v/>
      </c>
      <c r="E2296" s="51">
        <f t="shared" si="38"/>
        <v>1</v>
      </c>
      <c r="F2296" s="51">
        <f>SUM(E$2:E2296)+1</f>
        <v>1425</v>
      </c>
      <c r="G2296" s="103" t="str">
        <f>IF(F2296=S!$C$2,S!$B$2,"")&amp;IF(F2296=S!$C$3,S!$B$3,"")&amp;IF(F2296=S!$C$4,S!$B$4,"")&amp;IF(F2296=S!$C$5,S!$B$5,"")&amp;IF(F2296=S!$C$6,S!$B$6,"")&amp;IF(F2296=S!$C$7,S!$B$7,"")&amp;IF(F2296=S!$C$8,S!$B$8,"")&amp;IF(F2296=S!$C$9,S!$B$9,"")&amp;IF(F2296=S!$C$10,S!$B$10,"")&amp;IF(F2296=S!$C$11,S!$B$11,"")&amp;IF(F2296=S!$C$12,S!$B$12,"")&amp;IF(F2296=S!$C$13,S!$B$13,"")&amp;IF(F2296=S!$C$14,S!$B$14,"")&amp;IF(F2296=S!$C$15,S!$B$15,"")&amp;IF(F2296=S!$C$16,S!$B$16,"")&amp;IF(F2296=S!$C$17,S!$B$17,"")&amp;IF(F2296=S!$C$18,S!$B$18,"")&amp;IF(F2296=S!$C$19,S!$B$19,"")&amp;IF(F2296=S!$C$20,S!$B$20,"")&amp;IF(F2296=S!$C$21,S!$B$21,"")&amp;IF(F2296=S!$C$22,S!$B$22,"")&amp;IF(F2296=S!$C$23,S!$B$23,"")&amp;IF(F2296=S!$C$24,S!$B$24,"")&amp;IF(F2296=S!$C$25,S!$B$25,"")&amp;IF(F2296=S!$C$26,S!$B$26,"")&amp;IF(F2296=S!$C$27,S!$B$27,"")&amp;IF(F2296=S!$C$28,S!$B$28,"")&amp;IF(F2296=S!$C$29,S!$B$29,"")&amp;IF(F2296=S!$C$30,S!$B$30,"")&amp;IF(F2296=S!$C$31,S!$B$31,"")&amp;IF(F2296=S!$C$32,S!$B$32,"")&amp;IF(F2296=S!$C$33,S!$B$33,"")&amp;IF(F2296=S!$C$34,S!$B$34,"")&amp;IF(F2296=S!$C$35,S!$B$35,"")&amp;IF(F2296=S!$C$36,S!$B$36,"")&amp;IF(F2296=S!$C$37,S!$B$37,"")&amp;IF(F2296=S!$C$38,S!$B$38,"")&amp;IF(F2296=S!$C$39,S!$B$39,"")&amp;IF(F2296=S!$C$40,S!$B$40,"")</f>
        <v/>
      </c>
      <c r="H2296" s="103"/>
      <c r="I2296" s="103"/>
    </row>
    <row r="2297" spans="1:9" ht="12.75" customHeight="1" x14ac:dyDescent="0.2">
      <c r="A2297" s="53" t="str">
        <f>IF(L!A2298="","",L!A2298)</f>
        <v/>
      </c>
      <c r="B2297" s="53" t="str">
        <f>IF(L!B2298="","",L!B2298)</f>
        <v/>
      </c>
      <c r="D2297" s="53" t="str">
        <f>IF(L!C2298="","",L!C2298)</f>
        <v/>
      </c>
      <c r="E2297" s="51">
        <f t="shared" si="38"/>
        <v>1</v>
      </c>
      <c r="F2297" s="51">
        <f>SUM(E$2:E2297)+1</f>
        <v>1426</v>
      </c>
      <c r="G2297" s="103" t="str">
        <f>IF(F2297=S!$C$2,S!$B$2,"")&amp;IF(F2297=S!$C$3,S!$B$3,"")&amp;IF(F2297=S!$C$4,S!$B$4,"")&amp;IF(F2297=S!$C$5,S!$B$5,"")&amp;IF(F2297=S!$C$6,S!$B$6,"")&amp;IF(F2297=S!$C$7,S!$B$7,"")&amp;IF(F2297=S!$C$8,S!$B$8,"")&amp;IF(F2297=S!$C$9,S!$B$9,"")&amp;IF(F2297=S!$C$10,S!$B$10,"")&amp;IF(F2297=S!$C$11,S!$B$11,"")&amp;IF(F2297=S!$C$12,S!$B$12,"")&amp;IF(F2297=S!$C$13,S!$B$13,"")&amp;IF(F2297=S!$C$14,S!$B$14,"")&amp;IF(F2297=S!$C$15,S!$B$15,"")&amp;IF(F2297=S!$C$16,S!$B$16,"")&amp;IF(F2297=S!$C$17,S!$B$17,"")&amp;IF(F2297=S!$C$18,S!$B$18,"")&amp;IF(F2297=S!$C$19,S!$B$19,"")&amp;IF(F2297=S!$C$20,S!$B$20,"")&amp;IF(F2297=S!$C$21,S!$B$21,"")&amp;IF(F2297=S!$C$22,S!$B$22,"")&amp;IF(F2297=S!$C$23,S!$B$23,"")&amp;IF(F2297=S!$C$24,S!$B$24,"")&amp;IF(F2297=S!$C$25,S!$B$25,"")&amp;IF(F2297=S!$C$26,S!$B$26,"")&amp;IF(F2297=S!$C$27,S!$B$27,"")&amp;IF(F2297=S!$C$28,S!$B$28,"")&amp;IF(F2297=S!$C$29,S!$B$29,"")&amp;IF(F2297=S!$C$30,S!$B$30,"")&amp;IF(F2297=S!$C$31,S!$B$31,"")&amp;IF(F2297=S!$C$32,S!$B$32,"")&amp;IF(F2297=S!$C$33,S!$B$33,"")&amp;IF(F2297=S!$C$34,S!$B$34,"")&amp;IF(F2297=S!$C$35,S!$B$35,"")&amp;IF(F2297=S!$C$36,S!$B$36,"")&amp;IF(F2297=S!$C$37,S!$B$37,"")&amp;IF(F2297=S!$C$38,S!$B$38,"")&amp;IF(F2297=S!$C$39,S!$B$39,"")&amp;IF(F2297=S!$C$40,S!$B$40,"")</f>
        <v/>
      </c>
      <c r="H2297" s="103"/>
      <c r="I2297" s="103"/>
    </row>
    <row r="2298" spans="1:9" ht="12.75" customHeight="1" x14ac:dyDescent="0.2">
      <c r="A2298" s="53" t="str">
        <f>IF(L!A2299="","",L!A2299)</f>
        <v/>
      </c>
      <c r="B2298" s="53" t="str">
        <f>IF(L!B2299="","",L!B2299)</f>
        <v/>
      </c>
      <c r="D2298" s="53" t="str">
        <f>IF(L!C2299="","",L!C2299)</f>
        <v/>
      </c>
      <c r="E2298" s="51">
        <f t="shared" si="38"/>
        <v>1</v>
      </c>
      <c r="F2298" s="51">
        <f>SUM(E$2:E2298)+1</f>
        <v>1427</v>
      </c>
      <c r="G2298" s="103" t="str">
        <f>IF(F2298=S!$C$2,S!$B$2,"")&amp;IF(F2298=S!$C$3,S!$B$3,"")&amp;IF(F2298=S!$C$4,S!$B$4,"")&amp;IF(F2298=S!$C$5,S!$B$5,"")&amp;IF(F2298=S!$C$6,S!$B$6,"")&amp;IF(F2298=S!$C$7,S!$B$7,"")&amp;IF(F2298=S!$C$8,S!$B$8,"")&amp;IF(F2298=S!$C$9,S!$B$9,"")&amp;IF(F2298=S!$C$10,S!$B$10,"")&amp;IF(F2298=S!$C$11,S!$B$11,"")&amp;IF(F2298=S!$C$12,S!$B$12,"")&amp;IF(F2298=S!$C$13,S!$B$13,"")&amp;IF(F2298=S!$C$14,S!$B$14,"")&amp;IF(F2298=S!$C$15,S!$B$15,"")&amp;IF(F2298=S!$C$16,S!$B$16,"")&amp;IF(F2298=S!$C$17,S!$B$17,"")&amp;IF(F2298=S!$C$18,S!$B$18,"")&amp;IF(F2298=S!$C$19,S!$B$19,"")&amp;IF(F2298=S!$C$20,S!$B$20,"")&amp;IF(F2298=S!$C$21,S!$B$21,"")&amp;IF(F2298=S!$C$22,S!$B$22,"")&amp;IF(F2298=S!$C$23,S!$B$23,"")&amp;IF(F2298=S!$C$24,S!$B$24,"")&amp;IF(F2298=S!$C$25,S!$B$25,"")&amp;IF(F2298=S!$C$26,S!$B$26,"")&amp;IF(F2298=S!$C$27,S!$B$27,"")&amp;IF(F2298=S!$C$28,S!$B$28,"")&amp;IF(F2298=S!$C$29,S!$B$29,"")&amp;IF(F2298=S!$C$30,S!$B$30,"")&amp;IF(F2298=S!$C$31,S!$B$31,"")&amp;IF(F2298=S!$C$32,S!$B$32,"")&amp;IF(F2298=S!$C$33,S!$B$33,"")&amp;IF(F2298=S!$C$34,S!$B$34,"")&amp;IF(F2298=S!$C$35,S!$B$35,"")&amp;IF(F2298=S!$C$36,S!$B$36,"")&amp;IF(F2298=S!$C$37,S!$B$37,"")&amp;IF(F2298=S!$C$38,S!$B$38,"")&amp;IF(F2298=S!$C$39,S!$B$39,"")&amp;IF(F2298=S!$C$40,S!$B$40,"")</f>
        <v/>
      </c>
      <c r="H2298" s="103"/>
      <c r="I2298" s="103"/>
    </row>
    <row r="2299" spans="1:9" ht="12.75" customHeight="1" x14ac:dyDescent="0.2">
      <c r="A2299" s="53" t="str">
        <f>IF(L!A2300="","",L!A2300)</f>
        <v/>
      </c>
      <c r="B2299" s="53" t="str">
        <f>IF(L!B2300="","",L!B2300)</f>
        <v/>
      </c>
      <c r="D2299" s="53" t="str">
        <f>IF(L!C2300="","",L!C2300)</f>
        <v/>
      </c>
      <c r="E2299" s="51">
        <f t="shared" si="38"/>
        <v>1</v>
      </c>
      <c r="F2299" s="51">
        <f>SUM(E$2:E2299)+1</f>
        <v>1428</v>
      </c>
      <c r="G2299" s="103" t="str">
        <f>IF(F2299=S!$C$2,S!$B$2,"")&amp;IF(F2299=S!$C$3,S!$B$3,"")&amp;IF(F2299=S!$C$4,S!$B$4,"")&amp;IF(F2299=S!$C$5,S!$B$5,"")&amp;IF(F2299=S!$C$6,S!$B$6,"")&amp;IF(F2299=S!$C$7,S!$B$7,"")&amp;IF(F2299=S!$C$8,S!$B$8,"")&amp;IF(F2299=S!$C$9,S!$B$9,"")&amp;IF(F2299=S!$C$10,S!$B$10,"")&amp;IF(F2299=S!$C$11,S!$B$11,"")&amp;IF(F2299=S!$C$12,S!$B$12,"")&amp;IF(F2299=S!$C$13,S!$B$13,"")&amp;IF(F2299=S!$C$14,S!$B$14,"")&amp;IF(F2299=S!$C$15,S!$B$15,"")&amp;IF(F2299=S!$C$16,S!$B$16,"")&amp;IF(F2299=S!$C$17,S!$B$17,"")&amp;IF(F2299=S!$C$18,S!$B$18,"")&amp;IF(F2299=S!$C$19,S!$B$19,"")&amp;IF(F2299=S!$C$20,S!$B$20,"")&amp;IF(F2299=S!$C$21,S!$B$21,"")&amp;IF(F2299=S!$C$22,S!$B$22,"")&amp;IF(F2299=S!$C$23,S!$B$23,"")&amp;IF(F2299=S!$C$24,S!$B$24,"")&amp;IF(F2299=S!$C$25,S!$B$25,"")&amp;IF(F2299=S!$C$26,S!$B$26,"")&amp;IF(F2299=S!$C$27,S!$B$27,"")&amp;IF(F2299=S!$C$28,S!$B$28,"")&amp;IF(F2299=S!$C$29,S!$B$29,"")&amp;IF(F2299=S!$C$30,S!$B$30,"")&amp;IF(F2299=S!$C$31,S!$B$31,"")&amp;IF(F2299=S!$C$32,S!$B$32,"")&amp;IF(F2299=S!$C$33,S!$B$33,"")&amp;IF(F2299=S!$C$34,S!$B$34,"")&amp;IF(F2299=S!$C$35,S!$B$35,"")&amp;IF(F2299=S!$C$36,S!$B$36,"")&amp;IF(F2299=S!$C$37,S!$B$37,"")&amp;IF(F2299=S!$C$38,S!$B$38,"")&amp;IF(F2299=S!$C$39,S!$B$39,"")&amp;IF(F2299=S!$C$40,S!$B$40,"")</f>
        <v/>
      </c>
      <c r="H2299" s="103"/>
      <c r="I2299" s="103"/>
    </row>
    <row r="2300" spans="1:9" ht="12.75" customHeight="1" x14ac:dyDescent="0.2">
      <c r="A2300" s="53" t="str">
        <f>IF(L!A2301="","",L!A2301)</f>
        <v/>
      </c>
      <c r="B2300" s="53" t="str">
        <f>IF(L!B2301="","",L!B2301)</f>
        <v/>
      </c>
      <c r="D2300" s="53" t="str">
        <f>IF(L!C2301="","",L!C2301)</f>
        <v/>
      </c>
      <c r="E2300" s="51">
        <f t="shared" si="38"/>
        <v>1</v>
      </c>
      <c r="F2300" s="51">
        <f>SUM(E$2:E2300)+1</f>
        <v>1429</v>
      </c>
      <c r="G2300" s="103" t="str">
        <f>IF(F2300=S!$C$2,S!$B$2,"")&amp;IF(F2300=S!$C$3,S!$B$3,"")&amp;IF(F2300=S!$C$4,S!$B$4,"")&amp;IF(F2300=S!$C$5,S!$B$5,"")&amp;IF(F2300=S!$C$6,S!$B$6,"")&amp;IF(F2300=S!$C$7,S!$B$7,"")&amp;IF(F2300=S!$C$8,S!$B$8,"")&amp;IF(F2300=S!$C$9,S!$B$9,"")&amp;IF(F2300=S!$C$10,S!$B$10,"")&amp;IF(F2300=S!$C$11,S!$B$11,"")&amp;IF(F2300=S!$C$12,S!$B$12,"")&amp;IF(F2300=S!$C$13,S!$B$13,"")&amp;IF(F2300=S!$C$14,S!$B$14,"")&amp;IF(F2300=S!$C$15,S!$B$15,"")&amp;IF(F2300=S!$C$16,S!$B$16,"")&amp;IF(F2300=S!$C$17,S!$B$17,"")&amp;IF(F2300=S!$C$18,S!$B$18,"")&amp;IF(F2300=S!$C$19,S!$B$19,"")&amp;IF(F2300=S!$C$20,S!$B$20,"")&amp;IF(F2300=S!$C$21,S!$B$21,"")&amp;IF(F2300=S!$C$22,S!$B$22,"")&amp;IF(F2300=S!$C$23,S!$B$23,"")&amp;IF(F2300=S!$C$24,S!$B$24,"")&amp;IF(F2300=S!$C$25,S!$B$25,"")&amp;IF(F2300=S!$C$26,S!$B$26,"")&amp;IF(F2300=S!$C$27,S!$B$27,"")&amp;IF(F2300=S!$C$28,S!$B$28,"")&amp;IF(F2300=S!$C$29,S!$B$29,"")&amp;IF(F2300=S!$C$30,S!$B$30,"")&amp;IF(F2300=S!$C$31,S!$B$31,"")&amp;IF(F2300=S!$C$32,S!$B$32,"")&amp;IF(F2300=S!$C$33,S!$B$33,"")&amp;IF(F2300=S!$C$34,S!$B$34,"")&amp;IF(F2300=S!$C$35,S!$B$35,"")&amp;IF(F2300=S!$C$36,S!$B$36,"")&amp;IF(F2300=S!$C$37,S!$B$37,"")&amp;IF(F2300=S!$C$38,S!$B$38,"")&amp;IF(F2300=S!$C$39,S!$B$39,"")&amp;IF(F2300=S!$C$40,S!$B$40,"")</f>
        <v/>
      </c>
      <c r="H2300" s="103"/>
      <c r="I2300" s="103"/>
    </row>
    <row r="2301" spans="1:9" ht="12.75" customHeight="1" x14ac:dyDescent="0.2">
      <c r="A2301" s="53" t="str">
        <f>IF(L!A2302="","",L!A2302)</f>
        <v/>
      </c>
      <c r="B2301" s="53" t="str">
        <f>IF(L!B2302="","",L!B2302)</f>
        <v/>
      </c>
      <c r="D2301" s="53" t="str">
        <f>IF(L!C2302="","",L!C2302)</f>
        <v/>
      </c>
      <c r="E2301" s="51">
        <f t="shared" si="38"/>
        <v>1</v>
      </c>
      <c r="F2301" s="51">
        <f>SUM(E$2:E2301)+1</f>
        <v>1430</v>
      </c>
      <c r="G2301" s="103" t="str">
        <f>IF(F2301=S!$C$2,S!$B$2,"")&amp;IF(F2301=S!$C$3,S!$B$3,"")&amp;IF(F2301=S!$C$4,S!$B$4,"")&amp;IF(F2301=S!$C$5,S!$B$5,"")&amp;IF(F2301=S!$C$6,S!$B$6,"")&amp;IF(F2301=S!$C$7,S!$B$7,"")&amp;IF(F2301=S!$C$8,S!$B$8,"")&amp;IF(F2301=S!$C$9,S!$B$9,"")&amp;IF(F2301=S!$C$10,S!$B$10,"")&amp;IF(F2301=S!$C$11,S!$B$11,"")&amp;IF(F2301=S!$C$12,S!$B$12,"")&amp;IF(F2301=S!$C$13,S!$B$13,"")&amp;IF(F2301=S!$C$14,S!$B$14,"")&amp;IF(F2301=S!$C$15,S!$B$15,"")&amp;IF(F2301=S!$C$16,S!$B$16,"")&amp;IF(F2301=S!$C$17,S!$B$17,"")&amp;IF(F2301=S!$C$18,S!$B$18,"")&amp;IF(F2301=S!$C$19,S!$B$19,"")&amp;IF(F2301=S!$C$20,S!$B$20,"")&amp;IF(F2301=S!$C$21,S!$B$21,"")&amp;IF(F2301=S!$C$22,S!$B$22,"")&amp;IF(F2301=S!$C$23,S!$B$23,"")&amp;IF(F2301=S!$C$24,S!$B$24,"")&amp;IF(F2301=S!$C$25,S!$B$25,"")&amp;IF(F2301=S!$C$26,S!$B$26,"")&amp;IF(F2301=S!$C$27,S!$B$27,"")&amp;IF(F2301=S!$C$28,S!$B$28,"")&amp;IF(F2301=S!$C$29,S!$B$29,"")&amp;IF(F2301=S!$C$30,S!$B$30,"")&amp;IF(F2301=S!$C$31,S!$B$31,"")&amp;IF(F2301=S!$C$32,S!$B$32,"")&amp;IF(F2301=S!$C$33,S!$B$33,"")&amp;IF(F2301=S!$C$34,S!$B$34,"")&amp;IF(F2301=S!$C$35,S!$B$35,"")&amp;IF(F2301=S!$C$36,S!$B$36,"")&amp;IF(F2301=S!$C$37,S!$B$37,"")&amp;IF(F2301=S!$C$38,S!$B$38,"")&amp;IF(F2301=S!$C$39,S!$B$39,"")&amp;IF(F2301=S!$C$40,S!$B$40,"")</f>
        <v/>
      </c>
      <c r="H2301" s="103"/>
      <c r="I2301" s="103"/>
    </row>
    <row r="2302" spans="1:9" ht="12.75" customHeight="1" x14ac:dyDescent="0.2">
      <c r="A2302" s="53" t="str">
        <f>IF(L!A2303="","",L!A2303)</f>
        <v/>
      </c>
      <c r="B2302" s="53" t="str">
        <f>IF(L!B2303="","",L!B2303)</f>
        <v/>
      </c>
      <c r="D2302" s="53" t="str">
        <f>IF(L!C2303="","",L!C2303)</f>
        <v/>
      </c>
      <c r="E2302" s="51">
        <f t="shared" si="38"/>
        <v>1</v>
      </c>
      <c r="F2302" s="51">
        <f>SUM(E$2:E2302)+1</f>
        <v>1431</v>
      </c>
      <c r="G2302" s="103" t="str">
        <f>IF(F2302=S!$C$2,S!$B$2,"")&amp;IF(F2302=S!$C$3,S!$B$3,"")&amp;IF(F2302=S!$C$4,S!$B$4,"")&amp;IF(F2302=S!$C$5,S!$B$5,"")&amp;IF(F2302=S!$C$6,S!$B$6,"")&amp;IF(F2302=S!$C$7,S!$B$7,"")&amp;IF(F2302=S!$C$8,S!$B$8,"")&amp;IF(F2302=S!$C$9,S!$B$9,"")&amp;IF(F2302=S!$C$10,S!$B$10,"")&amp;IF(F2302=S!$C$11,S!$B$11,"")&amp;IF(F2302=S!$C$12,S!$B$12,"")&amp;IF(F2302=S!$C$13,S!$B$13,"")&amp;IF(F2302=S!$C$14,S!$B$14,"")&amp;IF(F2302=S!$C$15,S!$B$15,"")&amp;IF(F2302=S!$C$16,S!$B$16,"")&amp;IF(F2302=S!$C$17,S!$B$17,"")&amp;IF(F2302=S!$C$18,S!$B$18,"")&amp;IF(F2302=S!$C$19,S!$B$19,"")&amp;IF(F2302=S!$C$20,S!$B$20,"")&amp;IF(F2302=S!$C$21,S!$B$21,"")&amp;IF(F2302=S!$C$22,S!$B$22,"")&amp;IF(F2302=S!$C$23,S!$B$23,"")&amp;IF(F2302=S!$C$24,S!$B$24,"")&amp;IF(F2302=S!$C$25,S!$B$25,"")&amp;IF(F2302=S!$C$26,S!$B$26,"")&amp;IF(F2302=S!$C$27,S!$B$27,"")&amp;IF(F2302=S!$C$28,S!$B$28,"")&amp;IF(F2302=S!$C$29,S!$B$29,"")&amp;IF(F2302=S!$C$30,S!$B$30,"")&amp;IF(F2302=S!$C$31,S!$B$31,"")&amp;IF(F2302=S!$C$32,S!$B$32,"")&amp;IF(F2302=S!$C$33,S!$B$33,"")&amp;IF(F2302=S!$C$34,S!$B$34,"")&amp;IF(F2302=S!$C$35,S!$B$35,"")&amp;IF(F2302=S!$C$36,S!$B$36,"")&amp;IF(F2302=S!$C$37,S!$B$37,"")&amp;IF(F2302=S!$C$38,S!$B$38,"")&amp;IF(F2302=S!$C$39,S!$B$39,"")&amp;IF(F2302=S!$C$40,S!$B$40,"")</f>
        <v/>
      </c>
      <c r="H2302" s="103"/>
      <c r="I2302" s="103"/>
    </row>
    <row r="2303" spans="1:9" ht="12.75" customHeight="1" x14ac:dyDescent="0.2">
      <c r="A2303" s="53" t="str">
        <f>IF(L!A2304="","",L!A2304)</f>
        <v/>
      </c>
      <c r="B2303" s="53" t="str">
        <f>IF(L!B2304="","",L!B2304)</f>
        <v/>
      </c>
      <c r="D2303" s="53" t="str">
        <f>IF(L!C2304="","",L!C2304)</f>
        <v/>
      </c>
      <c r="E2303" s="51">
        <f t="shared" si="38"/>
        <v>1</v>
      </c>
      <c r="F2303" s="51">
        <f>SUM(E$2:E2303)+1</f>
        <v>1432</v>
      </c>
      <c r="G2303" s="103" t="str">
        <f>IF(F2303=S!$C$2,S!$B$2,"")&amp;IF(F2303=S!$C$3,S!$B$3,"")&amp;IF(F2303=S!$C$4,S!$B$4,"")&amp;IF(F2303=S!$C$5,S!$B$5,"")&amp;IF(F2303=S!$C$6,S!$B$6,"")&amp;IF(F2303=S!$C$7,S!$B$7,"")&amp;IF(F2303=S!$C$8,S!$B$8,"")&amp;IF(F2303=S!$C$9,S!$B$9,"")&amp;IF(F2303=S!$C$10,S!$B$10,"")&amp;IF(F2303=S!$C$11,S!$B$11,"")&amp;IF(F2303=S!$C$12,S!$B$12,"")&amp;IF(F2303=S!$C$13,S!$B$13,"")&amp;IF(F2303=S!$C$14,S!$B$14,"")&amp;IF(F2303=S!$C$15,S!$B$15,"")&amp;IF(F2303=S!$C$16,S!$B$16,"")&amp;IF(F2303=S!$C$17,S!$B$17,"")&amp;IF(F2303=S!$C$18,S!$B$18,"")&amp;IF(F2303=S!$C$19,S!$B$19,"")&amp;IF(F2303=S!$C$20,S!$B$20,"")&amp;IF(F2303=S!$C$21,S!$B$21,"")&amp;IF(F2303=S!$C$22,S!$B$22,"")&amp;IF(F2303=S!$C$23,S!$B$23,"")&amp;IF(F2303=S!$C$24,S!$B$24,"")&amp;IF(F2303=S!$C$25,S!$B$25,"")&amp;IF(F2303=S!$C$26,S!$B$26,"")&amp;IF(F2303=S!$C$27,S!$B$27,"")&amp;IF(F2303=S!$C$28,S!$B$28,"")&amp;IF(F2303=S!$C$29,S!$B$29,"")&amp;IF(F2303=S!$C$30,S!$B$30,"")&amp;IF(F2303=S!$C$31,S!$B$31,"")&amp;IF(F2303=S!$C$32,S!$B$32,"")&amp;IF(F2303=S!$C$33,S!$B$33,"")&amp;IF(F2303=S!$C$34,S!$B$34,"")&amp;IF(F2303=S!$C$35,S!$B$35,"")&amp;IF(F2303=S!$C$36,S!$B$36,"")&amp;IF(F2303=S!$C$37,S!$B$37,"")&amp;IF(F2303=S!$C$38,S!$B$38,"")&amp;IF(F2303=S!$C$39,S!$B$39,"")&amp;IF(F2303=S!$C$40,S!$B$40,"")</f>
        <v/>
      </c>
      <c r="H2303" s="103"/>
      <c r="I2303" s="103"/>
    </row>
    <row r="2304" spans="1:9" ht="12.75" customHeight="1" x14ac:dyDescent="0.2">
      <c r="A2304" s="53" t="str">
        <f>IF(L!A2305="","",L!A2305)</f>
        <v/>
      </c>
      <c r="B2304" s="53" t="str">
        <f>IF(L!B2305="","",L!B2305)</f>
        <v/>
      </c>
      <c r="D2304" s="53" t="str">
        <f>IF(L!C2305="","",L!C2305)</f>
        <v/>
      </c>
      <c r="E2304" s="51">
        <f t="shared" si="38"/>
        <v>1</v>
      </c>
      <c r="F2304" s="51">
        <f>SUM(E$2:E2304)+1</f>
        <v>1433</v>
      </c>
      <c r="G2304" s="103" t="str">
        <f>IF(F2304=S!$C$2,S!$B$2,"")&amp;IF(F2304=S!$C$3,S!$B$3,"")&amp;IF(F2304=S!$C$4,S!$B$4,"")&amp;IF(F2304=S!$C$5,S!$B$5,"")&amp;IF(F2304=S!$C$6,S!$B$6,"")&amp;IF(F2304=S!$C$7,S!$B$7,"")&amp;IF(F2304=S!$C$8,S!$B$8,"")&amp;IF(F2304=S!$C$9,S!$B$9,"")&amp;IF(F2304=S!$C$10,S!$B$10,"")&amp;IF(F2304=S!$C$11,S!$B$11,"")&amp;IF(F2304=S!$C$12,S!$B$12,"")&amp;IF(F2304=S!$C$13,S!$B$13,"")&amp;IF(F2304=S!$C$14,S!$B$14,"")&amp;IF(F2304=S!$C$15,S!$B$15,"")&amp;IF(F2304=S!$C$16,S!$B$16,"")&amp;IF(F2304=S!$C$17,S!$B$17,"")&amp;IF(F2304=S!$C$18,S!$B$18,"")&amp;IF(F2304=S!$C$19,S!$B$19,"")&amp;IF(F2304=S!$C$20,S!$B$20,"")&amp;IF(F2304=S!$C$21,S!$B$21,"")&amp;IF(F2304=S!$C$22,S!$B$22,"")&amp;IF(F2304=S!$C$23,S!$B$23,"")&amp;IF(F2304=S!$C$24,S!$B$24,"")&amp;IF(F2304=S!$C$25,S!$B$25,"")&amp;IF(F2304=S!$C$26,S!$B$26,"")&amp;IF(F2304=S!$C$27,S!$B$27,"")&amp;IF(F2304=S!$C$28,S!$B$28,"")&amp;IF(F2304=S!$C$29,S!$B$29,"")&amp;IF(F2304=S!$C$30,S!$B$30,"")&amp;IF(F2304=S!$C$31,S!$B$31,"")&amp;IF(F2304=S!$C$32,S!$B$32,"")&amp;IF(F2304=S!$C$33,S!$B$33,"")&amp;IF(F2304=S!$C$34,S!$B$34,"")&amp;IF(F2304=S!$C$35,S!$B$35,"")&amp;IF(F2304=S!$C$36,S!$B$36,"")&amp;IF(F2304=S!$C$37,S!$B$37,"")&amp;IF(F2304=S!$C$38,S!$B$38,"")&amp;IF(F2304=S!$C$39,S!$B$39,"")&amp;IF(F2304=S!$C$40,S!$B$40,"")</f>
        <v/>
      </c>
      <c r="H2304" s="103"/>
      <c r="I2304" s="103"/>
    </row>
    <row r="2305" spans="1:9" ht="12.75" customHeight="1" x14ac:dyDescent="0.2">
      <c r="A2305" s="53" t="str">
        <f>IF(L!A2306="","",L!A2306)</f>
        <v/>
      </c>
      <c r="B2305" s="53" t="str">
        <f>IF(L!B2306="","",L!B2306)</f>
        <v/>
      </c>
      <c r="D2305" s="53" t="str">
        <f>IF(L!C2306="","",L!C2306)</f>
        <v/>
      </c>
      <c r="E2305" s="51">
        <f t="shared" si="38"/>
        <v>1</v>
      </c>
      <c r="F2305" s="51">
        <f>SUM(E$2:E2305)+1</f>
        <v>1434</v>
      </c>
      <c r="G2305" s="103" t="str">
        <f>IF(F2305=S!$C$2,S!$B$2,"")&amp;IF(F2305=S!$C$3,S!$B$3,"")&amp;IF(F2305=S!$C$4,S!$B$4,"")&amp;IF(F2305=S!$C$5,S!$B$5,"")&amp;IF(F2305=S!$C$6,S!$B$6,"")&amp;IF(F2305=S!$C$7,S!$B$7,"")&amp;IF(F2305=S!$C$8,S!$B$8,"")&amp;IF(F2305=S!$C$9,S!$B$9,"")&amp;IF(F2305=S!$C$10,S!$B$10,"")&amp;IF(F2305=S!$C$11,S!$B$11,"")&amp;IF(F2305=S!$C$12,S!$B$12,"")&amp;IF(F2305=S!$C$13,S!$B$13,"")&amp;IF(F2305=S!$C$14,S!$B$14,"")&amp;IF(F2305=S!$C$15,S!$B$15,"")&amp;IF(F2305=S!$C$16,S!$B$16,"")&amp;IF(F2305=S!$C$17,S!$B$17,"")&amp;IF(F2305=S!$C$18,S!$B$18,"")&amp;IF(F2305=S!$C$19,S!$B$19,"")&amp;IF(F2305=S!$C$20,S!$B$20,"")&amp;IF(F2305=S!$C$21,S!$B$21,"")&amp;IF(F2305=S!$C$22,S!$B$22,"")&amp;IF(F2305=S!$C$23,S!$B$23,"")&amp;IF(F2305=S!$C$24,S!$B$24,"")&amp;IF(F2305=S!$C$25,S!$B$25,"")&amp;IF(F2305=S!$C$26,S!$B$26,"")&amp;IF(F2305=S!$C$27,S!$B$27,"")&amp;IF(F2305=S!$C$28,S!$B$28,"")&amp;IF(F2305=S!$C$29,S!$B$29,"")&amp;IF(F2305=S!$C$30,S!$B$30,"")&amp;IF(F2305=S!$C$31,S!$B$31,"")&amp;IF(F2305=S!$C$32,S!$B$32,"")&amp;IF(F2305=S!$C$33,S!$B$33,"")&amp;IF(F2305=S!$C$34,S!$B$34,"")&amp;IF(F2305=S!$C$35,S!$B$35,"")&amp;IF(F2305=S!$C$36,S!$B$36,"")&amp;IF(F2305=S!$C$37,S!$B$37,"")&amp;IF(F2305=S!$C$38,S!$B$38,"")&amp;IF(F2305=S!$C$39,S!$B$39,"")&amp;IF(F2305=S!$C$40,S!$B$40,"")</f>
        <v/>
      </c>
      <c r="H2305" s="103"/>
      <c r="I2305" s="103"/>
    </row>
    <row r="2306" spans="1:9" ht="12.75" customHeight="1" x14ac:dyDescent="0.2">
      <c r="A2306" s="53" t="str">
        <f>IF(L!A2307="","",L!A2307)</f>
        <v/>
      </c>
      <c r="B2306" s="53" t="str">
        <f>IF(L!B2307="","",L!B2307)</f>
        <v/>
      </c>
      <c r="D2306" s="53" t="str">
        <f>IF(L!C2307="","",L!C2307)</f>
        <v/>
      </c>
      <c r="E2306" s="51">
        <f t="shared" si="38"/>
        <v>1</v>
      </c>
      <c r="F2306" s="51">
        <f>SUM(E$2:E2306)+1</f>
        <v>1435</v>
      </c>
      <c r="G2306" s="103" t="str">
        <f>IF(F2306=S!$C$2,S!$B$2,"")&amp;IF(F2306=S!$C$3,S!$B$3,"")&amp;IF(F2306=S!$C$4,S!$B$4,"")&amp;IF(F2306=S!$C$5,S!$B$5,"")&amp;IF(F2306=S!$C$6,S!$B$6,"")&amp;IF(F2306=S!$C$7,S!$B$7,"")&amp;IF(F2306=S!$C$8,S!$B$8,"")&amp;IF(F2306=S!$C$9,S!$B$9,"")&amp;IF(F2306=S!$C$10,S!$B$10,"")&amp;IF(F2306=S!$C$11,S!$B$11,"")&amp;IF(F2306=S!$C$12,S!$B$12,"")&amp;IF(F2306=S!$C$13,S!$B$13,"")&amp;IF(F2306=S!$C$14,S!$B$14,"")&amp;IF(F2306=S!$C$15,S!$B$15,"")&amp;IF(F2306=S!$C$16,S!$B$16,"")&amp;IF(F2306=S!$C$17,S!$B$17,"")&amp;IF(F2306=S!$C$18,S!$B$18,"")&amp;IF(F2306=S!$C$19,S!$B$19,"")&amp;IF(F2306=S!$C$20,S!$B$20,"")&amp;IF(F2306=S!$C$21,S!$B$21,"")&amp;IF(F2306=S!$C$22,S!$B$22,"")&amp;IF(F2306=S!$C$23,S!$B$23,"")&amp;IF(F2306=S!$C$24,S!$B$24,"")&amp;IF(F2306=S!$C$25,S!$B$25,"")&amp;IF(F2306=S!$C$26,S!$B$26,"")&amp;IF(F2306=S!$C$27,S!$B$27,"")&amp;IF(F2306=S!$C$28,S!$B$28,"")&amp;IF(F2306=S!$C$29,S!$B$29,"")&amp;IF(F2306=S!$C$30,S!$B$30,"")&amp;IF(F2306=S!$C$31,S!$B$31,"")&amp;IF(F2306=S!$C$32,S!$B$32,"")&amp;IF(F2306=S!$C$33,S!$B$33,"")&amp;IF(F2306=S!$C$34,S!$B$34,"")&amp;IF(F2306=S!$C$35,S!$B$35,"")&amp;IF(F2306=S!$C$36,S!$B$36,"")&amp;IF(F2306=S!$C$37,S!$B$37,"")&amp;IF(F2306=S!$C$38,S!$B$38,"")&amp;IF(F2306=S!$C$39,S!$B$39,"")&amp;IF(F2306=S!$C$40,S!$B$40,"")</f>
        <v/>
      </c>
      <c r="H2306" s="103"/>
      <c r="I2306" s="103"/>
    </row>
    <row r="2307" spans="1:9" ht="12.75" customHeight="1" x14ac:dyDescent="0.2">
      <c r="A2307" s="53" t="str">
        <f>IF(L!A2308="","",L!A2308)</f>
        <v/>
      </c>
      <c r="B2307" s="53" t="str">
        <f>IF(L!B2308="","",L!B2308)</f>
        <v/>
      </c>
      <c r="D2307" s="53" t="str">
        <f>IF(L!C2308="","",L!C2308)</f>
        <v/>
      </c>
      <c r="E2307" s="51">
        <f t="shared" ref="E2307:E2370" si="39">IF(A2307="",1,0)</f>
        <v>1</v>
      </c>
      <c r="F2307" s="51">
        <f>SUM(E$2:E2307)+1</f>
        <v>1436</v>
      </c>
      <c r="G2307" s="103" t="str">
        <f>IF(F2307=S!$C$2,S!$B$2,"")&amp;IF(F2307=S!$C$3,S!$B$3,"")&amp;IF(F2307=S!$C$4,S!$B$4,"")&amp;IF(F2307=S!$C$5,S!$B$5,"")&amp;IF(F2307=S!$C$6,S!$B$6,"")&amp;IF(F2307=S!$C$7,S!$B$7,"")&amp;IF(F2307=S!$C$8,S!$B$8,"")&amp;IF(F2307=S!$C$9,S!$B$9,"")&amp;IF(F2307=S!$C$10,S!$B$10,"")&amp;IF(F2307=S!$C$11,S!$B$11,"")&amp;IF(F2307=S!$C$12,S!$B$12,"")&amp;IF(F2307=S!$C$13,S!$B$13,"")&amp;IF(F2307=S!$C$14,S!$B$14,"")&amp;IF(F2307=S!$C$15,S!$B$15,"")&amp;IF(F2307=S!$C$16,S!$B$16,"")&amp;IF(F2307=S!$C$17,S!$B$17,"")&amp;IF(F2307=S!$C$18,S!$B$18,"")&amp;IF(F2307=S!$C$19,S!$B$19,"")&amp;IF(F2307=S!$C$20,S!$B$20,"")&amp;IF(F2307=S!$C$21,S!$B$21,"")&amp;IF(F2307=S!$C$22,S!$B$22,"")&amp;IF(F2307=S!$C$23,S!$B$23,"")&amp;IF(F2307=S!$C$24,S!$B$24,"")&amp;IF(F2307=S!$C$25,S!$B$25,"")&amp;IF(F2307=S!$C$26,S!$B$26,"")&amp;IF(F2307=S!$C$27,S!$B$27,"")&amp;IF(F2307=S!$C$28,S!$B$28,"")&amp;IF(F2307=S!$C$29,S!$B$29,"")&amp;IF(F2307=S!$C$30,S!$B$30,"")&amp;IF(F2307=S!$C$31,S!$B$31,"")&amp;IF(F2307=S!$C$32,S!$B$32,"")&amp;IF(F2307=S!$C$33,S!$B$33,"")&amp;IF(F2307=S!$C$34,S!$B$34,"")&amp;IF(F2307=S!$C$35,S!$B$35,"")&amp;IF(F2307=S!$C$36,S!$B$36,"")&amp;IF(F2307=S!$C$37,S!$B$37,"")&amp;IF(F2307=S!$C$38,S!$B$38,"")&amp;IF(F2307=S!$C$39,S!$B$39,"")&amp;IF(F2307=S!$C$40,S!$B$40,"")</f>
        <v/>
      </c>
      <c r="H2307" s="103"/>
      <c r="I2307" s="103"/>
    </row>
    <row r="2308" spans="1:9" ht="12.75" customHeight="1" x14ac:dyDescent="0.2">
      <c r="A2308" s="53" t="str">
        <f>IF(L!A2309="","",L!A2309)</f>
        <v/>
      </c>
      <c r="B2308" s="53" t="str">
        <f>IF(L!B2309="","",L!B2309)</f>
        <v/>
      </c>
      <c r="D2308" s="53" t="str">
        <f>IF(L!C2309="","",L!C2309)</f>
        <v/>
      </c>
      <c r="E2308" s="51">
        <f t="shared" si="39"/>
        <v>1</v>
      </c>
      <c r="F2308" s="51">
        <f>SUM(E$2:E2308)+1</f>
        <v>1437</v>
      </c>
      <c r="G2308" s="103" t="str">
        <f>IF(F2308=S!$C$2,S!$B$2,"")&amp;IF(F2308=S!$C$3,S!$B$3,"")&amp;IF(F2308=S!$C$4,S!$B$4,"")&amp;IF(F2308=S!$C$5,S!$B$5,"")&amp;IF(F2308=S!$C$6,S!$B$6,"")&amp;IF(F2308=S!$C$7,S!$B$7,"")&amp;IF(F2308=S!$C$8,S!$B$8,"")&amp;IF(F2308=S!$C$9,S!$B$9,"")&amp;IF(F2308=S!$C$10,S!$B$10,"")&amp;IF(F2308=S!$C$11,S!$B$11,"")&amp;IF(F2308=S!$C$12,S!$B$12,"")&amp;IF(F2308=S!$C$13,S!$B$13,"")&amp;IF(F2308=S!$C$14,S!$B$14,"")&amp;IF(F2308=S!$C$15,S!$B$15,"")&amp;IF(F2308=S!$C$16,S!$B$16,"")&amp;IF(F2308=S!$C$17,S!$B$17,"")&amp;IF(F2308=S!$C$18,S!$B$18,"")&amp;IF(F2308=S!$C$19,S!$B$19,"")&amp;IF(F2308=S!$C$20,S!$B$20,"")&amp;IF(F2308=S!$C$21,S!$B$21,"")&amp;IF(F2308=S!$C$22,S!$B$22,"")&amp;IF(F2308=S!$C$23,S!$B$23,"")&amp;IF(F2308=S!$C$24,S!$B$24,"")&amp;IF(F2308=S!$C$25,S!$B$25,"")&amp;IF(F2308=S!$C$26,S!$B$26,"")&amp;IF(F2308=S!$C$27,S!$B$27,"")&amp;IF(F2308=S!$C$28,S!$B$28,"")&amp;IF(F2308=S!$C$29,S!$B$29,"")&amp;IF(F2308=S!$C$30,S!$B$30,"")&amp;IF(F2308=S!$C$31,S!$B$31,"")&amp;IF(F2308=S!$C$32,S!$B$32,"")&amp;IF(F2308=S!$C$33,S!$B$33,"")&amp;IF(F2308=S!$C$34,S!$B$34,"")&amp;IF(F2308=S!$C$35,S!$B$35,"")&amp;IF(F2308=S!$C$36,S!$B$36,"")&amp;IF(F2308=S!$C$37,S!$B$37,"")&amp;IF(F2308=S!$C$38,S!$B$38,"")&amp;IF(F2308=S!$C$39,S!$B$39,"")&amp;IF(F2308=S!$C$40,S!$B$40,"")</f>
        <v/>
      </c>
      <c r="H2308" s="103"/>
      <c r="I2308" s="103"/>
    </row>
    <row r="2309" spans="1:9" ht="12.75" customHeight="1" x14ac:dyDescent="0.2">
      <c r="A2309" s="53" t="str">
        <f>IF(L!A2310="","",L!A2310)</f>
        <v/>
      </c>
      <c r="B2309" s="53" t="str">
        <f>IF(L!B2310="","",L!B2310)</f>
        <v/>
      </c>
      <c r="D2309" s="53" t="str">
        <f>IF(L!C2310="","",L!C2310)</f>
        <v/>
      </c>
      <c r="E2309" s="51">
        <f t="shared" si="39"/>
        <v>1</v>
      </c>
      <c r="F2309" s="51">
        <f>SUM(E$2:E2309)+1</f>
        <v>1438</v>
      </c>
      <c r="G2309" s="103" t="str">
        <f>IF(F2309=S!$C$2,S!$B$2,"")&amp;IF(F2309=S!$C$3,S!$B$3,"")&amp;IF(F2309=S!$C$4,S!$B$4,"")&amp;IF(F2309=S!$C$5,S!$B$5,"")&amp;IF(F2309=S!$C$6,S!$B$6,"")&amp;IF(F2309=S!$C$7,S!$B$7,"")&amp;IF(F2309=S!$C$8,S!$B$8,"")&amp;IF(F2309=S!$C$9,S!$B$9,"")&amp;IF(F2309=S!$C$10,S!$B$10,"")&amp;IF(F2309=S!$C$11,S!$B$11,"")&amp;IF(F2309=S!$C$12,S!$B$12,"")&amp;IF(F2309=S!$C$13,S!$B$13,"")&amp;IF(F2309=S!$C$14,S!$B$14,"")&amp;IF(F2309=S!$C$15,S!$B$15,"")&amp;IF(F2309=S!$C$16,S!$B$16,"")&amp;IF(F2309=S!$C$17,S!$B$17,"")&amp;IF(F2309=S!$C$18,S!$B$18,"")&amp;IF(F2309=S!$C$19,S!$B$19,"")&amp;IF(F2309=S!$C$20,S!$B$20,"")&amp;IF(F2309=S!$C$21,S!$B$21,"")&amp;IF(F2309=S!$C$22,S!$B$22,"")&amp;IF(F2309=S!$C$23,S!$B$23,"")&amp;IF(F2309=S!$C$24,S!$B$24,"")&amp;IF(F2309=S!$C$25,S!$B$25,"")&amp;IF(F2309=S!$C$26,S!$B$26,"")&amp;IF(F2309=S!$C$27,S!$B$27,"")&amp;IF(F2309=S!$C$28,S!$B$28,"")&amp;IF(F2309=S!$C$29,S!$B$29,"")&amp;IF(F2309=S!$C$30,S!$B$30,"")&amp;IF(F2309=S!$C$31,S!$B$31,"")&amp;IF(F2309=S!$C$32,S!$B$32,"")&amp;IF(F2309=S!$C$33,S!$B$33,"")&amp;IF(F2309=S!$C$34,S!$B$34,"")&amp;IF(F2309=S!$C$35,S!$B$35,"")&amp;IF(F2309=S!$C$36,S!$B$36,"")&amp;IF(F2309=S!$C$37,S!$B$37,"")&amp;IF(F2309=S!$C$38,S!$B$38,"")&amp;IF(F2309=S!$C$39,S!$B$39,"")&amp;IF(F2309=S!$C$40,S!$B$40,"")</f>
        <v/>
      </c>
      <c r="H2309" s="103"/>
      <c r="I2309" s="103"/>
    </row>
    <row r="2310" spans="1:9" ht="12.75" customHeight="1" x14ac:dyDescent="0.2">
      <c r="A2310" s="53" t="str">
        <f>IF(L!A2311="","",L!A2311)</f>
        <v/>
      </c>
      <c r="B2310" s="53" t="str">
        <f>IF(L!B2311="","",L!B2311)</f>
        <v/>
      </c>
      <c r="D2310" s="53" t="str">
        <f>IF(L!C2311="","",L!C2311)</f>
        <v/>
      </c>
      <c r="E2310" s="51">
        <f t="shared" si="39"/>
        <v>1</v>
      </c>
      <c r="F2310" s="51">
        <f>SUM(E$2:E2310)+1</f>
        <v>1439</v>
      </c>
      <c r="G2310" s="103" t="str">
        <f>IF(F2310=S!$C$2,S!$B$2,"")&amp;IF(F2310=S!$C$3,S!$B$3,"")&amp;IF(F2310=S!$C$4,S!$B$4,"")&amp;IF(F2310=S!$C$5,S!$B$5,"")&amp;IF(F2310=S!$C$6,S!$B$6,"")&amp;IF(F2310=S!$C$7,S!$B$7,"")&amp;IF(F2310=S!$C$8,S!$B$8,"")&amp;IF(F2310=S!$C$9,S!$B$9,"")&amp;IF(F2310=S!$C$10,S!$B$10,"")&amp;IF(F2310=S!$C$11,S!$B$11,"")&amp;IF(F2310=S!$C$12,S!$B$12,"")&amp;IF(F2310=S!$C$13,S!$B$13,"")&amp;IF(F2310=S!$C$14,S!$B$14,"")&amp;IF(F2310=S!$C$15,S!$B$15,"")&amp;IF(F2310=S!$C$16,S!$B$16,"")&amp;IF(F2310=S!$C$17,S!$B$17,"")&amp;IF(F2310=S!$C$18,S!$B$18,"")&amp;IF(F2310=S!$C$19,S!$B$19,"")&amp;IF(F2310=S!$C$20,S!$B$20,"")&amp;IF(F2310=S!$C$21,S!$B$21,"")&amp;IF(F2310=S!$C$22,S!$B$22,"")&amp;IF(F2310=S!$C$23,S!$B$23,"")&amp;IF(F2310=S!$C$24,S!$B$24,"")&amp;IF(F2310=S!$C$25,S!$B$25,"")&amp;IF(F2310=S!$C$26,S!$B$26,"")&amp;IF(F2310=S!$C$27,S!$B$27,"")&amp;IF(F2310=S!$C$28,S!$B$28,"")&amp;IF(F2310=S!$C$29,S!$B$29,"")&amp;IF(F2310=S!$C$30,S!$B$30,"")&amp;IF(F2310=S!$C$31,S!$B$31,"")&amp;IF(F2310=S!$C$32,S!$B$32,"")&amp;IF(F2310=S!$C$33,S!$B$33,"")&amp;IF(F2310=S!$C$34,S!$B$34,"")&amp;IF(F2310=S!$C$35,S!$B$35,"")&amp;IF(F2310=S!$C$36,S!$B$36,"")&amp;IF(F2310=S!$C$37,S!$B$37,"")&amp;IF(F2310=S!$C$38,S!$B$38,"")&amp;IF(F2310=S!$C$39,S!$B$39,"")&amp;IF(F2310=S!$C$40,S!$B$40,"")</f>
        <v/>
      </c>
      <c r="H2310" s="103"/>
      <c r="I2310" s="103"/>
    </row>
    <row r="2311" spans="1:9" ht="12.75" customHeight="1" x14ac:dyDescent="0.2">
      <c r="A2311" s="53" t="str">
        <f>IF(L!A2312="","",L!A2312)</f>
        <v/>
      </c>
      <c r="B2311" s="53" t="str">
        <f>IF(L!B2312="","",L!B2312)</f>
        <v/>
      </c>
      <c r="D2311" s="53" t="str">
        <f>IF(L!C2312="","",L!C2312)</f>
        <v/>
      </c>
      <c r="E2311" s="51">
        <f t="shared" si="39"/>
        <v>1</v>
      </c>
      <c r="F2311" s="51">
        <f>SUM(E$2:E2311)+1</f>
        <v>1440</v>
      </c>
      <c r="G2311" s="103" t="str">
        <f>IF(F2311=S!$C$2,S!$B$2,"")&amp;IF(F2311=S!$C$3,S!$B$3,"")&amp;IF(F2311=S!$C$4,S!$B$4,"")&amp;IF(F2311=S!$C$5,S!$B$5,"")&amp;IF(F2311=S!$C$6,S!$B$6,"")&amp;IF(F2311=S!$C$7,S!$B$7,"")&amp;IF(F2311=S!$C$8,S!$B$8,"")&amp;IF(F2311=S!$C$9,S!$B$9,"")&amp;IF(F2311=S!$C$10,S!$B$10,"")&amp;IF(F2311=S!$C$11,S!$B$11,"")&amp;IF(F2311=S!$C$12,S!$B$12,"")&amp;IF(F2311=S!$C$13,S!$B$13,"")&amp;IF(F2311=S!$C$14,S!$B$14,"")&amp;IF(F2311=S!$C$15,S!$B$15,"")&amp;IF(F2311=S!$C$16,S!$B$16,"")&amp;IF(F2311=S!$C$17,S!$B$17,"")&amp;IF(F2311=S!$C$18,S!$B$18,"")&amp;IF(F2311=S!$C$19,S!$B$19,"")&amp;IF(F2311=S!$C$20,S!$B$20,"")&amp;IF(F2311=S!$C$21,S!$B$21,"")&amp;IF(F2311=S!$C$22,S!$B$22,"")&amp;IF(F2311=S!$C$23,S!$B$23,"")&amp;IF(F2311=S!$C$24,S!$B$24,"")&amp;IF(F2311=S!$C$25,S!$B$25,"")&amp;IF(F2311=S!$C$26,S!$B$26,"")&amp;IF(F2311=S!$C$27,S!$B$27,"")&amp;IF(F2311=S!$C$28,S!$B$28,"")&amp;IF(F2311=S!$C$29,S!$B$29,"")&amp;IF(F2311=S!$C$30,S!$B$30,"")&amp;IF(F2311=S!$C$31,S!$B$31,"")&amp;IF(F2311=S!$C$32,S!$B$32,"")&amp;IF(F2311=S!$C$33,S!$B$33,"")&amp;IF(F2311=S!$C$34,S!$B$34,"")&amp;IF(F2311=S!$C$35,S!$B$35,"")&amp;IF(F2311=S!$C$36,S!$B$36,"")&amp;IF(F2311=S!$C$37,S!$B$37,"")&amp;IF(F2311=S!$C$38,S!$B$38,"")&amp;IF(F2311=S!$C$39,S!$B$39,"")&amp;IF(F2311=S!$C$40,S!$B$40,"")</f>
        <v/>
      </c>
      <c r="H2311" s="103"/>
      <c r="I2311" s="103"/>
    </row>
    <row r="2312" spans="1:9" ht="12.75" customHeight="1" x14ac:dyDescent="0.2">
      <c r="A2312" s="53" t="str">
        <f>IF(L!A2313="","",L!A2313)</f>
        <v/>
      </c>
      <c r="B2312" s="53" t="str">
        <f>IF(L!B2313="","",L!B2313)</f>
        <v/>
      </c>
      <c r="D2312" s="53" t="str">
        <f>IF(L!C2313="","",L!C2313)</f>
        <v/>
      </c>
      <c r="E2312" s="51">
        <f t="shared" si="39"/>
        <v>1</v>
      </c>
      <c r="F2312" s="51">
        <f>SUM(E$2:E2312)+1</f>
        <v>1441</v>
      </c>
      <c r="G2312" s="103" t="str">
        <f>IF(F2312=S!$C$2,S!$B$2,"")&amp;IF(F2312=S!$C$3,S!$B$3,"")&amp;IF(F2312=S!$C$4,S!$B$4,"")&amp;IF(F2312=S!$C$5,S!$B$5,"")&amp;IF(F2312=S!$C$6,S!$B$6,"")&amp;IF(F2312=S!$C$7,S!$B$7,"")&amp;IF(F2312=S!$C$8,S!$B$8,"")&amp;IF(F2312=S!$C$9,S!$B$9,"")&amp;IF(F2312=S!$C$10,S!$B$10,"")&amp;IF(F2312=S!$C$11,S!$B$11,"")&amp;IF(F2312=S!$C$12,S!$B$12,"")&amp;IF(F2312=S!$C$13,S!$B$13,"")&amp;IF(F2312=S!$C$14,S!$B$14,"")&amp;IF(F2312=S!$C$15,S!$B$15,"")&amp;IF(F2312=S!$C$16,S!$B$16,"")&amp;IF(F2312=S!$C$17,S!$B$17,"")&amp;IF(F2312=S!$C$18,S!$B$18,"")&amp;IF(F2312=S!$C$19,S!$B$19,"")&amp;IF(F2312=S!$C$20,S!$B$20,"")&amp;IF(F2312=S!$C$21,S!$B$21,"")&amp;IF(F2312=S!$C$22,S!$B$22,"")&amp;IF(F2312=S!$C$23,S!$B$23,"")&amp;IF(F2312=S!$C$24,S!$B$24,"")&amp;IF(F2312=S!$C$25,S!$B$25,"")&amp;IF(F2312=S!$C$26,S!$B$26,"")&amp;IF(F2312=S!$C$27,S!$B$27,"")&amp;IF(F2312=S!$C$28,S!$B$28,"")&amp;IF(F2312=S!$C$29,S!$B$29,"")&amp;IF(F2312=S!$C$30,S!$B$30,"")&amp;IF(F2312=S!$C$31,S!$B$31,"")&amp;IF(F2312=S!$C$32,S!$B$32,"")&amp;IF(F2312=S!$C$33,S!$B$33,"")&amp;IF(F2312=S!$C$34,S!$B$34,"")&amp;IF(F2312=S!$C$35,S!$B$35,"")&amp;IF(F2312=S!$C$36,S!$B$36,"")&amp;IF(F2312=S!$C$37,S!$B$37,"")&amp;IF(F2312=S!$C$38,S!$B$38,"")&amp;IF(F2312=S!$C$39,S!$B$39,"")&amp;IF(F2312=S!$C$40,S!$B$40,"")</f>
        <v/>
      </c>
      <c r="H2312" s="103"/>
      <c r="I2312" s="103"/>
    </row>
    <row r="2313" spans="1:9" ht="12.75" customHeight="1" x14ac:dyDescent="0.2">
      <c r="A2313" s="53" t="str">
        <f>IF(L!A2314="","",L!A2314)</f>
        <v/>
      </c>
      <c r="B2313" s="53" t="str">
        <f>IF(L!B2314="","",L!B2314)</f>
        <v/>
      </c>
      <c r="D2313" s="53" t="str">
        <f>IF(L!C2314="","",L!C2314)</f>
        <v/>
      </c>
      <c r="E2313" s="51">
        <f t="shared" si="39"/>
        <v>1</v>
      </c>
      <c r="F2313" s="51">
        <f>SUM(E$2:E2313)+1</f>
        <v>1442</v>
      </c>
      <c r="G2313" s="103" t="str">
        <f>IF(F2313=S!$C$2,S!$B$2,"")&amp;IF(F2313=S!$C$3,S!$B$3,"")&amp;IF(F2313=S!$C$4,S!$B$4,"")&amp;IF(F2313=S!$C$5,S!$B$5,"")&amp;IF(F2313=S!$C$6,S!$B$6,"")&amp;IF(F2313=S!$C$7,S!$B$7,"")&amp;IF(F2313=S!$C$8,S!$B$8,"")&amp;IF(F2313=S!$C$9,S!$B$9,"")&amp;IF(F2313=S!$C$10,S!$B$10,"")&amp;IF(F2313=S!$C$11,S!$B$11,"")&amp;IF(F2313=S!$C$12,S!$B$12,"")&amp;IF(F2313=S!$C$13,S!$B$13,"")&amp;IF(F2313=S!$C$14,S!$B$14,"")&amp;IF(F2313=S!$C$15,S!$B$15,"")&amp;IF(F2313=S!$C$16,S!$B$16,"")&amp;IF(F2313=S!$C$17,S!$B$17,"")&amp;IF(F2313=S!$C$18,S!$B$18,"")&amp;IF(F2313=S!$C$19,S!$B$19,"")&amp;IF(F2313=S!$C$20,S!$B$20,"")&amp;IF(F2313=S!$C$21,S!$B$21,"")&amp;IF(F2313=S!$C$22,S!$B$22,"")&amp;IF(F2313=S!$C$23,S!$B$23,"")&amp;IF(F2313=S!$C$24,S!$B$24,"")&amp;IF(F2313=S!$C$25,S!$B$25,"")&amp;IF(F2313=S!$C$26,S!$B$26,"")&amp;IF(F2313=S!$C$27,S!$B$27,"")&amp;IF(F2313=S!$C$28,S!$B$28,"")&amp;IF(F2313=S!$C$29,S!$B$29,"")&amp;IF(F2313=S!$C$30,S!$B$30,"")&amp;IF(F2313=S!$C$31,S!$B$31,"")&amp;IF(F2313=S!$C$32,S!$B$32,"")&amp;IF(F2313=S!$C$33,S!$B$33,"")&amp;IF(F2313=S!$C$34,S!$B$34,"")&amp;IF(F2313=S!$C$35,S!$B$35,"")&amp;IF(F2313=S!$C$36,S!$B$36,"")&amp;IF(F2313=S!$C$37,S!$B$37,"")&amp;IF(F2313=S!$C$38,S!$B$38,"")&amp;IF(F2313=S!$C$39,S!$B$39,"")&amp;IF(F2313=S!$C$40,S!$B$40,"")</f>
        <v/>
      </c>
      <c r="H2313" s="103"/>
      <c r="I2313" s="103"/>
    </row>
    <row r="2314" spans="1:9" ht="12.75" customHeight="1" x14ac:dyDescent="0.2">
      <c r="A2314" s="53" t="str">
        <f>IF(L!A2315="","",L!A2315)</f>
        <v/>
      </c>
      <c r="B2314" s="53" t="str">
        <f>IF(L!B2315="","",L!B2315)</f>
        <v/>
      </c>
      <c r="D2314" s="53" t="str">
        <f>IF(L!C2315="","",L!C2315)</f>
        <v/>
      </c>
      <c r="E2314" s="51">
        <f t="shared" si="39"/>
        <v>1</v>
      </c>
      <c r="F2314" s="51">
        <f>SUM(E$2:E2314)+1</f>
        <v>1443</v>
      </c>
      <c r="G2314" s="103" t="str">
        <f>IF(F2314=S!$C$2,S!$B$2,"")&amp;IF(F2314=S!$C$3,S!$B$3,"")&amp;IF(F2314=S!$C$4,S!$B$4,"")&amp;IF(F2314=S!$C$5,S!$B$5,"")&amp;IF(F2314=S!$C$6,S!$B$6,"")&amp;IF(F2314=S!$C$7,S!$B$7,"")&amp;IF(F2314=S!$C$8,S!$B$8,"")&amp;IF(F2314=S!$C$9,S!$B$9,"")&amp;IF(F2314=S!$C$10,S!$B$10,"")&amp;IF(F2314=S!$C$11,S!$B$11,"")&amp;IF(F2314=S!$C$12,S!$B$12,"")&amp;IF(F2314=S!$C$13,S!$B$13,"")&amp;IF(F2314=S!$C$14,S!$B$14,"")&amp;IF(F2314=S!$C$15,S!$B$15,"")&amp;IF(F2314=S!$C$16,S!$B$16,"")&amp;IF(F2314=S!$C$17,S!$B$17,"")&amp;IF(F2314=S!$C$18,S!$B$18,"")&amp;IF(F2314=S!$C$19,S!$B$19,"")&amp;IF(F2314=S!$C$20,S!$B$20,"")&amp;IF(F2314=S!$C$21,S!$B$21,"")&amp;IF(F2314=S!$C$22,S!$B$22,"")&amp;IF(F2314=S!$C$23,S!$B$23,"")&amp;IF(F2314=S!$C$24,S!$B$24,"")&amp;IF(F2314=S!$C$25,S!$B$25,"")&amp;IF(F2314=S!$C$26,S!$B$26,"")&amp;IF(F2314=S!$C$27,S!$B$27,"")&amp;IF(F2314=S!$C$28,S!$B$28,"")&amp;IF(F2314=S!$C$29,S!$B$29,"")&amp;IF(F2314=S!$C$30,S!$B$30,"")&amp;IF(F2314=S!$C$31,S!$B$31,"")&amp;IF(F2314=S!$C$32,S!$B$32,"")&amp;IF(F2314=S!$C$33,S!$B$33,"")&amp;IF(F2314=S!$C$34,S!$B$34,"")&amp;IF(F2314=S!$C$35,S!$B$35,"")&amp;IF(F2314=S!$C$36,S!$B$36,"")&amp;IF(F2314=S!$C$37,S!$B$37,"")&amp;IF(F2314=S!$C$38,S!$B$38,"")&amp;IF(F2314=S!$C$39,S!$B$39,"")&amp;IF(F2314=S!$C$40,S!$B$40,"")</f>
        <v/>
      </c>
      <c r="H2314" s="103"/>
      <c r="I2314" s="103"/>
    </row>
    <row r="2315" spans="1:9" ht="12.75" customHeight="1" x14ac:dyDescent="0.2">
      <c r="A2315" s="53" t="str">
        <f>IF(L!A2316="","",L!A2316)</f>
        <v/>
      </c>
      <c r="B2315" s="53" t="str">
        <f>IF(L!B2316="","",L!B2316)</f>
        <v/>
      </c>
      <c r="D2315" s="53" t="str">
        <f>IF(L!C2316="","",L!C2316)</f>
        <v/>
      </c>
      <c r="E2315" s="51">
        <f t="shared" si="39"/>
        <v>1</v>
      </c>
      <c r="F2315" s="51">
        <f>SUM(E$2:E2315)+1</f>
        <v>1444</v>
      </c>
      <c r="G2315" s="103" t="str">
        <f>IF(F2315=S!$C$2,S!$B$2,"")&amp;IF(F2315=S!$C$3,S!$B$3,"")&amp;IF(F2315=S!$C$4,S!$B$4,"")&amp;IF(F2315=S!$C$5,S!$B$5,"")&amp;IF(F2315=S!$C$6,S!$B$6,"")&amp;IF(F2315=S!$C$7,S!$B$7,"")&amp;IF(F2315=S!$C$8,S!$B$8,"")&amp;IF(F2315=S!$C$9,S!$B$9,"")&amp;IF(F2315=S!$C$10,S!$B$10,"")&amp;IF(F2315=S!$C$11,S!$B$11,"")&amp;IF(F2315=S!$C$12,S!$B$12,"")&amp;IF(F2315=S!$C$13,S!$B$13,"")&amp;IF(F2315=S!$C$14,S!$B$14,"")&amp;IF(F2315=S!$C$15,S!$B$15,"")&amp;IF(F2315=S!$C$16,S!$B$16,"")&amp;IF(F2315=S!$C$17,S!$B$17,"")&amp;IF(F2315=S!$C$18,S!$B$18,"")&amp;IF(F2315=S!$C$19,S!$B$19,"")&amp;IF(F2315=S!$C$20,S!$B$20,"")&amp;IF(F2315=S!$C$21,S!$B$21,"")&amp;IF(F2315=S!$C$22,S!$B$22,"")&amp;IF(F2315=S!$C$23,S!$B$23,"")&amp;IF(F2315=S!$C$24,S!$B$24,"")&amp;IF(F2315=S!$C$25,S!$B$25,"")&amp;IF(F2315=S!$C$26,S!$B$26,"")&amp;IF(F2315=S!$C$27,S!$B$27,"")&amp;IF(F2315=S!$C$28,S!$B$28,"")&amp;IF(F2315=S!$C$29,S!$B$29,"")&amp;IF(F2315=S!$C$30,S!$B$30,"")&amp;IF(F2315=S!$C$31,S!$B$31,"")&amp;IF(F2315=S!$C$32,S!$B$32,"")&amp;IF(F2315=S!$C$33,S!$B$33,"")&amp;IF(F2315=S!$C$34,S!$B$34,"")&amp;IF(F2315=S!$C$35,S!$B$35,"")&amp;IF(F2315=S!$C$36,S!$B$36,"")&amp;IF(F2315=S!$C$37,S!$B$37,"")&amp;IF(F2315=S!$C$38,S!$B$38,"")&amp;IF(F2315=S!$C$39,S!$B$39,"")&amp;IF(F2315=S!$C$40,S!$B$40,"")</f>
        <v/>
      </c>
      <c r="H2315" s="103"/>
      <c r="I2315" s="103"/>
    </row>
    <row r="2316" spans="1:9" ht="12.75" customHeight="1" x14ac:dyDescent="0.2">
      <c r="A2316" s="53" t="str">
        <f>IF(L!A2317="","",L!A2317)</f>
        <v/>
      </c>
      <c r="B2316" s="53" t="str">
        <f>IF(L!B2317="","",L!B2317)</f>
        <v/>
      </c>
      <c r="D2316" s="53" t="str">
        <f>IF(L!C2317="","",L!C2317)</f>
        <v/>
      </c>
      <c r="E2316" s="51">
        <f t="shared" si="39"/>
        <v>1</v>
      </c>
      <c r="F2316" s="51">
        <f>SUM(E$2:E2316)+1</f>
        <v>1445</v>
      </c>
      <c r="G2316" s="103" t="str">
        <f>IF(F2316=S!$C$2,S!$B$2,"")&amp;IF(F2316=S!$C$3,S!$B$3,"")&amp;IF(F2316=S!$C$4,S!$B$4,"")&amp;IF(F2316=S!$C$5,S!$B$5,"")&amp;IF(F2316=S!$C$6,S!$B$6,"")&amp;IF(F2316=S!$C$7,S!$B$7,"")&amp;IF(F2316=S!$C$8,S!$B$8,"")&amp;IF(F2316=S!$C$9,S!$B$9,"")&amp;IF(F2316=S!$C$10,S!$B$10,"")&amp;IF(F2316=S!$C$11,S!$B$11,"")&amp;IF(F2316=S!$C$12,S!$B$12,"")&amp;IF(F2316=S!$C$13,S!$B$13,"")&amp;IF(F2316=S!$C$14,S!$B$14,"")&amp;IF(F2316=S!$C$15,S!$B$15,"")&amp;IF(F2316=S!$C$16,S!$B$16,"")&amp;IF(F2316=S!$C$17,S!$B$17,"")&amp;IF(F2316=S!$C$18,S!$B$18,"")&amp;IF(F2316=S!$C$19,S!$B$19,"")&amp;IF(F2316=S!$C$20,S!$B$20,"")&amp;IF(F2316=S!$C$21,S!$B$21,"")&amp;IF(F2316=S!$C$22,S!$B$22,"")&amp;IF(F2316=S!$C$23,S!$B$23,"")&amp;IF(F2316=S!$C$24,S!$B$24,"")&amp;IF(F2316=S!$C$25,S!$B$25,"")&amp;IF(F2316=S!$C$26,S!$B$26,"")&amp;IF(F2316=S!$C$27,S!$B$27,"")&amp;IF(F2316=S!$C$28,S!$B$28,"")&amp;IF(F2316=S!$C$29,S!$B$29,"")&amp;IF(F2316=S!$C$30,S!$B$30,"")&amp;IF(F2316=S!$C$31,S!$B$31,"")&amp;IF(F2316=S!$C$32,S!$B$32,"")&amp;IF(F2316=S!$C$33,S!$B$33,"")&amp;IF(F2316=S!$C$34,S!$B$34,"")&amp;IF(F2316=S!$C$35,S!$B$35,"")&amp;IF(F2316=S!$C$36,S!$B$36,"")&amp;IF(F2316=S!$C$37,S!$B$37,"")&amp;IF(F2316=S!$C$38,S!$B$38,"")&amp;IF(F2316=S!$C$39,S!$B$39,"")&amp;IF(F2316=S!$C$40,S!$B$40,"")</f>
        <v/>
      </c>
      <c r="H2316" s="103"/>
      <c r="I2316" s="103"/>
    </row>
    <row r="2317" spans="1:9" ht="12.75" customHeight="1" x14ac:dyDescent="0.2">
      <c r="A2317" s="53" t="str">
        <f>IF(L!A2318="","",L!A2318)</f>
        <v/>
      </c>
      <c r="B2317" s="53" t="str">
        <f>IF(L!B2318="","",L!B2318)</f>
        <v/>
      </c>
      <c r="D2317" s="53" t="str">
        <f>IF(L!C2318="","",L!C2318)</f>
        <v/>
      </c>
      <c r="E2317" s="51">
        <f t="shared" si="39"/>
        <v>1</v>
      </c>
      <c r="F2317" s="51">
        <f>SUM(E$2:E2317)+1</f>
        <v>1446</v>
      </c>
      <c r="G2317" s="103" t="str">
        <f>IF(F2317=S!$C$2,S!$B$2,"")&amp;IF(F2317=S!$C$3,S!$B$3,"")&amp;IF(F2317=S!$C$4,S!$B$4,"")&amp;IF(F2317=S!$C$5,S!$B$5,"")&amp;IF(F2317=S!$C$6,S!$B$6,"")&amp;IF(F2317=S!$C$7,S!$B$7,"")&amp;IF(F2317=S!$C$8,S!$B$8,"")&amp;IF(F2317=S!$C$9,S!$B$9,"")&amp;IF(F2317=S!$C$10,S!$B$10,"")&amp;IF(F2317=S!$C$11,S!$B$11,"")&amp;IF(F2317=S!$C$12,S!$B$12,"")&amp;IF(F2317=S!$C$13,S!$B$13,"")&amp;IF(F2317=S!$C$14,S!$B$14,"")&amp;IF(F2317=S!$C$15,S!$B$15,"")&amp;IF(F2317=S!$C$16,S!$B$16,"")&amp;IF(F2317=S!$C$17,S!$B$17,"")&amp;IF(F2317=S!$C$18,S!$B$18,"")&amp;IF(F2317=S!$C$19,S!$B$19,"")&amp;IF(F2317=S!$C$20,S!$B$20,"")&amp;IF(F2317=S!$C$21,S!$B$21,"")&amp;IF(F2317=S!$C$22,S!$B$22,"")&amp;IF(F2317=S!$C$23,S!$B$23,"")&amp;IF(F2317=S!$C$24,S!$B$24,"")&amp;IF(F2317=S!$C$25,S!$B$25,"")&amp;IF(F2317=S!$C$26,S!$B$26,"")&amp;IF(F2317=S!$C$27,S!$B$27,"")&amp;IF(F2317=S!$C$28,S!$B$28,"")&amp;IF(F2317=S!$C$29,S!$B$29,"")&amp;IF(F2317=S!$C$30,S!$B$30,"")&amp;IF(F2317=S!$C$31,S!$B$31,"")&amp;IF(F2317=S!$C$32,S!$B$32,"")&amp;IF(F2317=S!$C$33,S!$B$33,"")&amp;IF(F2317=S!$C$34,S!$B$34,"")&amp;IF(F2317=S!$C$35,S!$B$35,"")&amp;IF(F2317=S!$C$36,S!$B$36,"")&amp;IF(F2317=S!$C$37,S!$B$37,"")&amp;IF(F2317=S!$C$38,S!$B$38,"")&amp;IF(F2317=S!$C$39,S!$B$39,"")&amp;IF(F2317=S!$C$40,S!$B$40,"")</f>
        <v/>
      </c>
      <c r="H2317" s="103"/>
      <c r="I2317" s="103"/>
    </row>
    <row r="2318" spans="1:9" ht="12.75" customHeight="1" x14ac:dyDescent="0.2">
      <c r="A2318" s="53" t="str">
        <f>IF(L!A2319="","",L!A2319)</f>
        <v/>
      </c>
      <c r="B2318" s="53" t="str">
        <f>IF(L!B2319="","",L!B2319)</f>
        <v/>
      </c>
      <c r="D2318" s="53" t="str">
        <f>IF(L!C2319="","",L!C2319)</f>
        <v/>
      </c>
      <c r="E2318" s="51">
        <f t="shared" si="39"/>
        <v>1</v>
      </c>
      <c r="F2318" s="51">
        <f>SUM(E$2:E2318)+1</f>
        <v>1447</v>
      </c>
      <c r="G2318" s="103" t="str">
        <f>IF(F2318=S!$C$2,S!$B$2,"")&amp;IF(F2318=S!$C$3,S!$B$3,"")&amp;IF(F2318=S!$C$4,S!$B$4,"")&amp;IF(F2318=S!$C$5,S!$B$5,"")&amp;IF(F2318=S!$C$6,S!$B$6,"")&amp;IF(F2318=S!$C$7,S!$B$7,"")&amp;IF(F2318=S!$C$8,S!$B$8,"")&amp;IF(F2318=S!$C$9,S!$B$9,"")&amp;IF(F2318=S!$C$10,S!$B$10,"")&amp;IF(F2318=S!$C$11,S!$B$11,"")&amp;IF(F2318=S!$C$12,S!$B$12,"")&amp;IF(F2318=S!$C$13,S!$B$13,"")&amp;IF(F2318=S!$C$14,S!$B$14,"")&amp;IF(F2318=S!$C$15,S!$B$15,"")&amp;IF(F2318=S!$C$16,S!$B$16,"")&amp;IF(F2318=S!$C$17,S!$B$17,"")&amp;IF(F2318=S!$C$18,S!$B$18,"")&amp;IF(F2318=S!$C$19,S!$B$19,"")&amp;IF(F2318=S!$C$20,S!$B$20,"")&amp;IF(F2318=S!$C$21,S!$B$21,"")&amp;IF(F2318=S!$C$22,S!$B$22,"")&amp;IF(F2318=S!$C$23,S!$B$23,"")&amp;IF(F2318=S!$C$24,S!$B$24,"")&amp;IF(F2318=S!$C$25,S!$B$25,"")&amp;IF(F2318=S!$C$26,S!$B$26,"")&amp;IF(F2318=S!$C$27,S!$B$27,"")&amp;IF(F2318=S!$C$28,S!$B$28,"")&amp;IF(F2318=S!$C$29,S!$B$29,"")&amp;IF(F2318=S!$C$30,S!$B$30,"")&amp;IF(F2318=S!$C$31,S!$B$31,"")&amp;IF(F2318=S!$C$32,S!$B$32,"")&amp;IF(F2318=S!$C$33,S!$B$33,"")&amp;IF(F2318=S!$C$34,S!$B$34,"")&amp;IF(F2318=S!$C$35,S!$B$35,"")&amp;IF(F2318=S!$C$36,S!$B$36,"")&amp;IF(F2318=S!$C$37,S!$B$37,"")&amp;IF(F2318=S!$C$38,S!$B$38,"")&amp;IF(F2318=S!$C$39,S!$B$39,"")&amp;IF(F2318=S!$C$40,S!$B$40,"")</f>
        <v/>
      </c>
      <c r="H2318" s="103"/>
      <c r="I2318" s="103"/>
    </row>
    <row r="2319" spans="1:9" ht="12.75" customHeight="1" x14ac:dyDescent="0.2">
      <c r="A2319" s="53" t="str">
        <f>IF(L!A2320="","",L!A2320)</f>
        <v/>
      </c>
      <c r="B2319" s="53" t="str">
        <f>IF(L!B2320="","",L!B2320)</f>
        <v/>
      </c>
      <c r="D2319" s="53" t="str">
        <f>IF(L!C2320="","",L!C2320)</f>
        <v/>
      </c>
      <c r="E2319" s="51">
        <f t="shared" si="39"/>
        <v>1</v>
      </c>
      <c r="F2319" s="51">
        <f>SUM(E$2:E2319)+1</f>
        <v>1448</v>
      </c>
      <c r="G2319" s="103" t="str">
        <f>IF(F2319=S!$C$2,S!$B$2,"")&amp;IF(F2319=S!$C$3,S!$B$3,"")&amp;IF(F2319=S!$C$4,S!$B$4,"")&amp;IF(F2319=S!$C$5,S!$B$5,"")&amp;IF(F2319=S!$C$6,S!$B$6,"")&amp;IF(F2319=S!$C$7,S!$B$7,"")&amp;IF(F2319=S!$C$8,S!$B$8,"")&amp;IF(F2319=S!$C$9,S!$B$9,"")&amp;IF(F2319=S!$C$10,S!$B$10,"")&amp;IF(F2319=S!$C$11,S!$B$11,"")&amp;IF(F2319=S!$C$12,S!$B$12,"")&amp;IF(F2319=S!$C$13,S!$B$13,"")&amp;IF(F2319=S!$C$14,S!$B$14,"")&amp;IF(F2319=S!$C$15,S!$B$15,"")&amp;IF(F2319=S!$C$16,S!$B$16,"")&amp;IF(F2319=S!$C$17,S!$B$17,"")&amp;IF(F2319=S!$C$18,S!$B$18,"")&amp;IF(F2319=S!$C$19,S!$B$19,"")&amp;IF(F2319=S!$C$20,S!$B$20,"")&amp;IF(F2319=S!$C$21,S!$B$21,"")&amp;IF(F2319=S!$C$22,S!$B$22,"")&amp;IF(F2319=S!$C$23,S!$B$23,"")&amp;IF(F2319=S!$C$24,S!$B$24,"")&amp;IF(F2319=S!$C$25,S!$B$25,"")&amp;IF(F2319=S!$C$26,S!$B$26,"")&amp;IF(F2319=S!$C$27,S!$B$27,"")&amp;IF(F2319=S!$C$28,S!$B$28,"")&amp;IF(F2319=S!$C$29,S!$B$29,"")&amp;IF(F2319=S!$C$30,S!$B$30,"")&amp;IF(F2319=S!$C$31,S!$B$31,"")&amp;IF(F2319=S!$C$32,S!$B$32,"")&amp;IF(F2319=S!$C$33,S!$B$33,"")&amp;IF(F2319=S!$C$34,S!$B$34,"")&amp;IF(F2319=S!$C$35,S!$B$35,"")&amp;IF(F2319=S!$C$36,S!$B$36,"")&amp;IF(F2319=S!$C$37,S!$B$37,"")&amp;IF(F2319=S!$C$38,S!$B$38,"")&amp;IF(F2319=S!$C$39,S!$B$39,"")&amp;IF(F2319=S!$C$40,S!$B$40,"")</f>
        <v/>
      </c>
      <c r="H2319" s="103"/>
      <c r="I2319" s="103"/>
    </row>
    <row r="2320" spans="1:9" ht="12.75" customHeight="1" x14ac:dyDescent="0.2">
      <c r="A2320" s="53" t="str">
        <f>IF(L!A2321="","",L!A2321)</f>
        <v/>
      </c>
      <c r="B2320" s="53" t="str">
        <f>IF(L!B2321="","",L!B2321)</f>
        <v/>
      </c>
      <c r="D2320" s="53" t="str">
        <f>IF(L!C2321="","",L!C2321)</f>
        <v/>
      </c>
      <c r="E2320" s="51">
        <f t="shared" si="39"/>
        <v>1</v>
      </c>
      <c r="F2320" s="51">
        <f>SUM(E$2:E2320)+1</f>
        <v>1449</v>
      </c>
      <c r="G2320" s="103" t="str">
        <f>IF(F2320=S!$C$2,S!$B$2,"")&amp;IF(F2320=S!$C$3,S!$B$3,"")&amp;IF(F2320=S!$C$4,S!$B$4,"")&amp;IF(F2320=S!$C$5,S!$B$5,"")&amp;IF(F2320=S!$C$6,S!$B$6,"")&amp;IF(F2320=S!$C$7,S!$B$7,"")&amp;IF(F2320=S!$C$8,S!$B$8,"")&amp;IF(F2320=S!$C$9,S!$B$9,"")&amp;IF(F2320=S!$C$10,S!$B$10,"")&amp;IF(F2320=S!$C$11,S!$B$11,"")&amp;IF(F2320=S!$C$12,S!$B$12,"")&amp;IF(F2320=S!$C$13,S!$B$13,"")&amp;IF(F2320=S!$C$14,S!$B$14,"")&amp;IF(F2320=S!$C$15,S!$B$15,"")&amp;IF(F2320=S!$C$16,S!$B$16,"")&amp;IF(F2320=S!$C$17,S!$B$17,"")&amp;IF(F2320=S!$C$18,S!$B$18,"")&amp;IF(F2320=S!$C$19,S!$B$19,"")&amp;IF(F2320=S!$C$20,S!$B$20,"")&amp;IF(F2320=S!$C$21,S!$B$21,"")&amp;IF(F2320=S!$C$22,S!$B$22,"")&amp;IF(F2320=S!$C$23,S!$B$23,"")&amp;IF(F2320=S!$C$24,S!$B$24,"")&amp;IF(F2320=S!$C$25,S!$B$25,"")&amp;IF(F2320=S!$C$26,S!$B$26,"")&amp;IF(F2320=S!$C$27,S!$B$27,"")&amp;IF(F2320=S!$C$28,S!$B$28,"")&amp;IF(F2320=S!$C$29,S!$B$29,"")&amp;IF(F2320=S!$C$30,S!$B$30,"")&amp;IF(F2320=S!$C$31,S!$B$31,"")&amp;IF(F2320=S!$C$32,S!$B$32,"")&amp;IF(F2320=S!$C$33,S!$B$33,"")&amp;IF(F2320=S!$C$34,S!$B$34,"")&amp;IF(F2320=S!$C$35,S!$B$35,"")&amp;IF(F2320=S!$C$36,S!$B$36,"")&amp;IF(F2320=S!$C$37,S!$B$37,"")&amp;IF(F2320=S!$C$38,S!$B$38,"")&amp;IF(F2320=S!$C$39,S!$B$39,"")&amp;IF(F2320=S!$C$40,S!$B$40,"")</f>
        <v/>
      </c>
      <c r="H2320" s="103"/>
      <c r="I2320" s="103"/>
    </row>
    <row r="2321" spans="1:9" ht="12.75" customHeight="1" x14ac:dyDescent="0.2">
      <c r="A2321" s="53" t="str">
        <f>IF(L!A2322="","",L!A2322)</f>
        <v/>
      </c>
      <c r="B2321" s="53" t="str">
        <f>IF(L!B2322="","",L!B2322)</f>
        <v/>
      </c>
      <c r="D2321" s="53" t="str">
        <f>IF(L!C2322="","",L!C2322)</f>
        <v/>
      </c>
      <c r="E2321" s="51">
        <f t="shared" si="39"/>
        <v>1</v>
      </c>
      <c r="F2321" s="51">
        <f>SUM(E$2:E2321)+1</f>
        <v>1450</v>
      </c>
      <c r="G2321" s="103" t="str">
        <f>IF(F2321=S!$C$2,S!$B$2,"")&amp;IF(F2321=S!$C$3,S!$B$3,"")&amp;IF(F2321=S!$C$4,S!$B$4,"")&amp;IF(F2321=S!$C$5,S!$B$5,"")&amp;IF(F2321=S!$C$6,S!$B$6,"")&amp;IF(F2321=S!$C$7,S!$B$7,"")&amp;IF(F2321=S!$C$8,S!$B$8,"")&amp;IF(F2321=S!$C$9,S!$B$9,"")&amp;IF(F2321=S!$C$10,S!$B$10,"")&amp;IF(F2321=S!$C$11,S!$B$11,"")&amp;IF(F2321=S!$C$12,S!$B$12,"")&amp;IF(F2321=S!$C$13,S!$B$13,"")&amp;IF(F2321=S!$C$14,S!$B$14,"")&amp;IF(F2321=S!$C$15,S!$B$15,"")&amp;IF(F2321=S!$C$16,S!$B$16,"")&amp;IF(F2321=S!$C$17,S!$B$17,"")&amp;IF(F2321=S!$C$18,S!$B$18,"")&amp;IF(F2321=S!$C$19,S!$B$19,"")&amp;IF(F2321=S!$C$20,S!$B$20,"")&amp;IF(F2321=S!$C$21,S!$B$21,"")&amp;IF(F2321=S!$C$22,S!$B$22,"")&amp;IF(F2321=S!$C$23,S!$B$23,"")&amp;IF(F2321=S!$C$24,S!$B$24,"")&amp;IF(F2321=S!$C$25,S!$B$25,"")&amp;IF(F2321=S!$C$26,S!$B$26,"")&amp;IF(F2321=S!$C$27,S!$B$27,"")&amp;IF(F2321=S!$C$28,S!$B$28,"")&amp;IF(F2321=S!$C$29,S!$B$29,"")&amp;IF(F2321=S!$C$30,S!$B$30,"")&amp;IF(F2321=S!$C$31,S!$B$31,"")&amp;IF(F2321=S!$C$32,S!$B$32,"")&amp;IF(F2321=S!$C$33,S!$B$33,"")&amp;IF(F2321=S!$C$34,S!$B$34,"")&amp;IF(F2321=S!$C$35,S!$B$35,"")&amp;IF(F2321=S!$C$36,S!$B$36,"")&amp;IF(F2321=S!$C$37,S!$B$37,"")&amp;IF(F2321=S!$C$38,S!$B$38,"")&amp;IF(F2321=S!$C$39,S!$B$39,"")&amp;IF(F2321=S!$C$40,S!$B$40,"")</f>
        <v/>
      </c>
      <c r="H2321" s="103"/>
      <c r="I2321" s="103"/>
    </row>
    <row r="2322" spans="1:9" ht="12.75" customHeight="1" x14ac:dyDescent="0.2">
      <c r="A2322" s="53" t="str">
        <f>IF(L!A2323="","",L!A2323)</f>
        <v/>
      </c>
      <c r="B2322" s="53" t="str">
        <f>IF(L!B2323="","",L!B2323)</f>
        <v/>
      </c>
      <c r="D2322" s="53" t="str">
        <f>IF(L!C2323="","",L!C2323)</f>
        <v/>
      </c>
      <c r="E2322" s="51">
        <f t="shared" si="39"/>
        <v>1</v>
      </c>
      <c r="F2322" s="51">
        <f>SUM(E$2:E2322)+1</f>
        <v>1451</v>
      </c>
      <c r="G2322" s="103" t="str">
        <f>IF(F2322=S!$C$2,S!$B$2,"")&amp;IF(F2322=S!$C$3,S!$B$3,"")&amp;IF(F2322=S!$C$4,S!$B$4,"")&amp;IF(F2322=S!$C$5,S!$B$5,"")&amp;IF(F2322=S!$C$6,S!$B$6,"")&amp;IF(F2322=S!$C$7,S!$B$7,"")&amp;IF(F2322=S!$C$8,S!$B$8,"")&amp;IF(F2322=S!$C$9,S!$B$9,"")&amp;IF(F2322=S!$C$10,S!$B$10,"")&amp;IF(F2322=S!$C$11,S!$B$11,"")&amp;IF(F2322=S!$C$12,S!$B$12,"")&amp;IF(F2322=S!$C$13,S!$B$13,"")&amp;IF(F2322=S!$C$14,S!$B$14,"")&amp;IF(F2322=S!$C$15,S!$B$15,"")&amp;IF(F2322=S!$C$16,S!$B$16,"")&amp;IF(F2322=S!$C$17,S!$B$17,"")&amp;IF(F2322=S!$C$18,S!$B$18,"")&amp;IF(F2322=S!$C$19,S!$B$19,"")&amp;IF(F2322=S!$C$20,S!$B$20,"")&amp;IF(F2322=S!$C$21,S!$B$21,"")&amp;IF(F2322=S!$C$22,S!$B$22,"")&amp;IF(F2322=S!$C$23,S!$B$23,"")&amp;IF(F2322=S!$C$24,S!$B$24,"")&amp;IF(F2322=S!$C$25,S!$B$25,"")&amp;IF(F2322=S!$C$26,S!$B$26,"")&amp;IF(F2322=S!$C$27,S!$B$27,"")&amp;IF(F2322=S!$C$28,S!$B$28,"")&amp;IF(F2322=S!$C$29,S!$B$29,"")&amp;IF(F2322=S!$C$30,S!$B$30,"")&amp;IF(F2322=S!$C$31,S!$B$31,"")&amp;IF(F2322=S!$C$32,S!$B$32,"")&amp;IF(F2322=S!$C$33,S!$B$33,"")&amp;IF(F2322=S!$C$34,S!$B$34,"")&amp;IF(F2322=S!$C$35,S!$B$35,"")&amp;IF(F2322=S!$C$36,S!$B$36,"")&amp;IF(F2322=S!$C$37,S!$B$37,"")&amp;IF(F2322=S!$C$38,S!$B$38,"")&amp;IF(F2322=S!$C$39,S!$B$39,"")&amp;IF(F2322=S!$C$40,S!$B$40,"")</f>
        <v/>
      </c>
      <c r="H2322" s="103"/>
      <c r="I2322" s="103"/>
    </row>
    <row r="2323" spans="1:9" ht="12.75" customHeight="1" x14ac:dyDescent="0.2">
      <c r="A2323" s="53" t="str">
        <f>IF(L!A2324="","",L!A2324)</f>
        <v/>
      </c>
      <c r="B2323" s="53" t="str">
        <f>IF(L!B2324="","",L!B2324)</f>
        <v/>
      </c>
      <c r="D2323" s="53" t="str">
        <f>IF(L!C2324="","",L!C2324)</f>
        <v/>
      </c>
      <c r="E2323" s="51">
        <f t="shared" si="39"/>
        <v>1</v>
      </c>
      <c r="F2323" s="51">
        <f>SUM(E$2:E2323)+1</f>
        <v>1452</v>
      </c>
      <c r="G2323" s="103" t="str">
        <f>IF(F2323=S!$C$2,S!$B$2,"")&amp;IF(F2323=S!$C$3,S!$B$3,"")&amp;IF(F2323=S!$C$4,S!$B$4,"")&amp;IF(F2323=S!$C$5,S!$B$5,"")&amp;IF(F2323=S!$C$6,S!$B$6,"")&amp;IF(F2323=S!$C$7,S!$B$7,"")&amp;IF(F2323=S!$C$8,S!$B$8,"")&amp;IF(F2323=S!$C$9,S!$B$9,"")&amp;IF(F2323=S!$C$10,S!$B$10,"")&amp;IF(F2323=S!$C$11,S!$B$11,"")&amp;IF(F2323=S!$C$12,S!$B$12,"")&amp;IF(F2323=S!$C$13,S!$B$13,"")&amp;IF(F2323=S!$C$14,S!$B$14,"")&amp;IF(F2323=S!$C$15,S!$B$15,"")&amp;IF(F2323=S!$C$16,S!$B$16,"")&amp;IF(F2323=S!$C$17,S!$B$17,"")&amp;IF(F2323=S!$C$18,S!$B$18,"")&amp;IF(F2323=S!$C$19,S!$B$19,"")&amp;IF(F2323=S!$C$20,S!$B$20,"")&amp;IF(F2323=S!$C$21,S!$B$21,"")&amp;IF(F2323=S!$C$22,S!$B$22,"")&amp;IF(F2323=S!$C$23,S!$B$23,"")&amp;IF(F2323=S!$C$24,S!$B$24,"")&amp;IF(F2323=S!$C$25,S!$B$25,"")&amp;IF(F2323=S!$C$26,S!$B$26,"")&amp;IF(F2323=S!$C$27,S!$B$27,"")&amp;IF(F2323=S!$C$28,S!$B$28,"")&amp;IF(F2323=S!$C$29,S!$B$29,"")&amp;IF(F2323=S!$C$30,S!$B$30,"")&amp;IF(F2323=S!$C$31,S!$B$31,"")&amp;IF(F2323=S!$C$32,S!$B$32,"")&amp;IF(F2323=S!$C$33,S!$B$33,"")&amp;IF(F2323=S!$C$34,S!$B$34,"")&amp;IF(F2323=S!$C$35,S!$B$35,"")&amp;IF(F2323=S!$C$36,S!$B$36,"")&amp;IF(F2323=S!$C$37,S!$B$37,"")&amp;IF(F2323=S!$C$38,S!$B$38,"")&amp;IF(F2323=S!$C$39,S!$B$39,"")&amp;IF(F2323=S!$C$40,S!$B$40,"")</f>
        <v/>
      </c>
      <c r="H2323" s="103"/>
      <c r="I2323" s="103"/>
    </row>
    <row r="2324" spans="1:9" ht="12.75" customHeight="1" x14ac:dyDescent="0.2">
      <c r="A2324" s="53" t="str">
        <f>IF(L!A2325="","",L!A2325)</f>
        <v/>
      </c>
      <c r="B2324" s="53" t="str">
        <f>IF(L!B2325="","",L!B2325)</f>
        <v/>
      </c>
      <c r="D2324" s="53" t="str">
        <f>IF(L!C2325="","",L!C2325)</f>
        <v/>
      </c>
      <c r="E2324" s="51">
        <f t="shared" si="39"/>
        <v>1</v>
      </c>
      <c r="F2324" s="51">
        <f>SUM(E$2:E2324)+1</f>
        <v>1453</v>
      </c>
      <c r="G2324" s="103" t="str">
        <f>IF(F2324=S!$C$2,S!$B$2,"")&amp;IF(F2324=S!$C$3,S!$B$3,"")&amp;IF(F2324=S!$C$4,S!$B$4,"")&amp;IF(F2324=S!$C$5,S!$B$5,"")&amp;IF(F2324=S!$C$6,S!$B$6,"")&amp;IF(F2324=S!$C$7,S!$B$7,"")&amp;IF(F2324=S!$C$8,S!$B$8,"")&amp;IF(F2324=S!$C$9,S!$B$9,"")&amp;IF(F2324=S!$C$10,S!$B$10,"")&amp;IF(F2324=S!$C$11,S!$B$11,"")&amp;IF(F2324=S!$C$12,S!$B$12,"")&amp;IF(F2324=S!$C$13,S!$B$13,"")&amp;IF(F2324=S!$C$14,S!$B$14,"")&amp;IF(F2324=S!$C$15,S!$B$15,"")&amp;IF(F2324=S!$C$16,S!$B$16,"")&amp;IF(F2324=S!$C$17,S!$B$17,"")&amp;IF(F2324=S!$C$18,S!$B$18,"")&amp;IF(F2324=S!$C$19,S!$B$19,"")&amp;IF(F2324=S!$C$20,S!$B$20,"")&amp;IF(F2324=S!$C$21,S!$B$21,"")&amp;IF(F2324=S!$C$22,S!$B$22,"")&amp;IF(F2324=S!$C$23,S!$B$23,"")&amp;IF(F2324=S!$C$24,S!$B$24,"")&amp;IF(F2324=S!$C$25,S!$B$25,"")&amp;IF(F2324=S!$C$26,S!$B$26,"")&amp;IF(F2324=S!$C$27,S!$B$27,"")&amp;IF(F2324=S!$C$28,S!$B$28,"")&amp;IF(F2324=S!$C$29,S!$B$29,"")&amp;IF(F2324=S!$C$30,S!$B$30,"")&amp;IF(F2324=S!$C$31,S!$B$31,"")&amp;IF(F2324=S!$C$32,S!$B$32,"")&amp;IF(F2324=S!$C$33,S!$B$33,"")&amp;IF(F2324=S!$C$34,S!$B$34,"")&amp;IF(F2324=S!$C$35,S!$B$35,"")&amp;IF(F2324=S!$C$36,S!$B$36,"")&amp;IF(F2324=S!$C$37,S!$B$37,"")&amp;IF(F2324=S!$C$38,S!$B$38,"")&amp;IF(F2324=S!$C$39,S!$B$39,"")&amp;IF(F2324=S!$C$40,S!$B$40,"")</f>
        <v/>
      </c>
      <c r="H2324" s="103"/>
      <c r="I2324" s="103"/>
    </row>
    <row r="2325" spans="1:9" ht="12.75" customHeight="1" x14ac:dyDescent="0.2">
      <c r="A2325" s="53" t="str">
        <f>IF(L!A2326="","",L!A2326)</f>
        <v/>
      </c>
      <c r="B2325" s="53" t="str">
        <f>IF(L!B2326="","",L!B2326)</f>
        <v/>
      </c>
      <c r="D2325" s="53" t="str">
        <f>IF(L!C2326="","",L!C2326)</f>
        <v/>
      </c>
      <c r="E2325" s="51">
        <f t="shared" si="39"/>
        <v>1</v>
      </c>
      <c r="F2325" s="51">
        <f>SUM(E$2:E2325)+1</f>
        <v>1454</v>
      </c>
      <c r="G2325" s="103" t="str">
        <f>IF(F2325=S!$C$2,S!$B$2,"")&amp;IF(F2325=S!$C$3,S!$B$3,"")&amp;IF(F2325=S!$C$4,S!$B$4,"")&amp;IF(F2325=S!$C$5,S!$B$5,"")&amp;IF(F2325=S!$C$6,S!$B$6,"")&amp;IF(F2325=S!$C$7,S!$B$7,"")&amp;IF(F2325=S!$C$8,S!$B$8,"")&amp;IF(F2325=S!$C$9,S!$B$9,"")&amp;IF(F2325=S!$C$10,S!$B$10,"")&amp;IF(F2325=S!$C$11,S!$B$11,"")&amp;IF(F2325=S!$C$12,S!$B$12,"")&amp;IF(F2325=S!$C$13,S!$B$13,"")&amp;IF(F2325=S!$C$14,S!$B$14,"")&amp;IF(F2325=S!$C$15,S!$B$15,"")&amp;IF(F2325=S!$C$16,S!$B$16,"")&amp;IF(F2325=S!$C$17,S!$B$17,"")&amp;IF(F2325=S!$C$18,S!$B$18,"")&amp;IF(F2325=S!$C$19,S!$B$19,"")&amp;IF(F2325=S!$C$20,S!$B$20,"")&amp;IF(F2325=S!$C$21,S!$B$21,"")&amp;IF(F2325=S!$C$22,S!$B$22,"")&amp;IF(F2325=S!$C$23,S!$B$23,"")&amp;IF(F2325=S!$C$24,S!$B$24,"")&amp;IF(F2325=S!$C$25,S!$B$25,"")&amp;IF(F2325=S!$C$26,S!$B$26,"")&amp;IF(F2325=S!$C$27,S!$B$27,"")&amp;IF(F2325=S!$C$28,S!$B$28,"")&amp;IF(F2325=S!$C$29,S!$B$29,"")&amp;IF(F2325=S!$C$30,S!$B$30,"")&amp;IF(F2325=S!$C$31,S!$B$31,"")&amp;IF(F2325=S!$C$32,S!$B$32,"")&amp;IF(F2325=S!$C$33,S!$B$33,"")&amp;IF(F2325=S!$C$34,S!$B$34,"")&amp;IF(F2325=S!$C$35,S!$B$35,"")&amp;IF(F2325=S!$C$36,S!$B$36,"")&amp;IF(F2325=S!$C$37,S!$B$37,"")&amp;IF(F2325=S!$C$38,S!$B$38,"")&amp;IF(F2325=S!$C$39,S!$B$39,"")&amp;IF(F2325=S!$C$40,S!$B$40,"")</f>
        <v/>
      </c>
      <c r="H2325" s="103"/>
      <c r="I2325" s="103"/>
    </row>
    <row r="2326" spans="1:9" ht="12.75" customHeight="1" x14ac:dyDescent="0.2">
      <c r="A2326" s="53" t="str">
        <f>IF(L!A2327="","",L!A2327)</f>
        <v/>
      </c>
      <c r="B2326" s="53" t="str">
        <f>IF(L!B2327="","",L!B2327)</f>
        <v/>
      </c>
      <c r="D2326" s="53" t="str">
        <f>IF(L!C2327="","",L!C2327)</f>
        <v/>
      </c>
      <c r="E2326" s="51">
        <f t="shared" si="39"/>
        <v>1</v>
      </c>
      <c r="F2326" s="51">
        <f>SUM(E$2:E2326)+1</f>
        <v>1455</v>
      </c>
      <c r="G2326" s="103" t="str">
        <f>IF(F2326=S!$C$2,S!$B$2,"")&amp;IF(F2326=S!$C$3,S!$B$3,"")&amp;IF(F2326=S!$C$4,S!$B$4,"")&amp;IF(F2326=S!$C$5,S!$B$5,"")&amp;IF(F2326=S!$C$6,S!$B$6,"")&amp;IF(F2326=S!$C$7,S!$B$7,"")&amp;IF(F2326=S!$C$8,S!$B$8,"")&amp;IF(F2326=S!$C$9,S!$B$9,"")&amp;IF(F2326=S!$C$10,S!$B$10,"")&amp;IF(F2326=S!$C$11,S!$B$11,"")&amp;IF(F2326=S!$C$12,S!$B$12,"")&amp;IF(F2326=S!$C$13,S!$B$13,"")&amp;IF(F2326=S!$C$14,S!$B$14,"")&amp;IF(F2326=S!$C$15,S!$B$15,"")&amp;IF(F2326=S!$C$16,S!$B$16,"")&amp;IF(F2326=S!$C$17,S!$B$17,"")&amp;IF(F2326=S!$C$18,S!$B$18,"")&amp;IF(F2326=S!$C$19,S!$B$19,"")&amp;IF(F2326=S!$C$20,S!$B$20,"")&amp;IF(F2326=S!$C$21,S!$B$21,"")&amp;IF(F2326=S!$C$22,S!$B$22,"")&amp;IF(F2326=S!$C$23,S!$B$23,"")&amp;IF(F2326=S!$C$24,S!$B$24,"")&amp;IF(F2326=S!$C$25,S!$B$25,"")&amp;IF(F2326=S!$C$26,S!$B$26,"")&amp;IF(F2326=S!$C$27,S!$B$27,"")&amp;IF(F2326=S!$C$28,S!$B$28,"")&amp;IF(F2326=S!$C$29,S!$B$29,"")&amp;IF(F2326=S!$C$30,S!$B$30,"")&amp;IF(F2326=S!$C$31,S!$B$31,"")&amp;IF(F2326=S!$C$32,S!$B$32,"")&amp;IF(F2326=S!$C$33,S!$B$33,"")&amp;IF(F2326=S!$C$34,S!$B$34,"")&amp;IF(F2326=S!$C$35,S!$B$35,"")&amp;IF(F2326=S!$C$36,S!$B$36,"")&amp;IF(F2326=S!$C$37,S!$B$37,"")&amp;IF(F2326=S!$C$38,S!$B$38,"")&amp;IF(F2326=S!$C$39,S!$B$39,"")&amp;IF(F2326=S!$C$40,S!$B$40,"")</f>
        <v/>
      </c>
      <c r="H2326" s="103"/>
      <c r="I2326" s="103"/>
    </row>
    <row r="2327" spans="1:9" ht="12.75" customHeight="1" x14ac:dyDescent="0.2">
      <c r="A2327" s="53" t="str">
        <f>IF(L!A2328="","",L!A2328)</f>
        <v/>
      </c>
      <c r="B2327" s="53" t="str">
        <f>IF(L!B2328="","",L!B2328)</f>
        <v/>
      </c>
      <c r="D2327" s="53" t="str">
        <f>IF(L!C2328="","",L!C2328)</f>
        <v/>
      </c>
      <c r="E2327" s="51">
        <f t="shared" si="39"/>
        <v>1</v>
      </c>
      <c r="F2327" s="51">
        <f>SUM(E$2:E2327)+1</f>
        <v>1456</v>
      </c>
      <c r="G2327" s="103" t="str">
        <f>IF(F2327=S!$C$2,S!$B$2,"")&amp;IF(F2327=S!$C$3,S!$B$3,"")&amp;IF(F2327=S!$C$4,S!$B$4,"")&amp;IF(F2327=S!$C$5,S!$B$5,"")&amp;IF(F2327=S!$C$6,S!$B$6,"")&amp;IF(F2327=S!$C$7,S!$B$7,"")&amp;IF(F2327=S!$C$8,S!$B$8,"")&amp;IF(F2327=S!$C$9,S!$B$9,"")&amp;IF(F2327=S!$C$10,S!$B$10,"")&amp;IF(F2327=S!$C$11,S!$B$11,"")&amp;IF(F2327=S!$C$12,S!$B$12,"")&amp;IF(F2327=S!$C$13,S!$B$13,"")&amp;IF(F2327=S!$C$14,S!$B$14,"")&amp;IF(F2327=S!$C$15,S!$B$15,"")&amp;IF(F2327=S!$C$16,S!$B$16,"")&amp;IF(F2327=S!$C$17,S!$B$17,"")&amp;IF(F2327=S!$C$18,S!$B$18,"")&amp;IF(F2327=S!$C$19,S!$B$19,"")&amp;IF(F2327=S!$C$20,S!$B$20,"")&amp;IF(F2327=S!$C$21,S!$B$21,"")&amp;IF(F2327=S!$C$22,S!$B$22,"")&amp;IF(F2327=S!$C$23,S!$B$23,"")&amp;IF(F2327=S!$C$24,S!$B$24,"")&amp;IF(F2327=S!$C$25,S!$B$25,"")&amp;IF(F2327=S!$C$26,S!$B$26,"")&amp;IF(F2327=S!$C$27,S!$B$27,"")&amp;IF(F2327=S!$C$28,S!$B$28,"")&amp;IF(F2327=S!$C$29,S!$B$29,"")&amp;IF(F2327=S!$C$30,S!$B$30,"")&amp;IF(F2327=S!$C$31,S!$B$31,"")&amp;IF(F2327=S!$C$32,S!$B$32,"")&amp;IF(F2327=S!$C$33,S!$B$33,"")&amp;IF(F2327=S!$C$34,S!$B$34,"")&amp;IF(F2327=S!$C$35,S!$B$35,"")&amp;IF(F2327=S!$C$36,S!$B$36,"")&amp;IF(F2327=S!$C$37,S!$B$37,"")&amp;IF(F2327=S!$C$38,S!$B$38,"")&amp;IF(F2327=S!$C$39,S!$B$39,"")&amp;IF(F2327=S!$C$40,S!$B$40,"")</f>
        <v/>
      </c>
      <c r="H2327" s="103"/>
      <c r="I2327" s="103"/>
    </row>
    <row r="2328" spans="1:9" ht="12.75" customHeight="1" x14ac:dyDescent="0.2">
      <c r="A2328" s="53" t="str">
        <f>IF(L!A2329="","",L!A2329)</f>
        <v/>
      </c>
      <c r="B2328" s="53" t="str">
        <f>IF(L!B2329="","",L!B2329)</f>
        <v/>
      </c>
      <c r="D2328" s="53" t="str">
        <f>IF(L!C2329="","",L!C2329)</f>
        <v/>
      </c>
      <c r="E2328" s="51">
        <f t="shared" si="39"/>
        <v>1</v>
      </c>
      <c r="F2328" s="51">
        <f>SUM(E$2:E2328)+1</f>
        <v>1457</v>
      </c>
      <c r="G2328" s="103" t="str">
        <f>IF(F2328=S!$C$2,S!$B$2,"")&amp;IF(F2328=S!$C$3,S!$B$3,"")&amp;IF(F2328=S!$C$4,S!$B$4,"")&amp;IF(F2328=S!$C$5,S!$B$5,"")&amp;IF(F2328=S!$C$6,S!$B$6,"")&amp;IF(F2328=S!$C$7,S!$B$7,"")&amp;IF(F2328=S!$C$8,S!$B$8,"")&amp;IF(F2328=S!$C$9,S!$B$9,"")&amp;IF(F2328=S!$C$10,S!$B$10,"")&amp;IF(F2328=S!$C$11,S!$B$11,"")&amp;IF(F2328=S!$C$12,S!$B$12,"")&amp;IF(F2328=S!$C$13,S!$B$13,"")&amp;IF(F2328=S!$C$14,S!$B$14,"")&amp;IF(F2328=S!$C$15,S!$B$15,"")&amp;IF(F2328=S!$C$16,S!$B$16,"")&amp;IF(F2328=S!$C$17,S!$B$17,"")&amp;IF(F2328=S!$C$18,S!$B$18,"")&amp;IF(F2328=S!$C$19,S!$B$19,"")&amp;IF(F2328=S!$C$20,S!$B$20,"")&amp;IF(F2328=S!$C$21,S!$B$21,"")&amp;IF(F2328=S!$C$22,S!$B$22,"")&amp;IF(F2328=S!$C$23,S!$B$23,"")&amp;IF(F2328=S!$C$24,S!$B$24,"")&amp;IF(F2328=S!$C$25,S!$B$25,"")&amp;IF(F2328=S!$C$26,S!$B$26,"")&amp;IF(F2328=S!$C$27,S!$B$27,"")&amp;IF(F2328=S!$C$28,S!$B$28,"")&amp;IF(F2328=S!$C$29,S!$B$29,"")&amp;IF(F2328=S!$C$30,S!$B$30,"")&amp;IF(F2328=S!$C$31,S!$B$31,"")&amp;IF(F2328=S!$C$32,S!$B$32,"")&amp;IF(F2328=S!$C$33,S!$B$33,"")&amp;IF(F2328=S!$C$34,S!$B$34,"")&amp;IF(F2328=S!$C$35,S!$B$35,"")&amp;IF(F2328=S!$C$36,S!$B$36,"")&amp;IF(F2328=S!$C$37,S!$B$37,"")&amp;IF(F2328=S!$C$38,S!$B$38,"")&amp;IF(F2328=S!$C$39,S!$B$39,"")&amp;IF(F2328=S!$C$40,S!$B$40,"")</f>
        <v/>
      </c>
      <c r="H2328" s="103"/>
      <c r="I2328" s="103"/>
    </row>
    <row r="2329" spans="1:9" ht="12.75" customHeight="1" x14ac:dyDescent="0.2">
      <c r="A2329" s="53" t="str">
        <f>IF(L!A2330="","",L!A2330)</f>
        <v/>
      </c>
      <c r="B2329" s="53" t="str">
        <f>IF(L!B2330="","",L!B2330)</f>
        <v/>
      </c>
      <c r="D2329" s="53" t="str">
        <f>IF(L!C2330="","",L!C2330)</f>
        <v/>
      </c>
      <c r="E2329" s="51">
        <f t="shared" si="39"/>
        <v>1</v>
      </c>
      <c r="F2329" s="51">
        <f>SUM(E$2:E2329)+1</f>
        <v>1458</v>
      </c>
      <c r="G2329" s="103" t="str">
        <f>IF(F2329=S!$C$2,S!$B$2,"")&amp;IF(F2329=S!$C$3,S!$B$3,"")&amp;IF(F2329=S!$C$4,S!$B$4,"")&amp;IF(F2329=S!$C$5,S!$B$5,"")&amp;IF(F2329=S!$C$6,S!$B$6,"")&amp;IF(F2329=S!$C$7,S!$B$7,"")&amp;IF(F2329=S!$C$8,S!$B$8,"")&amp;IF(F2329=S!$C$9,S!$B$9,"")&amp;IF(F2329=S!$C$10,S!$B$10,"")&amp;IF(F2329=S!$C$11,S!$B$11,"")&amp;IF(F2329=S!$C$12,S!$B$12,"")&amp;IF(F2329=S!$C$13,S!$B$13,"")&amp;IF(F2329=S!$C$14,S!$B$14,"")&amp;IF(F2329=S!$C$15,S!$B$15,"")&amp;IF(F2329=S!$C$16,S!$B$16,"")&amp;IF(F2329=S!$C$17,S!$B$17,"")&amp;IF(F2329=S!$C$18,S!$B$18,"")&amp;IF(F2329=S!$C$19,S!$B$19,"")&amp;IF(F2329=S!$C$20,S!$B$20,"")&amp;IF(F2329=S!$C$21,S!$B$21,"")&amp;IF(F2329=S!$C$22,S!$B$22,"")&amp;IF(F2329=S!$C$23,S!$B$23,"")&amp;IF(F2329=S!$C$24,S!$B$24,"")&amp;IF(F2329=S!$C$25,S!$B$25,"")&amp;IF(F2329=S!$C$26,S!$B$26,"")&amp;IF(F2329=S!$C$27,S!$B$27,"")&amp;IF(F2329=S!$C$28,S!$B$28,"")&amp;IF(F2329=S!$C$29,S!$B$29,"")&amp;IF(F2329=S!$C$30,S!$B$30,"")&amp;IF(F2329=S!$C$31,S!$B$31,"")&amp;IF(F2329=S!$C$32,S!$B$32,"")&amp;IF(F2329=S!$C$33,S!$B$33,"")&amp;IF(F2329=S!$C$34,S!$B$34,"")&amp;IF(F2329=S!$C$35,S!$B$35,"")&amp;IF(F2329=S!$C$36,S!$B$36,"")&amp;IF(F2329=S!$C$37,S!$B$37,"")&amp;IF(F2329=S!$C$38,S!$B$38,"")&amp;IF(F2329=S!$C$39,S!$B$39,"")&amp;IF(F2329=S!$C$40,S!$B$40,"")</f>
        <v/>
      </c>
      <c r="H2329" s="103"/>
      <c r="I2329" s="103"/>
    </row>
    <row r="2330" spans="1:9" ht="12.75" customHeight="1" x14ac:dyDescent="0.2">
      <c r="A2330" s="53" t="str">
        <f>IF(L!A2331="","",L!A2331)</f>
        <v/>
      </c>
      <c r="B2330" s="53" t="str">
        <f>IF(L!B2331="","",L!B2331)</f>
        <v/>
      </c>
      <c r="D2330" s="53" t="str">
        <f>IF(L!C2331="","",L!C2331)</f>
        <v/>
      </c>
      <c r="E2330" s="51">
        <f t="shared" si="39"/>
        <v>1</v>
      </c>
      <c r="F2330" s="51">
        <f>SUM(E$2:E2330)+1</f>
        <v>1459</v>
      </c>
      <c r="G2330" s="103" t="str">
        <f>IF(F2330=S!$C$2,S!$B$2,"")&amp;IF(F2330=S!$C$3,S!$B$3,"")&amp;IF(F2330=S!$C$4,S!$B$4,"")&amp;IF(F2330=S!$C$5,S!$B$5,"")&amp;IF(F2330=S!$C$6,S!$B$6,"")&amp;IF(F2330=S!$C$7,S!$B$7,"")&amp;IF(F2330=S!$C$8,S!$B$8,"")&amp;IF(F2330=S!$C$9,S!$B$9,"")&amp;IF(F2330=S!$C$10,S!$B$10,"")&amp;IF(F2330=S!$C$11,S!$B$11,"")&amp;IF(F2330=S!$C$12,S!$B$12,"")&amp;IF(F2330=S!$C$13,S!$B$13,"")&amp;IF(F2330=S!$C$14,S!$B$14,"")&amp;IF(F2330=S!$C$15,S!$B$15,"")&amp;IF(F2330=S!$C$16,S!$B$16,"")&amp;IF(F2330=S!$C$17,S!$B$17,"")&amp;IF(F2330=S!$C$18,S!$B$18,"")&amp;IF(F2330=S!$C$19,S!$B$19,"")&amp;IF(F2330=S!$C$20,S!$B$20,"")&amp;IF(F2330=S!$C$21,S!$B$21,"")&amp;IF(F2330=S!$C$22,S!$B$22,"")&amp;IF(F2330=S!$C$23,S!$B$23,"")&amp;IF(F2330=S!$C$24,S!$B$24,"")&amp;IF(F2330=S!$C$25,S!$B$25,"")&amp;IF(F2330=S!$C$26,S!$B$26,"")&amp;IF(F2330=S!$C$27,S!$B$27,"")&amp;IF(F2330=S!$C$28,S!$B$28,"")&amp;IF(F2330=S!$C$29,S!$B$29,"")&amp;IF(F2330=S!$C$30,S!$B$30,"")&amp;IF(F2330=S!$C$31,S!$B$31,"")&amp;IF(F2330=S!$C$32,S!$B$32,"")&amp;IF(F2330=S!$C$33,S!$B$33,"")&amp;IF(F2330=S!$C$34,S!$B$34,"")&amp;IF(F2330=S!$C$35,S!$B$35,"")&amp;IF(F2330=S!$C$36,S!$B$36,"")&amp;IF(F2330=S!$C$37,S!$B$37,"")&amp;IF(F2330=S!$C$38,S!$B$38,"")&amp;IF(F2330=S!$C$39,S!$B$39,"")&amp;IF(F2330=S!$C$40,S!$B$40,"")</f>
        <v/>
      </c>
      <c r="H2330" s="103"/>
      <c r="I2330" s="103"/>
    </row>
    <row r="2331" spans="1:9" ht="12.75" customHeight="1" x14ac:dyDescent="0.2">
      <c r="A2331" s="53" t="str">
        <f>IF(L!A2332="","",L!A2332)</f>
        <v/>
      </c>
      <c r="B2331" s="53" t="str">
        <f>IF(L!B2332="","",L!B2332)</f>
        <v/>
      </c>
      <c r="D2331" s="53" t="str">
        <f>IF(L!C2332="","",L!C2332)</f>
        <v/>
      </c>
      <c r="E2331" s="51">
        <f t="shared" si="39"/>
        <v>1</v>
      </c>
      <c r="F2331" s="51">
        <f>SUM(E$2:E2331)+1</f>
        <v>1460</v>
      </c>
      <c r="G2331" s="103" t="str">
        <f>IF(F2331=S!$C$2,S!$B$2,"")&amp;IF(F2331=S!$C$3,S!$B$3,"")&amp;IF(F2331=S!$C$4,S!$B$4,"")&amp;IF(F2331=S!$C$5,S!$B$5,"")&amp;IF(F2331=S!$C$6,S!$B$6,"")&amp;IF(F2331=S!$C$7,S!$B$7,"")&amp;IF(F2331=S!$C$8,S!$B$8,"")&amp;IF(F2331=S!$C$9,S!$B$9,"")&amp;IF(F2331=S!$C$10,S!$B$10,"")&amp;IF(F2331=S!$C$11,S!$B$11,"")&amp;IF(F2331=S!$C$12,S!$B$12,"")&amp;IF(F2331=S!$C$13,S!$B$13,"")&amp;IF(F2331=S!$C$14,S!$B$14,"")&amp;IF(F2331=S!$C$15,S!$B$15,"")&amp;IF(F2331=S!$C$16,S!$B$16,"")&amp;IF(F2331=S!$C$17,S!$B$17,"")&amp;IF(F2331=S!$C$18,S!$B$18,"")&amp;IF(F2331=S!$C$19,S!$B$19,"")&amp;IF(F2331=S!$C$20,S!$B$20,"")&amp;IF(F2331=S!$C$21,S!$B$21,"")&amp;IF(F2331=S!$C$22,S!$B$22,"")&amp;IF(F2331=S!$C$23,S!$B$23,"")&amp;IF(F2331=S!$C$24,S!$B$24,"")&amp;IF(F2331=S!$C$25,S!$B$25,"")&amp;IF(F2331=S!$C$26,S!$B$26,"")&amp;IF(F2331=S!$C$27,S!$B$27,"")&amp;IF(F2331=S!$C$28,S!$B$28,"")&amp;IF(F2331=S!$C$29,S!$B$29,"")&amp;IF(F2331=S!$C$30,S!$B$30,"")&amp;IF(F2331=S!$C$31,S!$B$31,"")&amp;IF(F2331=S!$C$32,S!$B$32,"")&amp;IF(F2331=S!$C$33,S!$B$33,"")&amp;IF(F2331=S!$C$34,S!$B$34,"")&amp;IF(F2331=S!$C$35,S!$B$35,"")&amp;IF(F2331=S!$C$36,S!$B$36,"")&amp;IF(F2331=S!$C$37,S!$B$37,"")&amp;IF(F2331=S!$C$38,S!$B$38,"")&amp;IF(F2331=S!$C$39,S!$B$39,"")&amp;IF(F2331=S!$C$40,S!$B$40,"")</f>
        <v/>
      </c>
      <c r="H2331" s="103"/>
      <c r="I2331" s="103"/>
    </row>
    <row r="2332" spans="1:9" ht="12.75" customHeight="1" x14ac:dyDescent="0.2">
      <c r="A2332" s="53" t="str">
        <f>IF(L!A2333="","",L!A2333)</f>
        <v/>
      </c>
      <c r="B2332" s="53" t="str">
        <f>IF(L!B2333="","",L!B2333)</f>
        <v/>
      </c>
      <c r="D2332" s="53" t="str">
        <f>IF(L!C2333="","",L!C2333)</f>
        <v/>
      </c>
      <c r="E2332" s="51">
        <f t="shared" si="39"/>
        <v>1</v>
      </c>
      <c r="F2332" s="51">
        <f>SUM(E$2:E2332)+1</f>
        <v>1461</v>
      </c>
      <c r="G2332" s="103" t="str">
        <f>IF(F2332=S!$C$2,S!$B$2,"")&amp;IF(F2332=S!$C$3,S!$B$3,"")&amp;IF(F2332=S!$C$4,S!$B$4,"")&amp;IF(F2332=S!$C$5,S!$B$5,"")&amp;IF(F2332=S!$C$6,S!$B$6,"")&amp;IF(F2332=S!$C$7,S!$B$7,"")&amp;IF(F2332=S!$C$8,S!$B$8,"")&amp;IF(F2332=S!$C$9,S!$B$9,"")&amp;IF(F2332=S!$C$10,S!$B$10,"")&amp;IF(F2332=S!$C$11,S!$B$11,"")&amp;IF(F2332=S!$C$12,S!$B$12,"")&amp;IF(F2332=S!$C$13,S!$B$13,"")&amp;IF(F2332=S!$C$14,S!$B$14,"")&amp;IF(F2332=S!$C$15,S!$B$15,"")&amp;IF(F2332=S!$C$16,S!$B$16,"")&amp;IF(F2332=S!$C$17,S!$B$17,"")&amp;IF(F2332=S!$C$18,S!$B$18,"")&amp;IF(F2332=S!$C$19,S!$B$19,"")&amp;IF(F2332=S!$C$20,S!$B$20,"")&amp;IF(F2332=S!$C$21,S!$B$21,"")&amp;IF(F2332=S!$C$22,S!$B$22,"")&amp;IF(F2332=S!$C$23,S!$B$23,"")&amp;IF(F2332=S!$C$24,S!$B$24,"")&amp;IF(F2332=S!$C$25,S!$B$25,"")&amp;IF(F2332=S!$C$26,S!$B$26,"")&amp;IF(F2332=S!$C$27,S!$B$27,"")&amp;IF(F2332=S!$C$28,S!$B$28,"")&amp;IF(F2332=S!$C$29,S!$B$29,"")&amp;IF(F2332=S!$C$30,S!$B$30,"")&amp;IF(F2332=S!$C$31,S!$B$31,"")&amp;IF(F2332=S!$C$32,S!$B$32,"")&amp;IF(F2332=S!$C$33,S!$B$33,"")&amp;IF(F2332=S!$C$34,S!$B$34,"")&amp;IF(F2332=S!$C$35,S!$B$35,"")&amp;IF(F2332=S!$C$36,S!$B$36,"")&amp;IF(F2332=S!$C$37,S!$B$37,"")&amp;IF(F2332=S!$C$38,S!$B$38,"")&amp;IF(F2332=S!$C$39,S!$B$39,"")&amp;IF(F2332=S!$C$40,S!$B$40,"")</f>
        <v/>
      </c>
      <c r="H2332" s="103"/>
      <c r="I2332" s="103"/>
    </row>
    <row r="2333" spans="1:9" ht="12.75" customHeight="1" x14ac:dyDescent="0.2">
      <c r="A2333" s="53" t="str">
        <f>IF(L!A2334="","",L!A2334)</f>
        <v/>
      </c>
      <c r="B2333" s="53" t="str">
        <f>IF(L!B2334="","",L!B2334)</f>
        <v/>
      </c>
      <c r="D2333" s="53" t="str">
        <f>IF(L!C2334="","",L!C2334)</f>
        <v/>
      </c>
      <c r="E2333" s="51">
        <f t="shared" si="39"/>
        <v>1</v>
      </c>
      <c r="F2333" s="51">
        <f>SUM(E$2:E2333)+1</f>
        <v>1462</v>
      </c>
      <c r="G2333" s="103" t="str">
        <f>IF(F2333=S!$C$2,S!$B$2,"")&amp;IF(F2333=S!$C$3,S!$B$3,"")&amp;IF(F2333=S!$C$4,S!$B$4,"")&amp;IF(F2333=S!$C$5,S!$B$5,"")&amp;IF(F2333=S!$C$6,S!$B$6,"")&amp;IF(F2333=S!$C$7,S!$B$7,"")&amp;IF(F2333=S!$C$8,S!$B$8,"")&amp;IF(F2333=S!$C$9,S!$B$9,"")&amp;IF(F2333=S!$C$10,S!$B$10,"")&amp;IF(F2333=S!$C$11,S!$B$11,"")&amp;IF(F2333=S!$C$12,S!$B$12,"")&amp;IF(F2333=S!$C$13,S!$B$13,"")&amp;IF(F2333=S!$C$14,S!$B$14,"")&amp;IF(F2333=S!$C$15,S!$B$15,"")&amp;IF(F2333=S!$C$16,S!$B$16,"")&amp;IF(F2333=S!$C$17,S!$B$17,"")&amp;IF(F2333=S!$C$18,S!$B$18,"")&amp;IF(F2333=S!$C$19,S!$B$19,"")&amp;IF(F2333=S!$C$20,S!$B$20,"")&amp;IF(F2333=S!$C$21,S!$B$21,"")&amp;IF(F2333=S!$C$22,S!$B$22,"")&amp;IF(F2333=S!$C$23,S!$B$23,"")&amp;IF(F2333=S!$C$24,S!$B$24,"")&amp;IF(F2333=S!$C$25,S!$B$25,"")&amp;IF(F2333=S!$C$26,S!$B$26,"")&amp;IF(F2333=S!$C$27,S!$B$27,"")&amp;IF(F2333=S!$C$28,S!$B$28,"")&amp;IF(F2333=S!$C$29,S!$B$29,"")&amp;IF(F2333=S!$C$30,S!$B$30,"")&amp;IF(F2333=S!$C$31,S!$B$31,"")&amp;IF(F2333=S!$C$32,S!$B$32,"")&amp;IF(F2333=S!$C$33,S!$B$33,"")&amp;IF(F2333=S!$C$34,S!$B$34,"")&amp;IF(F2333=S!$C$35,S!$B$35,"")&amp;IF(F2333=S!$C$36,S!$B$36,"")&amp;IF(F2333=S!$C$37,S!$B$37,"")&amp;IF(F2333=S!$C$38,S!$B$38,"")&amp;IF(F2333=S!$C$39,S!$B$39,"")&amp;IF(F2333=S!$C$40,S!$B$40,"")</f>
        <v/>
      </c>
      <c r="H2333" s="103"/>
      <c r="I2333" s="103"/>
    </row>
    <row r="2334" spans="1:9" ht="12.75" customHeight="1" x14ac:dyDescent="0.2">
      <c r="A2334" s="53" t="str">
        <f>IF(L!A2335="","",L!A2335)</f>
        <v/>
      </c>
      <c r="B2334" s="53" t="str">
        <f>IF(L!B2335="","",L!B2335)</f>
        <v/>
      </c>
      <c r="D2334" s="53" t="str">
        <f>IF(L!C2335="","",L!C2335)</f>
        <v/>
      </c>
      <c r="E2334" s="51">
        <f t="shared" si="39"/>
        <v>1</v>
      </c>
      <c r="F2334" s="51">
        <f>SUM(E$2:E2334)+1</f>
        <v>1463</v>
      </c>
      <c r="G2334" s="103" t="str">
        <f>IF(F2334=S!$C$2,S!$B$2,"")&amp;IF(F2334=S!$C$3,S!$B$3,"")&amp;IF(F2334=S!$C$4,S!$B$4,"")&amp;IF(F2334=S!$C$5,S!$B$5,"")&amp;IF(F2334=S!$C$6,S!$B$6,"")&amp;IF(F2334=S!$C$7,S!$B$7,"")&amp;IF(F2334=S!$C$8,S!$B$8,"")&amp;IF(F2334=S!$C$9,S!$B$9,"")&amp;IF(F2334=S!$C$10,S!$B$10,"")&amp;IF(F2334=S!$C$11,S!$B$11,"")&amp;IF(F2334=S!$C$12,S!$B$12,"")&amp;IF(F2334=S!$C$13,S!$B$13,"")&amp;IF(F2334=S!$C$14,S!$B$14,"")&amp;IF(F2334=S!$C$15,S!$B$15,"")&amp;IF(F2334=S!$C$16,S!$B$16,"")&amp;IF(F2334=S!$C$17,S!$B$17,"")&amp;IF(F2334=S!$C$18,S!$B$18,"")&amp;IF(F2334=S!$C$19,S!$B$19,"")&amp;IF(F2334=S!$C$20,S!$B$20,"")&amp;IF(F2334=S!$C$21,S!$B$21,"")&amp;IF(F2334=S!$C$22,S!$B$22,"")&amp;IF(F2334=S!$C$23,S!$B$23,"")&amp;IF(F2334=S!$C$24,S!$B$24,"")&amp;IF(F2334=S!$C$25,S!$B$25,"")&amp;IF(F2334=S!$C$26,S!$B$26,"")&amp;IF(F2334=S!$C$27,S!$B$27,"")&amp;IF(F2334=S!$C$28,S!$B$28,"")&amp;IF(F2334=S!$C$29,S!$B$29,"")&amp;IF(F2334=S!$C$30,S!$B$30,"")&amp;IF(F2334=S!$C$31,S!$B$31,"")&amp;IF(F2334=S!$C$32,S!$B$32,"")&amp;IF(F2334=S!$C$33,S!$B$33,"")&amp;IF(F2334=S!$C$34,S!$B$34,"")&amp;IF(F2334=S!$C$35,S!$B$35,"")&amp;IF(F2334=S!$C$36,S!$B$36,"")&amp;IF(F2334=S!$C$37,S!$B$37,"")&amp;IF(F2334=S!$C$38,S!$B$38,"")&amp;IF(F2334=S!$C$39,S!$B$39,"")&amp;IF(F2334=S!$C$40,S!$B$40,"")</f>
        <v/>
      </c>
      <c r="H2334" s="103"/>
      <c r="I2334" s="103"/>
    </row>
    <row r="2335" spans="1:9" ht="12.75" customHeight="1" x14ac:dyDescent="0.2">
      <c r="A2335" s="53" t="str">
        <f>IF(L!A2336="","",L!A2336)</f>
        <v/>
      </c>
      <c r="B2335" s="53" t="str">
        <f>IF(L!B2336="","",L!B2336)</f>
        <v/>
      </c>
      <c r="D2335" s="53" t="str">
        <f>IF(L!C2336="","",L!C2336)</f>
        <v/>
      </c>
      <c r="E2335" s="51">
        <f t="shared" si="39"/>
        <v>1</v>
      </c>
      <c r="F2335" s="51">
        <f>SUM(E$2:E2335)+1</f>
        <v>1464</v>
      </c>
      <c r="G2335" s="103" t="str">
        <f>IF(F2335=S!$C$2,S!$B$2,"")&amp;IF(F2335=S!$C$3,S!$B$3,"")&amp;IF(F2335=S!$C$4,S!$B$4,"")&amp;IF(F2335=S!$C$5,S!$B$5,"")&amp;IF(F2335=S!$C$6,S!$B$6,"")&amp;IF(F2335=S!$C$7,S!$B$7,"")&amp;IF(F2335=S!$C$8,S!$B$8,"")&amp;IF(F2335=S!$C$9,S!$B$9,"")&amp;IF(F2335=S!$C$10,S!$B$10,"")&amp;IF(F2335=S!$C$11,S!$B$11,"")&amp;IF(F2335=S!$C$12,S!$B$12,"")&amp;IF(F2335=S!$C$13,S!$B$13,"")&amp;IF(F2335=S!$C$14,S!$B$14,"")&amp;IF(F2335=S!$C$15,S!$B$15,"")&amp;IF(F2335=S!$C$16,S!$B$16,"")&amp;IF(F2335=S!$C$17,S!$B$17,"")&amp;IF(F2335=S!$C$18,S!$B$18,"")&amp;IF(F2335=S!$C$19,S!$B$19,"")&amp;IF(F2335=S!$C$20,S!$B$20,"")&amp;IF(F2335=S!$C$21,S!$B$21,"")&amp;IF(F2335=S!$C$22,S!$B$22,"")&amp;IF(F2335=S!$C$23,S!$B$23,"")&amp;IF(F2335=S!$C$24,S!$B$24,"")&amp;IF(F2335=S!$C$25,S!$B$25,"")&amp;IF(F2335=S!$C$26,S!$B$26,"")&amp;IF(F2335=S!$C$27,S!$B$27,"")&amp;IF(F2335=S!$C$28,S!$B$28,"")&amp;IF(F2335=S!$C$29,S!$B$29,"")&amp;IF(F2335=S!$C$30,S!$B$30,"")&amp;IF(F2335=S!$C$31,S!$B$31,"")&amp;IF(F2335=S!$C$32,S!$B$32,"")&amp;IF(F2335=S!$C$33,S!$B$33,"")&amp;IF(F2335=S!$C$34,S!$B$34,"")&amp;IF(F2335=S!$C$35,S!$B$35,"")&amp;IF(F2335=S!$C$36,S!$B$36,"")&amp;IF(F2335=S!$C$37,S!$B$37,"")&amp;IF(F2335=S!$C$38,S!$B$38,"")&amp;IF(F2335=S!$C$39,S!$B$39,"")&amp;IF(F2335=S!$C$40,S!$B$40,"")</f>
        <v/>
      </c>
      <c r="H2335" s="103"/>
      <c r="I2335" s="103"/>
    </row>
    <row r="2336" spans="1:9" ht="12.75" customHeight="1" x14ac:dyDescent="0.2">
      <c r="A2336" s="53" t="str">
        <f>IF(L!A2337="","",L!A2337)</f>
        <v/>
      </c>
      <c r="B2336" s="53" t="str">
        <f>IF(L!B2337="","",L!B2337)</f>
        <v/>
      </c>
      <c r="D2336" s="53" t="str">
        <f>IF(L!C2337="","",L!C2337)</f>
        <v/>
      </c>
      <c r="E2336" s="51">
        <f t="shared" si="39"/>
        <v>1</v>
      </c>
      <c r="F2336" s="51">
        <f>SUM(E$2:E2336)+1</f>
        <v>1465</v>
      </c>
      <c r="G2336" s="103" t="str">
        <f>IF(F2336=S!$C$2,S!$B$2,"")&amp;IF(F2336=S!$C$3,S!$B$3,"")&amp;IF(F2336=S!$C$4,S!$B$4,"")&amp;IF(F2336=S!$C$5,S!$B$5,"")&amp;IF(F2336=S!$C$6,S!$B$6,"")&amp;IF(F2336=S!$C$7,S!$B$7,"")&amp;IF(F2336=S!$C$8,S!$B$8,"")&amp;IF(F2336=S!$C$9,S!$B$9,"")&amp;IF(F2336=S!$C$10,S!$B$10,"")&amp;IF(F2336=S!$C$11,S!$B$11,"")&amp;IF(F2336=S!$C$12,S!$B$12,"")&amp;IF(F2336=S!$C$13,S!$B$13,"")&amp;IF(F2336=S!$C$14,S!$B$14,"")&amp;IF(F2336=S!$C$15,S!$B$15,"")&amp;IF(F2336=S!$C$16,S!$B$16,"")&amp;IF(F2336=S!$C$17,S!$B$17,"")&amp;IF(F2336=S!$C$18,S!$B$18,"")&amp;IF(F2336=S!$C$19,S!$B$19,"")&amp;IF(F2336=S!$C$20,S!$B$20,"")&amp;IF(F2336=S!$C$21,S!$B$21,"")&amp;IF(F2336=S!$C$22,S!$B$22,"")&amp;IF(F2336=S!$C$23,S!$B$23,"")&amp;IF(F2336=S!$C$24,S!$B$24,"")&amp;IF(F2336=S!$C$25,S!$B$25,"")&amp;IF(F2336=S!$C$26,S!$B$26,"")&amp;IF(F2336=S!$C$27,S!$B$27,"")&amp;IF(F2336=S!$C$28,S!$B$28,"")&amp;IF(F2336=S!$C$29,S!$B$29,"")&amp;IF(F2336=S!$C$30,S!$B$30,"")&amp;IF(F2336=S!$C$31,S!$B$31,"")&amp;IF(F2336=S!$C$32,S!$B$32,"")&amp;IF(F2336=S!$C$33,S!$B$33,"")&amp;IF(F2336=S!$C$34,S!$B$34,"")&amp;IF(F2336=S!$C$35,S!$B$35,"")&amp;IF(F2336=S!$C$36,S!$B$36,"")&amp;IF(F2336=S!$C$37,S!$B$37,"")&amp;IF(F2336=S!$C$38,S!$B$38,"")&amp;IF(F2336=S!$C$39,S!$B$39,"")&amp;IF(F2336=S!$C$40,S!$B$40,"")</f>
        <v/>
      </c>
      <c r="H2336" s="103"/>
      <c r="I2336" s="103"/>
    </row>
    <row r="2337" spans="1:9" ht="12.75" customHeight="1" x14ac:dyDescent="0.2">
      <c r="A2337" s="53" t="str">
        <f>IF(L!A2338="","",L!A2338)</f>
        <v/>
      </c>
      <c r="B2337" s="53" t="str">
        <f>IF(L!B2338="","",L!B2338)</f>
        <v/>
      </c>
      <c r="D2337" s="53" t="str">
        <f>IF(L!C2338="","",L!C2338)</f>
        <v/>
      </c>
      <c r="E2337" s="51">
        <f t="shared" si="39"/>
        <v>1</v>
      </c>
      <c r="F2337" s="51">
        <f>SUM(E$2:E2337)+1</f>
        <v>1466</v>
      </c>
      <c r="G2337" s="103" t="str">
        <f>IF(F2337=S!$C$2,S!$B$2,"")&amp;IF(F2337=S!$C$3,S!$B$3,"")&amp;IF(F2337=S!$C$4,S!$B$4,"")&amp;IF(F2337=S!$C$5,S!$B$5,"")&amp;IF(F2337=S!$C$6,S!$B$6,"")&amp;IF(F2337=S!$C$7,S!$B$7,"")&amp;IF(F2337=S!$C$8,S!$B$8,"")&amp;IF(F2337=S!$C$9,S!$B$9,"")&amp;IF(F2337=S!$C$10,S!$B$10,"")&amp;IF(F2337=S!$C$11,S!$B$11,"")&amp;IF(F2337=S!$C$12,S!$B$12,"")&amp;IF(F2337=S!$C$13,S!$B$13,"")&amp;IF(F2337=S!$C$14,S!$B$14,"")&amp;IF(F2337=S!$C$15,S!$B$15,"")&amp;IF(F2337=S!$C$16,S!$B$16,"")&amp;IF(F2337=S!$C$17,S!$B$17,"")&amp;IF(F2337=S!$C$18,S!$B$18,"")&amp;IF(F2337=S!$C$19,S!$B$19,"")&amp;IF(F2337=S!$C$20,S!$B$20,"")&amp;IF(F2337=S!$C$21,S!$B$21,"")&amp;IF(F2337=S!$C$22,S!$B$22,"")&amp;IF(F2337=S!$C$23,S!$B$23,"")&amp;IF(F2337=S!$C$24,S!$B$24,"")&amp;IF(F2337=S!$C$25,S!$B$25,"")&amp;IF(F2337=S!$C$26,S!$B$26,"")&amp;IF(F2337=S!$C$27,S!$B$27,"")&amp;IF(F2337=S!$C$28,S!$B$28,"")&amp;IF(F2337=S!$C$29,S!$B$29,"")&amp;IF(F2337=S!$C$30,S!$B$30,"")&amp;IF(F2337=S!$C$31,S!$B$31,"")&amp;IF(F2337=S!$C$32,S!$B$32,"")&amp;IF(F2337=S!$C$33,S!$B$33,"")&amp;IF(F2337=S!$C$34,S!$B$34,"")&amp;IF(F2337=S!$C$35,S!$B$35,"")&amp;IF(F2337=S!$C$36,S!$B$36,"")&amp;IF(F2337=S!$C$37,S!$B$37,"")&amp;IF(F2337=S!$C$38,S!$B$38,"")&amp;IF(F2337=S!$C$39,S!$B$39,"")&amp;IF(F2337=S!$C$40,S!$B$40,"")</f>
        <v/>
      </c>
      <c r="H2337" s="103"/>
      <c r="I2337" s="103"/>
    </row>
    <row r="2338" spans="1:9" ht="12.75" customHeight="1" x14ac:dyDescent="0.2">
      <c r="A2338" s="53" t="str">
        <f>IF(L!A2339="","",L!A2339)</f>
        <v/>
      </c>
      <c r="B2338" s="53" t="str">
        <f>IF(L!B2339="","",L!B2339)</f>
        <v/>
      </c>
      <c r="D2338" s="53" t="str">
        <f>IF(L!C2339="","",L!C2339)</f>
        <v/>
      </c>
      <c r="E2338" s="51">
        <f t="shared" si="39"/>
        <v>1</v>
      </c>
      <c r="F2338" s="51">
        <f>SUM(E$2:E2338)+1</f>
        <v>1467</v>
      </c>
      <c r="G2338" s="103" t="str">
        <f>IF(F2338=S!$C$2,S!$B$2,"")&amp;IF(F2338=S!$C$3,S!$B$3,"")&amp;IF(F2338=S!$C$4,S!$B$4,"")&amp;IF(F2338=S!$C$5,S!$B$5,"")&amp;IF(F2338=S!$C$6,S!$B$6,"")&amp;IF(F2338=S!$C$7,S!$B$7,"")&amp;IF(F2338=S!$C$8,S!$B$8,"")&amp;IF(F2338=S!$C$9,S!$B$9,"")&amp;IF(F2338=S!$C$10,S!$B$10,"")&amp;IF(F2338=S!$C$11,S!$B$11,"")&amp;IF(F2338=S!$C$12,S!$B$12,"")&amp;IF(F2338=S!$C$13,S!$B$13,"")&amp;IF(F2338=S!$C$14,S!$B$14,"")&amp;IF(F2338=S!$C$15,S!$B$15,"")&amp;IF(F2338=S!$C$16,S!$B$16,"")&amp;IF(F2338=S!$C$17,S!$B$17,"")&amp;IF(F2338=S!$C$18,S!$B$18,"")&amp;IF(F2338=S!$C$19,S!$B$19,"")&amp;IF(F2338=S!$C$20,S!$B$20,"")&amp;IF(F2338=S!$C$21,S!$B$21,"")&amp;IF(F2338=S!$C$22,S!$B$22,"")&amp;IF(F2338=S!$C$23,S!$B$23,"")&amp;IF(F2338=S!$C$24,S!$B$24,"")&amp;IF(F2338=S!$C$25,S!$B$25,"")&amp;IF(F2338=S!$C$26,S!$B$26,"")&amp;IF(F2338=S!$C$27,S!$B$27,"")&amp;IF(F2338=S!$C$28,S!$B$28,"")&amp;IF(F2338=S!$C$29,S!$B$29,"")&amp;IF(F2338=S!$C$30,S!$B$30,"")&amp;IF(F2338=S!$C$31,S!$B$31,"")&amp;IF(F2338=S!$C$32,S!$B$32,"")&amp;IF(F2338=S!$C$33,S!$B$33,"")&amp;IF(F2338=S!$C$34,S!$B$34,"")&amp;IF(F2338=S!$C$35,S!$B$35,"")&amp;IF(F2338=S!$C$36,S!$B$36,"")&amp;IF(F2338=S!$C$37,S!$B$37,"")&amp;IF(F2338=S!$C$38,S!$B$38,"")&amp;IF(F2338=S!$C$39,S!$B$39,"")&amp;IF(F2338=S!$C$40,S!$B$40,"")</f>
        <v/>
      </c>
      <c r="H2338" s="103"/>
      <c r="I2338" s="103"/>
    </row>
    <row r="2339" spans="1:9" ht="12.75" customHeight="1" x14ac:dyDescent="0.2">
      <c r="A2339" s="53" t="str">
        <f>IF(L!A2340="","",L!A2340)</f>
        <v/>
      </c>
      <c r="B2339" s="53" t="str">
        <f>IF(L!B2340="","",L!B2340)</f>
        <v/>
      </c>
      <c r="D2339" s="53" t="str">
        <f>IF(L!C2340="","",L!C2340)</f>
        <v/>
      </c>
      <c r="E2339" s="51">
        <f t="shared" si="39"/>
        <v>1</v>
      </c>
      <c r="F2339" s="51">
        <f>SUM(E$2:E2339)+1</f>
        <v>1468</v>
      </c>
      <c r="G2339" s="103" t="str">
        <f>IF(F2339=S!$C$2,S!$B$2,"")&amp;IF(F2339=S!$C$3,S!$B$3,"")&amp;IF(F2339=S!$C$4,S!$B$4,"")&amp;IF(F2339=S!$C$5,S!$B$5,"")&amp;IF(F2339=S!$C$6,S!$B$6,"")&amp;IF(F2339=S!$C$7,S!$B$7,"")&amp;IF(F2339=S!$C$8,S!$B$8,"")&amp;IF(F2339=S!$C$9,S!$B$9,"")&amp;IF(F2339=S!$C$10,S!$B$10,"")&amp;IF(F2339=S!$C$11,S!$B$11,"")&amp;IF(F2339=S!$C$12,S!$B$12,"")&amp;IF(F2339=S!$C$13,S!$B$13,"")&amp;IF(F2339=S!$C$14,S!$B$14,"")&amp;IF(F2339=S!$C$15,S!$B$15,"")&amp;IF(F2339=S!$C$16,S!$B$16,"")&amp;IF(F2339=S!$C$17,S!$B$17,"")&amp;IF(F2339=S!$C$18,S!$B$18,"")&amp;IF(F2339=S!$C$19,S!$B$19,"")&amp;IF(F2339=S!$C$20,S!$B$20,"")&amp;IF(F2339=S!$C$21,S!$B$21,"")&amp;IF(F2339=S!$C$22,S!$B$22,"")&amp;IF(F2339=S!$C$23,S!$B$23,"")&amp;IF(F2339=S!$C$24,S!$B$24,"")&amp;IF(F2339=S!$C$25,S!$B$25,"")&amp;IF(F2339=S!$C$26,S!$B$26,"")&amp;IF(F2339=S!$C$27,S!$B$27,"")&amp;IF(F2339=S!$C$28,S!$B$28,"")&amp;IF(F2339=S!$C$29,S!$B$29,"")&amp;IF(F2339=S!$C$30,S!$B$30,"")&amp;IF(F2339=S!$C$31,S!$B$31,"")&amp;IF(F2339=S!$C$32,S!$B$32,"")&amp;IF(F2339=S!$C$33,S!$B$33,"")&amp;IF(F2339=S!$C$34,S!$B$34,"")&amp;IF(F2339=S!$C$35,S!$B$35,"")&amp;IF(F2339=S!$C$36,S!$B$36,"")&amp;IF(F2339=S!$C$37,S!$B$37,"")&amp;IF(F2339=S!$C$38,S!$B$38,"")&amp;IF(F2339=S!$C$39,S!$B$39,"")&amp;IF(F2339=S!$C$40,S!$B$40,"")</f>
        <v/>
      </c>
      <c r="H2339" s="103"/>
      <c r="I2339" s="103"/>
    </row>
    <row r="2340" spans="1:9" ht="12.75" customHeight="1" x14ac:dyDescent="0.2">
      <c r="A2340" s="53" t="str">
        <f>IF(L!A2341="","",L!A2341)</f>
        <v/>
      </c>
      <c r="B2340" s="53" t="str">
        <f>IF(L!B2341="","",L!B2341)</f>
        <v/>
      </c>
      <c r="D2340" s="53" t="str">
        <f>IF(L!C2341="","",L!C2341)</f>
        <v/>
      </c>
      <c r="E2340" s="51">
        <f t="shared" si="39"/>
        <v>1</v>
      </c>
      <c r="F2340" s="51">
        <f>SUM(E$2:E2340)+1</f>
        <v>1469</v>
      </c>
      <c r="G2340" s="103" t="str">
        <f>IF(F2340=S!$C$2,S!$B$2,"")&amp;IF(F2340=S!$C$3,S!$B$3,"")&amp;IF(F2340=S!$C$4,S!$B$4,"")&amp;IF(F2340=S!$C$5,S!$B$5,"")&amp;IF(F2340=S!$C$6,S!$B$6,"")&amp;IF(F2340=S!$C$7,S!$B$7,"")&amp;IF(F2340=S!$C$8,S!$B$8,"")&amp;IF(F2340=S!$C$9,S!$B$9,"")&amp;IF(F2340=S!$C$10,S!$B$10,"")&amp;IF(F2340=S!$C$11,S!$B$11,"")&amp;IF(F2340=S!$C$12,S!$B$12,"")&amp;IF(F2340=S!$C$13,S!$B$13,"")&amp;IF(F2340=S!$C$14,S!$B$14,"")&amp;IF(F2340=S!$C$15,S!$B$15,"")&amp;IF(F2340=S!$C$16,S!$B$16,"")&amp;IF(F2340=S!$C$17,S!$B$17,"")&amp;IF(F2340=S!$C$18,S!$B$18,"")&amp;IF(F2340=S!$C$19,S!$B$19,"")&amp;IF(F2340=S!$C$20,S!$B$20,"")&amp;IF(F2340=S!$C$21,S!$B$21,"")&amp;IF(F2340=S!$C$22,S!$B$22,"")&amp;IF(F2340=S!$C$23,S!$B$23,"")&amp;IF(F2340=S!$C$24,S!$B$24,"")&amp;IF(F2340=S!$C$25,S!$B$25,"")&amp;IF(F2340=S!$C$26,S!$B$26,"")&amp;IF(F2340=S!$C$27,S!$B$27,"")&amp;IF(F2340=S!$C$28,S!$B$28,"")&amp;IF(F2340=S!$C$29,S!$B$29,"")&amp;IF(F2340=S!$C$30,S!$B$30,"")&amp;IF(F2340=S!$C$31,S!$B$31,"")&amp;IF(F2340=S!$C$32,S!$B$32,"")&amp;IF(F2340=S!$C$33,S!$B$33,"")&amp;IF(F2340=S!$C$34,S!$B$34,"")&amp;IF(F2340=S!$C$35,S!$B$35,"")&amp;IF(F2340=S!$C$36,S!$B$36,"")&amp;IF(F2340=S!$C$37,S!$B$37,"")&amp;IF(F2340=S!$C$38,S!$B$38,"")&amp;IF(F2340=S!$C$39,S!$B$39,"")&amp;IF(F2340=S!$C$40,S!$B$40,"")</f>
        <v/>
      </c>
      <c r="H2340" s="103"/>
      <c r="I2340" s="103"/>
    </row>
    <row r="2341" spans="1:9" ht="12.75" customHeight="1" x14ac:dyDescent="0.2">
      <c r="A2341" s="53" t="str">
        <f>IF(L!A2342="","",L!A2342)</f>
        <v/>
      </c>
      <c r="B2341" s="53" t="str">
        <f>IF(L!B2342="","",L!B2342)</f>
        <v/>
      </c>
      <c r="D2341" s="53" t="str">
        <f>IF(L!C2342="","",L!C2342)</f>
        <v/>
      </c>
      <c r="E2341" s="51">
        <f t="shared" si="39"/>
        <v>1</v>
      </c>
      <c r="F2341" s="51">
        <f>SUM(E$2:E2341)+1</f>
        <v>1470</v>
      </c>
      <c r="G2341" s="103" t="str">
        <f>IF(F2341=S!$C$2,S!$B$2,"")&amp;IF(F2341=S!$C$3,S!$B$3,"")&amp;IF(F2341=S!$C$4,S!$B$4,"")&amp;IF(F2341=S!$C$5,S!$B$5,"")&amp;IF(F2341=S!$C$6,S!$B$6,"")&amp;IF(F2341=S!$C$7,S!$B$7,"")&amp;IF(F2341=S!$C$8,S!$B$8,"")&amp;IF(F2341=S!$C$9,S!$B$9,"")&amp;IF(F2341=S!$C$10,S!$B$10,"")&amp;IF(F2341=S!$C$11,S!$B$11,"")&amp;IF(F2341=S!$C$12,S!$B$12,"")&amp;IF(F2341=S!$C$13,S!$B$13,"")&amp;IF(F2341=S!$C$14,S!$B$14,"")&amp;IF(F2341=S!$C$15,S!$B$15,"")&amp;IF(F2341=S!$C$16,S!$B$16,"")&amp;IF(F2341=S!$C$17,S!$B$17,"")&amp;IF(F2341=S!$C$18,S!$B$18,"")&amp;IF(F2341=S!$C$19,S!$B$19,"")&amp;IF(F2341=S!$C$20,S!$B$20,"")&amp;IF(F2341=S!$C$21,S!$B$21,"")&amp;IF(F2341=S!$C$22,S!$B$22,"")&amp;IF(F2341=S!$C$23,S!$B$23,"")&amp;IF(F2341=S!$C$24,S!$B$24,"")&amp;IF(F2341=S!$C$25,S!$B$25,"")&amp;IF(F2341=S!$C$26,S!$B$26,"")&amp;IF(F2341=S!$C$27,S!$B$27,"")&amp;IF(F2341=S!$C$28,S!$B$28,"")&amp;IF(F2341=S!$C$29,S!$B$29,"")&amp;IF(F2341=S!$C$30,S!$B$30,"")&amp;IF(F2341=S!$C$31,S!$B$31,"")&amp;IF(F2341=S!$C$32,S!$B$32,"")&amp;IF(F2341=S!$C$33,S!$B$33,"")&amp;IF(F2341=S!$C$34,S!$B$34,"")&amp;IF(F2341=S!$C$35,S!$B$35,"")&amp;IF(F2341=S!$C$36,S!$B$36,"")&amp;IF(F2341=S!$C$37,S!$B$37,"")&amp;IF(F2341=S!$C$38,S!$B$38,"")&amp;IF(F2341=S!$C$39,S!$B$39,"")&amp;IF(F2341=S!$C$40,S!$B$40,"")</f>
        <v/>
      </c>
      <c r="H2341" s="103"/>
      <c r="I2341" s="103"/>
    </row>
    <row r="2342" spans="1:9" ht="12.75" customHeight="1" x14ac:dyDescent="0.2">
      <c r="A2342" s="53" t="str">
        <f>IF(L!A2343="","",L!A2343)</f>
        <v/>
      </c>
      <c r="B2342" s="53" t="str">
        <f>IF(L!B2343="","",L!B2343)</f>
        <v/>
      </c>
      <c r="D2342" s="53" t="str">
        <f>IF(L!C2343="","",L!C2343)</f>
        <v/>
      </c>
      <c r="E2342" s="51">
        <f t="shared" si="39"/>
        <v>1</v>
      </c>
      <c r="F2342" s="51">
        <f>SUM(E$2:E2342)+1</f>
        <v>1471</v>
      </c>
      <c r="G2342" s="103" t="str">
        <f>IF(F2342=S!$C$2,S!$B$2,"")&amp;IF(F2342=S!$C$3,S!$B$3,"")&amp;IF(F2342=S!$C$4,S!$B$4,"")&amp;IF(F2342=S!$C$5,S!$B$5,"")&amp;IF(F2342=S!$C$6,S!$B$6,"")&amp;IF(F2342=S!$C$7,S!$B$7,"")&amp;IF(F2342=S!$C$8,S!$B$8,"")&amp;IF(F2342=S!$C$9,S!$B$9,"")&amp;IF(F2342=S!$C$10,S!$B$10,"")&amp;IF(F2342=S!$C$11,S!$B$11,"")&amp;IF(F2342=S!$C$12,S!$B$12,"")&amp;IF(F2342=S!$C$13,S!$B$13,"")&amp;IF(F2342=S!$C$14,S!$B$14,"")&amp;IF(F2342=S!$C$15,S!$B$15,"")&amp;IF(F2342=S!$C$16,S!$B$16,"")&amp;IF(F2342=S!$C$17,S!$B$17,"")&amp;IF(F2342=S!$C$18,S!$B$18,"")&amp;IF(F2342=S!$C$19,S!$B$19,"")&amp;IF(F2342=S!$C$20,S!$B$20,"")&amp;IF(F2342=S!$C$21,S!$B$21,"")&amp;IF(F2342=S!$C$22,S!$B$22,"")&amp;IF(F2342=S!$C$23,S!$B$23,"")&amp;IF(F2342=S!$C$24,S!$B$24,"")&amp;IF(F2342=S!$C$25,S!$B$25,"")&amp;IF(F2342=S!$C$26,S!$B$26,"")&amp;IF(F2342=S!$C$27,S!$B$27,"")&amp;IF(F2342=S!$C$28,S!$B$28,"")&amp;IF(F2342=S!$C$29,S!$B$29,"")&amp;IF(F2342=S!$C$30,S!$B$30,"")&amp;IF(F2342=S!$C$31,S!$B$31,"")&amp;IF(F2342=S!$C$32,S!$B$32,"")&amp;IF(F2342=S!$C$33,S!$B$33,"")&amp;IF(F2342=S!$C$34,S!$B$34,"")&amp;IF(F2342=S!$C$35,S!$B$35,"")&amp;IF(F2342=S!$C$36,S!$B$36,"")&amp;IF(F2342=S!$C$37,S!$B$37,"")&amp;IF(F2342=S!$C$38,S!$B$38,"")&amp;IF(F2342=S!$C$39,S!$B$39,"")&amp;IF(F2342=S!$C$40,S!$B$40,"")</f>
        <v/>
      </c>
      <c r="H2342" s="103"/>
      <c r="I2342" s="103"/>
    </row>
    <row r="2343" spans="1:9" ht="12.75" customHeight="1" x14ac:dyDescent="0.2">
      <c r="A2343" s="53" t="str">
        <f>IF(L!A2344="","",L!A2344)</f>
        <v/>
      </c>
      <c r="B2343" s="53" t="str">
        <f>IF(L!B2344="","",L!B2344)</f>
        <v/>
      </c>
      <c r="D2343" s="53" t="str">
        <f>IF(L!C2344="","",L!C2344)</f>
        <v/>
      </c>
      <c r="E2343" s="51">
        <f t="shared" si="39"/>
        <v>1</v>
      </c>
      <c r="F2343" s="51">
        <f>SUM(E$2:E2343)+1</f>
        <v>1472</v>
      </c>
      <c r="G2343" s="103" t="str">
        <f>IF(F2343=S!$C$2,S!$B$2,"")&amp;IF(F2343=S!$C$3,S!$B$3,"")&amp;IF(F2343=S!$C$4,S!$B$4,"")&amp;IF(F2343=S!$C$5,S!$B$5,"")&amp;IF(F2343=S!$C$6,S!$B$6,"")&amp;IF(F2343=S!$C$7,S!$B$7,"")&amp;IF(F2343=S!$C$8,S!$B$8,"")&amp;IF(F2343=S!$C$9,S!$B$9,"")&amp;IF(F2343=S!$C$10,S!$B$10,"")&amp;IF(F2343=S!$C$11,S!$B$11,"")&amp;IF(F2343=S!$C$12,S!$B$12,"")&amp;IF(F2343=S!$C$13,S!$B$13,"")&amp;IF(F2343=S!$C$14,S!$B$14,"")&amp;IF(F2343=S!$C$15,S!$B$15,"")&amp;IF(F2343=S!$C$16,S!$B$16,"")&amp;IF(F2343=S!$C$17,S!$B$17,"")&amp;IF(F2343=S!$C$18,S!$B$18,"")&amp;IF(F2343=S!$C$19,S!$B$19,"")&amp;IF(F2343=S!$C$20,S!$B$20,"")&amp;IF(F2343=S!$C$21,S!$B$21,"")&amp;IF(F2343=S!$C$22,S!$B$22,"")&amp;IF(F2343=S!$C$23,S!$B$23,"")&amp;IF(F2343=S!$C$24,S!$B$24,"")&amp;IF(F2343=S!$C$25,S!$B$25,"")&amp;IF(F2343=S!$C$26,S!$B$26,"")&amp;IF(F2343=S!$C$27,S!$B$27,"")&amp;IF(F2343=S!$C$28,S!$B$28,"")&amp;IF(F2343=S!$C$29,S!$B$29,"")&amp;IF(F2343=S!$C$30,S!$B$30,"")&amp;IF(F2343=S!$C$31,S!$B$31,"")&amp;IF(F2343=S!$C$32,S!$B$32,"")&amp;IF(F2343=S!$C$33,S!$B$33,"")&amp;IF(F2343=S!$C$34,S!$B$34,"")&amp;IF(F2343=S!$C$35,S!$B$35,"")&amp;IF(F2343=S!$C$36,S!$B$36,"")&amp;IF(F2343=S!$C$37,S!$B$37,"")&amp;IF(F2343=S!$C$38,S!$B$38,"")&amp;IF(F2343=S!$C$39,S!$B$39,"")&amp;IF(F2343=S!$C$40,S!$B$40,"")</f>
        <v/>
      </c>
      <c r="H2343" s="103"/>
      <c r="I2343" s="103"/>
    </row>
    <row r="2344" spans="1:9" ht="12.75" customHeight="1" x14ac:dyDescent="0.2">
      <c r="A2344" s="53" t="str">
        <f>IF(L!A2345="","",L!A2345)</f>
        <v/>
      </c>
      <c r="B2344" s="53" t="str">
        <f>IF(L!B2345="","",L!B2345)</f>
        <v/>
      </c>
      <c r="D2344" s="53" t="str">
        <f>IF(L!C2345="","",L!C2345)</f>
        <v/>
      </c>
      <c r="E2344" s="51">
        <f t="shared" si="39"/>
        <v>1</v>
      </c>
      <c r="F2344" s="51">
        <f>SUM(E$2:E2344)+1</f>
        <v>1473</v>
      </c>
      <c r="G2344" s="103" t="str">
        <f>IF(F2344=S!$C$2,S!$B$2,"")&amp;IF(F2344=S!$C$3,S!$B$3,"")&amp;IF(F2344=S!$C$4,S!$B$4,"")&amp;IF(F2344=S!$C$5,S!$B$5,"")&amp;IF(F2344=S!$C$6,S!$B$6,"")&amp;IF(F2344=S!$C$7,S!$B$7,"")&amp;IF(F2344=S!$C$8,S!$B$8,"")&amp;IF(F2344=S!$C$9,S!$B$9,"")&amp;IF(F2344=S!$C$10,S!$B$10,"")&amp;IF(F2344=S!$C$11,S!$B$11,"")&amp;IF(F2344=S!$C$12,S!$B$12,"")&amp;IF(F2344=S!$C$13,S!$B$13,"")&amp;IF(F2344=S!$C$14,S!$B$14,"")&amp;IF(F2344=S!$C$15,S!$B$15,"")&amp;IF(F2344=S!$C$16,S!$B$16,"")&amp;IF(F2344=S!$C$17,S!$B$17,"")&amp;IF(F2344=S!$C$18,S!$B$18,"")&amp;IF(F2344=S!$C$19,S!$B$19,"")&amp;IF(F2344=S!$C$20,S!$B$20,"")&amp;IF(F2344=S!$C$21,S!$B$21,"")&amp;IF(F2344=S!$C$22,S!$B$22,"")&amp;IF(F2344=S!$C$23,S!$B$23,"")&amp;IF(F2344=S!$C$24,S!$B$24,"")&amp;IF(F2344=S!$C$25,S!$B$25,"")&amp;IF(F2344=S!$C$26,S!$B$26,"")&amp;IF(F2344=S!$C$27,S!$B$27,"")&amp;IF(F2344=S!$C$28,S!$B$28,"")&amp;IF(F2344=S!$C$29,S!$B$29,"")&amp;IF(F2344=S!$C$30,S!$B$30,"")&amp;IF(F2344=S!$C$31,S!$B$31,"")&amp;IF(F2344=S!$C$32,S!$B$32,"")&amp;IF(F2344=S!$C$33,S!$B$33,"")&amp;IF(F2344=S!$C$34,S!$B$34,"")&amp;IF(F2344=S!$C$35,S!$B$35,"")&amp;IF(F2344=S!$C$36,S!$B$36,"")&amp;IF(F2344=S!$C$37,S!$B$37,"")&amp;IF(F2344=S!$C$38,S!$B$38,"")&amp;IF(F2344=S!$C$39,S!$B$39,"")&amp;IF(F2344=S!$C$40,S!$B$40,"")</f>
        <v/>
      </c>
      <c r="H2344" s="103"/>
      <c r="I2344" s="103"/>
    </row>
    <row r="2345" spans="1:9" ht="12.75" customHeight="1" x14ac:dyDescent="0.2">
      <c r="A2345" s="53" t="str">
        <f>IF(L!A2346="","",L!A2346)</f>
        <v/>
      </c>
      <c r="B2345" s="53" t="str">
        <f>IF(L!B2346="","",L!B2346)</f>
        <v/>
      </c>
      <c r="D2345" s="53" t="str">
        <f>IF(L!C2346="","",L!C2346)</f>
        <v/>
      </c>
      <c r="E2345" s="51">
        <f t="shared" si="39"/>
        <v>1</v>
      </c>
      <c r="F2345" s="51">
        <f>SUM(E$2:E2345)+1</f>
        <v>1474</v>
      </c>
      <c r="G2345" s="103" t="str">
        <f>IF(F2345=S!$C$2,S!$B$2,"")&amp;IF(F2345=S!$C$3,S!$B$3,"")&amp;IF(F2345=S!$C$4,S!$B$4,"")&amp;IF(F2345=S!$C$5,S!$B$5,"")&amp;IF(F2345=S!$C$6,S!$B$6,"")&amp;IF(F2345=S!$C$7,S!$B$7,"")&amp;IF(F2345=S!$C$8,S!$B$8,"")&amp;IF(F2345=S!$C$9,S!$B$9,"")&amp;IF(F2345=S!$C$10,S!$B$10,"")&amp;IF(F2345=S!$C$11,S!$B$11,"")&amp;IF(F2345=S!$C$12,S!$B$12,"")&amp;IF(F2345=S!$C$13,S!$B$13,"")&amp;IF(F2345=S!$C$14,S!$B$14,"")&amp;IF(F2345=S!$C$15,S!$B$15,"")&amp;IF(F2345=S!$C$16,S!$B$16,"")&amp;IF(F2345=S!$C$17,S!$B$17,"")&amp;IF(F2345=S!$C$18,S!$B$18,"")&amp;IF(F2345=S!$C$19,S!$B$19,"")&amp;IF(F2345=S!$C$20,S!$B$20,"")&amp;IF(F2345=S!$C$21,S!$B$21,"")&amp;IF(F2345=S!$C$22,S!$B$22,"")&amp;IF(F2345=S!$C$23,S!$B$23,"")&amp;IF(F2345=S!$C$24,S!$B$24,"")&amp;IF(F2345=S!$C$25,S!$B$25,"")&amp;IF(F2345=S!$C$26,S!$B$26,"")&amp;IF(F2345=S!$C$27,S!$B$27,"")&amp;IF(F2345=S!$C$28,S!$B$28,"")&amp;IF(F2345=S!$C$29,S!$B$29,"")&amp;IF(F2345=S!$C$30,S!$B$30,"")&amp;IF(F2345=S!$C$31,S!$B$31,"")&amp;IF(F2345=S!$C$32,S!$B$32,"")&amp;IF(F2345=S!$C$33,S!$B$33,"")&amp;IF(F2345=S!$C$34,S!$B$34,"")&amp;IF(F2345=S!$C$35,S!$B$35,"")&amp;IF(F2345=S!$C$36,S!$B$36,"")&amp;IF(F2345=S!$C$37,S!$B$37,"")&amp;IF(F2345=S!$C$38,S!$B$38,"")&amp;IF(F2345=S!$C$39,S!$B$39,"")&amp;IF(F2345=S!$C$40,S!$B$40,"")</f>
        <v/>
      </c>
      <c r="H2345" s="103"/>
      <c r="I2345" s="103"/>
    </row>
    <row r="2346" spans="1:9" ht="12.75" customHeight="1" x14ac:dyDescent="0.2">
      <c r="A2346" s="53" t="str">
        <f>IF(L!A2347="","",L!A2347)</f>
        <v/>
      </c>
      <c r="B2346" s="53" t="str">
        <f>IF(L!B2347="","",L!B2347)</f>
        <v/>
      </c>
      <c r="D2346" s="53" t="str">
        <f>IF(L!C2347="","",L!C2347)</f>
        <v/>
      </c>
      <c r="E2346" s="51">
        <f t="shared" si="39"/>
        <v>1</v>
      </c>
      <c r="F2346" s="51">
        <f>SUM(E$2:E2346)+1</f>
        <v>1475</v>
      </c>
      <c r="G2346" s="103" t="str">
        <f>IF(F2346=S!$C$2,S!$B$2,"")&amp;IF(F2346=S!$C$3,S!$B$3,"")&amp;IF(F2346=S!$C$4,S!$B$4,"")&amp;IF(F2346=S!$C$5,S!$B$5,"")&amp;IF(F2346=S!$C$6,S!$B$6,"")&amp;IF(F2346=S!$C$7,S!$B$7,"")&amp;IF(F2346=S!$C$8,S!$B$8,"")&amp;IF(F2346=S!$C$9,S!$B$9,"")&amp;IF(F2346=S!$C$10,S!$B$10,"")&amp;IF(F2346=S!$C$11,S!$B$11,"")&amp;IF(F2346=S!$C$12,S!$B$12,"")&amp;IF(F2346=S!$C$13,S!$B$13,"")&amp;IF(F2346=S!$C$14,S!$B$14,"")&amp;IF(F2346=S!$C$15,S!$B$15,"")&amp;IF(F2346=S!$C$16,S!$B$16,"")&amp;IF(F2346=S!$C$17,S!$B$17,"")&amp;IF(F2346=S!$C$18,S!$B$18,"")&amp;IF(F2346=S!$C$19,S!$B$19,"")&amp;IF(F2346=S!$C$20,S!$B$20,"")&amp;IF(F2346=S!$C$21,S!$B$21,"")&amp;IF(F2346=S!$C$22,S!$B$22,"")&amp;IF(F2346=S!$C$23,S!$B$23,"")&amp;IF(F2346=S!$C$24,S!$B$24,"")&amp;IF(F2346=S!$C$25,S!$B$25,"")&amp;IF(F2346=S!$C$26,S!$B$26,"")&amp;IF(F2346=S!$C$27,S!$B$27,"")&amp;IF(F2346=S!$C$28,S!$B$28,"")&amp;IF(F2346=S!$C$29,S!$B$29,"")&amp;IF(F2346=S!$C$30,S!$B$30,"")&amp;IF(F2346=S!$C$31,S!$B$31,"")&amp;IF(F2346=S!$C$32,S!$B$32,"")&amp;IF(F2346=S!$C$33,S!$B$33,"")&amp;IF(F2346=S!$C$34,S!$B$34,"")&amp;IF(F2346=S!$C$35,S!$B$35,"")&amp;IF(F2346=S!$C$36,S!$B$36,"")&amp;IF(F2346=S!$C$37,S!$B$37,"")&amp;IF(F2346=S!$C$38,S!$B$38,"")&amp;IF(F2346=S!$C$39,S!$B$39,"")&amp;IF(F2346=S!$C$40,S!$B$40,"")</f>
        <v/>
      </c>
      <c r="H2346" s="103"/>
      <c r="I2346" s="103"/>
    </row>
    <row r="2347" spans="1:9" ht="12.75" customHeight="1" x14ac:dyDescent="0.2">
      <c r="A2347" s="53" t="str">
        <f>IF(L!A2348="","",L!A2348)</f>
        <v/>
      </c>
      <c r="B2347" s="53" t="str">
        <f>IF(L!B2348="","",L!B2348)</f>
        <v/>
      </c>
      <c r="D2347" s="53" t="str">
        <f>IF(L!C2348="","",L!C2348)</f>
        <v/>
      </c>
      <c r="E2347" s="51">
        <f t="shared" si="39"/>
        <v>1</v>
      </c>
      <c r="F2347" s="51">
        <f>SUM(E$2:E2347)+1</f>
        <v>1476</v>
      </c>
      <c r="G2347" s="103" t="str">
        <f>IF(F2347=S!$C$2,S!$B$2,"")&amp;IF(F2347=S!$C$3,S!$B$3,"")&amp;IF(F2347=S!$C$4,S!$B$4,"")&amp;IF(F2347=S!$C$5,S!$B$5,"")&amp;IF(F2347=S!$C$6,S!$B$6,"")&amp;IF(F2347=S!$C$7,S!$B$7,"")&amp;IF(F2347=S!$C$8,S!$B$8,"")&amp;IF(F2347=S!$C$9,S!$B$9,"")&amp;IF(F2347=S!$C$10,S!$B$10,"")&amp;IF(F2347=S!$C$11,S!$B$11,"")&amp;IF(F2347=S!$C$12,S!$B$12,"")&amp;IF(F2347=S!$C$13,S!$B$13,"")&amp;IF(F2347=S!$C$14,S!$B$14,"")&amp;IF(F2347=S!$C$15,S!$B$15,"")&amp;IF(F2347=S!$C$16,S!$B$16,"")&amp;IF(F2347=S!$C$17,S!$B$17,"")&amp;IF(F2347=S!$C$18,S!$B$18,"")&amp;IF(F2347=S!$C$19,S!$B$19,"")&amp;IF(F2347=S!$C$20,S!$B$20,"")&amp;IF(F2347=S!$C$21,S!$B$21,"")&amp;IF(F2347=S!$C$22,S!$B$22,"")&amp;IF(F2347=S!$C$23,S!$B$23,"")&amp;IF(F2347=S!$C$24,S!$B$24,"")&amp;IF(F2347=S!$C$25,S!$B$25,"")&amp;IF(F2347=S!$C$26,S!$B$26,"")&amp;IF(F2347=S!$C$27,S!$B$27,"")&amp;IF(F2347=S!$C$28,S!$B$28,"")&amp;IF(F2347=S!$C$29,S!$B$29,"")&amp;IF(F2347=S!$C$30,S!$B$30,"")&amp;IF(F2347=S!$C$31,S!$B$31,"")&amp;IF(F2347=S!$C$32,S!$B$32,"")&amp;IF(F2347=S!$C$33,S!$B$33,"")&amp;IF(F2347=S!$C$34,S!$B$34,"")&amp;IF(F2347=S!$C$35,S!$B$35,"")&amp;IF(F2347=S!$C$36,S!$B$36,"")&amp;IF(F2347=S!$C$37,S!$B$37,"")&amp;IF(F2347=S!$C$38,S!$B$38,"")&amp;IF(F2347=S!$C$39,S!$B$39,"")&amp;IF(F2347=S!$C$40,S!$B$40,"")</f>
        <v/>
      </c>
      <c r="H2347" s="103"/>
      <c r="I2347" s="103"/>
    </row>
    <row r="2348" spans="1:9" ht="12.75" customHeight="1" x14ac:dyDescent="0.2">
      <c r="A2348" s="53" t="str">
        <f>IF(L!A2349="","",L!A2349)</f>
        <v/>
      </c>
      <c r="B2348" s="53" t="str">
        <f>IF(L!B2349="","",L!B2349)</f>
        <v/>
      </c>
      <c r="D2348" s="53" t="str">
        <f>IF(L!C2349="","",L!C2349)</f>
        <v/>
      </c>
      <c r="E2348" s="51">
        <f t="shared" si="39"/>
        <v>1</v>
      </c>
      <c r="F2348" s="51">
        <f>SUM(E$2:E2348)+1</f>
        <v>1477</v>
      </c>
      <c r="G2348" s="103" t="str">
        <f>IF(F2348=S!$C$2,S!$B$2,"")&amp;IF(F2348=S!$C$3,S!$B$3,"")&amp;IF(F2348=S!$C$4,S!$B$4,"")&amp;IF(F2348=S!$C$5,S!$B$5,"")&amp;IF(F2348=S!$C$6,S!$B$6,"")&amp;IF(F2348=S!$C$7,S!$B$7,"")&amp;IF(F2348=S!$C$8,S!$B$8,"")&amp;IF(F2348=S!$C$9,S!$B$9,"")&amp;IF(F2348=S!$C$10,S!$B$10,"")&amp;IF(F2348=S!$C$11,S!$B$11,"")&amp;IF(F2348=S!$C$12,S!$B$12,"")&amp;IF(F2348=S!$C$13,S!$B$13,"")&amp;IF(F2348=S!$C$14,S!$B$14,"")&amp;IF(F2348=S!$C$15,S!$B$15,"")&amp;IF(F2348=S!$C$16,S!$B$16,"")&amp;IF(F2348=S!$C$17,S!$B$17,"")&amp;IF(F2348=S!$C$18,S!$B$18,"")&amp;IF(F2348=S!$C$19,S!$B$19,"")&amp;IF(F2348=S!$C$20,S!$B$20,"")&amp;IF(F2348=S!$C$21,S!$B$21,"")&amp;IF(F2348=S!$C$22,S!$B$22,"")&amp;IF(F2348=S!$C$23,S!$B$23,"")&amp;IF(F2348=S!$C$24,S!$B$24,"")&amp;IF(F2348=S!$C$25,S!$B$25,"")&amp;IF(F2348=S!$C$26,S!$B$26,"")&amp;IF(F2348=S!$C$27,S!$B$27,"")&amp;IF(F2348=S!$C$28,S!$B$28,"")&amp;IF(F2348=S!$C$29,S!$B$29,"")&amp;IF(F2348=S!$C$30,S!$B$30,"")&amp;IF(F2348=S!$C$31,S!$B$31,"")&amp;IF(F2348=S!$C$32,S!$B$32,"")&amp;IF(F2348=S!$C$33,S!$B$33,"")&amp;IF(F2348=S!$C$34,S!$B$34,"")&amp;IF(F2348=S!$C$35,S!$B$35,"")&amp;IF(F2348=S!$C$36,S!$B$36,"")&amp;IF(F2348=S!$C$37,S!$B$37,"")&amp;IF(F2348=S!$C$38,S!$B$38,"")&amp;IF(F2348=S!$C$39,S!$B$39,"")&amp;IF(F2348=S!$C$40,S!$B$40,"")</f>
        <v/>
      </c>
      <c r="H2348" s="103"/>
      <c r="I2348" s="103"/>
    </row>
    <row r="2349" spans="1:9" ht="12.75" customHeight="1" x14ac:dyDescent="0.2">
      <c r="A2349" s="53" t="str">
        <f>IF(L!A2350="","",L!A2350)</f>
        <v/>
      </c>
      <c r="B2349" s="53" t="str">
        <f>IF(L!B2350="","",L!B2350)</f>
        <v/>
      </c>
      <c r="D2349" s="53" t="str">
        <f>IF(L!C2350="","",L!C2350)</f>
        <v/>
      </c>
      <c r="E2349" s="51">
        <f t="shared" si="39"/>
        <v>1</v>
      </c>
      <c r="F2349" s="51">
        <f>SUM(E$2:E2349)+1</f>
        <v>1478</v>
      </c>
      <c r="G2349" s="103" t="str">
        <f>IF(F2349=S!$C$2,S!$B$2,"")&amp;IF(F2349=S!$C$3,S!$B$3,"")&amp;IF(F2349=S!$C$4,S!$B$4,"")&amp;IF(F2349=S!$C$5,S!$B$5,"")&amp;IF(F2349=S!$C$6,S!$B$6,"")&amp;IF(F2349=S!$C$7,S!$B$7,"")&amp;IF(F2349=S!$C$8,S!$B$8,"")&amp;IF(F2349=S!$C$9,S!$B$9,"")&amp;IF(F2349=S!$C$10,S!$B$10,"")&amp;IF(F2349=S!$C$11,S!$B$11,"")&amp;IF(F2349=S!$C$12,S!$B$12,"")&amp;IF(F2349=S!$C$13,S!$B$13,"")&amp;IF(F2349=S!$C$14,S!$B$14,"")&amp;IF(F2349=S!$C$15,S!$B$15,"")&amp;IF(F2349=S!$C$16,S!$B$16,"")&amp;IF(F2349=S!$C$17,S!$B$17,"")&amp;IF(F2349=S!$C$18,S!$B$18,"")&amp;IF(F2349=S!$C$19,S!$B$19,"")&amp;IF(F2349=S!$C$20,S!$B$20,"")&amp;IF(F2349=S!$C$21,S!$B$21,"")&amp;IF(F2349=S!$C$22,S!$B$22,"")&amp;IF(F2349=S!$C$23,S!$B$23,"")&amp;IF(F2349=S!$C$24,S!$B$24,"")&amp;IF(F2349=S!$C$25,S!$B$25,"")&amp;IF(F2349=S!$C$26,S!$B$26,"")&amp;IF(F2349=S!$C$27,S!$B$27,"")&amp;IF(F2349=S!$C$28,S!$B$28,"")&amp;IF(F2349=S!$C$29,S!$B$29,"")&amp;IF(F2349=S!$C$30,S!$B$30,"")&amp;IF(F2349=S!$C$31,S!$B$31,"")&amp;IF(F2349=S!$C$32,S!$B$32,"")&amp;IF(F2349=S!$C$33,S!$B$33,"")&amp;IF(F2349=S!$C$34,S!$B$34,"")&amp;IF(F2349=S!$C$35,S!$B$35,"")&amp;IF(F2349=S!$C$36,S!$B$36,"")&amp;IF(F2349=S!$C$37,S!$B$37,"")&amp;IF(F2349=S!$C$38,S!$B$38,"")&amp;IF(F2349=S!$C$39,S!$B$39,"")&amp;IF(F2349=S!$C$40,S!$B$40,"")</f>
        <v/>
      </c>
      <c r="H2349" s="103"/>
      <c r="I2349" s="103"/>
    </row>
    <row r="2350" spans="1:9" ht="12.75" customHeight="1" x14ac:dyDescent="0.2">
      <c r="A2350" s="53" t="str">
        <f>IF(L!A2351="","",L!A2351)</f>
        <v/>
      </c>
      <c r="B2350" s="53" t="str">
        <f>IF(L!B2351="","",L!B2351)</f>
        <v/>
      </c>
      <c r="D2350" s="53" t="str">
        <f>IF(L!C2351="","",L!C2351)</f>
        <v/>
      </c>
      <c r="E2350" s="51">
        <f t="shared" si="39"/>
        <v>1</v>
      </c>
      <c r="F2350" s="51">
        <f>SUM(E$2:E2350)+1</f>
        <v>1479</v>
      </c>
      <c r="G2350" s="103" t="str">
        <f>IF(F2350=S!$C$2,S!$B$2,"")&amp;IF(F2350=S!$C$3,S!$B$3,"")&amp;IF(F2350=S!$C$4,S!$B$4,"")&amp;IF(F2350=S!$C$5,S!$B$5,"")&amp;IF(F2350=S!$C$6,S!$B$6,"")&amp;IF(F2350=S!$C$7,S!$B$7,"")&amp;IF(F2350=S!$C$8,S!$B$8,"")&amp;IF(F2350=S!$C$9,S!$B$9,"")&amp;IF(F2350=S!$C$10,S!$B$10,"")&amp;IF(F2350=S!$C$11,S!$B$11,"")&amp;IF(F2350=S!$C$12,S!$B$12,"")&amp;IF(F2350=S!$C$13,S!$B$13,"")&amp;IF(F2350=S!$C$14,S!$B$14,"")&amp;IF(F2350=S!$C$15,S!$B$15,"")&amp;IF(F2350=S!$C$16,S!$B$16,"")&amp;IF(F2350=S!$C$17,S!$B$17,"")&amp;IF(F2350=S!$C$18,S!$B$18,"")&amp;IF(F2350=S!$C$19,S!$B$19,"")&amp;IF(F2350=S!$C$20,S!$B$20,"")&amp;IF(F2350=S!$C$21,S!$B$21,"")&amp;IF(F2350=S!$C$22,S!$B$22,"")&amp;IF(F2350=S!$C$23,S!$B$23,"")&amp;IF(F2350=S!$C$24,S!$B$24,"")&amp;IF(F2350=S!$C$25,S!$B$25,"")&amp;IF(F2350=S!$C$26,S!$B$26,"")&amp;IF(F2350=S!$C$27,S!$B$27,"")&amp;IF(F2350=S!$C$28,S!$B$28,"")&amp;IF(F2350=S!$C$29,S!$B$29,"")&amp;IF(F2350=S!$C$30,S!$B$30,"")&amp;IF(F2350=S!$C$31,S!$B$31,"")&amp;IF(F2350=S!$C$32,S!$B$32,"")&amp;IF(F2350=S!$C$33,S!$B$33,"")&amp;IF(F2350=S!$C$34,S!$B$34,"")&amp;IF(F2350=S!$C$35,S!$B$35,"")&amp;IF(F2350=S!$C$36,S!$B$36,"")&amp;IF(F2350=S!$C$37,S!$B$37,"")&amp;IF(F2350=S!$C$38,S!$B$38,"")&amp;IF(F2350=S!$C$39,S!$B$39,"")&amp;IF(F2350=S!$C$40,S!$B$40,"")</f>
        <v/>
      </c>
      <c r="H2350" s="103"/>
      <c r="I2350" s="103"/>
    </row>
    <row r="2351" spans="1:9" ht="12.75" customHeight="1" x14ac:dyDescent="0.2">
      <c r="A2351" s="53" t="str">
        <f>IF(L!A2352="","",L!A2352)</f>
        <v/>
      </c>
      <c r="B2351" s="53" t="str">
        <f>IF(L!B2352="","",L!B2352)</f>
        <v/>
      </c>
      <c r="D2351" s="53" t="str">
        <f>IF(L!C2352="","",L!C2352)</f>
        <v/>
      </c>
      <c r="E2351" s="51">
        <f t="shared" si="39"/>
        <v>1</v>
      </c>
      <c r="F2351" s="51">
        <f>SUM(E$2:E2351)+1</f>
        <v>1480</v>
      </c>
      <c r="G2351" s="103" t="str">
        <f>IF(F2351=S!$C$2,S!$B$2,"")&amp;IF(F2351=S!$C$3,S!$B$3,"")&amp;IF(F2351=S!$C$4,S!$B$4,"")&amp;IF(F2351=S!$C$5,S!$B$5,"")&amp;IF(F2351=S!$C$6,S!$B$6,"")&amp;IF(F2351=S!$C$7,S!$B$7,"")&amp;IF(F2351=S!$C$8,S!$B$8,"")&amp;IF(F2351=S!$C$9,S!$B$9,"")&amp;IF(F2351=S!$C$10,S!$B$10,"")&amp;IF(F2351=S!$C$11,S!$B$11,"")&amp;IF(F2351=S!$C$12,S!$B$12,"")&amp;IF(F2351=S!$C$13,S!$B$13,"")&amp;IF(F2351=S!$C$14,S!$B$14,"")&amp;IF(F2351=S!$C$15,S!$B$15,"")&amp;IF(F2351=S!$C$16,S!$B$16,"")&amp;IF(F2351=S!$C$17,S!$B$17,"")&amp;IF(F2351=S!$C$18,S!$B$18,"")&amp;IF(F2351=S!$C$19,S!$B$19,"")&amp;IF(F2351=S!$C$20,S!$B$20,"")&amp;IF(F2351=S!$C$21,S!$B$21,"")&amp;IF(F2351=S!$C$22,S!$B$22,"")&amp;IF(F2351=S!$C$23,S!$B$23,"")&amp;IF(F2351=S!$C$24,S!$B$24,"")&amp;IF(F2351=S!$C$25,S!$B$25,"")&amp;IF(F2351=S!$C$26,S!$B$26,"")&amp;IF(F2351=S!$C$27,S!$B$27,"")&amp;IF(F2351=S!$C$28,S!$B$28,"")&amp;IF(F2351=S!$C$29,S!$B$29,"")&amp;IF(F2351=S!$C$30,S!$B$30,"")&amp;IF(F2351=S!$C$31,S!$B$31,"")&amp;IF(F2351=S!$C$32,S!$B$32,"")&amp;IF(F2351=S!$C$33,S!$B$33,"")&amp;IF(F2351=S!$C$34,S!$B$34,"")&amp;IF(F2351=S!$C$35,S!$B$35,"")&amp;IF(F2351=S!$C$36,S!$B$36,"")&amp;IF(F2351=S!$C$37,S!$B$37,"")&amp;IF(F2351=S!$C$38,S!$B$38,"")&amp;IF(F2351=S!$C$39,S!$B$39,"")&amp;IF(F2351=S!$C$40,S!$B$40,"")</f>
        <v/>
      </c>
      <c r="H2351" s="103"/>
      <c r="I2351" s="103"/>
    </row>
    <row r="2352" spans="1:9" ht="12.75" customHeight="1" x14ac:dyDescent="0.2">
      <c r="A2352" s="53" t="str">
        <f>IF(L!A2353="","",L!A2353)</f>
        <v/>
      </c>
      <c r="B2352" s="53" t="str">
        <f>IF(L!B2353="","",L!B2353)</f>
        <v/>
      </c>
      <c r="D2352" s="53" t="str">
        <f>IF(L!C2353="","",L!C2353)</f>
        <v/>
      </c>
      <c r="E2352" s="51">
        <f t="shared" si="39"/>
        <v>1</v>
      </c>
      <c r="F2352" s="51">
        <f>SUM(E$2:E2352)+1</f>
        <v>1481</v>
      </c>
      <c r="G2352" s="103" t="str">
        <f>IF(F2352=S!$C$2,S!$B$2,"")&amp;IF(F2352=S!$C$3,S!$B$3,"")&amp;IF(F2352=S!$C$4,S!$B$4,"")&amp;IF(F2352=S!$C$5,S!$B$5,"")&amp;IF(F2352=S!$C$6,S!$B$6,"")&amp;IF(F2352=S!$C$7,S!$B$7,"")&amp;IF(F2352=S!$C$8,S!$B$8,"")&amp;IF(F2352=S!$C$9,S!$B$9,"")&amp;IF(F2352=S!$C$10,S!$B$10,"")&amp;IF(F2352=S!$C$11,S!$B$11,"")&amp;IF(F2352=S!$C$12,S!$B$12,"")&amp;IF(F2352=S!$C$13,S!$B$13,"")&amp;IF(F2352=S!$C$14,S!$B$14,"")&amp;IF(F2352=S!$C$15,S!$B$15,"")&amp;IF(F2352=S!$C$16,S!$B$16,"")&amp;IF(F2352=S!$C$17,S!$B$17,"")&amp;IF(F2352=S!$C$18,S!$B$18,"")&amp;IF(F2352=S!$C$19,S!$B$19,"")&amp;IF(F2352=S!$C$20,S!$B$20,"")&amp;IF(F2352=S!$C$21,S!$B$21,"")&amp;IF(F2352=S!$C$22,S!$B$22,"")&amp;IF(F2352=S!$C$23,S!$B$23,"")&amp;IF(F2352=S!$C$24,S!$B$24,"")&amp;IF(F2352=S!$C$25,S!$B$25,"")&amp;IF(F2352=S!$C$26,S!$B$26,"")&amp;IF(F2352=S!$C$27,S!$B$27,"")&amp;IF(F2352=S!$C$28,S!$B$28,"")&amp;IF(F2352=S!$C$29,S!$B$29,"")&amp;IF(F2352=S!$C$30,S!$B$30,"")&amp;IF(F2352=S!$C$31,S!$B$31,"")&amp;IF(F2352=S!$C$32,S!$B$32,"")&amp;IF(F2352=S!$C$33,S!$B$33,"")&amp;IF(F2352=S!$C$34,S!$B$34,"")&amp;IF(F2352=S!$C$35,S!$B$35,"")&amp;IF(F2352=S!$C$36,S!$B$36,"")&amp;IF(F2352=S!$C$37,S!$B$37,"")&amp;IF(F2352=S!$C$38,S!$B$38,"")&amp;IF(F2352=S!$C$39,S!$B$39,"")&amp;IF(F2352=S!$C$40,S!$B$40,"")</f>
        <v/>
      </c>
      <c r="H2352" s="103"/>
      <c r="I2352" s="103"/>
    </row>
    <row r="2353" spans="1:9" ht="12.75" customHeight="1" x14ac:dyDescent="0.2">
      <c r="A2353" s="53" t="str">
        <f>IF(L!A2354="","",L!A2354)</f>
        <v/>
      </c>
      <c r="B2353" s="53" t="str">
        <f>IF(L!B2354="","",L!B2354)</f>
        <v/>
      </c>
      <c r="D2353" s="53" t="str">
        <f>IF(L!C2354="","",L!C2354)</f>
        <v/>
      </c>
      <c r="E2353" s="51">
        <f t="shared" si="39"/>
        <v>1</v>
      </c>
      <c r="F2353" s="51">
        <f>SUM(E$2:E2353)+1</f>
        <v>1482</v>
      </c>
      <c r="G2353" s="103" t="str">
        <f>IF(F2353=S!$C$2,S!$B$2,"")&amp;IF(F2353=S!$C$3,S!$B$3,"")&amp;IF(F2353=S!$C$4,S!$B$4,"")&amp;IF(F2353=S!$C$5,S!$B$5,"")&amp;IF(F2353=S!$C$6,S!$B$6,"")&amp;IF(F2353=S!$C$7,S!$B$7,"")&amp;IF(F2353=S!$C$8,S!$B$8,"")&amp;IF(F2353=S!$C$9,S!$B$9,"")&amp;IF(F2353=S!$C$10,S!$B$10,"")&amp;IF(F2353=S!$C$11,S!$B$11,"")&amp;IF(F2353=S!$C$12,S!$B$12,"")&amp;IF(F2353=S!$C$13,S!$B$13,"")&amp;IF(F2353=S!$C$14,S!$B$14,"")&amp;IF(F2353=S!$C$15,S!$B$15,"")&amp;IF(F2353=S!$C$16,S!$B$16,"")&amp;IF(F2353=S!$C$17,S!$B$17,"")&amp;IF(F2353=S!$C$18,S!$B$18,"")&amp;IF(F2353=S!$C$19,S!$B$19,"")&amp;IF(F2353=S!$C$20,S!$B$20,"")&amp;IF(F2353=S!$C$21,S!$B$21,"")&amp;IF(F2353=S!$C$22,S!$B$22,"")&amp;IF(F2353=S!$C$23,S!$B$23,"")&amp;IF(F2353=S!$C$24,S!$B$24,"")&amp;IF(F2353=S!$C$25,S!$B$25,"")&amp;IF(F2353=S!$C$26,S!$B$26,"")&amp;IF(F2353=S!$C$27,S!$B$27,"")&amp;IF(F2353=S!$C$28,S!$B$28,"")&amp;IF(F2353=S!$C$29,S!$B$29,"")&amp;IF(F2353=S!$C$30,S!$B$30,"")&amp;IF(F2353=S!$C$31,S!$B$31,"")&amp;IF(F2353=S!$C$32,S!$B$32,"")&amp;IF(F2353=S!$C$33,S!$B$33,"")&amp;IF(F2353=S!$C$34,S!$B$34,"")&amp;IF(F2353=S!$C$35,S!$B$35,"")&amp;IF(F2353=S!$C$36,S!$B$36,"")&amp;IF(F2353=S!$C$37,S!$B$37,"")&amp;IF(F2353=S!$C$38,S!$B$38,"")&amp;IF(F2353=S!$C$39,S!$B$39,"")&amp;IF(F2353=S!$C$40,S!$B$40,"")</f>
        <v/>
      </c>
      <c r="H2353" s="103"/>
      <c r="I2353" s="103"/>
    </row>
    <row r="2354" spans="1:9" ht="12.75" customHeight="1" x14ac:dyDescent="0.2">
      <c r="A2354" s="53" t="str">
        <f>IF(L!A2355="","",L!A2355)</f>
        <v/>
      </c>
      <c r="B2354" s="53" t="str">
        <f>IF(L!B2355="","",L!B2355)</f>
        <v/>
      </c>
      <c r="D2354" s="53" t="str">
        <f>IF(L!C2355="","",L!C2355)</f>
        <v/>
      </c>
      <c r="E2354" s="51">
        <f t="shared" si="39"/>
        <v>1</v>
      </c>
      <c r="F2354" s="51">
        <f>SUM(E$2:E2354)+1</f>
        <v>1483</v>
      </c>
      <c r="G2354" s="103" t="str">
        <f>IF(F2354=S!$C$2,S!$B$2,"")&amp;IF(F2354=S!$C$3,S!$B$3,"")&amp;IF(F2354=S!$C$4,S!$B$4,"")&amp;IF(F2354=S!$C$5,S!$B$5,"")&amp;IF(F2354=S!$C$6,S!$B$6,"")&amp;IF(F2354=S!$C$7,S!$B$7,"")&amp;IF(F2354=S!$C$8,S!$B$8,"")&amp;IF(F2354=S!$C$9,S!$B$9,"")&amp;IF(F2354=S!$C$10,S!$B$10,"")&amp;IF(F2354=S!$C$11,S!$B$11,"")&amp;IF(F2354=S!$C$12,S!$B$12,"")&amp;IF(F2354=S!$C$13,S!$B$13,"")&amp;IF(F2354=S!$C$14,S!$B$14,"")&amp;IF(F2354=S!$C$15,S!$B$15,"")&amp;IF(F2354=S!$C$16,S!$B$16,"")&amp;IF(F2354=S!$C$17,S!$B$17,"")&amp;IF(F2354=S!$C$18,S!$B$18,"")&amp;IF(F2354=S!$C$19,S!$B$19,"")&amp;IF(F2354=S!$C$20,S!$B$20,"")&amp;IF(F2354=S!$C$21,S!$B$21,"")&amp;IF(F2354=S!$C$22,S!$B$22,"")&amp;IF(F2354=S!$C$23,S!$B$23,"")&amp;IF(F2354=S!$C$24,S!$B$24,"")&amp;IF(F2354=S!$C$25,S!$B$25,"")&amp;IF(F2354=S!$C$26,S!$B$26,"")&amp;IF(F2354=S!$C$27,S!$B$27,"")&amp;IF(F2354=S!$C$28,S!$B$28,"")&amp;IF(F2354=S!$C$29,S!$B$29,"")&amp;IF(F2354=S!$C$30,S!$B$30,"")&amp;IF(F2354=S!$C$31,S!$B$31,"")&amp;IF(F2354=S!$C$32,S!$B$32,"")&amp;IF(F2354=S!$C$33,S!$B$33,"")&amp;IF(F2354=S!$C$34,S!$B$34,"")&amp;IF(F2354=S!$C$35,S!$B$35,"")&amp;IF(F2354=S!$C$36,S!$B$36,"")&amp;IF(F2354=S!$C$37,S!$B$37,"")&amp;IF(F2354=S!$C$38,S!$B$38,"")&amp;IF(F2354=S!$C$39,S!$B$39,"")&amp;IF(F2354=S!$C$40,S!$B$40,"")</f>
        <v/>
      </c>
      <c r="H2354" s="103"/>
      <c r="I2354" s="103"/>
    </row>
    <row r="2355" spans="1:9" ht="12.75" customHeight="1" x14ac:dyDescent="0.2">
      <c r="A2355" s="53" t="str">
        <f>IF(L!A2356="","",L!A2356)</f>
        <v/>
      </c>
      <c r="B2355" s="53" t="str">
        <f>IF(L!B2356="","",L!B2356)</f>
        <v/>
      </c>
      <c r="D2355" s="53" t="str">
        <f>IF(L!C2356="","",L!C2356)</f>
        <v/>
      </c>
      <c r="E2355" s="51">
        <f t="shared" si="39"/>
        <v>1</v>
      </c>
      <c r="F2355" s="51">
        <f>SUM(E$2:E2355)+1</f>
        <v>1484</v>
      </c>
      <c r="G2355" s="103" t="str">
        <f>IF(F2355=S!$C$2,S!$B$2,"")&amp;IF(F2355=S!$C$3,S!$B$3,"")&amp;IF(F2355=S!$C$4,S!$B$4,"")&amp;IF(F2355=S!$C$5,S!$B$5,"")&amp;IF(F2355=S!$C$6,S!$B$6,"")&amp;IF(F2355=S!$C$7,S!$B$7,"")&amp;IF(F2355=S!$C$8,S!$B$8,"")&amp;IF(F2355=S!$C$9,S!$B$9,"")&amp;IF(F2355=S!$C$10,S!$B$10,"")&amp;IF(F2355=S!$C$11,S!$B$11,"")&amp;IF(F2355=S!$C$12,S!$B$12,"")&amp;IF(F2355=S!$C$13,S!$B$13,"")&amp;IF(F2355=S!$C$14,S!$B$14,"")&amp;IF(F2355=S!$C$15,S!$B$15,"")&amp;IF(F2355=S!$C$16,S!$B$16,"")&amp;IF(F2355=S!$C$17,S!$B$17,"")&amp;IF(F2355=S!$C$18,S!$B$18,"")&amp;IF(F2355=S!$C$19,S!$B$19,"")&amp;IF(F2355=S!$C$20,S!$B$20,"")&amp;IF(F2355=S!$C$21,S!$B$21,"")&amp;IF(F2355=S!$C$22,S!$B$22,"")&amp;IF(F2355=S!$C$23,S!$B$23,"")&amp;IF(F2355=S!$C$24,S!$B$24,"")&amp;IF(F2355=S!$C$25,S!$B$25,"")&amp;IF(F2355=S!$C$26,S!$B$26,"")&amp;IF(F2355=S!$C$27,S!$B$27,"")&amp;IF(F2355=S!$C$28,S!$B$28,"")&amp;IF(F2355=S!$C$29,S!$B$29,"")&amp;IF(F2355=S!$C$30,S!$B$30,"")&amp;IF(F2355=S!$C$31,S!$B$31,"")&amp;IF(F2355=S!$C$32,S!$B$32,"")&amp;IF(F2355=S!$C$33,S!$B$33,"")&amp;IF(F2355=S!$C$34,S!$B$34,"")&amp;IF(F2355=S!$C$35,S!$B$35,"")&amp;IF(F2355=S!$C$36,S!$B$36,"")&amp;IF(F2355=S!$C$37,S!$B$37,"")&amp;IF(F2355=S!$C$38,S!$B$38,"")&amp;IF(F2355=S!$C$39,S!$B$39,"")&amp;IF(F2355=S!$C$40,S!$B$40,"")</f>
        <v/>
      </c>
      <c r="H2355" s="103"/>
      <c r="I2355" s="103"/>
    </row>
    <row r="2356" spans="1:9" ht="12.75" customHeight="1" x14ac:dyDescent="0.2">
      <c r="A2356" s="53" t="str">
        <f>IF(L!A2357="","",L!A2357)</f>
        <v/>
      </c>
      <c r="B2356" s="53" t="str">
        <f>IF(L!B2357="","",L!B2357)</f>
        <v/>
      </c>
      <c r="D2356" s="53" t="str">
        <f>IF(L!C2357="","",L!C2357)</f>
        <v/>
      </c>
      <c r="E2356" s="51">
        <f t="shared" si="39"/>
        <v>1</v>
      </c>
      <c r="F2356" s="51">
        <f>SUM(E$2:E2356)+1</f>
        <v>1485</v>
      </c>
      <c r="G2356" s="103" t="str">
        <f>IF(F2356=S!$C$2,S!$B$2,"")&amp;IF(F2356=S!$C$3,S!$B$3,"")&amp;IF(F2356=S!$C$4,S!$B$4,"")&amp;IF(F2356=S!$C$5,S!$B$5,"")&amp;IF(F2356=S!$C$6,S!$B$6,"")&amp;IF(F2356=S!$C$7,S!$B$7,"")&amp;IF(F2356=S!$C$8,S!$B$8,"")&amp;IF(F2356=S!$C$9,S!$B$9,"")&amp;IF(F2356=S!$C$10,S!$B$10,"")&amp;IF(F2356=S!$C$11,S!$B$11,"")&amp;IF(F2356=S!$C$12,S!$B$12,"")&amp;IF(F2356=S!$C$13,S!$B$13,"")&amp;IF(F2356=S!$C$14,S!$B$14,"")&amp;IF(F2356=S!$C$15,S!$B$15,"")&amp;IF(F2356=S!$C$16,S!$B$16,"")&amp;IF(F2356=S!$C$17,S!$B$17,"")&amp;IF(F2356=S!$C$18,S!$B$18,"")&amp;IF(F2356=S!$C$19,S!$B$19,"")&amp;IF(F2356=S!$C$20,S!$B$20,"")&amp;IF(F2356=S!$C$21,S!$B$21,"")&amp;IF(F2356=S!$C$22,S!$B$22,"")&amp;IF(F2356=S!$C$23,S!$B$23,"")&amp;IF(F2356=S!$C$24,S!$B$24,"")&amp;IF(F2356=S!$C$25,S!$B$25,"")&amp;IF(F2356=S!$C$26,S!$B$26,"")&amp;IF(F2356=S!$C$27,S!$B$27,"")&amp;IF(F2356=S!$C$28,S!$B$28,"")&amp;IF(F2356=S!$C$29,S!$B$29,"")&amp;IF(F2356=S!$C$30,S!$B$30,"")&amp;IF(F2356=S!$C$31,S!$B$31,"")&amp;IF(F2356=S!$C$32,S!$B$32,"")&amp;IF(F2356=S!$C$33,S!$B$33,"")&amp;IF(F2356=S!$C$34,S!$B$34,"")&amp;IF(F2356=S!$C$35,S!$B$35,"")&amp;IF(F2356=S!$C$36,S!$B$36,"")&amp;IF(F2356=S!$C$37,S!$B$37,"")&amp;IF(F2356=S!$C$38,S!$B$38,"")&amp;IF(F2356=S!$C$39,S!$B$39,"")&amp;IF(F2356=S!$C$40,S!$B$40,"")</f>
        <v/>
      </c>
      <c r="H2356" s="103"/>
      <c r="I2356" s="103"/>
    </row>
    <row r="2357" spans="1:9" ht="12.75" customHeight="1" x14ac:dyDescent="0.2">
      <c r="A2357" s="53" t="str">
        <f>IF(L!A2358="","",L!A2358)</f>
        <v/>
      </c>
      <c r="B2357" s="53" t="str">
        <f>IF(L!B2358="","",L!B2358)</f>
        <v/>
      </c>
      <c r="D2357" s="53" t="str">
        <f>IF(L!C2358="","",L!C2358)</f>
        <v/>
      </c>
      <c r="E2357" s="51">
        <f t="shared" si="39"/>
        <v>1</v>
      </c>
      <c r="F2357" s="51">
        <f>SUM(E$2:E2357)+1</f>
        <v>1486</v>
      </c>
      <c r="G2357" s="103" t="str">
        <f>IF(F2357=S!$C$2,S!$B$2,"")&amp;IF(F2357=S!$C$3,S!$B$3,"")&amp;IF(F2357=S!$C$4,S!$B$4,"")&amp;IF(F2357=S!$C$5,S!$B$5,"")&amp;IF(F2357=S!$C$6,S!$B$6,"")&amp;IF(F2357=S!$C$7,S!$B$7,"")&amp;IF(F2357=S!$C$8,S!$B$8,"")&amp;IF(F2357=S!$C$9,S!$B$9,"")&amp;IF(F2357=S!$C$10,S!$B$10,"")&amp;IF(F2357=S!$C$11,S!$B$11,"")&amp;IF(F2357=S!$C$12,S!$B$12,"")&amp;IF(F2357=S!$C$13,S!$B$13,"")&amp;IF(F2357=S!$C$14,S!$B$14,"")&amp;IF(F2357=S!$C$15,S!$B$15,"")&amp;IF(F2357=S!$C$16,S!$B$16,"")&amp;IF(F2357=S!$C$17,S!$B$17,"")&amp;IF(F2357=S!$C$18,S!$B$18,"")&amp;IF(F2357=S!$C$19,S!$B$19,"")&amp;IF(F2357=S!$C$20,S!$B$20,"")&amp;IF(F2357=S!$C$21,S!$B$21,"")&amp;IF(F2357=S!$C$22,S!$B$22,"")&amp;IF(F2357=S!$C$23,S!$B$23,"")&amp;IF(F2357=S!$C$24,S!$B$24,"")&amp;IF(F2357=S!$C$25,S!$B$25,"")&amp;IF(F2357=S!$C$26,S!$B$26,"")&amp;IF(F2357=S!$C$27,S!$B$27,"")&amp;IF(F2357=S!$C$28,S!$B$28,"")&amp;IF(F2357=S!$C$29,S!$B$29,"")&amp;IF(F2357=S!$C$30,S!$B$30,"")&amp;IF(F2357=S!$C$31,S!$B$31,"")&amp;IF(F2357=S!$C$32,S!$B$32,"")&amp;IF(F2357=S!$C$33,S!$B$33,"")&amp;IF(F2357=S!$C$34,S!$B$34,"")&amp;IF(F2357=S!$C$35,S!$B$35,"")&amp;IF(F2357=S!$C$36,S!$B$36,"")&amp;IF(F2357=S!$C$37,S!$B$37,"")&amp;IF(F2357=S!$C$38,S!$B$38,"")&amp;IF(F2357=S!$C$39,S!$B$39,"")&amp;IF(F2357=S!$C$40,S!$B$40,"")</f>
        <v/>
      </c>
      <c r="H2357" s="103"/>
      <c r="I2357" s="103"/>
    </row>
    <row r="2358" spans="1:9" ht="12.75" customHeight="1" x14ac:dyDescent="0.2">
      <c r="A2358" s="53" t="str">
        <f>IF(L!A2359="","",L!A2359)</f>
        <v/>
      </c>
      <c r="B2358" s="53" t="str">
        <f>IF(L!B2359="","",L!B2359)</f>
        <v/>
      </c>
      <c r="D2358" s="53" t="str">
        <f>IF(L!C2359="","",L!C2359)</f>
        <v/>
      </c>
      <c r="E2358" s="51">
        <f t="shared" si="39"/>
        <v>1</v>
      </c>
      <c r="F2358" s="51">
        <f>SUM(E$2:E2358)+1</f>
        <v>1487</v>
      </c>
      <c r="G2358" s="103" t="str">
        <f>IF(F2358=S!$C$2,S!$B$2,"")&amp;IF(F2358=S!$C$3,S!$B$3,"")&amp;IF(F2358=S!$C$4,S!$B$4,"")&amp;IF(F2358=S!$C$5,S!$B$5,"")&amp;IF(F2358=S!$C$6,S!$B$6,"")&amp;IF(F2358=S!$C$7,S!$B$7,"")&amp;IF(F2358=S!$C$8,S!$B$8,"")&amp;IF(F2358=S!$C$9,S!$B$9,"")&amp;IF(F2358=S!$C$10,S!$B$10,"")&amp;IF(F2358=S!$C$11,S!$B$11,"")&amp;IF(F2358=S!$C$12,S!$B$12,"")&amp;IF(F2358=S!$C$13,S!$B$13,"")&amp;IF(F2358=S!$C$14,S!$B$14,"")&amp;IF(F2358=S!$C$15,S!$B$15,"")&amp;IF(F2358=S!$C$16,S!$B$16,"")&amp;IF(F2358=S!$C$17,S!$B$17,"")&amp;IF(F2358=S!$C$18,S!$B$18,"")&amp;IF(F2358=S!$C$19,S!$B$19,"")&amp;IF(F2358=S!$C$20,S!$B$20,"")&amp;IF(F2358=S!$C$21,S!$B$21,"")&amp;IF(F2358=S!$C$22,S!$B$22,"")&amp;IF(F2358=S!$C$23,S!$B$23,"")&amp;IF(F2358=S!$C$24,S!$B$24,"")&amp;IF(F2358=S!$C$25,S!$B$25,"")&amp;IF(F2358=S!$C$26,S!$B$26,"")&amp;IF(F2358=S!$C$27,S!$B$27,"")&amp;IF(F2358=S!$C$28,S!$B$28,"")&amp;IF(F2358=S!$C$29,S!$B$29,"")&amp;IF(F2358=S!$C$30,S!$B$30,"")&amp;IF(F2358=S!$C$31,S!$B$31,"")&amp;IF(F2358=S!$C$32,S!$B$32,"")&amp;IF(F2358=S!$C$33,S!$B$33,"")&amp;IF(F2358=S!$C$34,S!$B$34,"")&amp;IF(F2358=S!$C$35,S!$B$35,"")&amp;IF(F2358=S!$C$36,S!$B$36,"")&amp;IF(F2358=S!$C$37,S!$B$37,"")&amp;IF(F2358=S!$C$38,S!$B$38,"")&amp;IF(F2358=S!$C$39,S!$B$39,"")&amp;IF(F2358=S!$C$40,S!$B$40,"")</f>
        <v/>
      </c>
      <c r="H2358" s="103"/>
      <c r="I2358" s="103"/>
    </row>
    <row r="2359" spans="1:9" ht="12.75" customHeight="1" x14ac:dyDescent="0.2">
      <c r="A2359" s="53" t="str">
        <f>IF(L!A2360="","",L!A2360)</f>
        <v/>
      </c>
      <c r="B2359" s="53" t="str">
        <f>IF(L!B2360="","",L!B2360)</f>
        <v/>
      </c>
      <c r="D2359" s="53" t="str">
        <f>IF(L!C2360="","",L!C2360)</f>
        <v/>
      </c>
      <c r="E2359" s="51">
        <f t="shared" si="39"/>
        <v>1</v>
      </c>
      <c r="F2359" s="51">
        <f>SUM(E$2:E2359)+1</f>
        <v>1488</v>
      </c>
      <c r="G2359" s="103" t="str">
        <f>IF(F2359=S!$C$2,S!$B$2,"")&amp;IF(F2359=S!$C$3,S!$B$3,"")&amp;IF(F2359=S!$C$4,S!$B$4,"")&amp;IF(F2359=S!$C$5,S!$B$5,"")&amp;IF(F2359=S!$C$6,S!$B$6,"")&amp;IF(F2359=S!$C$7,S!$B$7,"")&amp;IF(F2359=S!$C$8,S!$B$8,"")&amp;IF(F2359=S!$C$9,S!$B$9,"")&amp;IF(F2359=S!$C$10,S!$B$10,"")&amp;IF(F2359=S!$C$11,S!$B$11,"")&amp;IF(F2359=S!$C$12,S!$B$12,"")&amp;IF(F2359=S!$C$13,S!$B$13,"")&amp;IF(F2359=S!$C$14,S!$B$14,"")&amp;IF(F2359=S!$C$15,S!$B$15,"")&amp;IF(F2359=S!$C$16,S!$B$16,"")&amp;IF(F2359=S!$C$17,S!$B$17,"")&amp;IF(F2359=S!$C$18,S!$B$18,"")&amp;IF(F2359=S!$C$19,S!$B$19,"")&amp;IF(F2359=S!$C$20,S!$B$20,"")&amp;IF(F2359=S!$C$21,S!$B$21,"")&amp;IF(F2359=S!$C$22,S!$B$22,"")&amp;IF(F2359=S!$C$23,S!$B$23,"")&amp;IF(F2359=S!$C$24,S!$B$24,"")&amp;IF(F2359=S!$C$25,S!$B$25,"")&amp;IF(F2359=S!$C$26,S!$B$26,"")&amp;IF(F2359=S!$C$27,S!$B$27,"")&amp;IF(F2359=S!$C$28,S!$B$28,"")&amp;IF(F2359=S!$C$29,S!$B$29,"")&amp;IF(F2359=S!$C$30,S!$B$30,"")&amp;IF(F2359=S!$C$31,S!$B$31,"")&amp;IF(F2359=S!$C$32,S!$B$32,"")&amp;IF(F2359=S!$C$33,S!$B$33,"")&amp;IF(F2359=S!$C$34,S!$B$34,"")&amp;IF(F2359=S!$C$35,S!$B$35,"")&amp;IF(F2359=S!$C$36,S!$B$36,"")&amp;IF(F2359=S!$C$37,S!$B$37,"")&amp;IF(F2359=S!$C$38,S!$B$38,"")&amp;IF(F2359=S!$C$39,S!$B$39,"")&amp;IF(F2359=S!$C$40,S!$B$40,"")</f>
        <v/>
      </c>
      <c r="H2359" s="103"/>
      <c r="I2359" s="103"/>
    </row>
    <row r="2360" spans="1:9" ht="12.75" customHeight="1" x14ac:dyDescent="0.2">
      <c r="A2360" s="53" t="str">
        <f>IF(L!A2361="","",L!A2361)</f>
        <v/>
      </c>
      <c r="B2360" s="53" t="str">
        <f>IF(L!B2361="","",L!B2361)</f>
        <v/>
      </c>
      <c r="D2360" s="53" t="str">
        <f>IF(L!C2361="","",L!C2361)</f>
        <v/>
      </c>
      <c r="E2360" s="51">
        <f t="shared" si="39"/>
        <v>1</v>
      </c>
      <c r="F2360" s="51">
        <f>SUM(E$2:E2360)+1</f>
        <v>1489</v>
      </c>
      <c r="G2360" s="103" t="str">
        <f>IF(F2360=S!$C$2,S!$B$2,"")&amp;IF(F2360=S!$C$3,S!$B$3,"")&amp;IF(F2360=S!$C$4,S!$B$4,"")&amp;IF(F2360=S!$C$5,S!$B$5,"")&amp;IF(F2360=S!$C$6,S!$B$6,"")&amp;IF(F2360=S!$C$7,S!$B$7,"")&amp;IF(F2360=S!$C$8,S!$B$8,"")&amp;IF(F2360=S!$C$9,S!$B$9,"")&amp;IF(F2360=S!$C$10,S!$B$10,"")&amp;IF(F2360=S!$C$11,S!$B$11,"")&amp;IF(F2360=S!$C$12,S!$B$12,"")&amp;IF(F2360=S!$C$13,S!$B$13,"")&amp;IF(F2360=S!$C$14,S!$B$14,"")&amp;IF(F2360=S!$C$15,S!$B$15,"")&amp;IF(F2360=S!$C$16,S!$B$16,"")&amp;IF(F2360=S!$C$17,S!$B$17,"")&amp;IF(F2360=S!$C$18,S!$B$18,"")&amp;IF(F2360=S!$C$19,S!$B$19,"")&amp;IF(F2360=S!$C$20,S!$B$20,"")&amp;IF(F2360=S!$C$21,S!$B$21,"")&amp;IF(F2360=S!$C$22,S!$B$22,"")&amp;IF(F2360=S!$C$23,S!$B$23,"")&amp;IF(F2360=S!$C$24,S!$B$24,"")&amp;IF(F2360=S!$C$25,S!$B$25,"")&amp;IF(F2360=S!$C$26,S!$B$26,"")&amp;IF(F2360=S!$C$27,S!$B$27,"")&amp;IF(F2360=S!$C$28,S!$B$28,"")&amp;IF(F2360=S!$C$29,S!$B$29,"")&amp;IF(F2360=S!$C$30,S!$B$30,"")&amp;IF(F2360=S!$C$31,S!$B$31,"")&amp;IF(F2360=S!$C$32,S!$B$32,"")&amp;IF(F2360=S!$C$33,S!$B$33,"")&amp;IF(F2360=S!$C$34,S!$B$34,"")&amp;IF(F2360=S!$C$35,S!$B$35,"")&amp;IF(F2360=S!$C$36,S!$B$36,"")&amp;IF(F2360=S!$C$37,S!$B$37,"")&amp;IF(F2360=S!$C$38,S!$B$38,"")&amp;IF(F2360=S!$C$39,S!$B$39,"")&amp;IF(F2360=S!$C$40,S!$B$40,"")</f>
        <v/>
      </c>
      <c r="H2360" s="103"/>
      <c r="I2360" s="103"/>
    </row>
    <row r="2361" spans="1:9" ht="12.75" customHeight="1" x14ac:dyDescent="0.2">
      <c r="A2361" s="53" t="str">
        <f>IF(L!A2362="","",L!A2362)</f>
        <v/>
      </c>
      <c r="B2361" s="53" t="str">
        <f>IF(L!B2362="","",L!B2362)</f>
        <v/>
      </c>
      <c r="D2361" s="53" t="str">
        <f>IF(L!C2362="","",L!C2362)</f>
        <v/>
      </c>
      <c r="E2361" s="51">
        <f t="shared" si="39"/>
        <v>1</v>
      </c>
      <c r="F2361" s="51">
        <f>SUM(E$2:E2361)+1</f>
        <v>1490</v>
      </c>
      <c r="G2361" s="103" t="str">
        <f>IF(F2361=S!$C$2,S!$B$2,"")&amp;IF(F2361=S!$C$3,S!$B$3,"")&amp;IF(F2361=S!$C$4,S!$B$4,"")&amp;IF(F2361=S!$C$5,S!$B$5,"")&amp;IF(F2361=S!$C$6,S!$B$6,"")&amp;IF(F2361=S!$C$7,S!$B$7,"")&amp;IF(F2361=S!$C$8,S!$B$8,"")&amp;IF(F2361=S!$C$9,S!$B$9,"")&amp;IF(F2361=S!$C$10,S!$B$10,"")&amp;IF(F2361=S!$C$11,S!$B$11,"")&amp;IF(F2361=S!$C$12,S!$B$12,"")&amp;IF(F2361=S!$C$13,S!$B$13,"")&amp;IF(F2361=S!$C$14,S!$B$14,"")&amp;IF(F2361=S!$C$15,S!$B$15,"")&amp;IF(F2361=S!$C$16,S!$B$16,"")&amp;IF(F2361=S!$C$17,S!$B$17,"")&amp;IF(F2361=S!$C$18,S!$B$18,"")&amp;IF(F2361=S!$C$19,S!$B$19,"")&amp;IF(F2361=S!$C$20,S!$B$20,"")&amp;IF(F2361=S!$C$21,S!$B$21,"")&amp;IF(F2361=S!$C$22,S!$B$22,"")&amp;IF(F2361=S!$C$23,S!$B$23,"")&amp;IF(F2361=S!$C$24,S!$B$24,"")&amp;IF(F2361=S!$C$25,S!$B$25,"")&amp;IF(F2361=S!$C$26,S!$B$26,"")&amp;IF(F2361=S!$C$27,S!$B$27,"")&amp;IF(F2361=S!$C$28,S!$B$28,"")&amp;IF(F2361=S!$C$29,S!$B$29,"")&amp;IF(F2361=S!$C$30,S!$B$30,"")&amp;IF(F2361=S!$C$31,S!$B$31,"")&amp;IF(F2361=S!$C$32,S!$B$32,"")&amp;IF(F2361=S!$C$33,S!$B$33,"")&amp;IF(F2361=S!$C$34,S!$B$34,"")&amp;IF(F2361=S!$C$35,S!$B$35,"")&amp;IF(F2361=S!$C$36,S!$B$36,"")&amp;IF(F2361=S!$C$37,S!$B$37,"")&amp;IF(F2361=S!$C$38,S!$B$38,"")&amp;IF(F2361=S!$C$39,S!$B$39,"")&amp;IF(F2361=S!$C$40,S!$B$40,"")</f>
        <v/>
      </c>
      <c r="H2361" s="103"/>
      <c r="I2361" s="103"/>
    </row>
    <row r="2362" spans="1:9" ht="12.75" customHeight="1" x14ac:dyDescent="0.2">
      <c r="A2362" s="53" t="str">
        <f>IF(L!A2363="","",L!A2363)</f>
        <v/>
      </c>
      <c r="B2362" s="53" t="str">
        <f>IF(L!B2363="","",L!B2363)</f>
        <v/>
      </c>
      <c r="D2362" s="53" t="str">
        <f>IF(L!C2363="","",L!C2363)</f>
        <v/>
      </c>
      <c r="E2362" s="51">
        <f t="shared" si="39"/>
        <v>1</v>
      </c>
      <c r="F2362" s="51">
        <f>SUM(E$2:E2362)+1</f>
        <v>1491</v>
      </c>
      <c r="G2362" s="103" t="str">
        <f>IF(F2362=S!$C$2,S!$B$2,"")&amp;IF(F2362=S!$C$3,S!$B$3,"")&amp;IF(F2362=S!$C$4,S!$B$4,"")&amp;IF(F2362=S!$C$5,S!$B$5,"")&amp;IF(F2362=S!$C$6,S!$B$6,"")&amp;IF(F2362=S!$C$7,S!$B$7,"")&amp;IF(F2362=S!$C$8,S!$B$8,"")&amp;IF(F2362=S!$C$9,S!$B$9,"")&amp;IF(F2362=S!$C$10,S!$B$10,"")&amp;IF(F2362=S!$C$11,S!$B$11,"")&amp;IF(F2362=S!$C$12,S!$B$12,"")&amp;IF(F2362=S!$C$13,S!$B$13,"")&amp;IF(F2362=S!$C$14,S!$B$14,"")&amp;IF(F2362=S!$C$15,S!$B$15,"")&amp;IF(F2362=S!$C$16,S!$B$16,"")&amp;IF(F2362=S!$C$17,S!$B$17,"")&amp;IF(F2362=S!$C$18,S!$B$18,"")&amp;IF(F2362=S!$C$19,S!$B$19,"")&amp;IF(F2362=S!$C$20,S!$B$20,"")&amp;IF(F2362=S!$C$21,S!$B$21,"")&amp;IF(F2362=S!$C$22,S!$B$22,"")&amp;IF(F2362=S!$C$23,S!$B$23,"")&amp;IF(F2362=S!$C$24,S!$B$24,"")&amp;IF(F2362=S!$C$25,S!$B$25,"")&amp;IF(F2362=S!$C$26,S!$B$26,"")&amp;IF(F2362=S!$C$27,S!$B$27,"")&amp;IF(F2362=S!$C$28,S!$B$28,"")&amp;IF(F2362=S!$C$29,S!$B$29,"")&amp;IF(F2362=S!$C$30,S!$B$30,"")&amp;IF(F2362=S!$C$31,S!$B$31,"")&amp;IF(F2362=S!$C$32,S!$B$32,"")&amp;IF(F2362=S!$C$33,S!$B$33,"")&amp;IF(F2362=S!$C$34,S!$B$34,"")&amp;IF(F2362=S!$C$35,S!$B$35,"")&amp;IF(F2362=S!$C$36,S!$B$36,"")&amp;IF(F2362=S!$C$37,S!$B$37,"")&amp;IF(F2362=S!$C$38,S!$B$38,"")&amp;IF(F2362=S!$C$39,S!$B$39,"")&amp;IF(F2362=S!$C$40,S!$B$40,"")</f>
        <v/>
      </c>
      <c r="H2362" s="103"/>
      <c r="I2362" s="103"/>
    </row>
    <row r="2363" spans="1:9" ht="12.75" customHeight="1" x14ac:dyDescent="0.2">
      <c r="A2363" s="53" t="str">
        <f>IF(L!A2364="","",L!A2364)</f>
        <v/>
      </c>
      <c r="B2363" s="53" t="str">
        <f>IF(L!B2364="","",L!B2364)</f>
        <v/>
      </c>
      <c r="D2363" s="53" t="str">
        <f>IF(L!C2364="","",L!C2364)</f>
        <v/>
      </c>
      <c r="E2363" s="51">
        <f t="shared" si="39"/>
        <v>1</v>
      </c>
      <c r="F2363" s="51">
        <f>SUM(E$2:E2363)+1</f>
        <v>1492</v>
      </c>
      <c r="G2363" s="103" t="str">
        <f>IF(F2363=S!$C$2,S!$B$2,"")&amp;IF(F2363=S!$C$3,S!$B$3,"")&amp;IF(F2363=S!$C$4,S!$B$4,"")&amp;IF(F2363=S!$C$5,S!$B$5,"")&amp;IF(F2363=S!$C$6,S!$B$6,"")&amp;IF(F2363=S!$C$7,S!$B$7,"")&amp;IF(F2363=S!$C$8,S!$B$8,"")&amp;IF(F2363=S!$C$9,S!$B$9,"")&amp;IF(F2363=S!$C$10,S!$B$10,"")&amp;IF(F2363=S!$C$11,S!$B$11,"")&amp;IF(F2363=S!$C$12,S!$B$12,"")&amp;IF(F2363=S!$C$13,S!$B$13,"")&amp;IF(F2363=S!$C$14,S!$B$14,"")&amp;IF(F2363=S!$C$15,S!$B$15,"")&amp;IF(F2363=S!$C$16,S!$B$16,"")&amp;IF(F2363=S!$C$17,S!$B$17,"")&amp;IF(F2363=S!$C$18,S!$B$18,"")&amp;IF(F2363=S!$C$19,S!$B$19,"")&amp;IF(F2363=S!$C$20,S!$B$20,"")&amp;IF(F2363=S!$C$21,S!$B$21,"")&amp;IF(F2363=S!$C$22,S!$B$22,"")&amp;IF(F2363=S!$C$23,S!$B$23,"")&amp;IF(F2363=S!$C$24,S!$B$24,"")&amp;IF(F2363=S!$C$25,S!$B$25,"")&amp;IF(F2363=S!$C$26,S!$B$26,"")&amp;IF(F2363=S!$C$27,S!$B$27,"")&amp;IF(F2363=S!$C$28,S!$B$28,"")&amp;IF(F2363=S!$C$29,S!$B$29,"")&amp;IF(F2363=S!$C$30,S!$B$30,"")&amp;IF(F2363=S!$C$31,S!$B$31,"")&amp;IF(F2363=S!$C$32,S!$B$32,"")&amp;IF(F2363=S!$C$33,S!$B$33,"")&amp;IF(F2363=S!$C$34,S!$B$34,"")&amp;IF(F2363=S!$C$35,S!$B$35,"")&amp;IF(F2363=S!$C$36,S!$B$36,"")&amp;IF(F2363=S!$C$37,S!$B$37,"")&amp;IF(F2363=S!$C$38,S!$B$38,"")&amp;IF(F2363=S!$C$39,S!$B$39,"")&amp;IF(F2363=S!$C$40,S!$B$40,"")</f>
        <v/>
      </c>
      <c r="H2363" s="103"/>
      <c r="I2363" s="103"/>
    </row>
    <row r="2364" spans="1:9" ht="12.75" customHeight="1" x14ac:dyDescent="0.2">
      <c r="A2364" s="53" t="str">
        <f>IF(L!A2365="","",L!A2365)</f>
        <v/>
      </c>
      <c r="B2364" s="53" t="str">
        <f>IF(L!B2365="","",L!B2365)</f>
        <v/>
      </c>
      <c r="D2364" s="53" t="str">
        <f>IF(L!C2365="","",L!C2365)</f>
        <v/>
      </c>
      <c r="E2364" s="51">
        <f t="shared" si="39"/>
        <v>1</v>
      </c>
      <c r="F2364" s="51">
        <f>SUM(E$2:E2364)+1</f>
        <v>1493</v>
      </c>
      <c r="G2364" s="103" t="str">
        <f>IF(F2364=S!$C$2,S!$B$2,"")&amp;IF(F2364=S!$C$3,S!$B$3,"")&amp;IF(F2364=S!$C$4,S!$B$4,"")&amp;IF(F2364=S!$C$5,S!$B$5,"")&amp;IF(F2364=S!$C$6,S!$B$6,"")&amp;IF(F2364=S!$C$7,S!$B$7,"")&amp;IF(F2364=S!$C$8,S!$B$8,"")&amp;IF(F2364=S!$C$9,S!$B$9,"")&amp;IF(F2364=S!$C$10,S!$B$10,"")&amp;IF(F2364=S!$C$11,S!$B$11,"")&amp;IF(F2364=S!$C$12,S!$B$12,"")&amp;IF(F2364=S!$C$13,S!$B$13,"")&amp;IF(F2364=S!$C$14,S!$B$14,"")&amp;IF(F2364=S!$C$15,S!$B$15,"")&amp;IF(F2364=S!$C$16,S!$B$16,"")&amp;IF(F2364=S!$C$17,S!$B$17,"")&amp;IF(F2364=S!$C$18,S!$B$18,"")&amp;IF(F2364=S!$C$19,S!$B$19,"")&amp;IF(F2364=S!$C$20,S!$B$20,"")&amp;IF(F2364=S!$C$21,S!$B$21,"")&amp;IF(F2364=S!$C$22,S!$B$22,"")&amp;IF(F2364=S!$C$23,S!$B$23,"")&amp;IF(F2364=S!$C$24,S!$B$24,"")&amp;IF(F2364=S!$C$25,S!$B$25,"")&amp;IF(F2364=S!$C$26,S!$B$26,"")&amp;IF(F2364=S!$C$27,S!$B$27,"")&amp;IF(F2364=S!$C$28,S!$B$28,"")&amp;IF(F2364=S!$C$29,S!$B$29,"")&amp;IF(F2364=S!$C$30,S!$B$30,"")&amp;IF(F2364=S!$C$31,S!$B$31,"")&amp;IF(F2364=S!$C$32,S!$B$32,"")&amp;IF(F2364=S!$C$33,S!$B$33,"")&amp;IF(F2364=S!$C$34,S!$B$34,"")&amp;IF(F2364=S!$C$35,S!$B$35,"")&amp;IF(F2364=S!$C$36,S!$B$36,"")&amp;IF(F2364=S!$C$37,S!$B$37,"")&amp;IF(F2364=S!$C$38,S!$B$38,"")&amp;IF(F2364=S!$C$39,S!$B$39,"")&amp;IF(F2364=S!$C$40,S!$B$40,"")</f>
        <v/>
      </c>
      <c r="H2364" s="103"/>
      <c r="I2364" s="103"/>
    </row>
    <row r="2365" spans="1:9" ht="12.75" customHeight="1" x14ac:dyDescent="0.2">
      <c r="A2365" s="53" t="str">
        <f>IF(L!A2366="","",L!A2366)</f>
        <v/>
      </c>
      <c r="B2365" s="53" t="str">
        <f>IF(L!B2366="","",L!B2366)</f>
        <v/>
      </c>
      <c r="D2365" s="53" t="str">
        <f>IF(L!C2366="","",L!C2366)</f>
        <v/>
      </c>
      <c r="E2365" s="51">
        <f t="shared" si="39"/>
        <v>1</v>
      </c>
      <c r="F2365" s="51">
        <f>SUM(E$2:E2365)+1</f>
        <v>1494</v>
      </c>
      <c r="G2365" s="103" t="str">
        <f>IF(F2365=S!$C$2,S!$B$2,"")&amp;IF(F2365=S!$C$3,S!$B$3,"")&amp;IF(F2365=S!$C$4,S!$B$4,"")&amp;IF(F2365=S!$C$5,S!$B$5,"")&amp;IF(F2365=S!$C$6,S!$B$6,"")&amp;IF(F2365=S!$C$7,S!$B$7,"")&amp;IF(F2365=S!$C$8,S!$B$8,"")&amp;IF(F2365=S!$C$9,S!$B$9,"")&amp;IF(F2365=S!$C$10,S!$B$10,"")&amp;IF(F2365=S!$C$11,S!$B$11,"")&amp;IF(F2365=S!$C$12,S!$B$12,"")&amp;IF(F2365=S!$C$13,S!$B$13,"")&amp;IF(F2365=S!$C$14,S!$B$14,"")&amp;IF(F2365=S!$C$15,S!$B$15,"")&amp;IF(F2365=S!$C$16,S!$B$16,"")&amp;IF(F2365=S!$C$17,S!$B$17,"")&amp;IF(F2365=S!$C$18,S!$B$18,"")&amp;IF(F2365=S!$C$19,S!$B$19,"")&amp;IF(F2365=S!$C$20,S!$B$20,"")&amp;IF(F2365=S!$C$21,S!$B$21,"")&amp;IF(F2365=S!$C$22,S!$B$22,"")&amp;IF(F2365=S!$C$23,S!$B$23,"")&amp;IF(F2365=S!$C$24,S!$B$24,"")&amp;IF(F2365=S!$C$25,S!$B$25,"")&amp;IF(F2365=S!$C$26,S!$B$26,"")&amp;IF(F2365=S!$C$27,S!$B$27,"")&amp;IF(F2365=S!$C$28,S!$B$28,"")&amp;IF(F2365=S!$C$29,S!$B$29,"")&amp;IF(F2365=S!$C$30,S!$B$30,"")&amp;IF(F2365=S!$C$31,S!$B$31,"")&amp;IF(F2365=S!$C$32,S!$B$32,"")&amp;IF(F2365=S!$C$33,S!$B$33,"")&amp;IF(F2365=S!$C$34,S!$B$34,"")&amp;IF(F2365=S!$C$35,S!$B$35,"")&amp;IF(F2365=S!$C$36,S!$B$36,"")&amp;IF(F2365=S!$C$37,S!$B$37,"")&amp;IF(F2365=S!$C$38,S!$B$38,"")&amp;IF(F2365=S!$C$39,S!$B$39,"")&amp;IF(F2365=S!$C$40,S!$B$40,"")</f>
        <v/>
      </c>
      <c r="H2365" s="103"/>
      <c r="I2365" s="103"/>
    </row>
    <row r="2366" spans="1:9" ht="12.75" customHeight="1" x14ac:dyDescent="0.2">
      <c r="A2366" s="53" t="str">
        <f>IF(L!A2367="","",L!A2367)</f>
        <v/>
      </c>
      <c r="B2366" s="53" t="str">
        <f>IF(L!B2367="","",L!B2367)</f>
        <v/>
      </c>
      <c r="D2366" s="53" t="str">
        <f>IF(L!C2367="","",L!C2367)</f>
        <v/>
      </c>
      <c r="E2366" s="51">
        <f t="shared" si="39"/>
        <v>1</v>
      </c>
      <c r="F2366" s="51">
        <f>SUM(E$2:E2366)+1</f>
        <v>1495</v>
      </c>
      <c r="G2366" s="103" t="str">
        <f>IF(F2366=S!$C$2,S!$B$2,"")&amp;IF(F2366=S!$C$3,S!$B$3,"")&amp;IF(F2366=S!$C$4,S!$B$4,"")&amp;IF(F2366=S!$C$5,S!$B$5,"")&amp;IF(F2366=S!$C$6,S!$B$6,"")&amp;IF(F2366=S!$C$7,S!$B$7,"")&amp;IF(F2366=S!$C$8,S!$B$8,"")&amp;IF(F2366=S!$C$9,S!$B$9,"")&amp;IF(F2366=S!$C$10,S!$B$10,"")&amp;IF(F2366=S!$C$11,S!$B$11,"")&amp;IF(F2366=S!$C$12,S!$B$12,"")&amp;IF(F2366=S!$C$13,S!$B$13,"")&amp;IF(F2366=S!$C$14,S!$B$14,"")&amp;IF(F2366=S!$C$15,S!$B$15,"")&amp;IF(F2366=S!$C$16,S!$B$16,"")&amp;IF(F2366=S!$C$17,S!$B$17,"")&amp;IF(F2366=S!$C$18,S!$B$18,"")&amp;IF(F2366=S!$C$19,S!$B$19,"")&amp;IF(F2366=S!$C$20,S!$B$20,"")&amp;IF(F2366=S!$C$21,S!$B$21,"")&amp;IF(F2366=S!$C$22,S!$B$22,"")&amp;IF(F2366=S!$C$23,S!$B$23,"")&amp;IF(F2366=S!$C$24,S!$B$24,"")&amp;IF(F2366=S!$C$25,S!$B$25,"")&amp;IF(F2366=S!$C$26,S!$B$26,"")&amp;IF(F2366=S!$C$27,S!$B$27,"")&amp;IF(F2366=S!$C$28,S!$B$28,"")&amp;IF(F2366=S!$C$29,S!$B$29,"")&amp;IF(F2366=S!$C$30,S!$B$30,"")&amp;IF(F2366=S!$C$31,S!$B$31,"")&amp;IF(F2366=S!$C$32,S!$B$32,"")&amp;IF(F2366=S!$C$33,S!$B$33,"")&amp;IF(F2366=S!$C$34,S!$B$34,"")&amp;IF(F2366=S!$C$35,S!$B$35,"")&amp;IF(F2366=S!$C$36,S!$B$36,"")&amp;IF(F2366=S!$C$37,S!$B$37,"")&amp;IF(F2366=S!$C$38,S!$B$38,"")&amp;IF(F2366=S!$C$39,S!$B$39,"")&amp;IF(F2366=S!$C$40,S!$B$40,"")</f>
        <v/>
      </c>
      <c r="H2366" s="103"/>
      <c r="I2366" s="103"/>
    </row>
    <row r="2367" spans="1:9" ht="12.75" customHeight="1" x14ac:dyDescent="0.2">
      <c r="A2367" s="53" t="str">
        <f>IF(L!A2368="","",L!A2368)</f>
        <v/>
      </c>
      <c r="B2367" s="53" t="str">
        <f>IF(L!B2368="","",L!B2368)</f>
        <v/>
      </c>
      <c r="D2367" s="53" t="str">
        <f>IF(L!C2368="","",L!C2368)</f>
        <v/>
      </c>
      <c r="E2367" s="51">
        <f t="shared" si="39"/>
        <v>1</v>
      </c>
      <c r="F2367" s="51">
        <f>SUM(E$2:E2367)+1</f>
        <v>1496</v>
      </c>
      <c r="G2367" s="103" t="str">
        <f>IF(F2367=S!$C$2,S!$B$2,"")&amp;IF(F2367=S!$C$3,S!$B$3,"")&amp;IF(F2367=S!$C$4,S!$B$4,"")&amp;IF(F2367=S!$C$5,S!$B$5,"")&amp;IF(F2367=S!$C$6,S!$B$6,"")&amp;IF(F2367=S!$C$7,S!$B$7,"")&amp;IF(F2367=S!$C$8,S!$B$8,"")&amp;IF(F2367=S!$C$9,S!$B$9,"")&amp;IF(F2367=S!$C$10,S!$B$10,"")&amp;IF(F2367=S!$C$11,S!$B$11,"")&amp;IF(F2367=S!$C$12,S!$B$12,"")&amp;IF(F2367=S!$C$13,S!$B$13,"")&amp;IF(F2367=S!$C$14,S!$B$14,"")&amp;IF(F2367=S!$C$15,S!$B$15,"")&amp;IF(F2367=S!$C$16,S!$B$16,"")&amp;IF(F2367=S!$C$17,S!$B$17,"")&amp;IF(F2367=S!$C$18,S!$B$18,"")&amp;IF(F2367=S!$C$19,S!$B$19,"")&amp;IF(F2367=S!$C$20,S!$B$20,"")&amp;IF(F2367=S!$C$21,S!$B$21,"")&amp;IF(F2367=S!$C$22,S!$B$22,"")&amp;IF(F2367=S!$C$23,S!$B$23,"")&amp;IF(F2367=S!$C$24,S!$B$24,"")&amp;IF(F2367=S!$C$25,S!$B$25,"")&amp;IF(F2367=S!$C$26,S!$B$26,"")&amp;IF(F2367=S!$C$27,S!$B$27,"")&amp;IF(F2367=S!$C$28,S!$B$28,"")&amp;IF(F2367=S!$C$29,S!$B$29,"")&amp;IF(F2367=S!$C$30,S!$B$30,"")&amp;IF(F2367=S!$C$31,S!$B$31,"")&amp;IF(F2367=S!$C$32,S!$B$32,"")&amp;IF(F2367=S!$C$33,S!$B$33,"")&amp;IF(F2367=S!$C$34,S!$B$34,"")&amp;IF(F2367=S!$C$35,S!$B$35,"")&amp;IF(F2367=S!$C$36,S!$B$36,"")&amp;IF(F2367=S!$C$37,S!$B$37,"")&amp;IF(F2367=S!$C$38,S!$B$38,"")&amp;IF(F2367=S!$C$39,S!$B$39,"")&amp;IF(F2367=S!$C$40,S!$B$40,"")</f>
        <v/>
      </c>
      <c r="H2367" s="103"/>
      <c r="I2367" s="103"/>
    </row>
    <row r="2368" spans="1:9" ht="12.75" customHeight="1" x14ac:dyDescent="0.2">
      <c r="A2368" s="53" t="str">
        <f>IF(L!A2369="","",L!A2369)</f>
        <v/>
      </c>
      <c r="B2368" s="53" t="str">
        <f>IF(L!B2369="","",L!B2369)</f>
        <v/>
      </c>
      <c r="D2368" s="53" t="str">
        <f>IF(L!C2369="","",L!C2369)</f>
        <v/>
      </c>
      <c r="E2368" s="51">
        <f t="shared" si="39"/>
        <v>1</v>
      </c>
      <c r="F2368" s="51">
        <f>SUM(E$2:E2368)+1</f>
        <v>1497</v>
      </c>
      <c r="G2368" s="103" t="str">
        <f>IF(F2368=S!$C$2,S!$B$2,"")&amp;IF(F2368=S!$C$3,S!$B$3,"")&amp;IF(F2368=S!$C$4,S!$B$4,"")&amp;IF(F2368=S!$C$5,S!$B$5,"")&amp;IF(F2368=S!$C$6,S!$B$6,"")&amp;IF(F2368=S!$C$7,S!$B$7,"")&amp;IF(F2368=S!$C$8,S!$B$8,"")&amp;IF(F2368=S!$C$9,S!$B$9,"")&amp;IF(F2368=S!$C$10,S!$B$10,"")&amp;IF(F2368=S!$C$11,S!$B$11,"")&amp;IF(F2368=S!$C$12,S!$B$12,"")&amp;IF(F2368=S!$C$13,S!$B$13,"")&amp;IF(F2368=S!$C$14,S!$B$14,"")&amp;IF(F2368=S!$C$15,S!$B$15,"")&amp;IF(F2368=S!$C$16,S!$B$16,"")&amp;IF(F2368=S!$C$17,S!$B$17,"")&amp;IF(F2368=S!$C$18,S!$B$18,"")&amp;IF(F2368=S!$C$19,S!$B$19,"")&amp;IF(F2368=S!$C$20,S!$B$20,"")&amp;IF(F2368=S!$C$21,S!$B$21,"")&amp;IF(F2368=S!$C$22,S!$B$22,"")&amp;IF(F2368=S!$C$23,S!$B$23,"")&amp;IF(F2368=S!$C$24,S!$B$24,"")&amp;IF(F2368=S!$C$25,S!$B$25,"")&amp;IF(F2368=S!$C$26,S!$B$26,"")&amp;IF(F2368=S!$C$27,S!$B$27,"")&amp;IF(F2368=S!$C$28,S!$B$28,"")&amp;IF(F2368=S!$C$29,S!$B$29,"")&amp;IF(F2368=S!$C$30,S!$B$30,"")&amp;IF(F2368=S!$C$31,S!$B$31,"")&amp;IF(F2368=S!$C$32,S!$B$32,"")&amp;IF(F2368=S!$C$33,S!$B$33,"")&amp;IF(F2368=S!$C$34,S!$B$34,"")&amp;IF(F2368=S!$C$35,S!$B$35,"")&amp;IF(F2368=S!$C$36,S!$B$36,"")&amp;IF(F2368=S!$C$37,S!$B$37,"")&amp;IF(F2368=S!$C$38,S!$B$38,"")&amp;IF(F2368=S!$C$39,S!$B$39,"")&amp;IF(F2368=S!$C$40,S!$B$40,"")</f>
        <v/>
      </c>
      <c r="H2368" s="103"/>
      <c r="I2368" s="103"/>
    </row>
    <row r="2369" spans="1:9" ht="12.75" customHeight="1" x14ac:dyDescent="0.2">
      <c r="A2369" s="53" t="str">
        <f>IF(L!A2370="","",L!A2370)</f>
        <v/>
      </c>
      <c r="B2369" s="53" t="str">
        <f>IF(L!B2370="","",L!B2370)</f>
        <v/>
      </c>
      <c r="D2369" s="53" t="str">
        <f>IF(L!C2370="","",L!C2370)</f>
        <v/>
      </c>
      <c r="E2369" s="51">
        <f t="shared" si="39"/>
        <v>1</v>
      </c>
      <c r="F2369" s="51">
        <f>SUM(E$2:E2369)+1</f>
        <v>1498</v>
      </c>
      <c r="G2369" s="103" t="str">
        <f>IF(F2369=S!$C$2,S!$B$2,"")&amp;IF(F2369=S!$C$3,S!$B$3,"")&amp;IF(F2369=S!$C$4,S!$B$4,"")&amp;IF(F2369=S!$C$5,S!$B$5,"")&amp;IF(F2369=S!$C$6,S!$B$6,"")&amp;IF(F2369=S!$C$7,S!$B$7,"")&amp;IF(F2369=S!$C$8,S!$B$8,"")&amp;IF(F2369=S!$C$9,S!$B$9,"")&amp;IF(F2369=S!$C$10,S!$B$10,"")&amp;IF(F2369=S!$C$11,S!$B$11,"")&amp;IF(F2369=S!$C$12,S!$B$12,"")&amp;IF(F2369=S!$C$13,S!$B$13,"")&amp;IF(F2369=S!$C$14,S!$B$14,"")&amp;IF(F2369=S!$C$15,S!$B$15,"")&amp;IF(F2369=S!$C$16,S!$B$16,"")&amp;IF(F2369=S!$C$17,S!$B$17,"")&amp;IF(F2369=S!$C$18,S!$B$18,"")&amp;IF(F2369=S!$C$19,S!$B$19,"")&amp;IF(F2369=S!$C$20,S!$B$20,"")&amp;IF(F2369=S!$C$21,S!$B$21,"")&amp;IF(F2369=S!$C$22,S!$B$22,"")&amp;IF(F2369=S!$C$23,S!$B$23,"")&amp;IF(F2369=S!$C$24,S!$B$24,"")&amp;IF(F2369=S!$C$25,S!$B$25,"")&amp;IF(F2369=S!$C$26,S!$B$26,"")&amp;IF(F2369=S!$C$27,S!$B$27,"")&amp;IF(F2369=S!$C$28,S!$B$28,"")&amp;IF(F2369=S!$C$29,S!$B$29,"")&amp;IF(F2369=S!$C$30,S!$B$30,"")&amp;IF(F2369=S!$C$31,S!$B$31,"")&amp;IF(F2369=S!$C$32,S!$B$32,"")&amp;IF(F2369=S!$C$33,S!$B$33,"")&amp;IF(F2369=S!$C$34,S!$B$34,"")&amp;IF(F2369=S!$C$35,S!$B$35,"")&amp;IF(F2369=S!$C$36,S!$B$36,"")&amp;IF(F2369=S!$C$37,S!$B$37,"")&amp;IF(F2369=S!$C$38,S!$B$38,"")&amp;IF(F2369=S!$C$39,S!$B$39,"")&amp;IF(F2369=S!$C$40,S!$B$40,"")</f>
        <v/>
      </c>
      <c r="H2369" s="103"/>
      <c r="I2369" s="103"/>
    </row>
    <row r="2370" spans="1:9" ht="12.75" customHeight="1" x14ac:dyDescent="0.2">
      <c r="A2370" s="53" t="str">
        <f>IF(L!A2371="","",L!A2371)</f>
        <v/>
      </c>
      <c r="B2370" s="53" t="str">
        <f>IF(L!B2371="","",L!B2371)</f>
        <v/>
      </c>
      <c r="D2370" s="53" t="str">
        <f>IF(L!C2371="","",L!C2371)</f>
        <v/>
      </c>
      <c r="E2370" s="51">
        <f t="shared" si="39"/>
        <v>1</v>
      </c>
      <c r="F2370" s="51">
        <f>SUM(E$2:E2370)+1</f>
        <v>1499</v>
      </c>
      <c r="G2370" s="103" t="str">
        <f>IF(F2370=S!$C$2,S!$B$2,"")&amp;IF(F2370=S!$C$3,S!$B$3,"")&amp;IF(F2370=S!$C$4,S!$B$4,"")&amp;IF(F2370=S!$C$5,S!$B$5,"")&amp;IF(F2370=S!$C$6,S!$B$6,"")&amp;IF(F2370=S!$C$7,S!$B$7,"")&amp;IF(F2370=S!$C$8,S!$B$8,"")&amp;IF(F2370=S!$C$9,S!$B$9,"")&amp;IF(F2370=S!$C$10,S!$B$10,"")&amp;IF(F2370=S!$C$11,S!$B$11,"")&amp;IF(F2370=S!$C$12,S!$B$12,"")&amp;IF(F2370=S!$C$13,S!$B$13,"")&amp;IF(F2370=S!$C$14,S!$B$14,"")&amp;IF(F2370=S!$C$15,S!$B$15,"")&amp;IF(F2370=S!$C$16,S!$B$16,"")&amp;IF(F2370=S!$C$17,S!$B$17,"")&amp;IF(F2370=S!$C$18,S!$B$18,"")&amp;IF(F2370=S!$C$19,S!$B$19,"")&amp;IF(F2370=S!$C$20,S!$B$20,"")&amp;IF(F2370=S!$C$21,S!$B$21,"")&amp;IF(F2370=S!$C$22,S!$B$22,"")&amp;IF(F2370=S!$C$23,S!$B$23,"")&amp;IF(F2370=S!$C$24,S!$B$24,"")&amp;IF(F2370=S!$C$25,S!$B$25,"")&amp;IF(F2370=S!$C$26,S!$B$26,"")&amp;IF(F2370=S!$C$27,S!$B$27,"")&amp;IF(F2370=S!$C$28,S!$B$28,"")&amp;IF(F2370=S!$C$29,S!$B$29,"")&amp;IF(F2370=S!$C$30,S!$B$30,"")&amp;IF(F2370=S!$C$31,S!$B$31,"")&amp;IF(F2370=S!$C$32,S!$B$32,"")&amp;IF(F2370=S!$C$33,S!$B$33,"")&amp;IF(F2370=S!$C$34,S!$B$34,"")&amp;IF(F2370=S!$C$35,S!$B$35,"")&amp;IF(F2370=S!$C$36,S!$B$36,"")&amp;IF(F2370=S!$C$37,S!$B$37,"")&amp;IF(F2370=S!$C$38,S!$B$38,"")&amp;IF(F2370=S!$C$39,S!$B$39,"")&amp;IF(F2370=S!$C$40,S!$B$40,"")</f>
        <v/>
      </c>
      <c r="H2370" s="103"/>
      <c r="I2370" s="103"/>
    </row>
    <row r="2371" spans="1:9" ht="12.75" customHeight="1" x14ac:dyDescent="0.2">
      <c r="A2371" s="53" t="str">
        <f>IF(L!A2372="","",L!A2372)</f>
        <v/>
      </c>
      <c r="B2371" s="53" t="str">
        <f>IF(L!B2372="","",L!B2372)</f>
        <v/>
      </c>
      <c r="D2371" s="53" t="str">
        <f>IF(L!C2372="","",L!C2372)</f>
        <v/>
      </c>
      <c r="E2371" s="51">
        <f t="shared" ref="E2371:E2434" si="40">IF(A2371="",1,0)</f>
        <v>1</v>
      </c>
      <c r="F2371" s="51">
        <f>SUM(E$2:E2371)+1</f>
        <v>1500</v>
      </c>
      <c r="G2371" s="103" t="str">
        <f>IF(F2371=S!$C$2,S!$B$2,"")&amp;IF(F2371=S!$C$3,S!$B$3,"")&amp;IF(F2371=S!$C$4,S!$B$4,"")&amp;IF(F2371=S!$C$5,S!$B$5,"")&amp;IF(F2371=S!$C$6,S!$B$6,"")&amp;IF(F2371=S!$C$7,S!$B$7,"")&amp;IF(F2371=S!$C$8,S!$B$8,"")&amp;IF(F2371=S!$C$9,S!$B$9,"")&amp;IF(F2371=S!$C$10,S!$B$10,"")&amp;IF(F2371=S!$C$11,S!$B$11,"")&amp;IF(F2371=S!$C$12,S!$B$12,"")&amp;IF(F2371=S!$C$13,S!$B$13,"")&amp;IF(F2371=S!$C$14,S!$B$14,"")&amp;IF(F2371=S!$C$15,S!$B$15,"")&amp;IF(F2371=S!$C$16,S!$B$16,"")&amp;IF(F2371=S!$C$17,S!$B$17,"")&amp;IF(F2371=S!$C$18,S!$B$18,"")&amp;IF(F2371=S!$C$19,S!$B$19,"")&amp;IF(F2371=S!$C$20,S!$B$20,"")&amp;IF(F2371=S!$C$21,S!$B$21,"")&amp;IF(F2371=S!$C$22,S!$B$22,"")&amp;IF(F2371=S!$C$23,S!$B$23,"")&amp;IF(F2371=S!$C$24,S!$B$24,"")&amp;IF(F2371=S!$C$25,S!$B$25,"")&amp;IF(F2371=S!$C$26,S!$B$26,"")&amp;IF(F2371=S!$C$27,S!$B$27,"")&amp;IF(F2371=S!$C$28,S!$B$28,"")&amp;IF(F2371=S!$C$29,S!$B$29,"")&amp;IF(F2371=S!$C$30,S!$B$30,"")&amp;IF(F2371=S!$C$31,S!$B$31,"")&amp;IF(F2371=S!$C$32,S!$B$32,"")&amp;IF(F2371=S!$C$33,S!$B$33,"")&amp;IF(F2371=S!$C$34,S!$B$34,"")&amp;IF(F2371=S!$C$35,S!$B$35,"")&amp;IF(F2371=S!$C$36,S!$B$36,"")&amp;IF(F2371=S!$C$37,S!$B$37,"")&amp;IF(F2371=S!$C$38,S!$B$38,"")&amp;IF(F2371=S!$C$39,S!$B$39,"")&amp;IF(F2371=S!$C$40,S!$B$40,"")</f>
        <v/>
      </c>
      <c r="H2371" s="103"/>
      <c r="I2371" s="103"/>
    </row>
    <row r="2372" spans="1:9" ht="12.75" customHeight="1" x14ac:dyDescent="0.2">
      <c r="A2372" s="53" t="str">
        <f>IF(L!A2373="","",L!A2373)</f>
        <v/>
      </c>
      <c r="B2372" s="53" t="str">
        <f>IF(L!B2373="","",L!B2373)</f>
        <v/>
      </c>
      <c r="D2372" s="53" t="str">
        <f>IF(L!C2373="","",L!C2373)</f>
        <v/>
      </c>
      <c r="E2372" s="51">
        <f t="shared" si="40"/>
        <v>1</v>
      </c>
      <c r="F2372" s="51">
        <f>SUM(E$2:E2372)+1</f>
        <v>1501</v>
      </c>
      <c r="G2372" s="103" t="str">
        <f>IF(F2372=S!$C$2,S!$B$2,"")&amp;IF(F2372=S!$C$3,S!$B$3,"")&amp;IF(F2372=S!$C$4,S!$B$4,"")&amp;IF(F2372=S!$C$5,S!$B$5,"")&amp;IF(F2372=S!$C$6,S!$B$6,"")&amp;IF(F2372=S!$C$7,S!$B$7,"")&amp;IF(F2372=S!$C$8,S!$B$8,"")&amp;IF(F2372=S!$C$9,S!$B$9,"")&amp;IF(F2372=S!$C$10,S!$B$10,"")&amp;IF(F2372=S!$C$11,S!$B$11,"")&amp;IF(F2372=S!$C$12,S!$B$12,"")&amp;IF(F2372=S!$C$13,S!$B$13,"")&amp;IF(F2372=S!$C$14,S!$B$14,"")&amp;IF(F2372=S!$C$15,S!$B$15,"")&amp;IF(F2372=S!$C$16,S!$B$16,"")&amp;IF(F2372=S!$C$17,S!$B$17,"")&amp;IF(F2372=S!$C$18,S!$B$18,"")&amp;IF(F2372=S!$C$19,S!$B$19,"")&amp;IF(F2372=S!$C$20,S!$B$20,"")&amp;IF(F2372=S!$C$21,S!$B$21,"")&amp;IF(F2372=S!$C$22,S!$B$22,"")&amp;IF(F2372=S!$C$23,S!$B$23,"")&amp;IF(F2372=S!$C$24,S!$B$24,"")&amp;IF(F2372=S!$C$25,S!$B$25,"")&amp;IF(F2372=S!$C$26,S!$B$26,"")&amp;IF(F2372=S!$C$27,S!$B$27,"")&amp;IF(F2372=S!$C$28,S!$B$28,"")&amp;IF(F2372=S!$C$29,S!$B$29,"")&amp;IF(F2372=S!$C$30,S!$B$30,"")&amp;IF(F2372=S!$C$31,S!$B$31,"")&amp;IF(F2372=S!$C$32,S!$B$32,"")&amp;IF(F2372=S!$C$33,S!$B$33,"")&amp;IF(F2372=S!$C$34,S!$B$34,"")&amp;IF(F2372=S!$C$35,S!$B$35,"")&amp;IF(F2372=S!$C$36,S!$B$36,"")&amp;IF(F2372=S!$C$37,S!$B$37,"")&amp;IF(F2372=S!$C$38,S!$B$38,"")&amp;IF(F2372=S!$C$39,S!$B$39,"")&amp;IF(F2372=S!$C$40,S!$B$40,"")</f>
        <v/>
      </c>
      <c r="H2372" s="103"/>
      <c r="I2372" s="103"/>
    </row>
    <row r="2373" spans="1:9" ht="12.75" customHeight="1" x14ac:dyDescent="0.2">
      <c r="A2373" s="53" t="str">
        <f>IF(L!A2374="","",L!A2374)</f>
        <v/>
      </c>
      <c r="B2373" s="53" t="str">
        <f>IF(L!B2374="","",L!B2374)</f>
        <v/>
      </c>
      <c r="D2373" s="53" t="str">
        <f>IF(L!C2374="","",L!C2374)</f>
        <v/>
      </c>
      <c r="E2373" s="51">
        <f t="shared" si="40"/>
        <v>1</v>
      </c>
      <c r="F2373" s="51">
        <f>SUM(E$2:E2373)+1</f>
        <v>1502</v>
      </c>
      <c r="G2373" s="103" t="str">
        <f>IF(F2373=S!$C$2,S!$B$2,"")&amp;IF(F2373=S!$C$3,S!$B$3,"")&amp;IF(F2373=S!$C$4,S!$B$4,"")&amp;IF(F2373=S!$C$5,S!$B$5,"")&amp;IF(F2373=S!$C$6,S!$B$6,"")&amp;IF(F2373=S!$C$7,S!$B$7,"")&amp;IF(F2373=S!$C$8,S!$B$8,"")&amp;IF(F2373=S!$C$9,S!$B$9,"")&amp;IF(F2373=S!$C$10,S!$B$10,"")&amp;IF(F2373=S!$C$11,S!$B$11,"")&amp;IF(F2373=S!$C$12,S!$B$12,"")&amp;IF(F2373=S!$C$13,S!$B$13,"")&amp;IF(F2373=S!$C$14,S!$B$14,"")&amp;IF(F2373=S!$C$15,S!$B$15,"")&amp;IF(F2373=S!$C$16,S!$B$16,"")&amp;IF(F2373=S!$C$17,S!$B$17,"")&amp;IF(F2373=S!$C$18,S!$B$18,"")&amp;IF(F2373=S!$C$19,S!$B$19,"")&amp;IF(F2373=S!$C$20,S!$B$20,"")&amp;IF(F2373=S!$C$21,S!$B$21,"")&amp;IF(F2373=S!$C$22,S!$B$22,"")&amp;IF(F2373=S!$C$23,S!$B$23,"")&amp;IF(F2373=S!$C$24,S!$B$24,"")&amp;IF(F2373=S!$C$25,S!$B$25,"")&amp;IF(F2373=S!$C$26,S!$B$26,"")&amp;IF(F2373=S!$C$27,S!$B$27,"")&amp;IF(F2373=S!$C$28,S!$B$28,"")&amp;IF(F2373=S!$C$29,S!$B$29,"")&amp;IF(F2373=S!$C$30,S!$B$30,"")&amp;IF(F2373=S!$C$31,S!$B$31,"")&amp;IF(F2373=S!$C$32,S!$B$32,"")&amp;IF(F2373=S!$C$33,S!$B$33,"")&amp;IF(F2373=S!$C$34,S!$B$34,"")&amp;IF(F2373=S!$C$35,S!$B$35,"")&amp;IF(F2373=S!$C$36,S!$B$36,"")&amp;IF(F2373=S!$C$37,S!$B$37,"")&amp;IF(F2373=S!$C$38,S!$B$38,"")&amp;IF(F2373=S!$C$39,S!$B$39,"")&amp;IF(F2373=S!$C$40,S!$B$40,"")</f>
        <v/>
      </c>
      <c r="H2373" s="103"/>
      <c r="I2373" s="103"/>
    </row>
    <row r="2374" spans="1:9" ht="12.75" customHeight="1" x14ac:dyDescent="0.2">
      <c r="A2374" s="53" t="str">
        <f>IF(L!A2375="","",L!A2375)</f>
        <v/>
      </c>
      <c r="B2374" s="53" t="str">
        <f>IF(L!B2375="","",L!B2375)</f>
        <v/>
      </c>
      <c r="D2374" s="53" t="str">
        <f>IF(L!C2375="","",L!C2375)</f>
        <v/>
      </c>
      <c r="E2374" s="51">
        <f t="shared" si="40"/>
        <v>1</v>
      </c>
      <c r="F2374" s="51">
        <f>SUM(E$2:E2374)+1</f>
        <v>1503</v>
      </c>
      <c r="G2374" s="103" t="str">
        <f>IF(F2374=S!$C$2,S!$B$2,"")&amp;IF(F2374=S!$C$3,S!$B$3,"")&amp;IF(F2374=S!$C$4,S!$B$4,"")&amp;IF(F2374=S!$C$5,S!$B$5,"")&amp;IF(F2374=S!$C$6,S!$B$6,"")&amp;IF(F2374=S!$C$7,S!$B$7,"")&amp;IF(F2374=S!$C$8,S!$B$8,"")&amp;IF(F2374=S!$C$9,S!$B$9,"")&amp;IF(F2374=S!$C$10,S!$B$10,"")&amp;IF(F2374=S!$C$11,S!$B$11,"")&amp;IF(F2374=S!$C$12,S!$B$12,"")&amp;IF(F2374=S!$C$13,S!$B$13,"")&amp;IF(F2374=S!$C$14,S!$B$14,"")&amp;IF(F2374=S!$C$15,S!$B$15,"")&amp;IF(F2374=S!$C$16,S!$B$16,"")&amp;IF(F2374=S!$C$17,S!$B$17,"")&amp;IF(F2374=S!$C$18,S!$B$18,"")&amp;IF(F2374=S!$C$19,S!$B$19,"")&amp;IF(F2374=S!$C$20,S!$B$20,"")&amp;IF(F2374=S!$C$21,S!$B$21,"")&amp;IF(F2374=S!$C$22,S!$B$22,"")&amp;IF(F2374=S!$C$23,S!$B$23,"")&amp;IF(F2374=S!$C$24,S!$B$24,"")&amp;IF(F2374=S!$C$25,S!$B$25,"")&amp;IF(F2374=S!$C$26,S!$B$26,"")&amp;IF(F2374=S!$C$27,S!$B$27,"")&amp;IF(F2374=S!$C$28,S!$B$28,"")&amp;IF(F2374=S!$C$29,S!$B$29,"")&amp;IF(F2374=S!$C$30,S!$B$30,"")&amp;IF(F2374=S!$C$31,S!$B$31,"")&amp;IF(F2374=S!$C$32,S!$B$32,"")&amp;IF(F2374=S!$C$33,S!$B$33,"")&amp;IF(F2374=S!$C$34,S!$B$34,"")&amp;IF(F2374=S!$C$35,S!$B$35,"")&amp;IF(F2374=S!$C$36,S!$B$36,"")&amp;IF(F2374=S!$C$37,S!$B$37,"")&amp;IF(F2374=S!$C$38,S!$B$38,"")&amp;IF(F2374=S!$C$39,S!$B$39,"")&amp;IF(F2374=S!$C$40,S!$B$40,"")</f>
        <v/>
      </c>
      <c r="H2374" s="103"/>
      <c r="I2374" s="103"/>
    </row>
    <row r="2375" spans="1:9" ht="12.75" customHeight="1" x14ac:dyDescent="0.2">
      <c r="A2375" s="53" t="str">
        <f>IF(L!A2376="","",L!A2376)</f>
        <v/>
      </c>
      <c r="B2375" s="53" t="str">
        <f>IF(L!B2376="","",L!B2376)</f>
        <v/>
      </c>
      <c r="D2375" s="53" t="str">
        <f>IF(L!C2376="","",L!C2376)</f>
        <v/>
      </c>
      <c r="E2375" s="51">
        <f t="shared" si="40"/>
        <v>1</v>
      </c>
      <c r="F2375" s="51">
        <f>SUM(E$2:E2375)+1</f>
        <v>1504</v>
      </c>
      <c r="G2375" s="103" t="str">
        <f>IF(F2375=S!$C$2,S!$B$2,"")&amp;IF(F2375=S!$C$3,S!$B$3,"")&amp;IF(F2375=S!$C$4,S!$B$4,"")&amp;IF(F2375=S!$C$5,S!$B$5,"")&amp;IF(F2375=S!$C$6,S!$B$6,"")&amp;IF(F2375=S!$C$7,S!$B$7,"")&amp;IF(F2375=S!$C$8,S!$B$8,"")&amp;IF(F2375=S!$C$9,S!$B$9,"")&amp;IF(F2375=S!$C$10,S!$B$10,"")&amp;IF(F2375=S!$C$11,S!$B$11,"")&amp;IF(F2375=S!$C$12,S!$B$12,"")&amp;IF(F2375=S!$C$13,S!$B$13,"")&amp;IF(F2375=S!$C$14,S!$B$14,"")&amp;IF(F2375=S!$C$15,S!$B$15,"")&amp;IF(F2375=S!$C$16,S!$B$16,"")&amp;IF(F2375=S!$C$17,S!$B$17,"")&amp;IF(F2375=S!$C$18,S!$B$18,"")&amp;IF(F2375=S!$C$19,S!$B$19,"")&amp;IF(F2375=S!$C$20,S!$B$20,"")&amp;IF(F2375=S!$C$21,S!$B$21,"")&amp;IF(F2375=S!$C$22,S!$B$22,"")&amp;IF(F2375=S!$C$23,S!$B$23,"")&amp;IF(F2375=S!$C$24,S!$B$24,"")&amp;IF(F2375=S!$C$25,S!$B$25,"")&amp;IF(F2375=S!$C$26,S!$B$26,"")&amp;IF(F2375=S!$C$27,S!$B$27,"")&amp;IF(F2375=S!$C$28,S!$B$28,"")&amp;IF(F2375=S!$C$29,S!$B$29,"")&amp;IF(F2375=S!$C$30,S!$B$30,"")&amp;IF(F2375=S!$C$31,S!$B$31,"")&amp;IF(F2375=S!$C$32,S!$B$32,"")&amp;IF(F2375=S!$C$33,S!$B$33,"")&amp;IF(F2375=S!$C$34,S!$B$34,"")&amp;IF(F2375=S!$C$35,S!$B$35,"")&amp;IF(F2375=S!$C$36,S!$B$36,"")&amp;IF(F2375=S!$C$37,S!$B$37,"")&amp;IF(F2375=S!$C$38,S!$B$38,"")&amp;IF(F2375=S!$C$39,S!$B$39,"")&amp;IF(F2375=S!$C$40,S!$B$40,"")</f>
        <v/>
      </c>
      <c r="H2375" s="103"/>
      <c r="I2375" s="103"/>
    </row>
    <row r="2376" spans="1:9" ht="12.75" customHeight="1" x14ac:dyDescent="0.2">
      <c r="A2376" s="53" t="str">
        <f>IF(L!A2377="","",L!A2377)</f>
        <v/>
      </c>
      <c r="B2376" s="53" t="str">
        <f>IF(L!B2377="","",L!B2377)</f>
        <v/>
      </c>
      <c r="D2376" s="53" t="str">
        <f>IF(L!C2377="","",L!C2377)</f>
        <v/>
      </c>
      <c r="E2376" s="51">
        <f t="shared" si="40"/>
        <v>1</v>
      </c>
      <c r="F2376" s="51">
        <f>SUM(E$2:E2376)+1</f>
        <v>1505</v>
      </c>
      <c r="G2376" s="103" t="str">
        <f>IF(F2376=S!$C$2,S!$B$2,"")&amp;IF(F2376=S!$C$3,S!$B$3,"")&amp;IF(F2376=S!$C$4,S!$B$4,"")&amp;IF(F2376=S!$C$5,S!$B$5,"")&amp;IF(F2376=S!$C$6,S!$B$6,"")&amp;IF(F2376=S!$C$7,S!$B$7,"")&amp;IF(F2376=S!$C$8,S!$B$8,"")&amp;IF(F2376=S!$C$9,S!$B$9,"")&amp;IF(F2376=S!$C$10,S!$B$10,"")&amp;IF(F2376=S!$C$11,S!$B$11,"")&amp;IF(F2376=S!$C$12,S!$B$12,"")&amp;IF(F2376=S!$C$13,S!$B$13,"")&amp;IF(F2376=S!$C$14,S!$B$14,"")&amp;IF(F2376=S!$C$15,S!$B$15,"")&amp;IF(F2376=S!$C$16,S!$B$16,"")&amp;IF(F2376=S!$C$17,S!$B$17,"")&amp;IF(F2376=S!$C$18,S!$B$18,"")&amp;IF(F2376=S!$C$19,S!$B$19,"")&amp;IF(F2376=S!$C$20,S!$B$20,"")&amp;IF(F2376=S!$C$21,S!$B$21,"")&amp;IF(F2376=S!$C$22,S!$B$22,"")&amp;IF(F2376=S!$C$23,S!$B$23,"")&amp;IF(F2376=S!$C$24,S!$B$24,"")&amp;IF(F2376=S!$C$25,S!$B$25,"")&amp;IF(F2376=S!$C$26,S!$B$26,"")&amp;IF(F2376=S!$C$27,S!$B$27,"")&amp;IF(F2376=S!$C$28,S!$B$28,"")&amp;IF(F2376=S!$C$29,S!$B$29,"")&amp;IF(F2376=S!$C$30,S!$B$30,"")&amp;IF(F2376=S!$C$31,S!$B$31,"")&amp;IF(F2376=S!$C$32,S!$B$32,"")&amp;IF(F2376=S!$C$33,S!$B$33,"")&amp;IF(F2376=S!$C$34,S!$B$34,"")&amp;IF(F2376=S!$C$35,S!$B$35,"")&amp;IF(F2376=S!$C$36,S!$B$36,"")&amp;IF(F2376=S!$C$37,S!$B$37,"")&amp;IF(F2376=S!$C$38,S!$B$38,"")&amp;IF(F2376=S!$C$39,S!$B$39,"")&amp;IF(F2376=S!$C$40,S!$B$40,"")</f>
        <v/>
      </c>
      <c r="H2376" s="103"/>
      <c r="I2376" s="103"/>
    </row>
    <row r="2377" spans="1:9" ht="12.75" customHeight="1" x14ac:dyDescent="0.2">
      <c r="A2377" s="53" t="str">
        <f>IF(L!A2378="","",L!A2378)</f>
        <v/>
      </c>
      <c r="B2377" s="53" t="str">
        <f>IF(L!B2378="","",L!B2378)</f>
        <v/>
      </c>
      <c r="D2377" s="53" t="str">
        <f>IF(L!C2378="","",L!C2378)</f>
        <v/>
      </c>
      <c r="E2377" s="51">
        <f t="shared" si="40"/>
        <v>1</v>
      </c>
      <c r="F2377" s="51">
        <f>SUM(E$2:E2377)+1</f>
        <v>1506</v>
      </c>
      <c r="G2377" s="103" t="str">
        <f>IF(F2377=S!$C$2,S!$B$2,"")&amp;IF(F2377=S!$C$3,S!$B$3,"")&amp;IF(F2377=S!$C$4,S!$B$4,"")&amp;IF(F2377=S!$C$5,S!$B$5,"")&amp;IF(F2377=S!$C$6,S!$B$6,"")&amp;IF(F2377=S!$C$7,S!$B$7,"")&amp;IF(F2377=S!$C$8,S!$B$8,"")&amp;IF(F2377=S!$C$9,S!$B$9,"")&amp;IF(F2377=S!$C$10,S!$B$10,"")&amp;IF(F2377=S!$C$11,S!$B$11,"")&amp;IF(F2377=S!$C$12,S!$B$12,"")&amp;IF(F2377=S!$C$13,S!$B$13,"")&amp;IF(F2377=S!$C$14,S!$B$14,"")&amp;IF(F2377=S!$C$15,S!$B$15,"")&amp;IF(F2377=S!$C$16,S!$B$16,"")&amp;IF(F2377=S!$C$17,S!$B$17,"")&amp;IF(F2377=S!$C$18,S!$B$18,"")&amp;IF(F2377=S!$C$19,S!$B$19,"")&amp;IF(F2377=S!$C$20,S!$B$20,"")&amp;IF(F2377=S!$C$21,S!$B$21,"")&amp;IF(F2377=S!$C$22,S!$B$22,"")&amp;IF(F2377=S!$C$23,S!$B$23,"")&amp;IF(F2377=S!$C$24,S!$B$24,"")&amp;IF(F2377=S!$C$25,S!$B$25,"")&amp;IF(F2377=S!$C$26,S!$B$26,"")&amp;IF(F2377=S!$C$27,S!$B$27,"")&amp;IF(F2377=S!$C$28,S!$B$28,"")&amp;IF(F2377=S!$C$29,S!$B$29,"")&amp;IF(F2377=S!$C$30,S!$B$30,"")&amp;IF(F2377=S!$C$31,S!$B$31,"")&amp;IF(F2377=S!$C$32,S!$B$32,"")&amp;IF(F2377=S!$C$33,S!$B$33,"")&amp;IF(F2377=S!$C$34,S!$B$34,"")&amp;IF(F2377=S!$C$35,S!$B$35,"")&amp;IF(F2377=S!$C$36,S!$B$36,"")&amp;IF(F2377=S!$C$37,S!$B$37,"")&amp;IF(F2377=S!$C$38,S!$B$38,"")&amp;IF(F2377=S!$C$39,S!$B$39,"")&amp;IF(F2377=S!$C$40,S!$B$40,"")</f>
        <v/>
      </c>
      <c r="H2377" s="103"/>
      <c r="I2377" s="103"/>
    </row>
    <row r="2378" spans="1:9" ht="12.75" customHeight="1" x14ac:dyDescent="0.2">
      <c r="A2378" s="53" t="str">
        <f>IF(L!A2379="","",L!A2379)</f>
        <v/>
      </c>
      <c r="B2378" s="53" t="str">
        <f>IF(L!B2379="","",L!B2379)</f>
        <v/>
      </c>
      <c r="D2378" s="53" t="str">
        <f>IF(L!C2379="","",L!C2379)</f>
        <v/>
      </c>
      <c r="E2378" s="51">
        <f t="shared" si="40"/>
        <v>1</v>
      </c>
      <c r="F2378" s="51">
        <f>SUM(E$2:E2378)+1</f>
        <v>1507</v>
      </c>
      <c r="G2378" s="103" t="str">
        <f>IF(F2378=S!$C$2,S!$B$2,"")&amp;IF(F2378=S!$C$3,S!$B$3,"")&amp;IF(F2378=S!$C$4,S!$B$4,"")&amp;IF(F2378=S!$C$5,S!$B$5,"")&amp;IF(F2378=S!$C$6,S!$B$6,"")&amp;IF(F2378=S!$C$7,S!$B$7,"")&amp;IF(F2378=S!$C$8,S!$B$8,"")&amp;IF(F2378=S!$C$9,S!$B$9,"")&amp;IF(F2378=S!$C$10,S!$B$10,"")&amp;IF(F2378=S!$C$11,S!$B$11,"")&amp;IF(F2378=S!$C$12,S!$B$12,"")&amp;IF(F2378=S!$C$13,S!$B$13,"")&amp;IF(F2378=S!$C$14,S!$B$14,"")&amp;IF(F2378=S!$C$15,S!$B$15,"")&amp;IF(F2378=S!$C$16,S!$B$16,"")&amp;IF(F2378=S!$C$17,S!$B$17,"")&amp;IF(F2378=S!$C$18,S!$B$18,"")&amp;IF(F2378=S!$C$19,S!$B$19,"")&amp;IF(F2378=S!$C$20,S!$B$20,"")&amp;IF(F2378=S!$C$21,S!$B$21,"")&amp;IF(F2378=S!$C$22,S!$B$22,"")&amp;IF(F2378=S!$C$23,S!$B$23,"")&amp;IF(F2378=S!$C$24,S!$B$24,"")&amp;IF(F2378=S!$C$25,S!$B$25,"")&amp;IF(F2378=S!$C$26,S!$B$26,"")&amp;IF(F2378=S!$C$27,S!$B$27,"")&amp;IF(F2378=S!$C$28,S!$B$28,"")&amp;IF(F2378=S!$C$29,S!$B$29,"")&amp;IF(F2378=S!$C$30,S!$B$30,"")&amp;IF(F2378=S!$C$31,S!$B$31,"")&amp;IF(F2378=S!$C$32,S!$B$32,"")&amp;IF(F2378=S!$C$33,S!$B$33,"")&amp;IF(F2378=S!$C$34,S!$B$34,"")&amp;IF(F2378=S!$C$35,S!$B$35,"")&amp;IF(F2378=S!$C$36,S!$B$36,"")&amp;IF(F2378=S!$C$37,S!$B$37,"")&amp;IF(F2378=S!$C$38,S!$B$38,"")&amp;IF(F2378=S!$C$39,S!$B$39,"")&amp;IF(F2378=S!$C$40,S!$B$40,"")</f>
        <v/>
      </c>
      <c r="H2378" s="103"/>
      <c r="I2378" s="103"/>
    </row>
    <row r="2379" spans="1:9" ht="12.75" customHeight="1" x14ac:dyDescent="0.2">
      <c r="A2379" s="53" t="str">
        <f>IF(L!A2380="","",L!A2380)</f>
        <v/>
      </c>
      <c r="B2379" s="53" t="str">
        <f>IF(L!B2380="","",L!B2380)</f>
        <v/>
      </c>
      <c r="D2379" s="53" t="str">
        <f>IF(L!C2380="","",L!C2380)</f>
        <v/>
      </c>
      <c r="E2379" s="51">
        <f t="shared" si="40"/>
        <v>1</v>
      </c>
      <c r="F2379" s="51">
        <f>SUM(E$2:E2379)+1</f>
        <v>1508</v>
      </c>
      <c r="G2379" s="103" t="str">
        <f>IF(F2379=S!$C$2,S!$B$2,"")&amp;IF(F2379=S!$C$3,S!$B$3,"")&amp;IF(F2379=S!$C$4,S!$B$4,"")&amp;IF(F2379=S!$C$5,S!$B$5,"")&amp;IF(F2379=S!$C$6,S!$B$6,"")&amp;IF(F2379=S!$C$7,S!$B$7,"")&amp;IF(F2379=S!$C$8,S!$B$8,"")&amp;IF(F2379=S!$C$9,S!$B$9,"")&amp;IF(F2379=S!$C$10,S!$B$10,"")&amp;IF(F2379=S!$C$11,S!$B$11,"")&amp;IF(F2379=S!$C$12,S!$B$12,"")&amp;IF(F2379=S!$C$13,S!$B$13,"")&amp;IF(F2379=S!$C$14,S!$B$14,"")&amp;IF(F2379=S!$C$15,S!$B$15,"")&amp;IF(F2379=S!$C$16,S!$B$16,"")&amp;IF(F2379=S!$C$17,S!$B$17,"")&amp;IF(F2379=S!$C$18,S!$B$18,"")&amp;IF(F2379=S!$C$19,S!$B$19,"")&amp;IF(F2379=S!$C$20,S!$B$20,"")&amp;IF(F2379=S!$C$21,S!$B$21,"")&amp;IF(F2379=S!$C$22,S!$B$22,"")&amp;IF(F2379=S!$C$23,S!$B$23,"")&amp;IF(F2379=S!$C$24,S!$B$24,"")&amp;IF(F2379=S!$C$25,S!$B$25,"")&amp;IF(F2379=S!$C$26,S!$B$26,"")&amp;IF(F2379=S!$C$27,S!$B$27,"")&amp;IF(F2379=S!$C$28,S!$B$28,"")&amp;IF(F2379=S!$C$29,S!$B$29,"")&amp;IF(F2379=S!$C$30,S!$B$30,"")&amp;IF(F2379=S!$C$31,S!$B$31,"")&amp;IF(F2379=S!$C$32,S!$B$32,"")&amp;IF(F2379=S!$C$33,S!$B$33,"")&amp;IF(F2379=S!$C$34,S!$B$34,"")&amp;IF(F2379=S!$C$35,S!$B$35,"")&amp;IF(F2379=S!$C$36,S!$B$36,"")&amp;IF(F2379=S!$C$37,S!$B$37,"")&amp;IF(F2379=S!$C$38,S!$B$38,"")&amp;IF(F2379=S!$C$39,S!$B$39,"")&amp;IF(F2379=S!$C$40,S!$B$40,"")</f>
        <v/>
      </c>
      <c r="H2379" s="103"/>
      <c r="I2379" s="103"/>
    </row>
    <row r="2380" spans="1:9" ht="12.75" customHeight="1" x14ac:dyDescent="0.2">
      <c r="A2380" s="53" t="str">
        <f>IF(L!A2381="","",L!A2381)</f>
        <v/>
      </c>
      <c r="B2380" s="53" t="str">
        <f>IF(L!B2381="","",L!B2381)</f>
        <v/>
      </c>
      <c r="D2380" s="53" t="str">
        <f>IF(L!C2381="","",L!C2381)</f>
        <v/>
      </c>
      <c r="E2380" s="51">
        <f t="shared" si="40"/>
        <v>1</v>
      </c>
      <c r="F2380" s="51">
        <f>SUM(E$2:E2380)+1</f>
        <v>1509</v>
      </c>
      <c r="G2380" s="103" t="str">
        <f>IF(F2380=S!$C$2,S!$B$2,"")&amp;IF(F2380=S!$C$3,S!$B$3,"")&amp;IF(F2380=S!$C$4,S!$B$4,"")&amp;IF(F2380=S!$C$5,S!$B$5,"")&amp;IF(F2380=S!$C$6,S!$B$6,"")&amp;IF(F2380=S!$C$7,S!$B$7,"")&amp;IF(F2380=S!$C$8,S!$B$8,"")&amp;IF(F2380=S!$C$9,S!$B$9,"")&amp;IF(F2380=S!$C$10,S!$B$10,"")&amp;IF(F2380=S!$C$11,S!$B$11,"")&amp;IF(F2380=S!$C$12,S!$B$12,"")&amp;IF(F2380=S!$C$13,S!$B$13,"")&amp;IF(F2380=S!$C$14,S!$B$14,"")&amp;IF(F2380=S!$C$15,S!$B$15,"")&amp;IF(F2380=S!$C$16,S!$B$16,"")&amp;IF(F2380=S!$C$17,S!$B$17,"")&amp;IF(F2380=S!$C$18,S!$B$18,"")&amp;IF(F2380=S!$C$19,S!$B$19,"")&amp;IF(F2380=S!$C$20,S!$B$20,"")&amp;IF(F2380=S!$C$21,S!$B$21,"")&amp;IF(F2380=S!$C$22,S!$B$22,"")&amp;IF(F2380=S!$C$23,S!$B$23,"")&amp;IF(F2380=S!$C$24,S!$B$24,"")&amp;IF(F2380=S!$C$25,S!$B$25,"")&amp;IF(F2380=S!$C$26,S!$B$26,"")&amp;IF(F2380=S!$C$27,S!$B$27,"")&amp;IF(F2380=S!$C$28,S!$B$28,"")&amp;IF(F2380=S!$C$29,S!$B$29,"")&amp;IF(F2380=S!$C$30,S!$B$30,"")&amp;IF(F2380=S!$C$31,S!$B$31,"")&amp;IF(F2380=S!$C$32,S!$B$32,"")&amp;IF(F2380=S!$C$33,S!$B$33,"")&amp;IF(F2380=S!$C$34,S!$B$34,"")&amp;IF(F2380=S!$C$35,S!$B$35,"")&amp;IF(F2380=S!$C$36,S!$B$36,"")&amp;IF(F2380=S!$C$37,S!$B$37,"")&amp;IF(F2380=S!$C$38,S!$B$38,"")&amp;IF(F2380=S!$C$39,S!$B$39,"")&amp;IF(F2380=S!$C$40,S!$B$40,"")</f>
        <v/>
      </c>
      <c r="H2380" s="103"/>
      <c r="I2380" s="103"/>
    </row>
    <row r="2381" spans="1:9" ht="12.75" customHeight="1" x14ac:dyDescent="0.2">
      <c r="A2381" s="53" t="str">
        <f>IF(L!A2382="","",L!A2382)</f>
        <v/>
      </c>
      <c r="B2381" s="53" t="str">
        <f>IF(L!B2382="","",L!B2382)</f>
        <v/>
      </c>
      <c r="D2381" s="53" t="str">
        <f>IF(L!C2382="","",L!C2382)</f>
        <v/>
      </c>
      <c r="E2381" s="51">
        <f t="shared" si="40"/>
        <v>1</v>
      </c>
      <c r="F2381" s="51">
        <f>SUM(E$2:E2381)+1</f>
        <v>1510</v>
      </c>
      <c r="G2381" s="103" t="str">
        <f>IF(F2381=S!$C$2,S!$B$2,"")&amp;IF(F2381=S!$C$3,S!$B$3,"")&amp;IF(F2381=S!$C$4,S!$B$4,"")&amp;IF(F2381=S!$C$5,S!$B$5,"")&amp;IF(F2381=S!$C$6,S!$B$6,"")&amp;IF(F2381=S!$C$7,S!$B$7,"")&amp;IF(F2381=S!$C$8,S!$B$8,"")&amp;IF(F2381=S!$C$9,S!$B$9,"")&amp;IF(F2381=S!$C$10,S!$B$10,"")&amp;IF(F2381=S!$C$11,S!$B$11,"")&amp;IF(F2381=S!$C$12,S!$B$12,"")&amp;IF(F2381=S!$C$13,S!$B$13,"")&amp;IF(F2381=S!$C$14,S!$B$14,"")&amp;IF(F2381=S!$C$15,S!$B$15,"")&amp;IF(F2381=S!$C$16,S!$B$16,"")&amp;IF(F2381=S!$C$17,S!$B$17,"")&amp;IF(F2381=S!$C$18,S!$B$18,"")&amp;IF(F2381=S!$C$19,S!$B$19,"")&amp;IF(F2381=S!$C$20,S!$B$20,"")&amp;IF(F2381=S!$C$21,S!$B$21,"")&amp;IF(F2381=S!$C$22,S!$B$22,"")&amp;IF(F2381=S!$C$23,S!$B$23,"")&amp;IF(F2381=S!$C$24,S!$B$24,"")&amp;IF(F2381=S!$C$25,S!$B$25,"")&amp;IF(F2381=S!$C$26,S!$B$26,"")&amp;IF(F2381=S!$C$27,S!$B$27,"")&amp;IF(F2381=S!$C$28,S!$B$28,"")&amp;IF(F2381=S!$C$29,S!$B$29,"")&amp;IF(F2381=S!$C$30,S!$B$30,"")&amp;IF(F2381=S!$C$31,S!$B$31,"")&amp;IF(F2381=S!$C$32,S!$B$32,"")&amp;IF(F2381=S!$C$33,S!$B$33,"")&amp;IF(F2381=S!$C$34,S!$B$34,"")&amp;IF(F2381=S!$C$35,S!$B$35,"")&amp;IF(F2381=S!$C$36,S!$B$36,"")&amp;IF(F2381=S!$C$37,S!$B$37,"")&amp;IF(F2381=S!$C$38,S!$B$38,"")&amp;IF(F2381=S!$C$39,S!$B$39,"")&amp;IF(F2381=S!$C$40,S!$B$40,"")</f>
        <v/>
      </c>
      <c r="H2381" s="103"/>
      <c r="I2381" s="103"/>
    </row>
    <row r="2382" spans="1:9" ht="12.75" customHeight="1" x14ac:dyDescent="0.2">
      <c r="A2382" s="53" t="str">
        <f>IF(L!A2383="","",L!A2383)</f>
        <v/>
      </c>
      <c r="B2382" s="53" t="str">
        <f>IF(L!B2383="","",L!B2383)</f>
        <v/>
      </c>
      <c r="D2382" s="53" t="str">
        <f>IF(L!C2383="","",L!C2383)</f>
        <v/>
      </c>
      <c r="E2382" s="51">
        <f t="shared" si="40"/>
        <v>1</v>
      </c>
      <c r="F2382" s="51">
        <f>SUM(E$2:E2382)+1</f>
        <v>1511</v>
      </c>
      <c r="G2382" s="103" t="str">
        <f>IF(F2382=S!$C$2,S!$B$2,"")&amp;IF(F2382=S!$C$3,S!$B$3,"")&amp;IF(F2382=S!$C$4,S!$B$4,"")&amp;IF(F2382=S!$C$5,S!$B$5,"")&amp;IF(F2382=S!$C$6,S!$B$6,"")&amp;IF(F2382=S!$C$7,S!$B$7,"")&amp;IF(F2382=S!$C$8,S!$B$8,"")&amp;IF(F2382=S!$C$9,S!$B$9,"")&amp;IF(F2382=S!$C$10,S!$B$10,"")&amp;IF(F2382=S!$C$11,S!$B$11,"")&amp;IF(F2382=S!$C$12,S!$B$12,"")&amp;IF(F2382=S!$C$13,S!$B$13,"")&amp;IF(F2382=S!$C$14,S!$B$14,"")&amp;IF(F2382=S!$C$15,S!$B$15,"")&amp;IF(F2382=S!$C$16,S!$B$16,"")&amp;IF(F2382=S!$C$17,S!$B$17,"")&amp;IF(F2382=S!$C$18,S!$B$18,"")&amp;IF(F2382=S!$C$19,S!$B$19,"")&amp;IF(F2382=S!$C$20,S!$B$20,"")&amp;IF(F2382=S!$C$21,S!$B$21,"")&amp;IF(F2382=S!$C$22,S!$B$22,"")&amp;IF(F2382=S!$C$23,S!$B$23,"")&amp;IF(F2382=S!$C$24,S!$B$24,"")&amp;IF(F2382=S!$C$25,S!$B$25,"")&amp;IF(F2382=S!$C$26,S!$B$26,"")&amp;IF(F2382=S!$C$27,S!$B$27,"")&amp;IF(F2382=S!$C$28,S!$B$28,"")&amp;IF(F2382=S!$C$29,S!$B$29,"")&amp;IF(F2382=S!$C$30,S!$B$30,"")&amp;IF(F2382=S!$C$31,S!$B$31,"")&amp;IF(F2382=S!$C$32,S!$B$32,"")&amp;IF(F2382=S!$C$33,S!$B$33,"")&amp;IF(F2382=S!$C$34,S!$B$34,"")&amp;IF(F2382=S!$C$35,S!$B$35,"")&amp;IF(F2382=S!$C$36,S!$B$36,"")&amp;IF(F2382=S!$C$37,S!$B$37,"")&amp;IF(F2382=S!$C$38,S!$B$38,"")&amp;IF(F2382=S!$C$39,S!$B$39,"")&amp;IF(F2382=S!$C$40,S!$B$40,"")</f>
        <v/>
      </c>
      <c r="H2382" s="103"/>
      <c r="I2382" s="103"/>
    </row>
    <row r="2383" spans="1:9" ht="12.75" customHeight="1" x14ac:dyDescent="0.2">
      <c r="A2383" s="53" t="str">
        <f>IF(L!A2384="","",L!A2384)</f>
        <v/>
      </c>
      <c r="B2383" s="53" t="str">
        <f>IF(L!B2384="","",L!B2384)</f>
        <v/>
      </c>
      <c r="D2383" s="53" t="str">
        <f>IF(L!C2384="","",L!C2384)</f>
        <v/>
      </c>
      <c r="E2383" s="51">
        <f t="shared" si="40"/>
        <v>1</v>
      </c>
      <c r="F2383" s="51">
        <f>SUM(E$2:E2383)+1</f>
        <v>1512</v>
      </c>
      <c r="G2383" s="103" t="str">
        <f>IF(F2383=S!$C$2,S!$B$2,"")&amp;IF(F2383=S!$C$3,S!$B$3,"")&amp;IF(F2383=S!$C$4,S!$B$4,"")&amp;IF(F2383=S!$C$5,S!$B$5,"")&amp;IF(F2383=S!$C$6,S!$B$6,"")&amp;IF(F2383=S!$C$7,S!$B$7,"")&amp;IF(F2383=S!$C$8,S!$B$8,"")&amp;IF(F2383=S!$C$9,S!$B$9,"")&amp;IF(F2383=S!$C$10,S!$B$10,"")&amp;IF(F2383=S!$C$11,S!$B$11,"")&amp;IF(F2383=S!$C$12,S!$B$12,"")&amp;IF(F2383=S!$C$13,S!$B$13,"")&amp;IF(F2383=S!$C$14,S!$B$14,"")&amp;IF(F2383=S!$C$15,S!$B$15,"")&amp;IF(F2383=S!$C$16,S!$B$16,"")&amp;IF(F2383=S!$C$17,S!$B$17,"")&amp;IF(F2383=S!$C$18,S!$B$18,"")&amp;IF(F2383=S!$C$19,S!$B$19,"")&amp;IF(F2383=S!$C$20,S!$B$20,"")&amp;IF(F2383=S!$C$21,S!$B$21,"")&amp;IF(F2383=S!$C$22,S!$B$22,"")&amp;IF(F2383=S!$C$23,S!$B$23,"")&amp;IF(F2383=S!$C$24,S!$B$24,"")&amp;IF(F2383=S!$C$25,S!$B$25,"")&amp;IF(F2383=S!$C$26,S!$B$26,"")&amp;IF(F2383=S!$C$27,S!$B$27,"")&amp;IF(F2383=S!$C$28,S!$B$28,"")&amp;IF(F2383=S!$C$29,S!$B$29,"")&amp;IF(F2383=S!$C$30,S!$B$30,"")&amp;IF(F2383=S!$C$31,S!$B$31,"")&amp;IF(F2383=S!$C$32,S!$B$32,"")&amp;IF(F2383=S!$C$33,S!$B$33,"")&amp;IF(F2383=S!$C$34,S!$B$34,"")&amp;IF(F2383=S!$C$35,S!$B$35,"")&amp;IF(F2383=S!$C$36,S!$B$36,"")&amp;IF(F2383=S!$C$37,S!$B$37,"")&amp;IF(F2383=S!$C$38,S!$B$38,"")&amp;IF(F2383=S!$C$39,S!$B$39,"")&amp;IF(F2383=S!$C$40,S!$B$40,"")</f>
        <v/>
      </c>
      <c r="H2383" s="103"/>
      <c r="I2383" s="103"/>
    </row>
    <row r="2384" spans="1:9" ht="12.75" customHeight="1" x14ac:dyDescent="0.2">
      <c r="A2384" s="53" t="str">
        <f>IF(L!A2385="","",L!A2385)</f>
        <v/>
      </c>
      <c r="B2384" s="53" t="str">
        <f>IF(L!B2385="","",L!B2385)</f>
        <v/>
      </c>
      <c r="D2384" s="53" t="str">
        <f>IF(L!C2385="","",L!C2385)</f>
        <v/>
      </c>
      <c r="E2384" s="51">
        <f t="shared" si="40"/>
        <v>1</v>
      </c>
      <c r="F2384" s="51">
        <f>SUM(E$2:E2384)+1</f>
        <v>1513</v>
      </c>
      <c r="G2384" s="103" t="str">
        <f>IF(F2384=S!$C$2,S!$B$2,"")&amp;IF(F2384=S!$C$3,S!$B$3,"")&amp;IF(F2384=S!$C$4,S!$B$4,"")&amp;IF(F2384=S!$C$5,S!$B$5,"")&amp;IF(F2384=S!$C$6,S!$B$6,"")&amp;IF(F2384=S!$C$7,S!$B$7,"")&amp;IF(F2384=S!$C$8,S!$B$8,"")&amp;IF(F2384=S!$C$9,S!$B$9,"")&amp;IF(F2384=S!$C$10,S!$B$10,"")&amp;IF(F2384=S!$C$11,S!$B$11,"")&amp;IF(F2384=S!$C$12,S!$B$12,"")&amp;IF(F2384=S!$C$13,S!$B$13,"")&amp;IF(F2384=S!$C$14,S!$B$14,"")&amp;IF(F2384=S!$C$15,S!$B$15,"")&amp;IF(F2384=S!$C$16,S!$B$16,"")&amp;IF(F2384=S!$C$17,S!$B$17,"")&amp;IF(F2384=S!$C$18,S!$B$18,"")&amp;IF(F2384=S!$C$19,S!$B$19,"")&amp;IF(F2384=S!$C$20,S!$B$20,"")&amp;IF(F2384=S!$C$21,S!$B$21,"")&amp;IF(F2384=S!$C$22,S!$B$22,"")&amp;IF(F2384=S!$C$23,S!$B$23,"")&amp;IF(F2384=S!$C$24,S!$B$24,"")&amp;IF(F2384=S!$C$25,S!$B$25,"")&amp;IF(F2384=S!$C$26,S!$B$26,"")&amp;IF(F2384=S!$C$27,S!$B$27,"")&amp;IF(F2384=S!$C$28,S!$B$28,"")&amp;IF(F2384=S!$C$29,S!$B$29,"")&amp;IF(F2384=S!$C$30,S!$B$30,"")&amp;IF(F2384=S!$C$31,S!$B$31,"")&amp;IF(F2384=S!$C$32,S!$B$32,"")&amp;IF(F2384=S!$C$33,S!$B$33,"")&amp;IF(F2384=S!$C$34,S!$B$34,"")&amp;IF(F2384=S!$C$35,S!$B$35,"")&amp;IF(F2384=S!$C$36,S!$B$36,"")&amp;IF(F2384=S!$C$37,S!$B$37,"")&amp;IF(F2384=S!$C$38,S!$B$38,"")&amp;IF(F2384=S!$C$39,S!$B$39,"")&amp;IF(F2384=S!$C$40,S!$B$40,"")</f>
        <v/>
      </c>
      <c r="H2384" s="103"/>
      <c r="I2384" s="103"/>
    </row>
    <row r="2385" spans="1:9" ht="12.75" customHeight="1" x14ac:dyDescent="0.2">
      <c r="A2385" s="53" t="str">
        <f>IF(L!A2386="","",L!A2386)</f>
        <v/>
      </c>
      <c r="B2385" s="53" t="str">
        <f>IF(L!B2386="","",L!B2386)</f>
        <v/>
      </c>
      <c r="D2385" s="53" t="str">
        <f>IF(L!C2386="","",L!C2386)</f>
        <v/>
      </c>
      <c r="E2385" s="51">
        <f t="shared" si="40"/>
        <v>1</v>
      </c>
      <c r="F2385" s="51">
        <f>SUM(E$2:E2385)+1</f>
        <v>1514</v>
      </c>
      <c r="G2385" s="103" t="str">
        <f>IF(F2385=S!$C$2,S!$B$2,"")&amp;IF(F2385=S!$C$3,S!$B$3,"")&amp;IF(F2385=S!$C$4,S!$B$4,"")&amp;IF(F2385=S!$C$5,S!$B$5,"")&amp;IF(F2385=S!$C$6,S!$B$6,"")&amp;IF(F2385=S!$C$7,S!$B$7,"")&amp;IF(F2385=S!$C$8,S!$B$8,"")&amp;IF(F2385=S!$C$9,S!$B$9,"")&amp;IF(F2385=S!$C$10,S!$B$10,"")&amp;IF(F2385=S!$C$11,S!$B$11,"")&amp;IF(F2385=S!$C$12,S!$B$12,"")&amp;IF(F2385=S!$C$13,S!$B$13,"")&amp;IF(F2385=S!$C$14,S!$B$14,"")&amp;IF(F2385=S!$C$15,S!$B$15,"")&amp;IF(F2385=S!$C$16,S!$B$16,"")&amp;IF(F2385=S!$C$17,S!$B$17,"")&amp;IF(F2385=S!$C$18,S!$B$18,"")&amp;IF(F2385=S!$C$19,S!$B$19,"")&amp;IF(F2385=S!$C$20,S!$B$20,"")&amp;IF(F2385=S!$C$21,S!$B$21,"")&amp;IF(F2385=S!$C$22,S!$B$22,"")&amp;IF(F2385=S!$C$23,S!$B$23,"")&amp;IF(F2385=S!$C$24,S!$B$24,"")&amp;IF(F2385=S!$C$25,S!$B$25,"")&amp;IF(F2385=S!$C$26,S!$B$26,"")&amp;IF(F2385=S!$C$27,S!$B$27,"")&amp;IF(F2385=S!$C$28,S!$B$28,"")&amp;IF(F2385=S!$C$29,S!$B$29,"")&amp;IF(F2385=S!$C$30,S!$B$30,"")&amp;IF(F2385=S!$C$31,S!$B$31,"")&amp;IF(F2385=S!$C$32,S!$B$32,"")&amp;IF(F2385=S!$C$33,S!$B$33,"")&amp;IF(F2385=S!$C$34,S!$B$34,"")&amp;IF(F2385=S!$C$35,S!$B$35,"")&amp;IF(F2385=S!$C$36,S!$B$36,"")&amp;IF(F2385=S!$C$37,S!$B$37,"")&amp;IF(F2385=S!$C$38,S!$B$38,"")&amp;IF(F2385=S!$C$39,S!$B$39,"")&amp;IF(F2385=S!$C$40,S!$B$40,"")</f>
        <v/>
      </c>
      <c r="H2385" s="103"/>
      <c r="I2385" s="103"/>
    </row>
    <row r="2386" spans="1:9" ht="12.75" customHeight="1" x14ac:dyDescent="0.2">
      <c r="A2386" s="53" t="str">
        <f>IF(L!A2387="","",L!A2387)</f>
        <v/>
      </c>
      <c r="B2386" s="53" t="str">
        <f>IF(L!B2387="","",L!B2387)</f>
        <v/>
      </c>
      <c r="D2386" s="53" t="str">
        <f>IF(L!C2387="","",L!C2387)</f>
        <v/>
      </c>
      <c r="E2386" s="51">
        <f t="shared" si="40"/>
        <v>1</v>
      </c>
      <c r="F2386" s="51">
        <f>SUM(E$2:E2386)+1</f>
        <v>1515</v>
      </c>
      <c r="G2386" s="103" t="str">
        <f>IF(F2386=S!$C$2,S!$B$2,"")&amp;IF(F2386=S!$C$3,S!$B$3,"")&amp;IF(F2386=S!$C$4,S!$B$4,"")&amp;IF(F2386=S!$C$5,S!$B$5,"")&amp;IF(F2386=S!$C$6,S!$B$6,"")&amp;IF(F2386=S!$C$7,S!$B$7,"")&amp;IF(F2386=S!$C$8,S!$B$8,"")&amp;IF(F2386=S!$C$9,S!$B$9,"")&amp;IF(F2386=S!$C$10,S!$B$10,"")&amp;IF(F2386=S!$C$11,S!$B$11,"")&amp;IF(F2386=S!$C$12,S!$B$12,"")&amp;IF(F2386=S!$C$13,S!$B$13,"")&amp;IF(F2386=S!$C$14,S!$B$14,"")&amp;IF(F2386=S!$C$15,S!$B$15,"")&amp;IF(F2386=S!$C$16,S!$B$16,"")&amp;IF(F2386=S!$C$17,S!$B$17,"")&amp;IF(F2386=S!$C$18,S!$B$18,"")&amp;IF(F2386=S!$C$19,S!$B$19,"")&amp;IF(F2386=S!$C$20,S!$B$20,"")&amp;IF(F2386=S!$C$21,S!$B$21,"")&amp;IF(F2386=S!$C$22,S!$B$22,"")&amp;IF(F2386=S!$C$23,S!$B$23,"")&amp;IF(F2386=S!$C$24,S!$B$24,"")&amp;IF(F2386=S!$C$25,S!$B$25,"")&amp;IF(F2386=S!$C$26,S!$B$26,"")&amp;IF(F2386=S!$C$27,S!$B$27,"")&amp;IF(F2386=S!$C$28,S!$B$28,"")&amp;IF(F2386=S!$C$29,S!$B$29,"")&amp;IF(F2386=S!$C$30,S!$B$30,"")&amp;IF(F2386=S!$C$31,S!$B$31,"")&amp;IF(F2386=S!$C$32,S!$B$32,"")&amp;IF(F2386=S!$C$33,S!$B$33,"")&amp;IF(F2386=S!$C$34,S!$B$34,"")&amp;IF(F2386=S!$C$35,S!$B$35,"")&amp;IF(F2386=S!$C$36,S!$B$36,"")&amp;IF(F2386=S!$C$37,S!$B$37,"")&amp;IF(F2386=S!$C$38,S!$B$38,"")&amp;IF(F2386=S!$C$39,S!$B$39,"")&amp;IF(F2386=S!$C$40,S!$B$40,"")</f>
        <v/>
      </c>
      <c r="H2386" s="103"/>
      <c r="I2386" s="103"/>
    </row>
    <row r="2387" spans="1:9" ht="12.75" customHeight="1" x14ac:dyDescent="0.2">
      <c r="A2387" s="53" t="str">
        <f>IF(L!A2388="","",L!A2388)</f>
        <v/>
      </c>
      <c r="B2387" s="53" t="str">
        <f>IF(L!B2388="","",L!B2388)</f>
        <v/>
      </c>
      <c r="D2387" s="53" t="str">
        <f>IF(L!C2388="","",L!C2388)</f>
        <v/>
      </c>
      <c r="E2387" s="51">
        <f t="shared" si="40"/>
        <v>1</v>
      </c>
      <c r="F2387" s="51">
        <f>SUM(E$2:E2387)+1</f>
        <v>1516</v>
      </c>
      <c r="G2387" s="103" t="str">
        <f>IF(F2387=S!$C$2,S!$B$2,"")&amp;IF(F2387=S!$C$3,S!$B$3,"")&amp;IF(F2387=S!$C$4,S!$B$4,"")&amp;IF(F2387=S!$C$5,S!$B$5,"")&amp;IF(F2387=S!$C$6,S!$B$6,"")&amp;IF(F2387=S!$C$7,S!$B$7,"")&amp;IF(F2387=S!$C$8,S!$B$8,"")&amp;IF(F2387=S!$C$9,S!$B$9,"")&amp;IF(F2387=S!$C$10,S!$B$10,"")&amp;IF(F2387=S!$C$11,S!$B$11,"")&amp;IF(F2387=S!$C$12,S!$B$12,"")&amp;IF(F2387=S!$C$13,S!$B$13,"")&amp;IF(F2387=S!$C$14,S!$B$14,"")&amp;IF(F2387=S!$C$15,S!$B$15,"")&amp;IF(F2387=S!$C$16,S!$B$16,"")&amp;IF(F2387=S!$C$17,S!$B$17,"")&amp;IF(F2387=S!$C$18,S!$B$18,"")&amp;IF(F2387=S!$C$19,S!$B$19,"")&amp;IF(F2387=S!$C$20,S!$B$20,"")&amp;IF(F2387=S!$C$21,S!$B$21,"")&amp;IF(F2387=S!$C$22,S!$B$22,"")&amp;IF(F2387=S!$C$23,S!$B$23,"")&amp;IF(F2387=S!$C$24,S!$B$24,"")&amp;IF(F2387=S!$C$25,S!$B$25,"")&amp;IF(F2387=S!$C$26,S!$B$26,"")&amp;IF(F2387=S!$C$27,S!$B$27,"")&amp;IF(F2387=S!$C$28,S!$B$28,"")&amp;IF(F2387=S!$C$29,S!$B$29,"")&amp;IF(F2387=S!$C$30,S!$B$30,"")&amp;IF(F2387=S!$C$31,S!$B$31,"")&amp;IF(F2387=S!$C$32,S!$B$32,"")&amp;IF(F2387=S!$C$33,S!$B$33,"")&amp;IF(F2387=S!$C$34,S!$B$34,"")&amp;IF(F2387=S!$C$35,S!$B$35,"")&amp;IF(F2387=S!$C$36,S!$B$36,"")&amp;IF(F2387=S!$C$37,S!$B$37,"")&amp;IF(F2387=S!$C$38,S!$B$38,"")&amp;IF(F2387=S!$C$39,S!$B$39,"")&amp;IF(F2387=S!$C$40,S!$B$40,"")</f>
        <v/>
      </c>
      <c r="H2387" s="103"/>
      <c r="I2387" s="103"/>
    </row>
    <row r="2388" spans="1:9" ht="12.75" customHeight="1" x14ac:dyDescent="0.2">
      <c r="A2388" s="53" t="str">
        <f>IF(L!A2389="","",L!A2389)</f>
        <v/>
      </c>
      <c r="B2388" s="53" t="str">
        <f>IF(L!B2389="","",L!B2389)</f>
        <v/>
      </c>
      <c r="D2388" s="53" t="str">
        <f>IF(L!C2389="","",L!C2389)</f>
        <v/>
      </c>
      <c r="E2388" s="51">
        <f t="shared" si="40"/>
        <v>1</v>
      </c>
      <c r="F2388" s="51">
        <f>SUM(E$2:E2388)+1</f>
        <v>1517</v>
      </c>
      <c r="G2388" s="103" t="str">
        <f>IF(F2388=S!$C$2,S!$B$2,"")&amp;IF(F2388=S!$C$3,S!$B$3,"")&amp;IF(F2388=S!$C$4,S!$B$4,"")&amp;IF(F2388=S!$C$5,S!$B$5,"")&amp;IF(F2388=S!$C$6,S!$B$6,"")&amp;IF(F2388=S!$C$7,S!$B$7,"")&amp;IF(F2388=S!$C$8,S!$B$8,"")&amp;IF(F2388=S!$C$9,S!$B$9,"")&amp;IF(F2388=S!$C$10,S!$B$10,"")&amp;IF(F2388=S!$C$11,S!$B$11,"")&amp;IF(F2388=S!$C$12,S!$B$12,"")&amp;IF(F2388=S!$C$13,S!$B$13,"")&amp;IF(F2388=S!$C$14,S!$B$14,"")&amp;IF(F2388=S!$C$15,S!$B$15,"")&amp;IF(F2388=S!$C$16,S!$B$16,"")&amp;IF(F2388=S!$C$17,S!$B$17,"")&amp;IF(F2388=S!$C$18,S!$B$18,"")&amp;IF(F2388=S!$C$19,S!$B$19,"")&amp;IF(F2388=S!$C$20,S!$B$20,"")&amp;IF(F2388=S!$C$21,S!$B$21,"")&amp;IF(F2388=S!$C$22,S!$B$22,"")&amp;IF(F2388=S!$C$23,S!$B$23,"")&amp;IF(F2388=S!$C$24,S!$B$24,"")&amp;IF(F2388=S!$C$25,S!$B$25,"")&amp;IF(F2388=S!$C$26,S!$B$26,"")&amp;IF(F2388=S!$C$27,S!$B$27,"")&amp;IF(F2388=S!$C$28,S!$B$28,"")&amp;IF(F2388=S!$C$29,S!$B$29,"")&amp;IF(F2388=S!$C$30,S!$B$30,"")&amp;IF(F2388=S!$C$31,S!$B$31,"")&amp;IF(F2388=S!$C$32,S!$B$32,"")&amp;IF(F2388=S!$C$33,S!$B$33,"")&amp;IF(F2388=S!$C$34,S!$B$34,"")&amp;IF(F2388=S!$C$35,S!$B$35,"")&amp;IF(F2388=S!$C$36,S!$B$36,"")&amp;IF(F2388=S!$C$37,S!$B$37,"")&amp;IF(F2388=S!$C$38,S!$B$38,"")&amp;IF(F2388=S!$C$39,S!$B$39,"")&amp;IF(F2388=S!$C$40,S!$B$40,"")</f>
        <v/>
      </c>
      <c r="H2388" s="103"/>
      <c r="I2388" s="103"/>
    </row>
    <row r="2389" spans="1:9" ht="12.75" customHeight="1" x14ac:dyDescent="0.2">
      <c r="A2389" s="53" t="str">
        <f>IF(L!A2390="","",L!A2390)</f>
        <v/>
      </c>
      <c r="B2389" s="53" t="str">
        <f>IF(L!B2390="","",L!B2390)</f>
        <v/>
      </c>
      <c r="D2389" s="53" t="str">
        <f>IF(L!C2390="","",L!C2390)</f>
        <v/>
      </c>
      <c r="E2389" s="51">
        <f t="shared" si="40"/>
        <v>1</v>
      </c>
      <c r="F2389" s="51">
        <f>SUM(E$2:E2389)+1</f>
        <v>1518</v>
      </c>
      <c r="G2389" s="103" t="str">
        <f>IF(F2389=S!$C$2,S!$B$2,"")&amp;IF(F2389=S!$C$3,S!$B$3,"")&amp;IF(F2389=S!$C$4,S!$B$4,"")&amp;IF(F2389=S!$C$5,S!$B$5,"")&amp;IF(F2389=S!$C$6,S!$B$6,"")&amp;IF(F2389=S!$C$7,S!$B$7,"")&amp;IF(F2389=S!$C$8,S!$B$8,"")&amp;IF(F2389=S!$C$9,S!$B$9,"")&amp;IF(F2389=S!$C$10,S!$B$10,"")&amp;IF(F2389=S!$C$11,S!$B$11,"")&amp;IF(F2389=S!$C$12,S!$B$12,"")&amp;IF(F2389=S!$C$13,S!$B$13,"")&amp;IF(F2389=S!$C$14,S!$B$14,"")&amp;IF(F2389=S!$C$15,S!$B$15,"")&amp;IF(F2389=S!$C$16,S!$B$16,"")&amp;IF(F2389=S!$C$17,S!$B$17,"")&amp;IF(F2389=S!$C$18,S!$B$18,"")&amp;IF(F2389=S!$C$19,S!$B$19,"")&amp;IF(F2389=S!$C$20,S!$B$20,"")&amp;IF(F2389=S!$C$21,S!$B$21,"")&amp;IF(F2389=S!$C$22,S!$B$22,"")&amp;IF(F2389=S!$C$23,S!$B$23,"")&amp;IF(F2389=S!$C$24,S!$B$24,"")&amp;IF(F2389=S!$C$25,S!$B$25,"")&amp;IF(F2389=S!$C$26,S!$B$26,"")&amp;IF(F2389=S!$C$27,S!$B$27,"")&amp;IF(F2389=S!$C$28,S!$B$28,"")&amp;IF(F2389=S!$C$29,S!$B$29,"")&amp;IF(F2389=S!$C$30,S!$B$30,"")&amp;IF(F2389=S!$C$31,S!$B$31,"")&amp;IF(F2389=S!$C$32,S!$B$32,"")&amp;IF(F2389=S!$C$33,S!$B$33,"")&amp;IF(F2389=S!$C$34,S!$B$34,"")&amp;IF(F2389=S!$C$35,S!$B$35,"")&amp;IF(F2389=S!$C$36,S!$B$36,"")&amp;IF(F2389=S!$C$37,S!$B$37,"")&amp;IF(F2389=S!$C$38,S!$B$38,"")&amp;IF(F2389=S!$C$39,S!$B$39,"")&amp;IF(F2389=S!$C$40,S!$B$40,"")</f>
        <v/>
      </c>
      <c r="H2389" s="103"/>
      <c r="I2389" s="103"/>
    </row>
    <row r="2390" spans="1:9" ht="12.75" customHeight="1" x14ac:dyDescent="0.2">
      <c r="A2390" s="53" t="str">
        <f>IF(L!A2391="","",L!A2391)</f>
        <v/>
      </c>
      <c r="B2390" s="53" t="str">
        <f>IF(L!B2391="","",L!B2391)</f>
        <v/>
      </c>
      <c r="D2390" s="53" t="str">
        <f>IF(L!C2391="","",L!C2391)</f>
        <v/>
      </c>
      <c r="E2390" s="51">
        <f t="shared" si="40"/>
        <v>1</v>
      </c>
      <c r="F2390" s="51">
        <f>SUM(E$2:E2390)+1</f>
        <v>1519</v>
      </c>
      <c r="G2390" s="103" t="str">
        <f>IF(F2390=S!$C$2,S!$B$2,"")&amp;IF(F2390=S!$C$3,S!$B$3,"")&amp;IF(F2390=S!$C$4,S!$B$4,"")&amp;IF(F2390=S!$C$5,S!$B$5,"")&amp;IF(F2390=S!$C$6,S!$B$6,"")&amp;IF(F2390=S!$C$7,S!$B$7,"")&amp;IF(F2390=S!$C$8,S!$B$8,"")&amp;IF(F2390=S!$C$9,S!$B$9,"")&amp;IF(F2390=S!$C$10,S!$B$10,"")&amp;IF(F2390=S!$C$11,S!$B$11,"")&amp;IF(F2390=S!$C$12,S!$B$12,"")&amp;IF(F2390=S!$C$13,S!$B$13,"")&amp;IF(F2390=S!$C$14,S!$B$14,"")&amp;IF(F2390=S!$C$15,S!$B$15,"")&amp;IF(F2390=S!$C$16,S!$B$16,"")&amp;IF(F2390=S!$C$17,S!$B$17,"")&amp;IF(F2390=S!$C$18,S!$B$18,"")&amp;IF(F2390=S!$C$19,S!$B$19,"")&amp;IF(F2390=S!$C$20,S!$B$20,"")&amp;IF(F2390=S!$C$21,S!$B$21,"")&amp;IF(F2390=S!$C$22,S!$B$22,"")&amp;IF(F2390=S!$C$23,S!$B$23,"")&amp;IF(F2390=S!$C$24,S!$B$24,"")&amp;IF(F2390=S!$C$25,S!$B$25,"")&amp;IF(F2390=S!$C$26,S!$B$26,"")&amp;IF(F2390=S!$C$27,S!$B$27,"")&amp;IF(F2390=S!$C$28,S!$B$28,"")&amp;IF(F2390=S!$C$29,S!$B$29,"")&amp;IF(F2390=S!$C$30,S!$B$30,"")&amp;IF(F2390=S!$C$31,S!$B$31,"")&amp;IF(F2390=S!$C$32,S!$B$32,"")&amp;IF(F2390=S!$C$33,S!$B$33,"")&amp;IF(F2390=S!$C$34,S!$B$34,"")&amp;IF(F2390=S!$C$35,S!$B$35,"")&amp;IF(F2390=S!$C$36,S!$B$36,"")&amp;IF(F2390=S!$C$37,S!$B$37,"")&amp;IF(F2390=S!$C$38,S!$B$38,"")&amp;IF(F2390=S!$C$39,S!$B$39,"")&amp;IF(F2390=S!$C$40,S!$B$40,"")</f>
        <v/>
      </c>
      <c r="H2390" s="103"/>
      <c r="I2390" s="103"/>
    </row>
    <row r="2391" spans="1:9" ht="12.75" customHeight="1" x14ac:dyDescent="0.2">
      <c r="A2391" s="53" t="str">
        <f>IF(L!A2392="","",L!A2392)</f>
        <v/>
      </c>
      <c r="B2391" s="53" t="str">
        <f>IF(L!B2392="","",L!B2392)</f>
        <v/>
      </c>
      <c r="D2391" s="53" t="str">
        <f>IF(L!C2392="","",L!C2392)</f>
        <v/>
      </c>
      <c r="E2391" s="51">
        <f t="shared" si="40"/>
        <v>1</v>
      </c>
      <c r="F2391" s="51">
        <f>SUM(E$2:E2391)+1</f>
        <v>1520</v>
      </c>
      <c r="G2391" s="103" t="str">
        <f>IF(F2391=S!$C$2,S!$B$2,"")&amp;IF(F2391=S!$C$3,S!$B$3,"")&amp;IF(F2391=S!$C$4,S!$B$4,"")&amp;IF(F2391=S!$C$5,S!$B$5,"")&amp;IF(F2391=S!$C$6,S!$B$6,"")&amp;IF(F2391=S!$C$7,S!$B$7,"")&amp;IF(F2391=S!$C$8,S!$B$8,"")&amp;IF(F2391=S!$C$9,S!$B$9,"")&amp;IF(F2391=S!$C$10,S!$B$10,"")&amp;IF(F2391=S!$C$11,S!$B$11,"")&amp;IF(F2391=S!$C$12,S!$B$12,"")&amp;IF(F2391=S!$C$13,S!$B$13,"")&amp;IF(F2391=S!$C$14,S!$B$14,"")&amp;IF(F2391=S!$C$15,S!$B$15,"")&amp;IF(F2391=S!$C$16,S!$B$16,"")&amp;IF(F2391=S!$C$17,S!$B$17,"")&amp;IF(F2391=S!$C$18,S!$B$18,"")&amp;IF(F2391=S!$C$19,S!$B$19,"")&amp;IF(F2391=S!$C$20,S!$B$20,"")&amp;IF(F2391=S!$C$21,S!$B$21,"")&amp;IF(F2391=S!$C$22,S!$B$22,"")&amp;IF(F2391=S!$C$23,S!$B$23,"")&amp;IF(F2391=S!$C$24,S!$B$24,"")&amp;IF(F2391=S!$C$25,S!$B$25,"")&amp;IF(F2391=S!$C$26,S!$B$26,"")&amp;IF(F2391=S!$C$27,S!$B$27,"")&amp;IF(F2391=S!$C$28,S!$B$28,"")&amp;IF(F2391=S!$C$29,S!$B$29,"")&amp;IF(F2391=S!$C$30,S!$B$30,"")&amp;IF(F2391=S!$C$31,S!$B$31,"")&amp;IF(F2391=S!$C$32,S!$B$32,"")&amp;IF(F2391=S!$C$33,S!$B$33,"")&amp;IF(F2391=S!$C$34,S!$B$34,"")&amp;IF(F2391=S!$C$35,S!$B$35,"")&amp;IF(F2391=S!$C$36,S!$B$36,"")&amp;IF(F2391=S!$C$37,S!$B$37,"")&amp;IF(F2391=S!$C$38,S!$B$38,"")&amp;IF(F2391=S!$C$39,S!$B$39,"")&amp;IF(F2391=S!$C$40,S!$B$40,"")</f>
        <v/>
      </c>
      <c r="H2391" s="103"/>
      <c r="I2391" s="103"/>
    </row>
    <row r="2392" spans="1:9" ht="12.75" customHeight="1" x14ac:dyDescent="0.2">
      <c r="A2392" s="53" t="str">
        <f>IF(L!A2393="","",L!A2393)</f>
        <v/>
      </c>
      <c r="B2392" s="53" t="str">
        <f>IF(L!B2393="","",L!B2393)</f>
        <v/>
      </c>
      <c r="D2392" s="53" t="str">
        <f>IF(L!C2393="","",L!C2393)</f>
        <v/>
      </c>
      <c r="E2392" s="51">
        <f t="shared" si="40"/>
        <v>1</v>
      </c>
      <c r="F2392" s="51">
        <f>SUM(E$2:E2392)+1</f>
        <v>1521</v>
      </c>
      <c r="G2392" s="103" t="str">
        <f>IF(F2392=S!$C$2,S!$B$2,"")&amp;IF(F2392=S!$C$3,S!$B$3,"")&amp;IF(F2392=S!$C$4,S!$B$4,"")&amp;IF(F2392=S!$C$5,S!$B$5,"")&amp;IF(F2392=S!$C$6,S!$B$6,"")&amp;IF(F2392=S!$C$7,S!$B$7,"")&amp;IF(F2392=S!$C$8,S!$B$8,"")&amp;IF(F2392=S!$C$9,S!$B$9,"")&amp;IF(F2392=S!$C$10,S!$B$10,"")&amp;IF(F2392=S!$C$11,S!$B$11,"")&amp;IF(F2392=S!$C$12,S!$B$12,"")&amp;IF(F2392=S!$C$13,S!$B$13,"")&amp;IF(F2392=S!$C$14,S!$B$14,"")&amp;IF(F2392=S!$C$15,S!$B$15,"")&amp;IF(F2392=S!$C$16,S!$B$16,"")&amp;IF(F2392=S!$C$17,S!$B$17,"")&amp;IF(F2392=S!$C$18,S!$B$18,"")&amp;IF(F2392=S!$C$19,S!$B$19,"")&amp;IF(F2392=S!$C$20,S!$B$20,"")&amp;IF(F2392=S!$C$21,S!$B$21,"")&amp;IF(F2392=S!$C$22,S!$B$22,"")&amp;IF(F2392=S!$C$23,S!$B$23,"")&amp;IF(F2392=S!$C$24,S!$B$24,"")&amp;IF(F2392=S!$C$25,S!$B$25,"")&amp;IF(F2392=S!$C$26,S!$B$26,"")&amp;IF(F2392=S!$C$27,S!$B$27,"")&amp;IF(F2392=S!$C$28,S!$B$28,"")&amp;IF(F2392=S!$C$29,S!$B$29,"")&amp;IF(F2392=S!$C$30,S!$B$30,"")&amp;IF(F2392=S!$C$31,S!$B$31,"")&amp;IF(F2392=S!$C$32,S!$B$32,"")&amp;IF(F2392=S!$C$33,S!$B$33,"")&amp;IF(F2392=S!$C$34,S!$B$34,"")&amp;IF(F2392=S!$C$35,S!$B$35,"")&amp;IF(F2392=S!$C$36,S!$B$36,"")&amp;IF(F2392=S!$C$37,S!$B$37,"")&amp;IF(F2392=S!$C$38,S!$B$38,"")&amp;IF(F2392=S!$C$39,S!$B$39,"")&amp;IF(F2392=S!$C$40,S!$B$40,"")</f>
        <v/>
      </c>
      <c r="H2392" s="103"/>
      <c r="I2392" s="103"/>
    </row>
    <row r="2393" spans="1:9" ht="12.75" customHeight="1" x14ac:dyDescent="0.2">
      <c r="A2393" s="53" t="str">
        <f>IF(L!A2394="","",L!A2394)</f>
        <v/>
      </c>
      <c r="B2393" s="53" t="str">
        <f>IF(L!B2394="","",L!B2394)</f>
        <v/>
      </c>
      <c r="D2393" s="53" t="str">
        <f>IF(L!C2394="","",L!C2394)</f>
        <v/>
      </c>
      <c r="E2393" s="51">
        <f t="shared" si="40"/>
        <v>1</v>
      </c>
      <c r="F2393" s="51">
        <f>SUM(E$2:E2393)+1</f>
        <v>1522</v>
      </c>
      <c r="G2393" s="103" t="str">
        <f>IF(F2393=S!$C$2,S!$B$2,"")&amp;IF(F2393=S!$C$3,S!$B$3,"")&amp;IF(F2393=S!$C$4,S!$B$4,"")&amp;IF(F2393=S!$C$5,S!$B$5,"")&amp;IF(F2393=S!$C$6,S!$B$6,"")&amp;IF(F2393=S!$C$7,S!$B$7,"")&amp;IF(F2393=S!$C$8,S!$B$8,"")&amp;IF(F2393=S!$C$9,S!$B$9,"")&amp;IF(F2393=S!$C$10,S!$B$10,"")&amp;IF(F2393=S!$C$11,S!$B$11,"")&amp;IF(F2393=S!$C$12,S!$B$12,"")&amp;IF(F2393=S!$C$13,S!$B$13,"")&amp;IF(F2393=S!$C$14,S!$B$14,"")&amp;IF(F2393=S!$C$15,S!$B$15,"")&amp;IF(F2393=S!$C$16,S!$B$16,"")&amp;IF(F2393=S!$C$17,S!$B$17,"")&amp;IF(F2393=S!$C$18,S!$B$18,"")&amp;IF(F2393=S!$C$19,S!$B$19,"")&amp;IF(F2393=S!$C$20,S!$B$20,"")&amp;IF(F2393=S!$C$21,S!$B$21,"")&amp;IF(F2393=S!$C$22,S!$B$22,"")&amp;IF(F2393=S!$C$23,S!$B$23,"")&amp;IF(F2393=S!$C$24,S!$B$24,"")&amp;IF(F2393=S!$C$25,S!$B$25,"")&amp;IF(F2393=S!$C$26,S!$B$26,"")&amp;IF(F2393=S!$C$27,S!$B$27,"")&amp;IF(F2393=S!$C$28,S!$B$28,"")&amp;IF(F2393=S!$C$29,S!$B$29,"")&amp;IF(F2393=S!$C$30,S!$B$30,"")&amp;IF(F2393=S!$C$31,S!$B$31,"")&amp;IF(F2393=S!$C$32,S!$B$32,"")&amp;IF(F2393=S!$C$33,S!$B$33,"")&amp;IF(F2393=S!$C$34,S!$B$34,"")&amp;IF(F2393=S!$C$35,S!$B$35,"")&amp;IF(F2393=S!$C$36,S!$B$36,"")&amp;IF(F2393=S!$C$37,S!$B$37,"")&amp;IF(F2393=S!$C$38,S!$B$38,"")&amp;IF(F2393=S!$C$39,S!$B$39,"")&amp;IF(F2393=S!$C$40,S!$B$40,"")</f>
        <v/>
      </c>
      <c r="H2393" s="103"/>
      <c r="I2393" s="103"/>
    </row>
    <row r="2394" spans="1:9" ht="12.75" customHeight="1" x14ac:dyDescent="0.2">
      <c r="A2394" s="53" t="str">
        <f>IF(L!A2395="","",L!A2395)</f>
        <v/>
      </c>
      <c r="B2394" s="53" t="str">
        <f>IF(L!B2395="","",L!B2395)</f>
        <v/>
      </c>
      <c r="D2394" s="53" t="str">
        <f>IF(L!C2395="","",L!C2395)</f>
        <v/>
      </c>
      <c r="E2394" s="51">
        <f t="shared" si="40"/>
        <v>1</v>
      </c>
      <c r="F2394" s="51">
        <f>SUM(E$2:E2394)+1</f>
        <v>1523</v>
      </c>
      <c r="G2394" s="103" t="str">
        <f>IF(F2394=S!$C$2,S!$B$2,"")&amp;IF(F2394=S!$C$3,S!$B$3,"")&amp;IF(F2394=S!$C$4,S!$B$4,"")&amp;IF(F2394=S!$C$5,S!$B$5,"")&amp;IF(F2394=S!$C$6,S!$B$6,"")&amp;IF(F2394=S!$C$7,S!$B$7,"")&amp;IF(F2394=S!$C$8,S!$B$8,"")&amp;IF(F2394=S!$C$9,S!$B$9,"")&amp;IF(F2394=S!$C$10,S!$B$10,"")&amp;IF(F2394=S!$C$11,S!$B$11,"")&amp;IF(F2394=S!$C$12,S!$B$12,"")&amp;IF(F2394=S!$C$13,S!$B$13,"")&amp;IF(F2394=S!$C$14,S!$B$14,"")&amp;IF(F2394=S!$C$15,S!$B$15,"")&amp;IF(F2394=S!$C$16,S!$B$16,"")&amp;IF(F2394=S!$C$17,S!$B$17,"")&amp;IF(F2394=S!$C$18,S!$B$18,"")&amp;IF(F2394=S!$C$19,S!$B$19,"")&amp;IF(F2394=S!$C$20,S!$B$20,"")&amp;IF(F2394=S!$C$21,S!$B$21,"")&amp;IF(F2394=S!$C$22,S!$B$22,"")&amp;IF(F2394=S!$C$23,S!$B$23,"")&amp;IF(F2394=S!$C$24,S!$B$24,"")&amp;IF(F2394=S!$C$25,S!$B$25,"")&amp;IF(F2394=S!$C$26,S!$B$26,"")&amp;IF(F2394=S!$C$27,S!$B$27,"")&amp;IF(F2394=S!$C$28,S!$B$28,"")&amp;IF(F2394=S!$C$29,S!$B$29,"")&amp;IF(F2394=S!$C$30,S!$B$30,"")&amp;IF(F2394=S!$C$31,S!$B$31,"")&amp;IF(F2394=S!$C$32,S!$B$32,"")&amp;IF(F2394=S!$C$33,S!$B$33,"")&amp;IF(F2394=S!$C$34,S!$B$34,"")&amp;IF(F2394=S!$C$35,S!$B$35,"")&amp;IF(F2394=S!$C$36,S!$B$36,"")&amp;IF(F2394=S!$C$37,S!$B$37,"")&amp;IF(F2394=S!$C$38,S!$B$38,"")&amp;IF(F2394=S!$C$39,S!$B$39,"")&amp;IF(F2394=S!$C$40,S!$B$40,"")</f>
        <v/>
      </c>
      <c r="H2394" s="103"/>
      <c r="I2394" s="103"/>
    </row>
    <row r="2395" spans="1:9" ht="12.75" customHeight="1" x14ac:dyDescent="0.2">
      <c r="A2395" s="53" t="str">
        <f>IF(L!A2396="","",L!A2396)</f>
        <v/>
      </c>
      <c r="B2395" s="53" t="str">
        <f>IF(L!B2396="","",L!B2396)</f>
        <v/>
      </c>
      <c r="D2395" s="53" t="str">
        <f>IF(L!C2396="","",L!C2396)</f>
        <v/>
      </c>
      <c r="E2395" s="51">
        <f t="shared" si="40"/>
        <v>1</v>
      </c>
      <c r="F2395" s="51">
        <f>SUM(E$2:E2395)+1</f>
        <v>1524</v>
      </c>
      <c r="G2395" s="103" t="str">
        <f>IF(F2395=S!$C$2,S!$B$2,"")&amp;IF(F2395=S!$C$3,S!$B$3,"")&amp;IF(F2395=S!$C$4,S!$B$4,"")&amp;IF(F2395=S!$C$5,S!$B$5,"")&amp;IF(F2395=S!$C$6,S!$B$6,"")&amp;IF(F2395=S!$C$7,S!$B$7,"")&amp;IF(F2395=S!$C$8,S!$B$8,"")&amp;IF(F2395=S!$C$9,S!$B$9,"")&amp;IF(F2395=S!$C$10,S!$B$10,"")&amp;IF(F2395=S!$C$11,S!$B$11,"")&amp;IF(F2395=S!$C$12,S!$B$12,"")&amp;IF(F2395=S!$C$13,S!$B$13,"")&amp;IF(F2395=S!$C$14,S!$B$14,"")&amp;IF(F2395=S!$C$15,S!$B$15,"")&amp;IF(F2395=S!$C$16,S!$B$16,"")&amp;IF(F2395=S!$C$17,S!$B$17,"")&amp;IF(F2395=S!$C$18,S!$B$18,"")&amp;IF(F2395=S!$C$19,S!$B$19,"")&amp;IF(F2395=S!$C$20,S!$B$20,"")&amp;IF(F2395=S!$C$21,S!$B$21,"")&amp;IF(F2395=S!$C$22,S!$B$22,"")&amp;IF(F2395=S!$C$23,S!$B$23,"")&amp;IF(F2395=S!$C$24,S!$B$24,"")&amp;IF(F2395=S!$C$25,S!$B$25,"")&amp;IF(F2395=S!$C$26,S!$B$26,"")&amp;IF(F2395=S!$C$27,S!$B$27,"")&amp;IF(F2395=S!$C$28,S!$B$28,"")&amp;IF(F2395=S!$C$29,S!$B$29,"")&amp;IF(F2395=S!$C$30,S!$B$30,"")&amp;IF(F2395=S!$C$31,S!$B$31,"")&amp;IF(F2395=S!$C$32,S!$B$32,"")&amp;IF(F2395=S!$C$33,S!$B$33,"")&amp;IF(F2395=S!$C$34,S!$B$34,"")&amp;IF(F2395=S!$C$35,S!$B$35,"")&amp;IF(F2395=S!$C$36,S!$B$36,"")&amp;IF(F2395=S!$C$37,S!$B$37,"")&amp;IF(F2395=S!$C$38,S!$B$38,"")&amp;IF(F2395=S!$C$39,S!$B$39,"")&amp;IF(F2395=S!$C$40,S!$B$40,"")</f>
        <v/>
      </c>
      <c r="H2395" s="103"/>
      <c r="I2395" s="103"/>
    </row>
    <row r="2396" spans="1:9" ht="12.75" customHeight="1" x14ac:dyDescent="0.2">
      <c r="A2396" s="53" t="str">
        <f>IF(L!A2397="","",L!A2397)</f>
        <v/>
      </c>
      <c r="B2396" s="53" t="str">
        <f>IF(L!B2397="","",L!B2397)</f>
        <v/>
      </c>
      <c r="D2396" s="53" t="str">
        <f>IF(L!C2397="","",L!C2397)</f>
        <v/>
      </c>
      <c r="E2396" s="51">
        <f t="shared" si="40"/>
        <v>1</v>
      </c>
      <c r="F2396" s="51">
        <f>SUM(E$2:E2396)+1</f>
        <v>1525</v>
      </c>
      <c r="G2396" s="103" t="str">
        <f>IF(F2396=S!$C$2,S!$B$2,"")&amp;IF(F2396=S!$C$3,S!$B$3,"")&amp;IF(F2396=S!$C$4,S!$B$4,"")&amp;IF(F2396=S!$C$5,S!$B$5,"")&amp;IF(F2396=S!$C$6,S!$B$6,"")&amp;IF(F2396=S!$C$7,S!$B$7,"")&amp;IF(F2396=S!$C$8,S!$B$8,"")&amp;IF(F2396=S!$C$9,S!$B$9,"")&amp;IF(F2396=S!$C$10,S!$B$10,"")&amp;IF(F2396=S!$C$11,S!$B$11,"")&amp;IF(F2396=S!$C$12,S!$B$12,"")&amp;IF(F2396=S!$C$13,S!$B$13,"")&amp;IF(F2396=S!$C$14,S!$B$14,"")&amp;IF(F2396=S!$C$15,S!$B$15,"")&amp;IF(F2396=S!$C$16,S!$B$16,"")&amp;IF(F2396=S!$C$17,S!$B$17,"")&amp;IF(F2396=S!$C$18,S!$B$18,"")&amp;IF(F2396=S!$C$19,S!$B$19,"")&amp;IF(F2396=S!$C$20,S!$B$20,"")&amp;IF(F2396=S!$C$21,S!$B$21,"")&amp;IF(F2396=S!$C$22,S!$B$22,"")&amp;IF(F2396=S!$C$23,S!$B$23,"")&amp;IF(F2396=S!$C$24,S!$B$24,"")&amp;IF(F2396=S!$C$25,S!$B$25,"")&amp;IF(F2396=S!$C$26,S!$B$26,"")&amp;IF(F2396=S!$C$27,S!$B$27,"")&amp;IF(F2396=S!$C$28,S!$B$28,"")&amp;IF(F2396=S!$C$29,S!$B$29,"")&amp;IF(F2396=S!$C$30,S!$B$30,"")&amp;IF(F2396=S!$C$31,S!$B$31,"")&amp;IF(F2396=S!$C$32,S!$B$32,"")&amp;IF(F2396=S!$C$33,S!$B$33,"")&amp;IF(F2396=S!$C$34,S!$B$34,"")&amp;IF(F2396=S!$C$35,S!$B$35,"")&amp;IF(F2396=S!$C$36,S!$B$36,"")&amp;IF(F2396=S!$C$37,S!$B$37,"")&amp;IF(F2396=S!$C$38,S!$B$38,"")&amp;IF(F2396=S!$C$39,S!$B$39,"")&amp;IF(F2396=S!$C$40,S!$B$40,"")</f>
        <v/>
      </c>
      <c r="H2396" s="103"/>
      <c r="I2396" s="103"/>
    </row>
    <row r="2397" spans="1:9" ht="12.75" customHeight="1" x14ac:dyDescent="0.2">
      <c r="A2397" s="53" t="str">
        <f>IF(L!A2398="","",L!A2398)</f>
        <v/>
      </c>
      <c r="B2397" s="53" t="str">
        <f>IF(L!B2398="","",L!B2398)</f>
        <v/>
      </c>
      <c r="D2397" s="53" t="str">
        <f>IF(L!C2398="","",L!C2398)</f>
        <v/>
      </c>
      <c r="E2397" s="51">
        <f t="shared" si="40"/>
        <v>1</v>
      </c>
      <c r="F2397" s="51">
        <f>SUM(E$2:E2397)+1</f>
        <v>1526</v>
      </c>
      <c r="G2397" s="103" t="str">
        <f>IF(F2397=S!$C$2,S!$B$2,"")&amp;IF(F2397=S!$C$3,S!$B$3,"")&amp;IF(F2397=S!$C$4,S!$B$4,"")&amp;IF(F2397=S!$C$5,S!$B$5,"")&amp;IF(F2397=S!$C$6,S!$B$6,"")&amp;IF(F2397=S!$C$7,S!$B$7,"")&amp;IF(F2397=S!$C$8,S!$B$8,"")&amp;IF(F2397=S!$C$9,S!$B$9,"")&amp;IF(F2397=S!$C$10,S!$B$10,"")&amp;IF(F2397=S!$C$11,S!$B$11,"")&amp;IF(F2397=S!$C$12,S!$B$12,"")&amp;IF(F2397=S!$C$13,S!$B$13,"")&amp;IF(F2397=S!$C$14,S!$B$14,"")&amp;IF(F2397=S!$C$15,S!$B$15,"")&amp;IF(F2397=S!$C$16,S!$B$16,"")&amp;IF(F2397=S!$C$17,S!$B$17,"")&amp;IF(F2397=S!$C$18,S!$B$18,"")&amp;IF(F2397=S!$C$19,S!$B$19,"")&amp;IF(F2397=S!$C$20,S!$B$20,"")&amp;IF(F2397=S!$C$21,S!$B$21,"")&amp;IF(F2397=S!$C$22,S!$B$22,"")&amp;IF(F2397=S!$C$23,S!$B$23,"")&amp;IF(F2397=S!$C$24,S!$B$24,"")&amp;IF(F2397=S!$C$25,S!$B$25,"")&amp;IF(F2397=S!$C$26,S!$B$26,"")&amp;IF(F2397=S!$C$27,S!$B$27,"")&amp;IF(F2397=S!$C$28,S!$B$28,"")&amp;IF(F2397=S!$C$29,S!$B$29,"")&amp;IF(F2397=S!$C$30,S!$B$30,"")&amp;IF(F2397=S!$C$31,S!$B$31,"")&amp;IF(F2397=S!$C$32,S!$B$32,"")&amp;IF(F2397=S!$C$33,S!$B$33,"")&amp;IF(F2397=S!$C$34,S!$B$34,"")&amp;IF(F2397=S!$C$35,S!$B$35,"")&amp;IF(F2397=S!$C$36,S!$B$36,"")&amp;IF(F2397=S!$C$37,S!$B$37,"")&amp;IF(F2397=S!$C$38,S!$B$38,"")&amp;IF(F2397=S!$C$39,S!$B$39,"")&amp;IF(F2397=S!$C$40,S!$B$40,"")</f>
        <v/>
      </c>
      <c r="H2397" s="103"/>
      <c r="I2397" s="103"/>
    </row>
    <row r="2398" spans="1:9" ht="12.75" customHeight="1" x14ac:dyDescent="0.2">
      <c r="A2398" s="53" t="str">
        <f>IF(L!A2399="","",L!A2399)</f>
        <v/>
      </c>
      <c r="B2398" s="53" t="str">
        <f>IF(L!B2399="","",L!B2399)</f>
        <v/>
      </c>
      <c r="D2398" s="53" t="str">
        <f>IF(L!C2399="","",L!C2399)</f>
        <v/>
      </c>
      <c r="E2398" s="51">
        <f t="shared" si="40"/>
        <v>1</v>
      </c>
      <c r="F2398" s="51">
        <f>SUM(E$2:E2398)+1</f>
        <v>1527</v>
      </c>
      <c r="G2398" s="103" t="str">
        <f>IF(F2398=S!$C$2,S!$B$2,"")&amp;IF(F2398=S!$C$3,S!$B$3,"")&amp;IF(F2398=S!$C$4,S!$B$4,"")&amp;IF(F2398=S!$C$5,S!$B$5,"")&amp;IF(F2398=S!$C$6,S!$B$6,"")&amp;IF(F2398=S!$C$7,S!$B$7,"")&amp;IF(F2398=S!$C$8,S!$B$8,"")&amp;IF(F2398=S!$C$9,S!$B$9,"")&amp;IF(F2398=S!$C$10,S!$B$10,"")&amp;IF(F2398=S!$C$11,S!$B$11,"")&amp;IF(F2398=S!$C$12,S!$B$12,"")&amp;IF(F2398=S!$C$13,S!$B$13,"")&amp;IF(F2398=S!$C$14,S!$B$14,"")&amp;IF(F2398=S!$C$15,S!$B$15,"")&amp;IF(F2398=S!$C$16,S!$B$16,"")&amp;IF(F2398=S!$C$17,S!$B$17,"")&amp;IF(F2398=S!$C$18,S!$B$18,"")&amp;IF(F2398=S!$C$19,S!$B$19,"")&amp;IF(F2398=S!$C$20,S!$B$20,"")&amp;IF(F2398=S!$C$21,S!$B$21,"")&amp;IF(F2398=S!$C$22,S!$B$22,"")&amp;IF(F2398=S!$C$23,S!$B$23,"")&amp;IF(F2398=S!$C$24,S!$B$24,"")&amp;IF(F2398=S!$C$25,S!$B$25,"")&amp;IF(F2398=S!$C$26,S!$B$26,"")&amp;IF(F2398=S!$C$27,S!$B$27,"")&amp;IF(F2398=S!$C$28,S!$B$28,"")&amp;IF(F2398=S!$C$29,S!$B$29,"")&amp;IF(F2398=S!$C$30,S!$B$30,"")&amp;IF(F2398=S!$C$31,S!$B$31,"")&amp;IF(F2398=S!$C$32,S!$B$32,"")&amp;IF(F2398=S!$C$33,S!$B$33,"")&amp;IF(F2398=S!$C$34,S!$B$34,"")&amp;IF(F2398=S!$C$35,S!$B$35,"")&amp;IF(F2398=S!$C$36,S!$B$36,"")&amp;IF(F2398=S!$C$37,S!$B$37,"")&amp;IF(F2398=S!$C$38,S!$B$38,"")&amp;IF(F2398=S!$C$39,S!$B$39,"")&amp;IF(F2398=S!$C$40,S!$B$40,"")</f>
        <v/>
      </c>
      <c r="H2398" s="103"/>
      <c r="I2398" s="103"/>
    </row>
    <row r="2399" spans="1:9" ht="12.75" customHeight="1" x14ac:dyDescent="0.2">
      <c r="A2399" s="53" t="str">
        <f>IF(L!A2400="","",L!A2400)</f>
        <v/>
      </c>
      <c r="B2399" s="53" t="str">
        <f>IF(L!B2400="","",L!B2400)</f>
        <v/>
      </c>
      <c r="D2399" s="53" t="str">
        <f>IF(L!C2400="","",L!C2400)</f>
        <v/>
      </c>
      <c r="E2399" s="51">
        <f t="shared" si="40"/>
        <v>1</v>
      </c>
      <c r="F2399" s="51">
        <f>SUM(E$2:E2399)+1</f>
        <v>1528</v>
      </c>
      <c r="G2399" s="103" t="str">
        <f>IF(F2399=S!$C$2,S!$B$2,"")&amp;IF(F2399=S!$C$3,S!$B$3,"")&amp;IF(F2399=S!$C$4,S!$B$4,"")&amp;IF(F2399=S!$C$5,S!$B$5,"")&amp;IF(F2399=S!$C$6,S!$B$6,"")&amp;IF(F2399=S!$C$7,S!$B$7,"")&amp;IF(F2399=S!$C$8,S!$B$8,"")&amp;IF(F2399=S!$C$9,S!$B$9,"")&amp;IF(F2399=S!$C$10,S!$B$10,"")&amp;IF(F2399=S!$C$11,S!$B$11,"")&amp;IF(F2399=S!$C$12,S!$B$12,"")&amp;IF(F2399=S!$C$13,S!$B$13,"")&amp;IF(F2399=S!$C$14,S!$B$14,"")&amp;IF(F2399=S!$C$15,S!$B$15,"")&amp;IF(F2399=S!$C$16,S!$B$16,"")&amp;IF(F2399=S!$C$17,S!$B$17,"")&amp;IF(F2399=S!$C$18,S!$B$18,"")&amp;IF(F2399=S!$C$19,S!$B$19,"")&amp;IF(F2399=S!$C$20,S!$B$20,"")&amp;IF(F2399=S!$C$21,S!$B$21,"")&amp;IF(F2399=S!$C$22,S!$B$22,"")&amp;IF(F2399=S!$C$23,S!$B$23,"")&amp;IF(F2399=S!$C$24,S!$B$24,"")&amp;IF(F2399=S!$C$25,S!$B$25,"")&amp;IF(F2399=S!$C$26,S!$B$26,"")&amp;IF(F2399=S!$C$27,S!$B$27,"")&amp;IF(F2399=S!$C$28,S!$B$28,"")&amp;IF(F2399=S!$C$29,S!$B$29,"")&amp;IF(F2399=S!$C$30,S!$B$30,"")&amp;IF(F2399=S!$C$31,S!$B$31,"")&amp;IF(F2399=S!$C$32,S!$B$32,"")&amp;IF(F2399=S!$C$33,S!$B$33,"")&amp;IF(F2399=S!$C$34,S!$B$34,"")&amp;IF(F2399=S!$C$35,S!$B$35,"")&amp;IF(F2399=S!$C$36,S!$B$36,"")&amp;IF(F2399=S!$C$37,S!$B$37,"")&amp;IF(F2399=S!$C$38,S!$B$38,"")&amp;IF(F2399=S!$C$39,S!$B$39,"")&amp;IF(F2399=S!$C$40,S!$B$40,"")</f>
        <v/>
      </c>
      <c r="H2399" s="103"/>
      <c r="I2399" s="103"/>
    </row>
    <row r="2400" spans="1:9" ht="12.75" customHeight="1" x14ac:dyDescent="0.2">
      <c r="A2400" s="53" t="str">
        <f>IF(L!A2401="","",L!A2401)</f>
        <v/>
      </c>
      <c r="B2400" s="53" t="str">
        <f>IF(L!B2401="","",L!B2401)</f>
        <v/>
      </c>
      <c r="D2400" s="53" t="str">
        <f>IF(L!C2401="","",L!C2401)</f>
        <v/>
      </c>
      <c r="E2400" s="51">
        <f t="shared" si="40"/>
        <v>1</v>
      </c>
      <c r="F2400" s="51">
        <f>SUM(E$2:E2400)+1</f>
        <v>1529</v>
      </c>
      <c r="G2400" s="103" t="str">
        <f>IF(F2400=S!$C$2,S!$B$2,"")&amp;IF(F2400=S!$C$3,S!$B$3,"")&amp;IF(F2400=S!$C$4,S!$B$4,"")&amp;IF(F2400=S!$C$5,S!$B$5,"")&amp;IF(F2400=S!$C$6,S!$B$6,"")&amp;IF(F2400=S!$C$7,S!$B$7,"")&amp;IF(F2400=S!$C$8,S!$B$8,"")&amp;IF(F2400=S!$C$9,S!$B$9,"")&amp;IF(F2400=S!$C$10,S!$B$10,"")&amp;IF(F2400=S!$C$11,S!$B$11,"")&amp;IF(F2400=S!$C$12,S!$B$12,"")&amp;IF(F2400=S!$C$13,S!$B$13,"")&amp;IF(F2400=S!$C$14,S!$B$14,"")&amp;IF(F2400=S!$C$15,S!$B$15,"")&amp;IF(F2400=S!$C$16,S!$B$16,"")&amp;IF(F2400=S!$C$17,S!$B$17,"")&amp;IF(F2400=S!$C$18,S!$B$18,"")&amp;IF(F2400=S!$C$19,S!$B$19,"")&amp;IF(F2400=S!$C$20,S!$B$20,"")&amp;IF(F2400=S!$C$21,S!$B$21,"")&amp;IF(F2400=S!$C$22,S!$B$22,"")&amp;IF(F2400=S!$C$23,S!$B$23,"")&amp;IF(F2400=S!$C$24,S!$B$24,"")&amp;IF(F2400=S!$C$25,S!$B$25,"")&amp;IF(F2400=S!$C$26,S!$B$26,"")&amp;IF(F2400=S!$C$27,S!$B$27,"")&amp;IF(F2400=S!$C$28,S!$B$28,"")&amp;IF(F2400=S!$C$29,S!$B$29,"")&amp;IF(F2400=S!$C$30,S!$B$30,"")&amp;IF(F2400=S!$C$31,S!$B$31,"")&amp;IF(F2400=S!$C$32,S!$B$32,"")&amp;IF(F2400=S!$C$33,S!$B$33,"")&amp;IF(F2400=S!$C$34,S!$B$34,"")&amp;IF(F2400=S!$C$35,S!$B$35,"")&amp;IF(F2400=S!$C$36,S!$B$36,"")&amp;IF(F2400=S!$C$37,S!$B$37,"")&amp;IF(F2400=S!$C$38,S!$B$38,"")&amp;IF(F2400=S!$C$39,S!$B$39,"")&amp;IF(F2400=S!$C$40,S!$B$40,"")</f>
        <v/>
      </c>
      <c r="H2400" s="103"/>
      <c r="I2400" s="103"/>
    </row>
    <row r="2401" spans="1:9" ht="12.75" customHeight="1" x14ac:dyDescent="0.2">
      <c r="A2401" s="53" t="str">
        <f>IF(L!A2402="","",L!A2402)</f>
        <v/>
      </c>
      <c r="B2401" s="53" t="str">
        <f>IF(L!B2402="","",L!B2402)</f>
        <v/>
      </c>
      <c r="D2401" s="53" t="str">
        <f>IF(L!C2402="","",L!C2402)</f>
        <v/>
      </c>
      <c r="E2401" s="51">
        <f t="shared" si="40"/>
        <v>1</v>
      </c>
      <c r="F2401" s="51">
        <f>SUM(E$2:E2401)+1</f>
        <v>1530</v>
      </c>
      <c r="G2401" s="103" t="str">
        <f>IF(F2401=S!$C$2,S!$B$2,"")&amp;IF(F2401=S!$C$3,S!$B$3,"")&amp;IF(F2401=S!$C$4,S!$B$4,"")&amp;IF(F2401=S!$C$5,S!$B$5,"")&amp;IF(F2401=S!$C$6,S!$B$6,"")&amp;IF(F2401=S!$C$7,S!$B$7,"")&amp;IF(F2401=S!$C$8,S!$B$8,"")&amp;IF(F2401=S!$C$9,S!$B$9,"")&amp;IF(F2401=S!$C$10,S!$B$10,"")&amp;IF(F2401=S!$C$11,S!$B$11,"")&amp;IF(F2401=S!$C$12,S!$B$12,"")&amp;IF(F2401=S!$C$13,S!$B$13,"")&amp;IF(F2401=S!$C$14,S!$B$14,"")&amp;IF(F2401=S!$C$15,S!$B$15,"")&amp;IF(F2401=S!$C$16,S!$B$16,"")&amp;IF(F2401=S!$C$17,S!$B$17,"")&amp;IF(F2401=S!$C$18,S!$B$18,"")&amp;IF(F2401=S!$C$19,S!$B$19,"")&amp;IF(F2401=S!$C$20,S!$B$20,"")&amp;IF(F2401=S!$C$21,S!$B$21,"")&amp;IF(F2401=S!$C$22,S!$B$22,"")&amp;IF(F2401=S!$C$23,S!$B$23,"")&amp;IF(F2401=S!$C$24,S!$B$24,"")&amp;IF(F2401=S!$C$25,S!$B$25,"")&amp;IF(F2401=S!$C$26,S!$B$26,"")&amp;IF(F2401=S!$C$27,S!$B$27,"")&amp;IF(F2401=S!$C$28,S!$B$28,"")&amp;IF(F2401=S!$C$29,S!$B$29,"")&amp;IF(F2401=S!$C$30,S!$B$30,"")&amp;IF(F2401=S!$C$31,S!$B$31,"")&amp;IF(F2401=S!$C$32,S!$B$32,"")&amp;IF(F2401=S!$C$33,S!$B$33,"")&amp;IF(F2401=S!$C$34,S!$B$34,"")&amp;IF(F2401=S!$C$35,S!$B$35,"")&amp;IF(F2401=S!$C$36,S!$B$36,"")&amp;IF(F2401=S!$C$37,S!$B$37,"")&amp;IF(F2401=S!$C$38,S!$B$38,"")&amp;IF(F2401=S!$C$39,S!$B$39,"")&amp;IF(F2401=S!$C$40,S!$B$40,"")</f>
        <v/>
      </c>
      <c r="H2401" s="103"/>
      <c r="I2401" s="103"/>
    </row>
    <row r="2402" spans="1:9" ht="12.75" customHeight="1" x14ac:dyDescent="0.2">
      <c r="A2402" s="53" t="str">
        <f>IF(L!A2403="","",L!A2403)</f>
        <v/>
      </c>
      <c r="B2402" s="53" t="str">
        <f>IF(L!B2403="","",L!B2403)</f>
        <v/>
      </c>
      <c r="D2402" s="53" t="str">
        <f>IF(L!C2403="","",L!C2403)</f>
        <v/>
      </c>
      <c r="E2402" s="51">
        <f t="shared" si="40"/>
        <v>1</v>
      </c>
      <c r="F2402" s="51">
        <f>SUM(E$2:E2402)+1</f>
        <v>1531</v>
      </c>
      <c r="G2402" s="103" t="str">
        <f>IF(F2402=S!$C$2,S!$B$2,"")&amp;IF(F2402=S!$C$3,S!$B$3,"")&amp;IF(F2402=S!$C$4,S!$B$4,"")&amp;IF(F2402=S!$C$5,S!$B$5,"")&amp;IF(F2402=S!$C$6,S!$B$6,"")&amp;IF(F2402=S!$C$7,S!$B$7,"")&amp;IF(F2402=S!$C$8,S!$B$8,"")&amp;IF(F2402=S!$C$9,S!$B$9,"")&amp;IF(F2402=S!$C$10,S!$B$10,"")&amp;IF(F2402=S!$C$11,S!$B$11,"")&amp;IF(F2402=S!$C$12,S!$B$12,"")&amp;IF(F2402=S!$C$13,S!$B$13,"")&amp;IF(F2402=S!$C$14,S!$B$14,"")&amp;IF(F2402=S!$C$15,S!$B$15,"")&amp;IF(F2402=S!$C$16,S!$B$16,"")&amp;IF(F2402=S!$C$17,S!$B$17,"")&amp;IF(F2402=S!$C$18,S!$B$18,"")&amp;IF(F2402=S!$C$19,S!$B$19,"")&amp;IF(F2402=S!$C$20,S!$B$20,"")&amp;IF(F2402=S!$C$21,S!$B$21,"")&amp;IF(F2402=S!$C$22,S!$B$22,"")&amp;IF(F2402=S!$C$23,S!$B$23,"")&amp;IF(F2402=S!$C$24,S!$B$24,"")&amp;IF(F2402=S!$C$25,S!$B$25,"")&amp;IF(F2402=S!$C$26,S!$B$26,"")&amp;IF(F2402=S!$C$27,S!$B$27,"")&amp;IF(F2402=S!$C$28,S!$B$28,"")&amp;IF(F2402=S!$C$29,S!$B$29,"")&amp;IF(F2402=S!$C$30,S!$B$30,"")&amp;IF(F2402=S!$C$31,S!$B$31,"")&amp;IF(F2402=S!$C$32,S!$B$32,"")&amp;IF(F2402=S!$C$33,S!$B$33,"")&amp;IF(F2402=S!$C$34,S!$B$34,"")&amp;IF(F2402=S!$C$35,S!$B$35,"")&amp;IF(F2402=S!$C$36,S!$B$36,"")&amp;IF(F2402=S!$C$37,S!$B$37,"")&amp;IF(F2402=S!$C$38,S!$B$38,"")&amp;IF(F2402=S!$C$39,S!$B$39,"")&amp;IF(F2402=S!$C$40,S!$B$40,"")</f>
        <v/>
      </c>
      <c r="H2402" s="103"/>
      <c r="I2402" s="103"/>
    </row>
    <row r="2403" spans="1:9" ht="12.75" customHeight="1" x14ac:dyDescent="0.2">
      <c r="A2403" s="53" t="str">
        <f>IF(L!A2404="","",L!A2404)</f>
        <v/>
      </c>
      <c r="B2403" s="53" t="str">
        <f>IF(L!B2404="","",L!B2404)</f>
        <v/>
      </c>
      <c r="D2403" s="53" t="str">
        <f>IF(L!C2404="","",L!C2404)</f>
        <v/>
      </c>
      <c r="E2403" s="51">
        <f t="shared" si="40"/>
        <v>1</v>
      </c>
      <c r="F2403" s="51">
        <f>SUM(E$2:E2403)+1</f>
        <v>1532</v>
      </c>
      <c r="G2403" s="103" t="str">
        <f>IF(F2403=S!$C$2,S!$B$2,"")&amp;IF(F2403=S!$C$3,S!$B$3,"")&amp;IF(F2403=S!$C$4,S!$B$4,"")&amp;IF(F2403=S!$C$5,S!$B$5,"")&amp;IF(F2403=S!$C$6,S!$B$6,"")&amp;IF(F2403=S!$C$7,S!$B$7,"")&amp;IF(F2403=S!$C$8,S!$B$8,"")&amp;IF(F2403=S!$C$9,S!$B$9,"")&amp;IF(F2403=S!$C$10,S!$B$10,"")&amp;IF(F2403=S!$C$11,S!$B$11,"")&amp;IF(F2403=S!$C$12,S!$B$12,"")&amp;IF(F2403=S!$C$13,S!$B$13,"")&amp;IF(F2403=S!$C$14,S!$B$14,"")&amp;IF(F2403=S!$C$15,S!$B$15,"")&amp;IF(F2403=S!$C$16,S!$B$16,"")&amp;IF(F2403=S!$C$17,S!$B$17,"")&amp;IF(F2403=S!$C$18,S!$B$18,"")&amp;IF(F2403=S!$C$19,S!$B$19,"")&amp;IF(F2403=S!$C$20,S!$B$20,"")&amp;IF(F2403=S!$C$21,S!$B$21,"")&amp;IF(F2403=S!$C$22,S!$B$22,"")&amp;IF(F2403=S!$C$23,S!$B$23,"")&amp;IF(F2403=S!$C$24,S!$B$24,"")&amp;IF(F2403=S!$C$25,S!$B$25,"")&amp;IF(F2403=S!$C$26,S!$B$26,"")&amp;IF(F2403=S!$C$27,S!$B$27,"")&amp;IF(F2403=S!$C$28,S!$B$28,"")&amp;IF(F2403=S!$C$29,S!$B$29,"")&amp;IF(F2403=S!$C$30,S!$B$30,"")&amp;IF(F2403=S!$C$31,S!$B$31,"")&amp;IF(F2403=S!$C$32,S!$B$32,"")&amp;IF(F2403=S!$C$33,S!$B$33,"")&amp;IF(F2403=S!$C$34,S!$B$34,"")&amp;IF(F2403=S!$C$35,S!$B$35,"")&amp;IF(F2403=S!$C$36,S!$B$36,"")&amp;IF(F2403=S!$C$37,S!$B$37,"")&amp;IF(F2403=S!$C$38,S!$B$38,"")&amp;IF(F2403=S!$C$39,S!$B$39,"")&amp;IF(F2403=S!$C$40,S!$B$40,"")</f>
        <v/>
      </c>
      <c r="H2403" s="103"/>
      <c r="I2403" s="103"/>
    </row>
    <row r="2404" spans="1:9" ht="12.75" customHeight="1" x14ac:dyDescent="0.2">
      <c r="A2404" s="53" t="str">
        <f>IF(L!A2405="","",L!A2405)</f>
        <v/>
      </c>
      <c r="B2404" s="53" t="str">
        <f>IF(L!B2405="","",L!B2405)</f>
        <v/>
      </c>
      <c r="D2404" s="53" t="str">
        <f>IF(L!C2405="","",L!C2405)</f>
        <v/>
      </c>
      <c r="E2404" s="51">
        <f t="shared" si="40"/>
        <v>1</v>
      </c>
      <c r="F2404" s="51">
        <f>SUM(E$2:E2404)+1</f>
        <v>1533</v>
      </c>
      <c r="G2404" s="103" t="str">
        <f>IF(F2404=S!$C$2,S!$B$2,"")&amp;IF(F2404=S!$C$3,S!$B$3,"")&amp;IF(F2404=S!$C$4,S!$B$4,"")&amp;IF(F2404=S!$C$5,S!$B$5,"")&amp;IF(F2404=S!$C$6,S!$B$6,"")&amp;IF(F2404=S!$C$7,S!$B$7,"")&amp;IF(F2404=S!$C$8,S!$B$8,"")&amp;IF(F2404=S!$C$9,S!$B$9,"")&amp;IF(F2404=S!$C$10,S!$B$10,"")&amp;IF(F2404=S!$C$11,S!$B$11,"")&amp;IF(F2404=S!$C$12,S!$B$12,"")&amp;IF(F2404=S!$C$13,S!$B$13,"")&amp;IF(F2404=S!$C$14,S!$B$14,"")&amp;IF(F2404=S!$C$15,S!$B$15,"")&amp;IF(F2404=S!$C$16,S!$B$16,"")&amp;IF(F2404=S!$C$17,S!$B$17,"")&amp;IF(F2404=S!$C$18,S!$B$18,"")&amp;IF(F2404=S!$C$19,S!$B$19,"")&amp;IF(F2404=S!$C$20,S!$B$20,"")&amp;IF(F2404=S!$C$21,S!$B$21,"")&amp;IF(F2404=S!$C$22,S!$B$22,"")&amp;IF(F2404=S!$C$23,S!$B$23,"")&amp;IF(F2404=S!$C$24,S!$B$24,"")&amp;IF(F2404=S!$C$25,S!$B$25,"")&amp;IF(F2404=S!$C$26,S!$B$26,"")&amp;IF(F2404=S!$C$27,S!$B$27,"")&amp;IF(F2404=S!$C$28,S!$B$28,"")&amp;IF(F2404=S!$C$29,S!$B$29,"")&amp;IF(F2404=S!$C$30,S!$B$30,"")&amp;IF(F2404=S!$C$31,S!$B$31,"")&amp;IF(F2404=S!$C$32,S!$B$32,"")&amp;IF(F2404=S!$C$33,S!$B$33,"")&amp;IF(F2404=S!$C$34,S!$B$34,"")&amp;IF(F2404=S!$C$35,S!$B$35,"")&amp;IF(F2404=S!$C$36,S!$B$36,"")&amp;IF(F2404=S!$C$37,S!$B$37,"")&amp;IF(F2404=S!$C$38,S!$B$38,"")&amp;IF(F2404=S!$C$39,S!$B$39,"")&amp;IF(F2404=S!$C$40,S!$B$40,"")</f>
        <v/>
      </c>
      <c r="H2404" s="103"/>
      <c r="I2404" s="103"/>
    </row>
    <row r="2405" spans="1:9" ht="12.75" customHeight="1" x14ac:dyDescent="0.2">
      <c r="A2405" s="53" t="str">
        <f>IF(L!A2406="","",L!A2406)</f>
        <v/>
      </c>
      <c r="B2405" s="53" t="str">
        <f>IF(L!B2406="","",L!B2406)</f>
        <v/>
      </c>
      <c r="D2405" s="53" t="str">
        <f>IF(L!C2406="","",L!C2406)</f>
        <v/>
      </c>
      <c r="E2405" s="51">
        <f t="shared" si="40"/>
        <v>1</v>
      </c>
      <c r="F2405" s="51">
        <f>SUM(E$2:E2405)+1</f>
        <v>1534</v>
      </c>
      <c r="G2405" s="103" t="str">
        <f>IF(F2405=S!$C$2,S!$B$2,"")&amp;IF(F2405=S!$C$3,S!$B$3,"")&amp;IF(F2405=S!$C$4,S!$B$4,"")&amp;IF(F2405=S!$C$5,S!$B$5,"")&amp;IF(F2405=S!$C$6,S!$B$6,"")&amp;IF(F2405=S!$C$7,S!$B$7,"")&amp;IF(F2405=S!$C$8,S!$B$8,"")&amp;IF(F2405=S!$C$9,S!$B$9,"")&amp;IF(F2405=S!$C$10,S!$B$10,"")&amp;IF(F2405=S!$C$11,S!$B$11,"")&amp;IF(F2405=S!$C$12,S!$B$12,"")&amp;IF(F2405=S!$C$13,S!$B$13,"")&amp;IF(F2405=S!$C$14,S!$B$14,"")&amp;IF(F2405=S!$C$15,S!$B$15,"")&amp;IF(F2405=S!$C$16,S!$B$16,"")&amp;IF(F2405=S!$C$17,S!$B$17,"")&amp;IF(F2405=S!$C$18,S!$B$18,"")&amp;IF(F2405=S!$C$19,S!$B$19,"")&amp;IF(F2405=S!$C$20,S!$B$20,"")&amp;IF(F2405=S!$C$21,S!$B$21,"")&amp;IF(F2405=S!$C$22,S!$B$22,"")&amp;IF(F2405=S!$C$23,S!$B$23,"")&amp;IF(F2405=S!$C$24,S!$B$24,"")&amp;IF(F2405=S!$C$25,S!$B$25,"")&amp;IF(F2405=S!$C$26,S!$B$26,"")&amp;IF(F2405=S!$C$27,S!$B$27,"")&amp;IF(F2405=S!$C$28,S!$B$28,"")&amp;IF(F2405=S!$C$29,S!$B$29,"")&amp;IF(F2405=S!$C$30,S!$B$30,"")&amp;IF(F2405=S!$C$31,S!$B$31,"")&amp;IF(F2405=S!$C$32,S!$B$32,"")&amp;IF(F2405=S!$C$33,S!$B$33,"")&amp;IF(F2405=S!$C$34,S!$B$34,"")&amp;IF(F2405=S!$C$35,S!$B$35,"")&amp;IF(F2405=S!$C$36,S!$B$36,"")&amp;IF(F2405=S!$C$37,S!$B$37,"")&amp;IF(F2405=S!$C$38,S!$B$38,"")&amp;IF(F2405=S!$C$39,S!$B$39,"")&amp;IF(F2405=S!$C$40,S!$B$40,"")</f>
        <v/>
      </c>
      <c r="H2405" s="103"/>
      <c r="I2405" s="103"/>
    </row>
    <row r="2406" spans="1:9" ht="12.75" customHeight="1" x14ac:dyDescent="0.2">
      <c r="A2406" s="53" t="str">
        <f>IF(L!A2407="","",L!A2407)</f>
        <v/>
      </c>
      <c r="B2406" s="53" t="str">
        <f>IF(L!B2407="","",L!B2407)</f>
        <v/>
      </c>
      <c r="D2406" s="53" t="str">
        <f>IF(L!C2407="","",L!C2407)</f>
        <v/>
      </c>
      <c r="E2406" s="51">
        <f t="shared" si="40"/>
        <v>1</v>
      </c>
      <c r="F2406" s="51">
        <f>SUM(E$2:E2406)+1</f>
        <v>1535</v>
      </c>
      <c r="G2406" s="103" t="str">
        <f>IF(F2406=S!$C$2,S!$B$2,"")&amp;IF(F2406=S!$C$3,S!$B$3,"")&amp;IF(F2406=S!$C$4,S!$B$4,"")&amp;IF(F2406=S!$C$5,S!$B$5,"")&amp;IF(F2406=S!$C$6,S!$B$6,"")&amp;IF(F2406=S!$C$7,S!$B$7,"")&amp;IF(F2406=S!$C$8,S!$B$8,"")&amp;IF(F2406=S!$C$9,S!$B$9,"")&amp;IF(F2406=S!$C$10,S!$B$10,"")&amp;IF(F2406=S!$C$11,S!$B$11,"")&amp;IF(F2406=S!$C$12,S!$B$12,"")&amp;IF(F2406=S!$C$13,S!$B$13,"")&amp;IF(F2406=S!$C$14,S!$B$14,"")&amp;IF(F2406=S!$C$15,S!$B$15,"")&amp;IF(F2406=S!$C$16,S!$B$16,"")&amp;IF(F2406=S!$C$17,S!$B$17,"")&amp;IF(F2406=S!$C$18,S!$B$18,"")&amp;IF(F2406=S!$C$19,S!$B$19,"")&amp;IF(F2406=S!$C$20,S!$B$20,"")&amp;IF(F2406=S!$C$21,S!$B$21,"")&amp;IF(F2406=S!$C$22,S!$B$22,"")&amp;IF(F2406=S!$C$23,S!$B$23,"")&amp;IF(F2406=S!$C$24,S!$B$24,"")&amp;IF(F2406=S!$C$25,S!$B$25,"")&amp;IF(F2406=S!$C$26,S!$B$26,"")&amp;IF(F2406=S!$C$27,S!$B$27,"")&amp;IF(F2406=S!$C$28,S!$B$28,"")&amp;IF(F2406=S!$C$29,S!$B$29,"")&amp;IF(F2406=S!$C$30,S!$B$30,"")&amp;IF(F2406=S!$C$31,S!$B$31,"")&amp;IF(F2406=S!$C$32,S!$B$32,"")&amp;IF(F2406=S!$C$33,S!$B$33,"")&amp;IF(F2406=S!$C$34,S!$B$34,"")&amp;IF(F2406=S!$C$35,S!$B$35,"")&amp;IF(F2406=S!$C$36,S!$B$36,"")&amp;IF(F2406=S!$C$37,S!$B$37,"")&amp;IF(F2406=S!$C$38,S!$B$38,"")&amp;IF(F2406=S!$C$39,S!$B$39,"")&amp;IF(F2406=S!$C$40,S!$B$40,"")</f>
        <v/>
      </c>
      <c r="H2406" s="103"/>
      <c r="I2406" s="103"/>
    </row>
    <row r="2407" spans="1:9" ht="12.75" customHeight="1" x14ac:dyDescent="0.2">
      <c r="A2407" s="53" t="str">
        <f>IF(L!A2408="","",L!A2408)</f>
        <v/>
      </c>
      <c r="B2407" s="53" t="str">
        <f>IF(L!B2408="","",L!B2408)</f>
        <v/>
      </c>
      <c r="D2407" s="53" t="str">
        <f>IF(L!C2408="","",L!C2408)</f>
        <v/>
      </c>
      <c r="E2407" s="51">
        <f t="shared" si="40"/>
        <v>1</v>
      </c>
      <c r="F2407" s="51">
        <f>SUM(E$2:E2407)+1</f>
        <v>1536</v>
      </c>
      <c r="G2407" s="103" t="str">
        <f>IF(F2407=S!$C$2,S!$B$2,"")&amp;IF(F2407=S!$C$3,S!$B$3,"")&amp;IF(F2407=S!$C$4,S!$B$4,"")&amp;IF(F2407=S!$C$5,S!$B$5,"")&amp;IF(F2407=S!$C$6,S!$B$6,"")&amp;IF(F2407=S!$C$7,S!$B$7,"")&amp;IF(F2407=S!$C$8,S!$B$8,"")&amp;IF(F2407=S!$C$9,S!$B$9,"")&amp;IF(F2407=S!$C$10,S!$B$10,"")&amp;IF(F2407=S!$C$11,S!$B$11,"")&amp;IF(F2407=S!$C$12,S!$B$12,"")&amp;IF(F2407=S!$C$13,S!$B$13,"")&amp;IF(F2407=S!$C$14,S!$B$14,"")&amp;IF(F2407=S!$C$15,S!$B$15,"")&amp;IF(F2407=S!$C$16,S!$B$16,"")&amp;IF(F2407=S!$C$17,S!$B$17,"")&amp;IF(F2407=S!$C$18,S!$B$18,"")&amp;IF(F2407=S!$C$19,S!$B$19,"")&amp;IF(F2407=S!$C$20,S!$B$20,"")&amp;IF(F2407=S!$C$21,S!$B$21,"")&amp;IF(F2407=S!$C$22,S!$B$22,"")&amp;IF(F2407=S!$C$23,S!$B$23,"")&amp;IF(F2407=S!$C$24,S!$B$24,"")&amp;IF(F2407=S!$C$25,S!$B$25,"")&amp;IF(F2407=S!$C$26,S!$B$26,"")&amp;IF(F2407=S!$C$27,S!$B$27,"")&amp;IF(F2407=S!$C$28,S!$B$28,"")&amp;IF(F2407=S!$C$29,S!$B$29,"")&amp;IF(F2407=S!$C$30,S!$B$30,"")&amp;IF(F2407=S!$C$31,S!$B$31,"")&amp;IF(F2407=S!$C$32,S!$B$32,"")&amp;IF(F2407=S!$C$33,S!$B$33,"")&amp;IF(F2407=S!$C$34,S!$B$34,"")&amp;IF(F2407=S!$C$35,S!$B$35,"")&amp;IF(F2407=S!$C$36,S!$B$36,"")&amp;IF(F2407=S!$C$37,S!$B$37,"")&amp;IF(F2407=S!$C$38,S!$B$38,"")&amp;IF(F2407=S!$C$39,S!$B$39,"")&amp;IF(F2407=S!$C$40,S!$B$40,"")</f>
        <v/>
      </c>
      <c r="H2407" s="103"/>
      <c r="I2407" s="103"/>
    </row>
    <row r="2408" spans="1:9" ht="12.75" customHeight="1" x14ac:dyDescent="0.2">
      <c r="A2408" s="53" t="str">
        <f>IF(L!A2409="","",L!A2409)</f>
        <v/>
      </c>
      <c r="B2408" s="53" t="str">
        <f>IF(L!B2409="","",L!B2409)</f>
        <v/>
      </c>
      <c r="D2408" s="53" t="str">
        <f>IF(L!C2409="","",L!C2409)</f>
        <v/>
      </c>
      <c r="E2408" s="51">
        <f t="shared" si="40"/>
        <v>1</v>
      </c>
      <c r="F2408" s="51">
        <f>SUM(E$2:E2408)+1</f>
        <v>1537</v>
      </c>
      <c r="G2408" s="103" t="str">
        <f>IF(F2408=S!$C$2,S!$B$2,"")&amp;IF(F2408=S!$C$3,S!$B$3,"")&amp;IF(F2408=S!$C$4,S!$B$4,"")&amp;IF(F2408=S!$C$5,S!$B$5,"")&amp;IF(F2408=S!$C$6,S!$B$6,"")&amp;IF(F2408=S!$C$7,S!$B$7,"")&amp;IF(F2408=S!$C$8,S!$B$8,"")&amp;IF(F2408=S!$C$9,S!$B$9,"")&amp;IF(F2408=S!$C$10,S!$B$10,"")&amp;IF(F2408=S!$C$11,S!$B$11,"")&amp;IF(F2408=S!$C$12,S!$B$12,"")&amp;IF(F2408=S!$C$13,S!$B$13,"")&amp;IF(F2408=S!$C$14,S!$B$14,"")&amp;IF(F2408=S!$C$15,S!$B$15,"")&amp;IF(F2408=S!$C$16,S!$B$16,"")&amp;IF(F2408=S!$C$17,S!$B$17,"")&amp;IF(F2408=S!$C$18,S!$B$18,"")&amp;IF(F2408=S!$C$19,S!$B$19,"")&amp;IF(F2408=S!$C$20,S!$B$20,"")&amp;IF(F2408=S!$C$21,S!$B$21,"")&amp;IF(F2408=S!$C$22,S!$B$22,"")&amp;IF(F2408=S!$C$23,S!$B$23,"")&amp;IF(F2408=S!$C$24,S!$B$24,"")&amp;IF(F2408=S!$C$25,S!$B$25,"")&amp;IF(F2408=S!$C$26,S!$B$26,"")&amp;IF(F2408=S!$C$27,S!$B$27,"")&amp;IF(F2408=S!$C$28,S!$B$28,"")&amp;IF(F2408=S!$C$29,S!$B$29,"")&amp;IF(F2408=S!$C$30,S!$B$30,"")&amp;IF(F2408=S!$C$31,S!$B$31,"")&amp;IF(F2408=S!$C$32,S!$B$32,"")&amp;IF(F2408=S!$C$33,S!$B$33,"")&amp;IF(F2408=S!$C$34,S!$B$34,"")&amp;IF(F2408=S!$C$35,S!$B$35,"")&amp;IF(F2408=S!$C$36,S!$B$36,"")&amp;IF(F2408=S!$C$37,S!$B$37,"")&amp;IF(F2408=S!$C$38,S!$B$38,"")&amp;IF(F2408=S!$C$39,S!$B$39,"")&amp;IF(F2408=S!$C$40,S!$B$40,"")</f>
        <v/>
      </c>
      <c r="H2408" s="103"/>
      <c r="I2408" s="103"/>
    </row>
    <row r="2409" spans="1:9" ht="12.75" customHeight="1" x14ac:dyDescent="0.2">
      <c r="A2409" s="53" t="str">
        <f>IF(L!A2410="","",L!A2410)</f>
        <v/>
      </c>
      <c r="B2409" s="53" t="str">
        <f>IF(L!B2410="","",L!B2410)</f>
        <v/>
      </c>
      <c r="D2409" s="53" t="str">
        <f>IF(L!C2410="","",L!C2410)</f>
        <v/>
      </c>
      <c r="E2409" s="51">
        <f t="shared" si="40"/>
        <v>1</v>
      </c>
      <c r="F2409" s="51">
        <f>SUM(E$2:E2409)+1</f>
        <v>1538</v>
      </c>
      <c r="G2409" s="103" t="str">
        <f>IF(F2409=S!$C$2,S!$B$2,"")&amp;IF(F2409=S!$C$3,S!$B$3,"")&amp;IF(F2409=S!$C$4,S!$B$4,"")&amp;IF(F2409=S!$C$5,S!$B$5,"")&amp;IF(F2409=S!$C$6,S!$B$6,"")&amp;IF(F2409=S!$C$7,S!$B$7,"")&amp;IF(F2409=S!$C$8,S!$B$8,"")&amp;IF(F2409=S!$C$9,S!$B$9,"")&amp;IF(F2409=S!$C$10,S!$B$10,"")&amp;IF(F2409=S!$C$11,S!$B$11,"")&amp;IF(F2409=S!$C$12,S!$B$12,"")&amp;IF(F2409=S!$C$13,S!$B$13,"")&amp;IF(F2409=S!$C$14,S!$B$14,"")&amp;IF(F2409=S!$C$15,S!$B$15,"")&amp;IF(F2409=S!$C$16,S!$B$16,"")&amp;IF(F2409=S!$C$17,S!$B$17,"")&amp;IF(F2409=S!$C$18,S!$B$18,"")&amp;IF(F2409=S!$C$19,S!$B$19,"")&amp;IF(F2409=S!$C$20,S!$B$20,"")&amp;IF(F2409=S!$C$21,S!$B$21,"")&amp;IF(F2409=S!$C$22,S!$B$22,"")&amp;IF(F2409=S!$C$23,S!$B$23,"")&amp;IF(F2409=S!$C$24,S!$B$24,"")&amp;IF(F2409=S!$C$25,S!$B$25,"")&amp;IF(F2409=S!$C$26,S!$B$26,"")&amp;IF(F2409=S!$C$27,S!$B$27,"")&amp;IF(F2409=S!$C$28,S!$B$28,"")&amp;IF(F2409=S!$C$29,S!$B$29,"")&amp;IF(F2409=S!$C$30,S!$B$30,"")&amp;IF(F2409=S!$C$31,S!$B$31,"")&amp;IF(F2409=S!$C$32,S!$B$32,"")&amp;IF(F2409=S!$C$33,S!$B$33,"")&amp;IF(F2409=S!$C$34,S!$B$34,"")&amp;IF(F2409=S!$C$35,S!$B$35,"")&amp;IF(F2409=S!$C$36,S!$B$36,"")&amp;IF(F2409=S!$C$37,S!$B$37,"")&amp;IF(F2409=S!$C$38,S!$B$38,"")&amp;IF(F2409=S!$C$39,S!$B$39,"")&amp;IF(F2409=S!$C$40,S!$B$40,"")</f>
        <v/>
      </c>
      <c r="H2409" s="103"/>
      <c r="I2409" s="103"/>
    </row>
    <row r="2410" spans="1:9" ht="12.75" customHeight="1" x14ac:dyDescent="0.2">
      <c r="A2410" s="53" t="str">
        <f>IF(L!A2411="","",L!A2411)</f>
        <v/>
      </c>
      <c r="B2410" s="53" t="str">
        <f>IF(L!B2411="","",L!B2411)</f>
        <v/>
      </c>
      <c r="D2410" s="53" t="str">
        <f>IF(L!C2411="","",L!C2411)</f>
        <v/>
      </c>
      <c r="E2410" s="51">
        <f t="shared" si="40"/>
        <v>1</v>
      </c>
      <c r="F2410" s="51">
        <f>SUM(E$2:E2410)+1</f>
        <v>1539</v>
      </c>
      <c r="G2410" s="103" t="str">
        <f>IF(F2410=S!$C$2,S!$B$2,"")&amp;IF(F2410=S!$C$3,S!$B$3,"")&amp;IF(F2410=S!$C$4,S!$B$4,"")&amp;IF(F2410=S!$C$5,S!$B$5,"")&amp;IF(F2410=S!$C$6,S!$B$6,"")&amp;IF(F2410=S!$C$7,S!$B$7,"")&amp;IF(F2410=S!$C$8,S!$B$8,"")&amp;IF(F2410=S!$C$9,S!$B$9,"")&amp;IF(F2410=S!$C$10,S!$B$10,"")&amp;IF(F2410=S!$C$11,S!$B$11,"")&amp;IF(F2410=S!$C$12,S!$B$12,"")&amp;IF(F2410=S!$C$13,S!$B$13,"")&amp;IF(F2410=S!$C$14,S!$B$14,"")&amp;IF(F2410=S!$C$15,S!$B$15,"")&amp;IF(F2410=S!$C$16,S!$B$16,"")&amp;IF(F2410=S!$C$17,S!$B$17,"")&amp;IF(F2410=S!$C$18,S!$B$18,"")&amp;IF(F2410=S!$C$19,S!$B$19,"")&amp;IF(F2410=S!$C$20,S!$B$20,"")&amp;IF(F2410=S!$C$21,S!$B$21,"")&amp;IF(F2410=S!$C$22,S!$B$22,"")&amp;IF(F2410=S!$C$23,S!$B$23,"")&amp;IF(F2410=S!$C$24,S!$B$24,"")&amp;IF(F2410=S!$C$25,S!$B$25,"")&amp;IF(F2410=S!$C$26,S!$B$26,"")&amp;IF(F2410=S!$C$27,S!$B$27,"")&amp;IF(F2410=S!$C$28,S!$B$28,"")&amp;IF(F2410=S!$C$29,S!$B$29,"")&amp;IF(F2410=S!$C$30,S!$B$30,"")&amp;IF(F2410=S!$C$31,S!$B$31,"")&amp;IF(F2410=S!$C$32,S!$B$32,"")&amp;IF(F2410=S!$C$33,S!$B$33,"")&amp;IF(F2410=S!$C$34,S!$B$34,"")&amp;IF(F2410=S!$C$35,S!$B$35,"")&amp;IF(F2410=S!$C$36,S!$B$36,"")&amp;IF(F2410=S!$C$37,S!$B$37,"")&amp;IF(F2410=S!$C$38,S!$B$38,"")&amp;IF(F2410=S!$C$39,S!$B$39,"")&amp;IF(F2410=S!$C$40,S!$B$40,"")</f>
        <v/>
      </c>
      <c r="H2410" s="103"/>
      <c r="I2410" s="103"/>
    </row>
    <row r="2411" spans="1:9" ht="12.75" customHeight="1" x14ac:dyDescent="0.2">
      <c r="A2411" s="53" t="str">
        <f>IF(L!A2412="","",L!A2412)</f>
        <v/>
      </c>
      <c r="B2411" s="53" t="str">
        <f>IF(L!B2412="","",L!B2412)</f>
        <v/>
      </c>
      <c r="D2411" s="53" t="str">
        <f>IF(L!C2412="","",L!C2412)</f>
        <v/>
      </c>
      <c r="E2411" s="51">
        <f t="shared" si="40"/>
        <v>1</v>
      </c>
      <c r="F2411" s="51">
        <f>SUM(E$2:E2411)+1</f>
        <v>1540</v>
      </c>
      <c r="G2411" s="103" t="str">
        <f>IF(F2411=S!$C$2,S!$B$2,"")&amp;IF(F2411=S!$C$3,S!$B$3,"")&amp;IF(F2411=S!$C$4,S!$B$4,"")&amp;IF(F2411=S!$C$5,S!$B$5,"")&amp;IF(F2411=S!$C$6,S!$B$6,"")&amp;IF(F2411=S!$C$7,S!$B$7,"")&amp;IF(F2411=S!$C$8,S!$B$8,"")&amp;IF(F2411=S!$C$9,S!$B$9,"")&amp;IF(F2411=S!$C$10,S!$B$10,"")&amp;IF(F2411=S!$C$11,S!$B$11,"")&amp;IF(F2411=S!$C$12,S!$B$12,"")&amp;IF(F2411=S!$C$13,S!$B$13,"")&amp;IF(F2411=S!$C$14,S!$B$14,"")&amp;IF(F2411=S!$C$15,S!$B$15,"")&amp;IF(F2411=S!$C$16,S!$B$16,"")&amp;IF(F2411=S!$C$17,S!$B$17,"")&amp;IF(F2411=S!$C$18,S!$B$18,"")&amp;IF(F2411=S!$C$19,S!$B$19,"")&amp;IF(F2411=S!$C$20,S!$B$20,"")&amp;IF(F2411=S!$C$21,S!$B$21,"")&amp;IF(F2411=S!$C$22,S!$B$22,"")&amp;IF(F2411=S!$C$23,S!$B$23,"")&amp;IF(F2411=S!$C$24,S!$B$24,"")&amp;IF(F2411=S!$C$25,S!$B$25,"")&amp;IF(F2411=S!$C$26,S!$B$26,"")&amp;IF(F2411=S!$C$27,S!$B$27,"")&amp;IF(F2411=S!$C$28,S!$B$28,"")&amp;IF(F2411=S!$C$29,S!$B$29,"")&amp;IF(F2411=S!$C$30,S!$B$30,"")&amp;IF(F2411=S!$C$31,S!$B$31,"")&amp;IF(F2411=S!$C$32,S!$B$32,"")&amp;IF(F2411=S!$C$33,S!$B$33,"")&amp;IF(F2411=S!$C$34,S!$B$34,"")&amp;IF(F2411=S!$C$35,S!$B$35,"")&amp;IF(F2411=S!$C$36,S!$B$36,"")&amp;IF(F2411=S!$C$37,S!$B$37,"")&amp;IF(F2411=S!$C$38,S!$B$38,"")&amp;IF(F2411=S!$C$39,S!$B$39,"")&amp;IF(F2411=S!$C$40,S!$B$40,"")</f>
        <v/>
      </c>
      <c r="H2411" s="103"/>
      <c r="I2411" s="103"/>
    </row>
    <row r="2412" spans="1:9" ht="12.75" customHeight="1" x14ac:dyDescent="0.2">
      <c r="A2412" s="53" t="str">
        <f>IF(L!A2413="","",L!A2413)</f>
        <v/>
      </c>
      <c r="B2412" s="53" t="str">
        <f>IF(L!B2413="","",L!B2413)</f>
        <v/>
      </c>
      <c r="D2412" s="53" t="str">
        <f>IF(L!C2413="","",L!C2413)</f>
        <v/>
      </c>
      <c r="E2412" s="51">
        <f t="shared" si="40"/>
        <v>1</v>
      </c>
      <c r="F2412" s="51">
        <f>SUM(E$2:E2412)+1</f>
        <v>1541</v>
      </c>
      <c r="G2412" s="103" t="str">
        <f>IF(F2412=S!$C$2,S!$B$2,"")&amp;IF(F2412=S!$C$3,S!$B$3,"")&amp;IF(F2412=S!$C$4,S!$B$4,"")&amp;IF(F2412=S!$C$5,S!$B$5,"")&amp;IF(F2412=S!$C$6,S!$B$6,"")&amp;IF(F2412=S!$C$7,S!$B$7,"")&amp;IF(F2412=S!$C$8,S!$B$8,"")&amp;IF(F2412=S!$C$9,S!$B$9,"")&amp;IF(F2412=S!$C$10,S!$B$10,"")&amp;IF(F2412=S!$C$11,S!$B$11,"")&amp;IF(F2412=S!$C$12,S!$B$12,"")&amp;IF(F2412=S!$C$13,S!$B$13,"")&amp;IF(F2412=S!$C$14,S!$B$14,"")&amp;IF(F2412=S!$C$15,S!$B$15,"")&amp;IF(F2412=S!$C$16,S!$B$16,"")&amp;IF(F2412=S!$C$17,S!$B$17,"")&amp;IF(F2412=S!$C$18,S!$B$18,"")&amp;IF(F2412=S!$C$19,S!$B$19,"")&amp;IF(F2412=S!$C$20,S!$B$20,"")&amp;IF(F2412=S!$C$21,S!$B$21,"")&amp;IF(F2412=S!$C$22,S!$B$22,"")&amp;IF(F2412=S!$C$23,S!$B$23,"")&amp;IF(F2412=S!$C$24,S!$B$24,"")&amp;IF(F2412=S!$C$25,S!$B$25,"")&amp;IF(F2412=S!$C$26,S!$B$26,"")&amp;IF(F2412=S!$C$27,S!$B$27,"")&amp;IF(F2412=S!$C$28,S!$B$28,"")&amp;IF(F2412=S!$C$29,S!$B$29,"")&amp;IF(F2412=S!$C$30,S!$B$30,"")&amp;IF(F2412=S!$C$31,S!$B$31,"")&amp;IF(F2412=S!$C$32,S!$B$32,"")&amp;IF(F2412=S!$C$33,S!$B$33,"")&amp;IF(F2412=S!$C$34,S!$B$34,"")&amp;IF(F2412=S!$C$35,S!$B$35,"")&amp;IF(F2412=S!$C$36,S!$B$36,"")&amp;IF(F2412=S!$C$37,S!$B$37,"")&amp;IF(F2412=S!$C$38,S!$B$38,"")&amp;IF(F2412=S!$C$39,S!$B$39,"")&amp;IF(F2412=S!$C$40,S!$B$40,"")</f>
        <v/>
      </c>
      <c r="H2412" s="103"/>
      <c r="I2412" s="103"/>
    </row>
    <row r="2413" spans="1:9" ht="12.75" customHeight="1" x14ac:dyDescent="0.2">
      <c r="A2413" s="53" t="str">
        <f>IF(L!A2414="","",L!A2414)</f>
        <v/>
      </c>
      <c r="B2413" s="53" t="str">
        <f>IF(L!B2414="","",L!B2414)</f>
        <v/>
      </c>
      <c r="D2413" s="53" t="str">
        <f>IF(L!C2414="","",L!C2414)</f>
        <v/>
      </c>
      <c r="E2413" s="51">
        <f t="shared" si="40"/>
        <v>1</v>
      </c>
      <c r="F2413" s="51">
        <f>SUM(E$2:E2413)+1</f>
        <v>1542</v>
      </c>
      <c r="G2413" s="103" t="str">
        <f>IF(F2413=S!$C$2,S!$B$2,"")&amp;IF(F2413=S!$C$3,S!$B$3,"")&amp;IF(F2413=S!$C$4,S!$B$4,"")&amp;IF(F2413=S!$C$5,S!$B$5,"")&amp;IF(F2413=S!$C$6,S!$B$6,"")&amp;IF(F2413=S!$C$7,S!$B$7,"")&amp;IF(F2413=S!$C$8,S!$B$8,"")&amp;IF(F2413=S!$C$9,S!$B$9,"")&amp;IF(F2413=S!$C$10,S!$B$10,"")&amp;IF(F2413=S!$C$11,S!$B$11,"")&amp;IF(F2413=S!$C$12,S!$B$12,"")&amp;IF(F2413=S!$C$13,S!$B$13,"")&amp;IF(F2413=S!$C$14,S!$B$14,"")&amp;IF(F2413=S!$C$15,S!$B$15,"")&amp;IF(F2413=S!$C$16,S!$B$16,"")&amp;IF(F2413=S!$C$17,S!$B$17,"")&amp;IF(F2413=S!$C$18,S!$B$18,"")&amp;IF(F2413=S!$C$19,S!$B$19,"")&amp;IF(F2413=S!$C$20,S!$B$20,"")&amp;IF(F2413=S!$C$21,S!$B$21,"")&amp;IF(F2413=S!$C$22,S!$B$22,"")&amp;IF(F2413=S!$C$23,S!$B$23,"")&amp;IF(F2413=S!$C$24,S!$B$24,"")&amp;IF(F2413=S!$C$25,S!$B$25,"")&amp;IF(F2413=S!$C$26,S!$B$26,"")&amp;IF(F2413=S!$C$27,S!$B$27,"")&amp;IF(F2413=S!$C$28,S!$B$28,"")&amp;IF(F2413=S!$C$29,S!$B$29,"")&amp;IF(F2413=S!$C$30,S!$B$30,"")&amp;IF(F2413=S!$C$31,S!$B$31,"")&amp;IF(F2413=S!$C$32,S!$B$32,"")&amp;IF(F2413=S!$C$33,S!$B$33,"")&amp;IF(F2413=S!$C$34,S!$B$34,"")&amp;IF(F2413=S!$C$35,S!$B$35,"")&amp;IF(F2413=S!$C$36,S!$B$36,"")&amp;IF(F2413=S!$C$37,S!$B$37,"")&amp;IF(F2413=S!$C$38,S!$B$38,"")&amp;IF(F2413=S!$C$39,S!$B$39,"")&amp;IF(F2413=S!$C$40,S!$B$40,"")</f>
        <v/>
      </c>
      <c r="H2413" s="103"/>
      <c r="I2413" s="103"/>
    </row>
    <row r="2414" spans="1:9" ht="12.75" customHeight="1" x14ac:dyDescent="0.2">
      <c r="A2414" s="53" t="str">
        <f>IF(L!A2415="","",L!A2415)</f>
        <v/>
      </c>
      <c r="B2414" s="53" t="str">
        <f>IF(L!B2415="","",L!B2415)</f>
        <v/>
      </c>
      <c r="D2414" s="53" t="str">
        <f>IF(L!C2415="","",L!C2415)</f>
        <v/>
      </c>
      <c r="E2414" s="51">
        <f t="shared" si="40"/>
        <v>1</v>
      </c>
      <c r="F2414" s="51">
        <f>SUM(E$2:E2414)+1</f>
        <v>1543</v>
      </c>
      <c r="G2414" s="103" t="str">
        <f>IF(F2414=S!$C$2,S!$B$2,"")&amp;IF(F2414=S!$C$3,S!$B$3,"")&amp;IF(F2414=S!$C$4,S!$B$4,"")&amp;IF(F2414=S!$C$5,S!$B$5,"")&amp;IF(F2414=S!$C$6,S!$B$6,"")&amp;IF(F2414=S!$C$7,S!$B$7,"")&amp;IF(F2414=S!$C$8,S!$B$8,"")&amp;IF(F2414=S!$C$9,S!$B$9,"")&amp;IF(F2414=S!$C$10,S!$B$10,"")&amp;IF(F2414=S!$C$11,S!$B$11,"")&amp;IF(F2414=S!$C$12,S!$B$12,"")&amp;IF(F2414=S!$C$13,S!$B$13,"")&amp;IF(F2414=S!$C$14,S!$B$14,"")&amp;IF(F2414=S!$C$15,S!$B$15,"")&amp;IF(F2414=S!$C$16,S!$B$16,"")&amp;IF(F2414=S!$C$17,S!$B$17,"")&amp;IF(F2414=S!$C$18,S!$B$18,"")&amp;IF(F2414=S!$C$19,S!$B$19,"")&amp;IF(F2414=S!$C$20,S!$B$20,"")&amp;IF(F2414=S!$C$21,S!$B$21,"")&amp;IF(F2414=S!$C$22,S!$B$22,"")&amp;IF(F2414=S!$C$23,S!$B$23,"")&amp;IF(F2414=S!$C$24,S!$B$24,"")&amp;IF(F2414=S!$C$25,S!$B$25,"")&amp;IF(F2414=S!$C$26,S!$B$26,"")&amp;IF(F2414=S!$C$27,S!$B$27,"")&amp;IF(F2414=S!$C$28,S!$B$28,"")&amp;IF(F2414=S!$C$29,S!$B$29,"")&amp;IF(F2414=S!$C$30,S!$B$30,"")&amp;IF(F2414=S!$C$31,S!$B$31,"")&amp;IF(F2414=S!$C$32,S!$B$32,"")&amp;IF(F2414=S!$C$33,S!$B$33,"")&amp;IF(F2414=S!$C$34,S!$B$34,"")&amp;IF(F2414=S!$C$35,S!$B$35,"")&amp;IF(F2414=S!$C$36,S!$B$36,"")&amp;IF(F2414=S!$C$37,S!$B$37,"")&amp;IF(F2414=S!$C$38,S!$B$38,"")&amp;IF(F2414=S!$C$39,S!$B$39,"")&amp;IF(F2414=S!$C$40,S!$B$40,"")</f>
        <v/>
      </c>
      <c r="H2414" s="103"/>
      <c r="I2414" s="103"/>
    </row>
    <row r="2415" spans="1:9" ht="12.75" customHeight="1" x14ac:dyDescent="0.2">
      <c r="A2415" s="53" t="str">
        <f>IF(L!A2416="","",L!A2416)</f>
        <v/>
      </c>
      <c r="B2415" s="53" t="str">
        <f>IF(L!B2416="","",L!B2416)</f>
        <v/>
      </c>
      <c r="D2415" s="53" t="str">
        <f>IF(L!C2416="","",L!C2416)</f>
        <v/>
      </c>
      <c r="E2415" s="51">
        <f t="shared" si="40"/>
        <v>1</v>
      </c>
      <c r="F2415" s="51">
        <f>SUM(E$2:E2415)+1</f>
        <v>1544</v>
      </c>
      <c r="G2415" s="103" t="str">
        <f>IF(F2415=S!$C$2,S!$B$2,"")&amp;IF(F2415=S!$C$3,S!$B$3,"")&amp;IF(F2415=S!$C$4,S!$B$4,"")&amp;IF(F2415=S!$C$5,S!$B$5,"")&amp;IF(F2415=S!$C$6,S!$B$6,"")&amp;IF(F2415=S!$C$7,S!$B$7,"")&amp;IF(F2415=S!$C$8,S!$B$8,"")&amp;IF(F2415=S!$C$9,S!$B$9,"")&amp;IF(F2415=S!$C$10,S!$B$10,"")&amp;IF(F2415=S!$C$11,S!$B$11,"")&amp;IF(F2415=S!$C$12,S!$B$12,"")&amp;IF(F2415=S!$C$13,S!$B$13,"")&amp;IF(F2415=S!$C$14,S!$B$14,"")&amp;IF(F2415=S!$C$15,S!$B$15,"")&amp;IF(F2415=S!$C$16,S!$B$16,"")&amp;IF(F2415=S!$C$17,S!$B$17,"")&amp;IF(F2415=S!$C$18,S!$B$18,"")&amp;IF(F2415=S!$C$19,S!$B$19,"")&amp;IF(F2415=S!$C$20,S!$B$20,"")&amp;IF(F2415=S!$C$21,S!$B$21,"")&amp;IF(F2415=S!$C$22,S!$B$22,"")&amp;IF(F2415=S!$C$23,S!$B$23,"")&amp;IF(F2415=S!$C$24,S!$B$24,"")&amp;IF(F2415=S!$C$25,S!$B$25,"")&amp;IF(F2415=S!$C$26,S!$B$26,"")&amp;IF(F2415=S!$C$27,S!$B$27,"")&amp;IF(F2415=S!$C$28,S!$B$28,"")&amp;IF(F2415=S!$C$29,S!$B$29,"")&amp;IF(F2415=S!$C$30,S!$B$30,"")&amp;IF(F2415=S!$C$31,S!$B$31,"")&amp;IF(F2415=S!$C$32,S!$B$32,"")&amp;IF(F2415=S!$C$33,S!$B$33,"")&amp;IF(F2415=S!$C$34,S!$B$34,"")&amp;IF(F2415=S!$C$35,S!$B$35,"")&amp;IF(F2415=S!$C$36,S!$B$36,"")&amp;IF(F2415=S!$C$37,S!$B$37,"")&amp;IF(F2415=S!$C$38,S!$B$38,"")&amp;IF(F2415=S!$C$39,S!$B$39,"")&amp;IF(F2415=S!$C$40,S!$B$40,"")</f>
        <v/>
      </c>
      <c r="H2415" s="103"/>
      <c r="I2415" s="103"/>
    </row>
    <row r="2416" spans="1:9" ht="12.75" customHeight="1" x14ac:dyDescent="0.2">
      <c r="A2416" s="53" t="str">
        <f>IF(L!A2417="","",L!A2417)</f>
        <v/>
      </c>
      <c r="B2416" s="53" t="str">
        <f>IF(L!B2417="","",L!B2417)</f>
        <v/>
      </c>
      <c r="D2416" s="53" t="str">
        <f>IF(L!C2417="","",L!C2417)</f>
        <v/>
      </c>
      <c r="E2416" s="51">
        <f t="shared" si="40"/>
        <v>1</v>
      </c>
      <c r="F2416" s="51">
        <f>SUM(E$2:E2416)+1</f>
        <v>1545</v>
      </c>
      <c r="G2416" s="103" t="str">
        <f>IF(F2416=S!$C$2,S!$B$2,"")&amp;IF(F2416=S!$C$3,S!$B$3,"")&amp;IF(F2416=S!$C$4,S!$B$4,"")&amp;IF(F2416=S!$C$5,S!$B$5,"")&amp;IF(F2416=S!$C$6,S!$B$6,"")&amp;IF(F2416=S!$C$7,S!$B$7,"")&amp;IF(F2416=S!$C$8,S!$B$8,"")&amp;IF(F2416=S!$C$9,S!$B$9,"")&amp;IF(F2416=S!$C$10,S!$B$10,"")&amp;IF(F2416=S!$C$11,S!$B$11,"")&amp;IF(F2416=S!$C$12,S!$B$12,"")&amp;IF(F2416=S!$C$13,S!$B$13,"")&amp;IF(F2416=S!$C$14,S!$B$14,"")&amp;IF(F2416=S!$C$15,S!$B$15,"")&amp;IF(F2416=S!$C$16,S!$B$16,"")&amp;IF(F2416=S!$C$17,S!$B$17,"")&amp;IF(F2416=S!$C$18,S!$B$18,"")&amp;IF(F2416=S!$C$19,S!$B$19,"")&amp;IF(F2416=S!$C$20,S!$B$20,"")&amp;IF(F2416=S!$C$21,S!$B$21,"")&amp;IF(F2416=S!$C$22,S!$B$22,"")&amp;IF(F2416=S!$C$23,S!$B$23,"")&amp;IF(F2416=S!$C$24,S!$B$24,"")&amp;IF(F2416=S!$C$25,S!$B$25,"")&amp;IF(F2416=S!$C$26,S!$B$26,"")&amp;IF(F2416=S!$C$27,S!$B$27,"")&amp;IF(F2416=S!$C$28,S!$B$28,"")&amp;IF(F2416=S!$C$29,S!$B$29,"")&amp;IF(F2416=S!$C$30,S!$B$30,"")&amp;IF(F2416=S!$C$31,S!$B$31,"")&amp;IF(F2416=S!$C$32,S!$B$32,"")&amp;IF(F2416=S!$C$33,S!$B$33,"")&amp;IF(F2416=S!$C$34,S!$B$34,"")&amp;IF(F2416=S!$C$35,S!$B$35,"")&amp;IF(F2416=S!$C$36,S!$B$36,"")&amp;IF(F2416=S!$C$37,S!$B$37,"")&amp;IF(F2416=S!$C$38,S!$B$38,"")&amp;IF(F2416=S!$C$39,S!$B$39,"")&amp;IF(F2416=S!$C$40,S!$B$40,"")</f>
        <v/>
      </c>
      <c r="H2416" s="103"/>
      <c r="I2416" s="103"/>
    </row>
    <row r="2417" spans="1:9" ht="12.75" customHeight="1" x14ac:dyDescent="0.2">
      <c r="A2417" s="53" t="str">
        <f>IF(L!A2418="","",L!A2418)</f>
        <v/>
      </c>
      <c r="B2417" s="53" t="str">
        <f>IF(L!B2418="","",L!B2418)</f>
        <v/>
      </c>
      <c r="D2417" s="53" t="str">
        <f>IF(L!C2418="","",L!C2418)</f>
        <v/>
      </c>
      <c r="E2417" s="51">
        <f t="shared" si="40"/>
        <v>1</v>
      </c>
      <c r="F2417" s="51">
        <f>SUM(E$2:E2417)+1</f>
        <v>1546</v>
      </c>
      <c r="G2417" s="103" t="str">
        <f>IF(F2417=S!$C$2,S!$B$2,"")&amp;IF(F2417=S!$C$3,S!$B$3,"")&amp;IF(F2417=S!$C$4,S!$B$4,"")&amp;IF(F2417=S!$C$5,S!$B$5,"")&amp;IF(F2417=S!$C$6,S!$B$6,"")&amp;IF(F2417=S!$C$7,S!$B$7,"")&amp;IF(F2417=S!$C$8,S!$B$8,"")&amp;IF(F2417=S!$C$9,S!$B$9,"")&amp;IF(F2417=S!$C$10,S!$B$10,"")&amp;IF(F2417=S!$C$11,S!$B$11,"")&amp;IF(F2417=S!$C$12,S!$B$12,"")&amp;IF(F2417=S!$C$13,S!$B$13,"")&amp;IF(F2417=S!$C$14,S!$B$14,"")&amp;IF(F2417=S!$C$15,S!$B$15,"")&amp;IF(F2417=S!$C$16,S!$B$16,"")&amp;IF(F2417=S!$C$17,S!$B$17,"")&amp;IF(F2417=S!$C$18,S!$B$18,"")&amp;IF(F2417=S!$C$19,S!$B$19,"")&amp;IF(F2417=S!$C$20,S!$B$20,"")&amp;IF(F2417=S!$C$21,S!$B$21,"")&amp;IF(F2417=S!$C$22,S!$B$22,"")&amp;IF(F2417=S!$C$23,S!$B$23,"")&amp;IF(F2417=S!$C$24,S!$B$24,"")&amp;IF(F2417=S!$C$25,S!$B$25,"")&amp;IF(F2417=S!$C$26,S!$B$26,"")&amp;IF(F2417=S!$C$27,S!$B$27,"")&amp;IF(F2417=S!$C$28,S!$B$28,"")&amp;IF(F2417=S!$C$29,S!$B$29,"")&amp;IF(F2417=S!$C$30,S!$B$30,"")&amp;IF(F2417=S!$C$31,S!$B$31,"")&amp;IF(F2417=S!$C$32,S!$B$32,"")&amp;IF(F2417=S!$C$33,S!$B$33,"")&amp;IF(F2417=S!$C$34,S!$B$34,"")&amp;IF(F2417=S!$C$35,S!$B$35,"")&amp;IF(F2417=S!$C$36,S!$B$36,"")&amp;IF(F2417=S!$C$37,S!$B$37,"")&amp;IF(F2417=S!$C$38,S!$B$38,"")&amp;IF(F2417=S!$C$39,S!$B$39,"")&amp;IF(F2417=S!$C$40,S!$B$40,"")</f>
        <v/>
      </c>
      <c r="H2417" s="103"/>
      <c r="I2417" s="103"/>
    </row>
    <row r="2418" spans="1:9" ht="12.75" customHeight="1" x14ac:dyDescent="0.2">
      <c r="A2418" s="53" t="str">
        <f>IF(L!A2419="","",L!A2419)</f>
        <v/>
      </c>
      <c r="B2418" s="53" t="str">
        <f>IF(L!B2419="","",L!B2419)</f>
        <v/>
      </c>
      <c r="D2418" s="53" t="str">
        <f>IF(L!C2419="","",L!C2419)</f>
        <v/>
      </c>
      <c r="E2418" s="51">
        <f t="shared" si="40"/>
        <v>1</v>
      </c>
      <c r="F2418" s="51">
        <f>SUM(E$2:E2418)+1</f>
        <v>1547</v>
      </c>
      <c r="G2418" s="103" t="str">
        <f>IF(F2418=S!$C$2,S!$B$2,"")&amp;IF(F2418=S!$C$3,S!$B$3,"")&amp;IF(F2418=S!$C$4,S!$B$4,"")&amp;IF(F2418=S!$C$5,S!$B$5,"")&amp;IF(F2418=S!$C$6,S!$B$6,"")&amp;IF(F2418=S!$C$7,S!$B$7,"")&amp;IF(F2418=S!$C$8,S!$B$8,"")&amp;IF(F2418=S!$C$9,S!$B$9,"")&amp;IF(F2418=S!$C$10,S!$B$10,"")&amp;IF(F2418=S!$C$11,S!$B$11,"")&amp;IF(F2418=S!$C$12,S!$B$12,"")&amp;IF(F2418=S!$C$13,S!$B$13,"")&amp;IF(F2418=S!$C$14,S!$B$14,"")&amp;IF(F2418=S!$C$15,S!$B$15,"")&amp;IF(F2418=S!$C$16,S!$B$16,"")&amp;IF(F2418=S!$C$17,S!$B$17,"")&amp;IF(F2418=S!$C$18,S!$B$18,"")&amp;IF(F2418=S!$C$19,S!$B$19,"")&amp;IF(F2418=S!$C$20,S!$B$20,"")&amp;IF(F2418=S!$C$21,S!$B$21,"")&amp;IF(F2418=S!$C$22,S!$B$22,"")&amp;IF(F2418=S!$C$23,S!$B$23,"")&amp;IF(F2418=S!$C$24,S!$B$24,"")&amp;IF(F2418=S!$C$25,S!$B$25,"")&amp;IF(F2418=S!$C$26,S!$B$26,"")&amp;IF(F2418=S!$C$27,S!$B$27,"")&amp;IF(F2418=S!$C$28,S!$B$28,"")&amp;IF(F2418=S!$C$29,S!$B$29,"")&amp;IF(F2418=S!$C$30,S!$B$30,"")&amp;IF(F2418=S!$C$31,S!$B$31,"")&amp;IF(F2418=S!$C$32,S!$B$32,"")&amp;IF(F2418=S!$C$33,S!$B$33,"")&amp;IF(F2418=S!$C$34,S!$B$34,"")&amp;IF(F2418=S!$C$35,S!$B$35,"")&amp;IF(F2418=S!$C$36,S!$B$36,"")&amp;IF(F2418=S!$C$37,S!$B$37,"")&amp;IF(F2418=S!$C$38,S!$B$38,"")&amp;IF(F2418=S!$C$39,S!$B$39,"")&amp;IF(F2418=S!$C$40,S!$B$40,"")</f>
        <v/>
      </c>
      <c r="H2418" s="103"/>
      <c r="I2418" s="103"/>
    </row>
    <row r="2419" spans="1:9" ht="12.75" customHeight="1" x14ac:dyDescent="0.2">
      <c r="A2419" s="53" t="str">
        <f>IF(L!A2420="","",L!A2420)</f>
        <v/>
      </c>
      <c r="B2419" s="53" t="str">
        <f>IF(L!B2420="","",L!B2420)</f>
        <v/>
      </c>
      <c r="D2419" s="53" t="str">
        <f>IF(L!C2420="","",L!C2420)</f>
        <v/>
      </c>
      <c r="E2419" s="51">
        <f t="shared" si="40"/>
        <v>1</v>
      </c>
      <c r="F2419" s="51">
        <f>SUM(E$2:E2419)+1</f>
        <v>1548</v>
      </c>
      <c r="G2419" s="103" t="str">
        <f>IF(F2419=S!$C$2,S!$B$2,"")&amp;IF(F2419=S!$C$3,S!$B$3,"")&amp;IF(F2419=S!$C$4,S!$B$4,"")&amp;IF(F2419=S!$C$5,S!$B$5,"")&amp;IF(F2419=S!$C$6,S!$B$6,"")&amp;IF(F2419=S!$C$7,S!$B$7,"")&amp;IF(F2419=S!$C$8,S!$B$8,"")&amp;IF(F2419=S!$C$9,S!$B$9,"")&amp;IF(F2419=S!$C$10,S!$B$10,"")&amp;IF(F2419=S!$C$11,S!$B$11,"")&amp;IF(F2419=S!$C$12,S!$B$12,"")&amp;IF(F2419=S!$C$13,S!$B$13,"")&amp;IF(F2419=S!$C$14,S!$B$14,"")&amp;IF(F2419=S!$C$15,S!$B$15,"")&amp;IF(F2419=S!$C$16,S!$B$16,"")&amp;IF(F2419=S!$C$17,S!$B$17,"")&amp;IF(F2419=S!$C$18,S!$B$18,"")&amp;IF(F2419=S!$C$19,S!$B$19,"")&amp;IF(F2419=S!$C$20,S!$B$20,"")&amp;IF(F2419=S!$C$21,S!$B$21,"")&amp;IF(F2419=S!$C$22,S!$B$22,"")&amp;IF(F2419=S!$C$23,S!$B$23,"")&amp;IF(F2419=S!$C$24,S!$B$24,"")&amp;IF(F2419=S!$C$25,S!$B$25,"")&amp;IF(F2419=S!$C$26,S!$B$26,"")&amp;IF(F2419=S!$C$27,S!$B$27,"")&amp;IF(F2419=S!$C$28,S!$B$28,"")&amp;IF(F2419=S!$C$29,S!$B$29,"")&amp;IF(F2419=S!$C$30,S!$B$30,"")&amp;IF(F2419=S!$C$31,S!$B$31,"")&amp;IF(F2419=S!$C$32,S!$B$32,"")&amp;IF(F2419=S!$C$33,S!$B$33,"")&amp;IF(F2419=S!$C$34,S!$B$34,"")&amp;IF(F2419=S!$C$35,S!$B$35,"")&amp;IF(F2419=S!$C$36,S!$B$36,"")&amp;IF(F2419=S!$C$37,S!$B$37,"")&amp;IF(F2419=S!$C$38,S!$B$38,"")&amp;IF(F2419=S!$C$39,S!$B$39,"")&amp;IF(F2419=S!$C$40,S!$B$40,"")</f>
        <v/>
      </c>
      <c r="H2419" s="103"/>
      <c r="I2419" s="103"/>
    </row>
    <row r="2420" spans="1:9" ht="12.75" customHeight="1" x14ac:dyDescent="0.2">
      <c r="A2420" s="53" t="str">
        <f>IF(L!A2421="","",L!A2421)</f>
        <v/>
      </c>
      <c r="B2420" s="53" t="str">
        <f>IF(L!B2421="","",L!B2421)</f>
        <v/>
      </c>
      <c r="D2420" s="53" t="str">
        <f>IF(L!C2421="","",L!C2421)</f>
        <v/>
      </c>
      <c r="E2420" s="51">
        <f t="shared" si="40"/>
        <v>1</v>
      </c>
      <c r="F2420" s="51">
        <f>SUM(E$2:E2420)+1</f>
        <v>1549</v>
      </c>
      <c r="G2420" s="103" t="str">
        <f>IF(F2420=S!$C$2,S!$B$2,"")&amp;IF(F2420=S!$C$3,S!$B$3,"")&amp;IF(F2420=S!$C$4,S!$B$4,"")&amp;IF(F2420=S!$C$5,S!$B$5,"")&amp;IF(F2420=S!$C$6,S!$B$6,"")&amp;IF(F2420=S!$C$7,S!$B$7,"")&amp;IF(F2420=S!$C$8,S!$B$8,"")&amp;IF(F2420=S!$C$9,S!$B$9,"")&amp;IF(F2420=S!$C$10,S!$B$10,"")&amp;IF(F2420=S!$C$11,S!$B$11,"")&amp;IF(F2420=S!$C$12,S!$B$12,"")&amp;IF(F2420=S!$C$13,S!$B$13,"")&amp;IF(F2420=S!$C$14,S!$B$14,"")&amp;IF(F2420=S!$C$15,S!$B$15,"")&amp;IF(F2420=S!$C$16,S!$B$16,"")&amp;IF(F2420=S!$C$17,S!$B$17,"")&amp;IF(F2420=S!$C$18,S!$B$18,"")&amp;IF(F2420=S!$C$19,S!$B$19,"")&amp;IF(F2420=S!$C$20,S!$B$20,"")&amp;IF(F2420=S!$C$21,S!$B$21,"")&amp;IF(F2420=S!$C$22,S!$B$22,"")&amp;IF(F2420=S!$C$23,S!$B$23,"")&amp;IF(F2420=S!$C$24,S!$B$24,"")&amp;IF(F2420=S!$C$25,S!$B$25,"")&amp;IF(F2420=S!$C$26,S!$B$26,"")&amp;IF(F2420=S!$C$27,S!$B$27,"")&amp;IF(F2420=S!$C$28,S!$B$28,"")&amp;IF(F2420=S!$C$29,S!$B$29,"")&amp;IF(F2420=S!$C$30,S!$B$30,"")&amp;IF(F2420=S!$C$31,S!$B$31,"")&amp;IF(F2420=S!$C$32,S!$B$32,"")&amp;IF(F2420=S!$C$33,S!$B$33,"")&amp;IF(F2420=S!$C$34,S!$B$34,"")&amp;IF(F2420=S!$C$35,S!$B$35,"")&amp;IF(F2420=S!$C$36,S!$B$36,"")&amp;IF(F2420=S!$C$37,S!$B$37,"")&amp;IF(F2420=S!$C$38,S!$B$38,"")&amp;IF(F2420=S!$C$39,S!$B$39,"")&amp;IF(F2420=S!$C$40,S!$B$40,"")</f>
        <v/>
      </c>
      <c r="H2420" s="103"/>
      <c r="I2420" s="103"/>
    </row>
    <row r="2421" spans="1:9" ht="12.75" customHeight="1" x14ac:dyDescent="0.2">
      <c r="A2421" s="53" t="str">
        <f>IF(L!A2422="","",L!A2422)</f>
        <v/>
      </c>
      <c r="B2421" s="53" t="str">
        <f>IF(L!B2422="","",L!B2422)</f>
        <v/>
      </c>
      <c r="D2421" s="53" t="str">
        <f>IF(L!C2422="","",L!C2422)</f>
        <v/>
      </c>
      <c r="E2421" s="51">
        <f t="shared" si="40"/>
        <v>1</v>
      </c>
      <c r="F2421" s="51">
        <f>SUM(E$2:E2421)+1</f>
        <v>1550</v>
      </c>
      <c r="G2421" s="103" t="str">
        <f>IF(F2421=S!$C$2,S!$B$2,"")&amp;IF(F2421=S!$C$3,S!$B$3,"")&amp;IF(F2421=S!$C$4,S!$B$4,"")&amp;IF(F2421=S!$C$5,S!$B$5,"")&amp;IF(F2421=S!$C$6,S!$B$6,"")&amp;IF(F2421=S!$C$7,S!$B$7,"")&amp;IF(F2421=S!$C$8,S!$B$8,"")&amp;IF(F2421=S!$C$9,S!$B$9,"")&amp;IF(F2421=S!$C$10,S!$B$10,"")&amp;IF(F2421=S!$C$11,S!$B$11,"")&amp;IF(F2421=S!$C$12,S!$B$12,"")&amp;IF(F2421=S!$C$13,S!$B$13,"")&amp;IF(F2421=S!$C$14,S!$B$14,"")&amp;IF(F2421=S!$C$15,S!$B$15,"")&amp;IF(F2421=S!$C$16,S!$B$16,"")&amp;IF(F2421=S!$C$17,S!$B$17,"")&amp;IF(F2421=S!$C$18,S!$B$18,"")&amp;IF(F2421=S!$C$19,S!$B$19,"")&amp;IF(F2421=S!$C$20,S!$B$20,"")&amp;IF(F2421=S!$C$21,S!$B$21,"")&amp;IF(F2421=S!$C$22,S!$B$22,"")&amp;IF(F2421=S!$C$23,S!$B$23,"")&amp;IF(F2421=S!$C$24,S!$B$24,"")&amp;IF(F2421=S!$C$25,S!$B$25,"")&amp;IF(F2421=S!$C$26,S!$B$26,"")&amp;IF(F2421=S!$C$27,S!$B$27,"")&amp;IF(F2421=S!$C$28,S!$B$28,"")&amp;IF(F2421=S!$C$29,S!$B$29,"")&amp;IF(F2421=S!$C$30,S!$B$30,"")&amp;IF(F2421=S!$C$31,S!$B$31,"")&amp;IF(F2421=S!$C$32,S!$B$32,"")&amp;IF(F2421=S!$C$33,S!$B$33,"")&amp;IF(F2421=S!$C$34,S!$B$34,"")&amp;IF(F2421=S!$C$35,S!$B$35,"")&amp;IF(F2421=S!$C$36,S!$B$36,"")&amp;IF(F2421=S!$C$37,S!$B$37,"")&amp;IF(F2421=S!$C$38,S!$B$38,"")&amp;IF(F2421=S!$C$39,S!$B$39,"")&amp;IF(F2421=S!$C$40,S!$B$40,"")</f>
        <v/>
      </c>
      <c r="H2421" s="103"/>
      <c r="I2421" s="103"/>
    </row>
    <row r="2422" spans="1:9" ht="12.75" customHeight="1" x14ac:dyDescent="0.2">
      <c r="A2422" s="53" t="str">
        <f>IF(L!A2423="","",L!A2423)</f>
        <v/>
      </c>
      <c r="B2422" s="53" t="str">
        <f>IF(L!B2423="","",L!B2423)</f>
        <v/>
      </c>
      <c r="D2422" s="53" t="str">
        <f>IF(L!C2423="","",L!C2423)</f>
        <v/>
      </c>
      <c r="E2422" s="51">
        <f t="shared" si="40"/>
        <v>1</v>
      </c>
      <c r="F2422" s="51">
        <f>SUM(E$2:E2422)+1</f>
        <v>1551</v>
      </c>
      <c r="G2422" s="103" t="str">
        <f>IF(F2422=S!$C$2,S!$B$2,"")&amp;IF(F2422=S!$C$3,S!$B$3,"")&amp;IF(F2422=S!$C$4,S!$B$4,"")&amp;IF(F2422=S!$C$5,S!$B$5,"")&amp;IF(F2422=S!$C$6,S!$B$6,"")&amp;IF(F2422=S!$C$7,S!$B$7,"")&amp;IF(F2422=S!$C$8,S!$B$8,"")&amp;IF(F2422=S!$C$9,S!$B$9,"")&amp;IF(F2422=S!$C$10,S!$B$10,"")&amp;IF(F2422=S!$C$11,S!$B$11,"")&amp;IF(F2422=S!$C$12,S!$B$12,"")&amp;IF(F2422=S!$C$13,S!$B$13,"")&amp;IF(F2422=S!$C$14,S!$B$14,"")&amp;IF(F2422=S!$C$15,S!$B$15,"")&amp;IF(F2422=S!$C$16,S!$B$16,"")&amp;IF(F2422=S!$C$17,S!$B$17,"")&amp;IF(F2422=S!$C$18,S!$B$18,"")&amp;IF(F2422=S!$C$19,S!$B$19,"")&amp;IF(F2422=S!$C$20,S!$B$20,"")&amp;IF(F2422=S!$C$21,S!$B$21,"")&amp;IF(F2422=S!$C$22,S!$B$22,"")&amp;IF(F2422=S!$C$23,S!$B$23,"")&amp;IF(F2422=S!$C$24,S!$B$24,"")&amp;IF(F2422=S!$C$25,S!$B$25,"")&amp;IF(F2422=S!$C$26,S!$B$26,"")&amp;IF(F2422=S!$C$27,S!$B$27,"")&amp;IF(F2422=S!$C$28,S!$B$28,"")&amp;IF(F2422=S!$C$29,S!$B$29,"")&amp;IF(F2422=S!$C$30,S!$B$30,"")&amp;IF(F2422=S!$C$31,S!$B$31,"")&amp;IF(F2422=S!$C$32,S!$B$32,"")&amp;IF(F2422=S!$C$33,S!$B$33,"")&amp;IF(F2422=S!$C$34,S!$B$34,"")&amp;IF(F2422=S!$C$35,S!$B$35,"")&amp;IF(F2422=S!$C$36,S!$B$36,"")&amp;IF(F2422=S!$C$37,S!$B$37,"")&amp;IF(F2422=S!$C$38,S!$B$38,"")&amp;IF(F2422=S!$C$39,S!$B$39,"")&amp;IF(F2422=S!$C$40,S!$B$40,"")</f>
        <v/>
      </c>
      <c r="H2422" s="103"/>
      <c r="I2422" s="103"/>
    </row>
    <row r="2423" spans="1:9" ht="12.75" customHeight="1" x14ac:dyDescent="0.2">
      <c r="A2423" s="53" t="str">
        <f>IF(L!A2424="","",L!A2424)</f>
        <v/>
      </c>
      <c r="B2423" s="53" t="str">
        <f>IF(L!B2424="","",L!B2424)</f>
        <v/>
      </c>
      <c r="D2423" s="53" t="str">
        <f>IF(L!C2424="","",L!C2424)</f>
        <v/>
      </c>
      <c r="E2423" s="51">
        <f t="shared" si="40"/>
        <v>1</v>
      </c>
      <c r="F2423" s="51">
        <f>SUM(E$2:E2423)+1</f>
        <v>1552</v>
      </c>
      <c r="G2423" s="103" t="str">
        <f>IF(F2423=S!$C$2,S!$B$2,"")&amp;IF(F2423=S!$C$3,S!$B$3,"")&amp;IF(F2423=S!$C$4,S!$B$4,"")&amp;IF(F2423=S!$C$5,S!$B$5,"")&amp;IF(F2423=S!$C$6,S!$B$6,"")&amp;IF(F2423=S!$C$7,S!$B$7,"")&amp;IF(F2423=S!$C$8,S!$B$8,"")&amp;IF(F2423=S!$C$9,S!$B$9,"")&amp;IF(F2423=S!$C$10,S!$B$10,"")&amp;IF(F2423=S!$C$11,S!$B$11,"")&amp;IF(F2423=S!$C$12,S!$B$12,"")&amp;IF(F2423=S!$C$13,S!$B$13,"")&amp;IF(F2423=S!$C$14,S!$B$14,"")&amp;IF(F2423=S!$C$15,S!$B$15,"")&amp;IF(F2423=S!$C$16,S!$B$16,"")&amp;IF(F2423=S!$C$17,S!$B$17,"")&amp;IF(F2423=S!$C$18,S!$B$18,"")&amp;IF(F2423=S!$C$19,S!$B$19,"")&amp;IF(F2423=S!$C$20,S!$B$20,"")&amp;IF(F2423=S!$C$21,S!$B$21,"")&amp;IF(F2423=S!$C$22,S!$B$22,"")&amp;IF(F2423=S!$C$23,S!$B$23,"")&amp;IF(F2423=S!$C$24,S!$B$24,"")&amp;IF(F2423=S!$C$25,S!$B$25,"")&amp;IF(F2423=S!$C$26,S!$B$26,"")&amp;IF(F2423=S!$C$27,S!$B$27,"")&amp;IF(F2423=S!$C$28,S!$B$28,"")&amp;IF(F2423=S!$C$29,S!$B$29,"")&amp;IF(F2423=S!$C$30,S!$B$30,"")&amp;IF(F2423=S!$C$31,S!$B$31,"")&amp;IF(F2423=S!$C$32,S!$B$32,"")&amp;IF(F2423=S!$C$33,S!$B$33,"")&amp;IF(F2423=S!$C$34,S!$B$34,"")&amp;IF(F2423=S!$C$35,S!$B$35,"")&amp;IF(F2423=S!$C$36,S!$B$36,"")&amp;IF(F2423=S!$C$37,S!$B$37,"")&amp;IF(F2423=S!$C$38,S!$B$38,"")&amp;IF(F2423=S!$C$39,S!$B$39,"")&amp;IF(F2423=S!$C$40,S!$B$40,"")</f>
        <v/>
      </c>
      <c r="H2423" s="103"/>
      <c r="I2423" s="103"/>
    </row>
    <row r="2424" spans="1:9" ht="12.75" customHeight="1" x14ac:dyDescent="0.2">
      <c r="A2424" s="53" t="str">
        <f>IF(L!A2425="","",L!A2425)</f>
        <v/>
      </c>
      <c r="B2424" s="53" t="str">
        <f>IF(L!B2425="","",L!B2425)</f>
        <v/>
      </c>
      <c r="D2424" s="53" t="str">
        <f>IF(L!C2425="","",L!C2425)</f>
        <v/>
      </c>
      <c r="E2424" s="51">
        <f t="shared" si="40"/>
        <v>1</v>
      </c>
      <c r="F2424" s="51">
        <f>SUM(E$2:E2424)+1</f>
        <v>1553</v>
      </c>
      <c r="G2424" s="103" t="str">
        <f>IF(F2424=S!$C$2,S!$B$2,"")&amp;IF(F2424=S!$C$3,S!$B$3,"")&amp;IF(F2424=S!$C$4,S!$B$4,"")&amp;IF(F2424=S!$C$5,S!$B$5,"")&amp;IF(F2424=S!$C$6,S!$B$6,"")&amp;IF(F2424=S!$C$7,S!$B$7,"")&amp;IF(F2424=S!$C$8,S!$B$8,"")&amp;IF(F2424=S!$C$9,S!$B$9,"")&amp;IF(F2424=S!$C$10,S!$B$10,"")&amp;IF(F2424=S!$C$11,S!$B$11,"")&amp;IF(F2424=S!$C$12,S!$B$12,"")&amp;IF(F2424=S!$C$13,S!$B$13,"")&amp;IF(F2424=S!$C$14,S!$B$14,"")&amp;IF(F2424=S!$C$15,S!$B$15,"")&amp;IF(F2424=S!$C$16,S!$B$16,"")&amp;IF(F2424=S!$C$17,S!$B$17,"")&amp;IF(F2424=S!$C$18,S!$B$18,"")&amp;IF(F2424=S!$C$19,S!$B$19,"")&amp;IF(F2424=S!$C$20,S!$B$20,"")&amp;IF(F2424=S!$C$21,S!$B$21,"")&amp;IF(F2424=S!$C$22,S!$B$22,"")&amp;IF(F2424=S!$C$23,S!$B$23,"")&amp;IF(F2424=S!$C$24,S!$B$24,"")&amp;IF(F2424=S!$C$25,S!$B$25,"")&amp;IF(F2424=S!$C$26,S!$B$26,"")&amp;IF(F2424=S!$C$27,S!$B$27,"")&amp;IF(F2424=S!$C$28,S!$B$28,"")&amp;IF(F2424=S!$C$29,S!$B$29,"")&amp;IF(F2424=S!$C$30,S!$B$30,"")&amp;IF(F2424=S!$C$31,S!$B$31,"")&amp;IF(F2424=S!$C$32,S!$B$32,"")&amp;IF(F2424=S!$C$33,S!$B$33,"")&amp;IF(F2424=S!$C$34,S!$B$34,"")&amp;IF(F2424=S!$C$35,S!$B$35,"")&amp;IF(F2424=S!$C$36,S!$B$36,"")&amp;IF(F2424=S!$C$37,S!$B$37,"")&amp;IF(F2424=S!$C$38,S!$B$38,"")&amp;IF(F2424=S!$C$39,S!$B$39,"")&amp;IF(F2424=S!$C$40,S!$B$40,"")</f>
        <v/>
      </c>
      <c r="H2424" s="103"/>
      <c r="I2424" s="103"/>
    </row>
    <row r="2425" spans="1:9" ht="12.75" customHeight="1" x14ac:dyDescent="0.2">
      <c r="A2425" s="53" t="str">
        <f>IF(L!A2426="","",L!A2426)</f>
        <v/>
      </c>
      <c r="B2425" s="53" t="str">
        <f>IF(L!B2426="","",L!B2426)</f>
        <v/>
      </c>
      <c r="D2425" s="53" t="str">
        <f>IF(L!C2426="","",L!C2426)</f>
        <v/>
      </c>
      <c r="E2425" s="51">
        <f t="shared" si="40"/>
        <v>1</v>
      </c>
      <c r="F2425" s="51">
        <f>SUM(E$2:E2425)+1</f>
        <v>1554</v>
      </c>
      <c r="G2425" s="103" t="str">
        <f>IF(F2425=S!$C$2,S!$B$2,"")&amp;IF(F2425=S!$C$3,S!$B$3,"")&amp;IF(F2425=S!$C$4,S!$B$4,"")&amp;IF(F2425=S!$C$5,S!$B$5,"")&amp;IF(F2425=S!$C$6,S!$B$6,"")&amp;IF(F2425=S!$C$7,S!$B$7,"")&amp;IF(F2425=S!$C$8,S!$B$8,"")&amp;IF(F2425=S!$C$9,S!$B$9,"")&amp;IF(F2425=S!$C$10,S!$B$10,"")&amp;IF(F2425=S!$C$11,S!$B$11,"")&amp;IF(F2425=S!$C$12,S!$B$12,"")&amp;IF(F2425=S!$C$13,S!$B$13,"")&amp;IF(F2425=S!$C$14,S!$B$14,"")&amp;IF(F2425=S!$C$15,S!$B$15,"")&amp;IF(F2425=S!$C$16,S!$B$16,"")&amp;IF(F2425=S!$C$17,S!$B$17,"")&amp;IF(F2425=S!$C$18,S!$B$18,"")&amp;IF(F2425=S!$C$19,S!$B$19,"")&amp;IF(F2425=S!$C$20,S!$B$20,"")&amp;IF(F2425=S!$C$21,S!$B$21,"")&amp;IF(F2425=S!$C$22,S!$B$22,"")&amp;IF(F2425=S!$C$23,S!$B$23,"")&amp;IF(F2425=S!$C$24,S!$B$24,"")&amp;IF(F2425=S!$C$25,S!$B$25,"")&amp;IF(F2425=S!$C$26,S!$B$26,"")&amp;IF(F2425=S!$C$27,S!$B$27,"")&amp;IF(F2425=S!$C$28,S!$B$28,"")&amp;IF(F2425=S!$C$29,S!$B$29,"")&amp;IF(F2425=S!$C$30,S!$B$30,"")&amp;IF(F2425=S!$C$31,S!$B$31,"")&amp;IF(F2425=S!$C$32,S!$B$32,"")&amp;IF(F2425=S!$C$33,S!$B$33,"")&amp;IF(F2425=S!$C$34,S!$B$34,"")&amp;IF(F2425=S!$C$35,S!$B$35,"")&amp;IF(F2425=S!$C$36,S!$B$36,"")&amp;IF(F2425=S!$C$37,S!$B$37,"")&amp;IF(F2425=S!$C$38,S!$B$38,"")&amp;IF(F2425=S!$C$39,S!$B$39,"")&amp;IF(F2425=S!$C$40,S!$B$40,"")</f>
        <v/>
      </c>
      <c r="H2425" s="103"/>
      <c r="I2425" s="103"/>
    </row>
    <row r="2426" spans="1:9" ht="12.75" customHeight="1" x14ac:dyDescent="0.2">
      <c r="A2426" s="53" t="str">
        <f>IF(L!A2427="","",L!A2427)</f>
        <v/>
      </c>
      <c r="B2426" s="53" t="str">
        <f>IF(L!B2427="","",L!B2427)</f>
        <v/>
      </c>
      <c r="D2426" s="53" t="str">
        <f>IF(L!C2427="","",L!C2427)</f>
        <v/>
      </c>
      <c r="E2426" s="51">
        <f t="shared" si="40"/>
        <v>1</v>
      </c>
      <c r="F2426" s="51">
        <f>SUM(E$2:E2426)+1</f>
        <v>1555</v>
      </c>
      <c r="G2426" s="103" t="str">
        <f>IF(F2426=S!$C$2,S!$B$2,"")&amp;IF(F2426=S!$C$3,S!$B$3,"")&amp;IF(F2426=S!$C$4,S!$B$4,"")&amp;IF(F2426=S!$C$5,S!$B$5,"")&amp;IF(F2426=S!$C$6,S!$B$6,"")&amp;IF(F2426=S!$C$7,S!$B$7,"")&amp;IF(F2426=S!$C$8,S!$B$8,"")&amp;IF(F2426=S!$C$9,S!$B$9,"")&amp;IF(F2426=S!$C$10,S!$B$10,"")&amp;IF(F2426=S!$C$11,S!$B$11,"")&amp;IF(F2426=S!$C$12,S!$B$12,"")&amp;IF(F2426=S!$C$13,S!$B$13,"")&amp;IF(F2426=S!$C$14,S!$B$14,"")&amp;IF(F2426=S!$C$15,S!$B$15,"")&amp;IF(F2426=S!$C$16,S!$B$16,"")&amp;IF(F2426=S!$C$17,S!$B$17,"")&amp;IF(F2426=S!$C$18,S!$B$18,"")&amp;IF(F2426=S!$C$19,S!$B$19,"")&amp;IF(F2426=S!$C$20,S!$B$20,"")&amp;IF(F2426=S!$C$21,S!$B$21,"")&amp;IF(F2426=S!$C$22,S!$B$22,"")&amp;IF(F2426=S!$C$23,S!$B$23,"")&amp;IF(F2426=S!$C$24,S!$B$24,"")&amp;IF(F2426=S!$C$25,S!$B$25,"")&amp;IF(F2426=S!$C$26,S!$B$26,"")&amp;IF(F2426=S!$C$27,S!$B$27,"")&amp;IF(F2426=S!$C$28,S!$B$28,"")&amp;IF(F2426=S!$C$29,S!$B$29,"")&amp;IF(F2426=S!$C$30,S!$B$30,"")&amp;IF(F2426=S!$C$31,S!$B$31,"")&amp;IF(F2426=S!$C$32,S!$B$32,"")&amp;IF(F2426=S!$C$33,S!$B$33,"")&amp;IF(F2426=S!$C$34,S!$B$34,"")&amp;IF(F2426=S!$C$35,S!$B$35,"")&amp;IF(F2426=S!$C$36,S!$B$36,"")&amp;IF(F2426=S!$C$37,S!$B$37,"")&amp;IF(F2426=S!$C$38,S!$B$38,"")&amp;IF(F2426=S!$C$39,S!$B$39,"")&amp;IF(F2426=S!$C$40,S!$B$40,"")</f>
        <v/>
      </c>
      <c r="H2426" s="103"/>
      <c r="I2426" s="103"/>
    </row>
    <row r="2427" spans="1:9" ht="12.75" customHeight="1" x14ac:dyDescent="0.2">
      <c r="A2427" s="53" t="str">
        <f>IF(L!A2428="","",L!A2428)</f>
        <v/>
      </c>
      <c r="B2427" s="53" t="str">
        <f>IF(L!B2428="","",L!B2428)</f>
        <v/>
      </c>
      <c r="D2427" s="53" t="str">
        <f>IF(L!C2428="","",L!C2428)</f>
        <v/>
      </c>
      <c r="E2427" s="51">
        <f t="shared" si="40"/>
        <v>1</v>
      </c>
      <c r="F2427" s="51">
        <f>SUM(E$2:E2427)+1</f>
        <v>1556</v>
      </c>
      <c r="G2427" s="103" t="str">
        <f>IF(F2427=S!$C$2,S!$B$2,"")&amp;IF(F2427=S!$C$3,S!$B$3,"")&amp;IF(F2427=S!$C$4,S!$B$4,"")&amp;IF(F2427=S!$C$5,S!$B$5,"")&amp;IF(F2427=S!$C$6,S!$B$6,"")&amp;IF(F2427=S!$C$7,S!$B$7,"")&amp;IF(F2427=S!$C$8,S!$B$8,"")&amp;IF(F2427=S!$C$9,S!$B$9,"")&amp;IF(F2427=S!$C$10,S!$B$10,"")&amp;IF(F2427=S!$C$11,S!$B$11,"")&amp;IF(F2427=S!$C$12,S!$B$12,"")&amp;IF(F2427=S!$C$13,S!$B$13,"")&amp;IF(F2427=S!$C$14,S!$B$14,"")&amp;IF(F2427=S!$C$15,S!$B$15,"")&amp;IF(F2427=S!$C$16,S!$B$16,"")&amp;IF(F2427=S!$C$17,S!$B$17,"")&amp;IF(F2427=S!$C$18,S!$B$18,"")&amp;IF(F2427=S!$C$19,S!$B$19,"")&amp;IF(F2427=S!$C$20,S!$B$20,"")&amp;IF(F2427=S!$C$21,S!$B$21,"")&amp;IF(F2427=S!$C$22,S!$B$22,"")&amp;IF(F2427=S!$C$23,S!$B$23,"")&amp;IF(F2427=S!$C$24,S!$B$24,"")&amp;IF(F2427=S!$C$25,S!$B$25,"")&amp;IF(F2427=S!$C$26,S!$B$26,"")&amp;IF(F2427=S!$C$27,S!$B$27,"")&amp;IF(F2427=S!$C$28,S!$B$28,"")&amp;IF(F2427=S!$C$29,S!$B$29,"")&amp;IF(F2427=S!$C$30,S!$B$30,"")&amp;IF(F2427=S!$C$31,S!$B$31,"")&amp;IF(F2427=S!$C$32,S!$B$32,"")&amp;IF(F2427=S!$C$33,S!$B$33,"")&amp;IF(F2427=S!$C$34,S!$B$34,"")&amp;IF(F2427=S!$C$35,S!$B$35,"")&amp;IF(F2427=S!$C$36,S!$B$36,"")&amp;IF(F2427=S!$C$37,S!$B$37,"")&amp;IF(F2427=S!$C$38,S!$B$38,"")&amp;IF(F2427=S!$C$39,S!$B$39,"")&amp;IF(F2427=S!$C$40,S!$B$40,"")</f>
        <v/>
      </c>
      <c r="H2427" s="103"/>
      <c r="I2427" s="103"/>
    </row>
    <row r="2428" spans="1:9" ht="12.75" customHeight="1" x14ac:dyDescent="0.2">
      <c r="A2428" s="53" t="str">
        <f>IF(L!A2429="","",L!A2429)</f>
        <v/>
      </c>
      <c r="B2428" s="53" t="str">
        <f>IF(L!B2429="","",L!B2429)</f>
        <v/>
      </c>
      <c r="D2428" s="53" t="str">
        <f>IF(L!C2429="","",L!C2429)</f>
        <v/>
      </c>
      <c r="E2428" s="51">
        <f t="shared" si="40"/>
        <v>1</v>
      </c>
      <c r="F2428" s="51">
        <f>SUM(E$2:E2428)+1</f>
        <v>1557</v>
      </c>
      <c r="G2428" s="103" t="str">
        <f>IF(F2428=S!$C$2,S!$B$2,"")&amp;IF(F2428=S!$C$3,S!$B$3,"")&amp;IF(F2428=S!$C$4,S!$B$4,"")&amp;IF(F2428=S!$C$5,S!$B$5,"")&amp;IF(F2428=S!$C$6,S!$B$6,"")&amp;IF(F2428=S!$C$7,S!$B$7,"")&amp;IF(F2428=S!$C$8,S!$B$8,"")&amp;IF(F2428=S!$C$9,S!$B$9,"")&amp;IF(F2428=S!$C$10,S!$B$10,"")&amp;IF(F2428=S!$C$11,S!$B$11,"")&amp;IF(F2428=S!$C$12,S!$B$12,"")&amp;IF(F2428=S!$C$13,S!$B$13,"")&amp;IF(F2428=S!$C$14,S!$B$14,"")&amp;IF(F2428=S!$C$15,S!$B$15,"")&amp;IF(F2428=S!$C$16,S!$B$16,"")&amp;IF(F2428=S!$C$17,S!$B$17,"")&amp;IF(F2428=S!$C$18,S!$B$18,"")&amp;IF(F2428=S!$C$19,S!$B$19,"")&amp;IF(F2428=S!$C$20,S!$B$20,"")&amp;IF(F2428=S!$C$21,S!$B$21,"")&amp;IF(F2428=S!$C$22,S!$B$22,"")&amp;IF(F2428=S!$C$23,S!$B$23,"")&amp;IF(F2428=S!$C$24,S!$B$24,"")&amp;IF(F2428=S!$C$25,S!$B$25,"")&amp;IF(F2428=S!$C$26,S!$B$26,"")&amp;IF(F2428=S!$C$27,S!$B$27,"")&amp;IF(F2428=S!$C$28,S!$B$28,"")&amp;IF(F2428=S!$C$29,S!$B$29,"")&amp;IF(F2428=S!$C$30,S!$B$30,"")&amp;IF(F2428=S!$C$31,S!$B$31,"")&amp;IF(F2428=S!$C$32,S!$B$32,"")&amp;IF(F2428=S!$C$33,S!$B$33,"")&amp;IF(F2428=S!$C$34,S!$B$34,"")&amp;IF(F2428=S!$C$35,S!$B$35,"")&amp;IF(F2428=S!$C$36,S!$B$36,"")&amp;IF(F2428=S!$C$37,S!$B$37,"")&amp;IF(F2428=S!$C$38,S!$B$38,"")&amp;IF(F2428=S!$C$39,S!$B$39,"")&amp;IF(F2428=S!$C$40,S!$B$40,"")</f>
        <v/>
      </c>
      <c r="H2428" s="103"/>
      <c r="I2428" s="103"/>
    </row>
    <row r="2429" spans="1:9" ht="12.75" customHeight="1" x14ac:dyDescent="0.2">
      <c r="A2429" s="53" t="str">
        <f>IF(L!A2430="","",L!A2430)</f>
        <v/>
      </c>
      <c r="B2429" s="53" t="str">
        <f>IF(L!B2430="","",L!B2430)</f>
        <v/>
      </c>
      <c r="D2429" s="53" t="str">
        <f>IF(L!C2430="","",L!C2430)</f>
        <v/>
      </c>
      <c r="E2429" s="51">
        <f t="shared" si="40"/>
        <v>1</v>
      </c>
      <c r="F2429" s="51">
        <f>SUM(E$2:E2429)+1</f>
        <v>1558</v>
      </c>
      <c r="G2429" s="103" t="str">
        <f>IF(F2429=S!$C$2,S!$B$2,"")&amp;IF(F2429=S!$C$3,S!$B$3,"")&amp;IF(F2429=S!$C$4,S!$B$4,"")&amp;IF(F2429=S!$C$5,S!$B$5,"")&amp;IF(F2429=S!$C$6,S!$B$6,"")&amp;IF(F2429=S!$C$7,S!$B$7,"")&amp;IF(F2429=S!$C$8,S!$B$8,"")&amp;IF(F2429=S!$C$9,S!$B$9,"")&amp;IF(F2429=S!$C$10,S!$B$10,"")&amp;IF(F2429=S!$C$11,S!$B$11,"")&amp;IF(F2429=S!$C$12,S!$B$12,"")&amp;IF(F2429=S!$C$13,S!$B$13,"")&amp;IF(F2429=S!$C$14,S!$B$14,"")&amp;IF(F2429=S!$C$15,S!$B$15,"")&amp;IF(F2429=S!$C$16,S!$B$16,"")&amp;IF(F2429=S!$C$17,S!$B$17,"")&amp;IF(F2429=S!$C$18,S!$B$18,"")&amp;IF(F2429=S!$C$19,S!$B$19,"")&amp;IF(F2429=S!$C$20,S!$B$20,"")&amp;IF(F2429=S!$C$21,S!$B$21,"")&amp;IF(F2429=S!$C$22,S!$B$22,"")&amp;IF(F2429=S!$C$23,S!$B$23,"")&amp;IF(F2429=S!$C$24,S!$B$24,"")&amp;IF(F2429=S!$C$25,S!$B$25,"")&amp;IF(F2429=S!$C$26,S!$B$26,"")&amp;IF(F2429=S!$C$27,S!$B$27,"")&amp;IF(F2429=S!$C$28,S!$B$28,"")&amp;IF(F2429=S!$C$29,S!$B$29,"")&amp;IF(F2429=S!$C$30,S!$B$30,"")&amp;IF(F2429=S!$C$31,S!$B$31,"")&amp;IF(F2429=S!$C$32,S!$B$32,"")&amp;IF(F2429=S!$C$33,S!$B$33,"")&amp;IF(F2429=S!$C$34,S!$B$34,"")&amp;IF(F2429=S!$C$35,S!$B$35,"")&amp;IF(F2429=S!$C$36,S!$B$36,"")&amp;IF(F2429=S!$C$37,S!$B$37,"")&amp;IF(F2429=S!$C$38,S!$B$38,"")&amp;IF(F2429=S!$C$39,S!$B$39,"")&amp;IF(F2429=S!$C$40,S!$B$40,"")</f>
        <v/>
      </c>
      <c r="H2429" s="103"/>
      <c r="I2429" s="103"/>
    </row>
    <row r="2430" spans="1:9" ht="12.75" customHeight="1" x14ac:dyDescent="0.2">
      <c r="A2430" s="53" t="str">
        <f>IF(L!A2431="","",L!A2431)</f>
        <v/>
      </c>
      <c r="B2430" s="53" t="str">
        <f>IF(L!B2431="","",L!B2431)</f>
        <v/>
      </c>
      <c r="D2430" s="53" t="str">
        <f>IF(L!C2431="","",L!C2431)</f>
        <v/>
      </c>
      <c r="E2430" s="51">
        <f t="shared" si="40"/>
        <v>1</v>
      </c>
      <c r="F2430" s="51">
        <f>SUM(E$2:E2430)+1</f>
        <v>1559</v>
      </c>
      <c r="G2430" s="103" t="str">
        <f>IF(F2430=S!$C$2,S!$B$2,"")&amp;IF(F2430=S!$C$3,S!$B$3,"")&amp;IF(F2430=S!$C$4,S!$B$4,"")&amp;IF(F2430=S!$C$5,S!$B$5,"")&amp;IF(F2430=S!$C$6,S!$B$6,"")&amp;IF(F2430=S!$C$7,S!$B$7,"")&amp;IF(F2430=S!$C$8,S!$B$8,"")&amp;IF(F2430=S!$C$9,S!$B$9,"")&amp;IF(F2430=S!$C$10,S!$B$10,"")&amp;IF(F2430=S!$C$11,S!$B$11,"")&amp;IF(F2430=S!$C$12,S!$B$12,"")&amp;IF(F2430=S!$C$13,S!$B$13,"")&amp;IF(F2430=S!$C$14,S!$B$14,"")&amp;IF(F2430=S!$C$15,S!$B$15,"")&amp;IF(F2430=S!$C$16,S!$B$16,"")&amp;IF(F2430=S!$C$17,S!$B$17,"")&amp;IF(F2430=S!$C$18,S!$B$18,"")&amp;IF(F2430=S!$C$19,S!$B$19,"")&amp;IF(F2430=S!$C$20,S!$B$20,"")&amp;IF(F2430=S!$C$21,S!$B$21,"")&amp;IF(F2430=S!$C$22,S!$B$22,"")&amp;IF(F2430=S!$C$23,S!$B$23,"")&amp;IF(F2430=S!$C$24,S!$B$24,"")&amp;IF(F2430=S!$C$25,S!$B$25,"")&amp;IF(F2430=S!$C$26,S!$B$26,"")&amp;IF(F2430=S!$C$27,S!$B$27,"")&amp;IF(F2430=S!$C$28,S!$B$28,"")&amp;IF(F2430=S!$C$29,S!$B$29,"")&amp;IF(F2430=S!$C$30,S!$B$30,"")&amp;IF(F2430=S!$C$31,S!$B$31,"")&amp;IF(F2430=S!$C$32,S!$B$32,"")&amp;IF(F2430=S!$C$33,S!$B$33,"")&amp;IF(F2430=S!$C$34,S!$B$34,"")&amp;IF(F2430=S!$C$35,S!$B$35,"")&amp;IF(F2430=S!$C$36,S!$B$36,"")&amp;IF(F2430=S!$C$37,S!$B$37,"")&amp;IF(F2430=S!$C$38,S!$B$38,"")&amp;IF(F2430=S!$C$39,S!$B$39,"")&amp;IF(F2430=S!$C$40,S!$B$40,"")</f>
        <v/>
      </c>
      <c r="H2430" s="103"/>
      <c r="I2430" s="103"/>
    </row>
    <row r="2431" spans="1:9" ht="12.75" customHeight="1" x14ac:dyDescent="0.2">
      <c r="A2431" s="53" t="str">
        <f>IF(L!A2432="","",L!A2432)</f>
        <v/>
      </c>
      <c r="B2431" s="53" t="str">
        <f>IF(L!B2432="","",L!B2432)</f>
        <v/>
      </c>
      <c r="D2431" s="53" t="str">
        <f>IF(L!C2432="","",L!C2432)</f>
        <v/>
      </c>
      <c r="E2431" s="51">
        <f t="shared" si="40"/>
        <v>1</v>
      </c>
      <c r="F2431" s="51">
        <f>SUM(E$2:E2431)+1</f>
        <v>1560</v>
      </c>
      <c r="G2431" s="103" t="str">
        <f>IF(F2431=S!$C$2,S!$B$2,"")&amp;IF(F2431=S!$C$3,S!$B$3,"")&amp;IF(F2431=S!$C$4,S!$B$4,"")&amp;IF(F2431=S!$C$5,S!$B$5,"")&amp;IF(F2431=S!$C$6,S!$B$6,"")&amp;IF(F2431=S!$C$7,S!$B$7,"")&amp;IF(F2431=S!$C$8,S!$B$8,"")&amp;IF(F2431=S!$C$9,S!$B$9,"")&amp;IF(F2431=S!$C$10,S!$B$10,"")&amp;IF(F2431=S!$C$11,S!$B$11,"")&amp;IF(F2431=S!$C$12,S!$B$12,"")&amp;IF(F2431=S!$C$13,S!$B$13,"")&amp;IF(F2431=S!$C$14,S!$B$14,"")&amp;IF(F2431=S!$C$15,S!$B$15,"")&amp;IF(F2431=S!$C$16,S!$B$16,"")&amp;IF(F2431=S!$C$17,S!$B$17,"")&amp;IF(F2431=S!$C$18,S!$B$18,"")&amp;IF(F2431=S!$C$19,S!$B$19,"")&amp;IF(F2431=S!$C$20,S!$B$20,"")&amp;IF(F2431=S!$C$21,S!$B$21,"")&amp;IF(F2431=S!$C$22,S!$B$22,"")&amp;IF(F2431=S!$C$23,S!$B$23,"")&amp;IF(F2431=S!$C$24,S!$B$24,"")&amp;IF(F2431=S!$C$25,S!$B$25,"")&amp;IF(F2431=S!$C$26,S!$B$26,"")&amp;IF(F2431=S!$C$27,S!$B$27,"")&amp;IF(F2431=S!$C$28,S!$B$28,"")&amp;IF(F2431=S!$C$29,S!$B$29,"")&amp;IF(F2431=S!$C$30,S!$B$30,"")&amp;IF(F2431=S!$C$31,S!$B$31,"")&amp;IF(F2431=S!$C$32,S!$B$32,"")&amp;IF(F2431=S!$C$33,S!$B$33,"")&amp;IF(F2431=S!$C$34,S!$B$34,"")&amp;IF(F2431=S!$C$35,S!$B$35,"")&amp;IF(F2431=S!$C$36,S!$B$36,"")&amp;IF(F2431=S!$C$37,S!$B$37,"")&amp;IF(F2431=S!$C$38,S!$B$38,"")&amp;IF(F2431=S!$C$39,S!$B$39,"")&amp;IF(F2431=S!$C$40,S!$B$40,"")</f>
        <v/>
      </c>
      <c r="H2431" s="103"/>
      <c r="I2431" s="103"/>
    </row>
    <row r="2432" spans="1:9" ht="12.75" customHeight="1" x14ac:dyDescent="0.2">
      <c r="A2432" s="53" t="str">
        <f>IF(L!A2433="","",L!A2433)</f>
        <v/>
      </c>
      <c r="B2432" s="53" t="str">
        <f>IF(L!B2433="","",L!B2433)</f>
        <v/>
      </c>
      <c r="D2432" s="53" t="str">
        <f>IF(L!C2433="","",L!C2433)</f>
        <v/>
      </c>
      <c r="E2432" s="51">
        <f t="shared" si="40"/>
        <v>1</v>
      </c>
      <c r="F2432" s="51">
        <f>SUM(E$2:E2432)+1</f>
        <v>1561</v>
      </c>
      <c r="G2432" s="103" t="str">
        <f>IF(F2432=S!$C$2,S!$B$2,"")&amp;IF(F2432=S!$C$3,S!$B$3,"")&amp;IF(F2432=S!$C$4,S!$B$4,"")&amp;IF(F2432=S!$C$5,S!$B$5,"")&amp;IF(F2432=S!$C$6,S!$B$6,"")&amp;IF(F2432=S!$C$7,S!$B$7,"")&amp;IF(F2432=S!$C$8,S!$B$8,"")&amp;IF(F2432=S!$C$9,S!$B$9,"")&amp;IF(F2432=S!$C$10,S!$B$10,"")&amp;IF(F2432=S!$C$11,S!$B$11,"")&amp;IF(F2432=S!$C$12,S!$B$12,"")&amp;IF(F2432=S!$C$13,S!$B$13,"")&amp;IF(F2432=S!$C$14,S!$B$14,"")&amp;IF(F2432=S!$C$15,S!$B$15,"")&amp;IF(F2432=S!$C$16,S!$B$16,"")&amp;IF(F2432=S!$C$17,S!$B$17,"")&amp;IF(F2432=S!$C$18,S!$B$18,"")&amp;IF(F2432=S!$C$19,S!$B$19,"")&amp;IF(F2432=S!$C$20,S!$B$20,"")&amp;IF(F2432=S!$C$21,S!$B$21,"")&amp;IF(F2432=S!$C$22,S!$B$22,"")&amp;IF(F2432=S!$C$23,S!$B$23,"")&amp;IF(F2432=S!$C$24,S!$B$24,"")&amp;IF(F2432=S!$C$25,S!$B$25,"")&amp;IF(F2432=S!$C$26,S!$B$26,"")&amp;IF(F2432=S!$C$27,S!$B$27,"")&amp;IF(F2432=S!$C$28,S!$B$28,"")&amp;IF(F2432=S!$C$29,S!$B$29,"")&amp;IF(F2432=S!$C$30,S!$B$30,"")&amp;IF(F2432=S!$C$31,S!$B$31,"")&amp;IF(F2432=S!$C$32,S!$B$32,"")&amp;IF(F2432=S!$C$33,S!$B$33,"")&amp;IF(F2432=S!$C$34,S!$B$34,"")&amp;IF(F2432=S!$C$35,S!$B$35,"")&amp;IF(F2432=S!$C$36,S!$B$36,"")&amp;IF(F2432=S!$C$37,S!$B$37,"")&amp;IF(F2432=S!$C$38,S!$B$38,"")&amp;IF(F2432=S!$C$39,S!$B$39,"")&amp;IF(F2432=S!$C$40,S!$B$40,"")</f>
        <v/>
      </c>
      <c r="H2432" s="103"/>
      <c r="I2432" s="103"/>
    </row>
    <row r="2433" spans="1:9" ht="12.75" customHeight="1" x14ac:dyDescent="0.2">
      <c r="A2433" s="53" t="str">
        <f>IF(L!A2434="","",L!A2434)</f>
        <v/>
      </c>
      <c r="B2433" s="53" t="str">
        <f>IF(L!B2434="","",L!B2434)</f>
        <v/>
      </c>
      <c r="D2433" s="53" t="str">
        <f>IF(L!C2434="","",L!C2434)</f>
        <v/>
      </c>
      <c r="E2433" s="51">
        <f t="shared" si="40"/>
        <v>1</v>
      </c>
      <c r="F2433" s="51">
        <f>SUM(E$2:E2433)+1</f>
        <v>1562</v>
      </c>
      <c r="G2433" s="103" t="str">
        <f>IF(F2433=S!$C$2,S!$B$2,"")&amp;IF(F2433=S!$C$3,S!$B$3,"")&amp;IF(F2433=S!$C$4,S!$B$4,"")&amp;IF(F2433=S!$C$5,S!$B$5,"")&amp;IF(F2433=S!$C$6,S!$B$6,"")&amp;IF(F2433=S!$C$7,S!$B$7,"")&amp;IF(F2433=S!$C$8,S!$B$8,"")&amp;IF(F2433=S!$C$9,S!$B$9,"")&amp;IF(F2433=S!$C$10,S!$B$10,"")&amp;IF(F2433=S!$C$11,S!$B$11,"")&amp;IF(F2433=S!$C$12,S!$B$12,"")&amp;IF(F2433=S!$C$13,S!$B$13,"")&amp;IF(F2433=S!$C$14,S!$B$14,"")&amp;IF(F2433=S!$C$15,S!$B$15,"")&amp;IF(F2433=S!$C$16,S!$B$16,"")&amp;IF(F2433=S!$C$17,S!$B$17,"")&amp;IF(F2433=S!$C$18,S!$B$18,"")&amp;IF(F2433=S!$C$19,S!$B$19,"")&amp;IF(F2433=S!$C$20,S!$B$20,"")&amp;IF(F2433=S!$C$21,S!$B$21,"")&amp;IF(F2433=S!$C$22,S!$B$22,"")&amp;IF(F2433=S!$C$23,S!$B$23,"")&amp;IF(F2433=S!$C$24,S!$B$24,"")&amp;IF(F2433=S!$C$25,S!$B$25,"")&amp;IF(F2433=S!$C$26,S!$B$26,"")&amp;IF(F2433=S!$C$27,S!$B$27,"")&amp;IF(F2433=S!$C$28,S!$B$28,"")&amp;IF(F2433=S!$C$29,S!$B$29,"")&amp;IF(F2433=S!$C$30,S!$B$30,"")&amp;IF(F2433=S!$C$31,S!$B$31,"")&amp;IF(F2433=S!$C$32,S!$B$32,"")&amp;IF(F2433=S!$C$33,S!$B$33,"")&amp;IF(F2433=S!$C$34,S!$B$34,"")&amp;IF(F2433=S!$C$35,S!$B$35,"")&amp;IF(F2433=S!$C$36,S!$B$36,"")&amp;IF(F2433=S!$C$37,S!$B$37,"")&amp;IF(F2433=S!$C$38,S!$B$38,"")&amp;IF(F2433=S!$C$39,S!$B$39,"")&amp;IF(F2433=S!$C$40,S!$B$40,"")</f>
        <v/>
      </c>
      <c r="H2433" s="103"/>
      <c r="I2433" s="103"/>
    </row>
    <row r="2434" spans="1:9" ht="12.75" customHeight="1" x14ac:dyDescent="0.2">
      <c r="A2434" s="53" t="str">
        <f>IF(L!A2435="","",L!A2435)</f>
        <v/>
      </c>
      <c r="B2434" s="53" t="str">
        <f>IF(L!B2435="","",L!B2435)</f>
        <v/>
      </c>
      <c r="D2434" s="53" t="str">
        <f>IF(L!C2435="","",L!C2435)</f>
        <v/>
      </c>
      <c r="E2434" s="51">
        <f t="shared" si="40"/>
        <v>1</v>
      </c>
      <c r="F2434" s="51">
        <f>SUM(E$2:E2434)+1</f>
        <v>1563</v>
      </c>
      <c r="G2434" s="103" t="str">
        <f>IF(F2434=S!$C$2,S!$B$2,"")&amp;IF(F2434=S!$C$3,S!$B$3,"")&amp;IF(F2434=S!$C$4,S!$B$4,"")&amp;IF(F2434=S!$C$5,S!$B$5,"")&amp;IF(F2434=S!$C$6,S!$B$6,"")&amp;IF(F2434=S!$C$7,S!$B$7,"")&amp;IF(F2434=S!$C$8,S!$B$8,"")&amp;IF(F2434=S!$C$9,S!$B$9,"")&amp;IF(F2434=S!$C$10,S!$B$10,"")&amp;IF(F2434=S!$C$11,S!$B$11,"")&amp;IF(F2434=S!$C$12,S!$B$12,"")&amp;IF(F2434=S!$C$13,S!$B$13,"")&amp;IF(F2434=S!$C$14,S!$B$14,"")&amp;IF(F2434=S!$C$15,S!$B$15,"")&amp;IF(F2434=S!$C$16,S!$B$16,"")&amp;IF(F2434=S!$C$17,S!$B$17,"")&amp;IF(F2434=S!$C$18,S!$B$18,"")&amp;IF(F2434=S!$C$19,S!$B$19,"")&amp;IF(F2434=S!$C$20,S!$B$20,"")&amp;IF(F2434=S!$C$21,S!$B$21,"")&amp;IF(F2434=S!$C$22,S!$B$22,"")&amp;IF(F2434=S!$C$23,S!$B$23,"")&amp;IF(F2434=S!$C$24,S!$B$24,"")&amp;IF(F2434=S!$C$25,S!$B$25,"")&amp;IF(F2434=S!$C$26,S!$B$26,"")&amp;IF(F2434=S!$C$27,S!$B$27,"")&amp;IF(F2434=S!$C$28,S!$B$28,"")&amp;IF(F2434=S!$C$29,S!$B$29,"")&amp;IF(F2434=S!$C$30,S!$B$30,"")&amp;IF(F2434=S!$C$31,S!$B$31,"")&amp;IF(F2434=S!$C$32,S!$B$32,"")&amp;IF(F2434=S!$C$33,S!$B$33,"")&amp;IF(F2434=S!$C$34,S!$B$34,"")&amp;IF(F2434=S!$C$35,S!$B$35,"")&amp;IF(F2434=S!$C$36,S!$B$36,"")&amp;IF(F2434=S!$C$37,S!$B$37,"")&amp;IF(F2434=S!$C$38,S!$B$38,"")&amp;IF(F2434=S!$C$39,S!$B$39,"")&amp;IF(F2434=S!$C$40,S!$B$40,"")</f>
        <v/>
      </c>
      <c r="H2434" s="103"/>
      <c r="I2434" s="103"/>
    </row>
    <row r="2435" spans="1:9" ht="12.75" customHeight="1" x14ac:dyDescent="0.2">
      <c r="A2435" s="53" t="str">
        <f>IF(L!A2436="","",L!A2436)</f>
        <v/>
      </c>
      <c r="B2435" s="53" t="str">
        <f>IF(L!B2436="","",L!B2436)</f>
        <v/>
      </c>
      <c r="D2435" s="53" t="str">
        <f>IF(L!C2436="","",L!C2436)</f>
        <v/>
      </c>
      <c r="E2435" s="51">
        <f t="shared" ref="E2435:E2498" si="41">IF(A2435="",1,0)</f>
        <v>1</v>
      </c>
      <c r="F2435" s="51">
        <f>SUM(E$2:E2435)+1</f>
        <v>1564</v>
      </c>
      <c r="G2435" s="103" t="str">
        <f>IF(F2435=S!$C$2,S!$B$2,"")&amp;IF(F2435=S!$C$3,S!$B$3,"")&amp;IF(F2435=S!$C$4,S!$B$4,"")&amp;IF(F2435=S!$C$5,S!$B$5,"")&amp;IF(F2435=S!$C$6,S!$B$6,"")&amp;IF(F2435=S!$C$7,S!$B$7,"")&amp;IF(F2435=S!$C$8,S!$B$8,"")&amp;IF(F2435=S!$C$9,S!$B$9,"")&amp;IF(F2435=S!$C$10,S!$B$10,"")&amp;IF(F2435=S!$C$11,S!$B$11,"")&amp;IF(F2435=S!$C$12,S!$B$12,"")&amp;IF(F2435=S!$C$13,S!$B$13,"")&amp;IF(F2435=S!$C$14,S!$B$14,"")&amp;IF(F2435=S!$C$15,S!$B$15,"")&amp;IF(F2435=S!$C$16,S!$B$16,"")&amp;IF(F2435=S!$C$17,S!$B$17,"")&amp;IF(F2435=S!$C$18,S!$B$18,"")&amp;IF(F2435=S!$C$19,S!$B$19,"")&amp;IF(F2435=S!$C$20,S!$B$20,"")&amp;IF(F2435=S!$C$21,S!$B$21,"")&amp;IF(F2435=S!$C$22,S!$B$22,"")&amp;IF(F2435=S!$C$23,S!$B$23,"")&amp;IF(F2435=S!$C$24,S!$B$24,"")&amp;IF(F2435=S!$C$25,S!$B$25,"")&amp;IF(F2435=S!$C$26,S!$B$26,"")&amp;IF(F2435=S!$C$27,S!$B$27,"")&amp;IF(F2435=S!$C$28,S!$B$28,"")&amp;IF(F2435=S!$C$29,S!$B$29,"")&amp;IF(F2435=S!$C$30,S!$B$30,"")&amp;IF(F2435=S!$C$31,S!$B$31,"")&amp;IF(F2435=S!$C$32,S!$B$32,"")&amp;IF(F2435=S!$C$33,S!$B$33,"")&amp;IF(F2435=S!$C$34,S!$B$34,"")&amp;IF(F2435=S!$C$35,S!$B$35,"")&amp;IF(F2435=S!$C$36,S!$B$36,"")&amp;IF(F2435=S!$C$37,S!$B$37,"")&amp;IF(F2435=S!$C$38,S!$B$38,"")&amp;IF(F2435=S!$C$39,S!$B$39,"")&amp;IF(F2435=S!$C$40,S!$B$40,"")</f>
        <v/>
      </c>
      <c r="H2435" s="103"/>
      <c r="I2435" s="103"/>
    </row>
    <row r="2436" spans="1:9" ht="12.75" customHeight="1" x14ac:dyDescent="0.2">
      <c r="A2436" s="53" t="str">
        <f>IF(L!A2437="","",L!A2437)</f>
        <v/>
      </c>
      <c r="B2436" s="53" t="str">
        <f>IF(L!B2437="","",L!B2437)</f>
        <v/>
      </c>
      <c r="D2436" s="53" t="str">
        <f>IF(L!C2437="","",L!C2437)</f>
        <v/>
      </c>
      <c r="E2436" s="51">
        <f t="shared" si="41"/>
        <v>1</v>
      </c>
      <c r="F2436" s="51">
        <f>SUM(E$2:E2436)+1</f>
        <v>1565</v>
      </c>
      <c r="G2436" s="103" t="str">
        <f>IF(F2436=S!$C$2,S!$B$2,"")&amp;IF(F2436=S!$C$3,S!$B$3,"")&amp;IF(F2436=S!$C$4,S!$B$4,"")&amp;IF(F2436=S!$C$5,S!$B$5,"")&amp;IF(F2436=S!$C$6,S!$B$6,"")&amp;IF(F2436=S!$C$7,S!$B$7,"")&amp;IF(F2436=S!$C$8,S!$B$8,"")&amp;IF(F2436=S!$C$9,S!$B$9,"")&amp;IF(F2436=S!$C$10,S!$B$10,"")&amp;IF(F2436=S!$C$11,S!$B$11,"")&amp;IF(F2436=S!$C$12,S!$B$12,"")&amp;IF(F2436=S!$C$13,S!$B$13,"")&amp;IF(F2436=S!$C$14,S!$B$14,"")&amp;IF(F2436=S!$C$15,S!$B$15,"")&amp;IF(F2436=S!$C$16,S!$B$16,"")&amp;IF(F2436=S!$C$17,S!$B$17,"")&amp;IF(F2436=S!$C$18,S!$B$18,"")&amp;IF(F2436=S!$C$19,S!$B$19,"")&amp;IF(F2436=S!$C$20,S!$B$20,"")&amp;IF(F2436=S!$C$21,S!$B$21,"")&amp;IF(F2436=S!$C$22,S!$B$22,"")&amp;IF(F2436=S!$C$23,S!$B$23,"")&amp;IF(F2436=S!$C$24,S!$B$24,"")&amp;IF(F2436=S!$C$25,S!$B$25,"")&amp;IF(F2436=S!$C$26,S!$B$26,"")&amp;IF(F2436=S!$C$27,S!$B$27,"")&amp;IF(F2436=S!$C$28,S!$B$28,"")&amp;IF(F2436=S!$C$29,S!$B$29,"")&amp;IF(F2436=S!$C$30,S!$B$30,"")&amp;IF(F2436=S!$C$31,S!$B$31,"")&amp;IF(F2436=S!$C$32,S!$B$32,"")&amp;IF(F2436=S!$C$33,S!$B$33,"")&amp;IF(F2436=S!$C$34,S!$B$34,"")&amp;IF(F2436=S!$C$35,S!$B$35,"")&amp;IF(F2436=S!$C$36,S!$B$36,"")&amp;IF(F2436=S!$C$37,S!$B$37,"")&amp;IF(F2436=S!$C$38,S!$B$38,"")&amp;IF(F2436=S!$C$39,S!$B$39,"")&amp;IF(F2436=S!$C$40,S!$B$40,"")</f>
        <v/>
      </c>
      <c r="H2436" s="103"/>
      <c r="I2436" s="103"/>
    </row>
    <row r="2437" spans="1:9" ht="12.75" customHeight="1" x14ac:dyDescent="0.2">
      <c r="A2437" s="53" t="str">
        <f>IF(L!A2438="","",L!A2438)</f>
        <v/>
      </c>
      <c r="B2437" s="53" t="str">
        <f>IF(L!B2438="","",L!B2438)</f>
        <v/>
      </c>
      <c r="D2437" s="53" t="str">
        <f>IF(L!C2438="","",L!C2438)</f>
        <v/>
      </c>
      <c r="E2437" s="51">
        <f t="shared" si="41"/>
        <v>1</v>
      </c>
      <c r="F2437" s="51">
        <f>SUM(E$2:E2437)+1</f>
        <v>1566</v>
      </c>
      <c r="G2437" s="103" t="str">
        <f>IF(F2437=S!$C$2,S!$B$2,"")&amp;IF(F2437=S!$C$3,S!$B$3,"")&amp;IF(F2437=S!$C$4,S!$B$4,"")&amp;IF(F2437=S!$C$5,S!$B$5,"")&amp;IF(F2437=S!$C$6,S!$B$6,"")&amp;IF(F2437=S!$C$7,S!$B$7,"")&amp;IF(F2437=S!$C$8,S!$B$8,"")&amp;IF(F2437=S!$C$9,S!$B$9,"")&amp;IF(F2437=S!$C$10,S!$B$10,"")&amp;IF(F2437=S!$C$11,S!$B$11,"")&amp;IF(F2437=S!$C$12,S!$B$12,"")&amp;IF(F2437=S!$C$13,S!$B$13,"")&amp;IF(F2437=S!$C$14,S!$B$14,"")&amp;IF(F2437=S!$C$15,S!$B$15,"")&amp;IF(F2437=S!$C$16,S!$B$16,"")&amp;IF(F2437=S!$C$17,S!$B$17,"")&amp;IF(F2437=S!$C$18,S!$B$18,"")&amp;IF(F2437=S!$C$19,S!$B$19,"")&amp;IF(F2437=S!$C$20,S!$B$20,"")&amp;IF(F2437=S!$C$21,S!$B$21,"")&amp;IF(F2437=S!$C$22,S!$B$22,"")&amp;IF(F2437=S!$C$23,S!$B$23,"")&amp;IF(F2437=S!$C$24,S!$B$24,"")&amp;IF(F2437=S!$C$25,S!$B$25,"")&amp;IF(F2437=S!$C$26,S!$B$26,"")&amp;IF(F2437=S!$C$27,S!$B$27,"")&amp;IF(F2437=S!$C$28,S!$B$28,"")&amp;IF(F2437=S!$C$29,S!$B$29,"")&amp;IF(F2437=S!$C$30,S!$B$30,"")&amp;IF(F2437=S!$C$31,S!$B$31,"")&amp;IF(F2437=S!$C$32,S!$B$32,"")&amp;IF(F2437=S!$C$33,S!$B$33,"")&amp;IF(F2437=S!$C$34,S!$B$34,"")&amp;IF(F2437=S!$C$35,S!$B$35,"")&amp;IF(F2437=S!$C$36,S!$B$36,"")&amp;IF(F2437=S!$C$37,S!$B$37,"")&amp;IF(F2437=S!$C$38,S!$B$38,"")&amp;IF(F2437=S!$C$39,S!$B$39,"")&amp;IF(F2437=S!$C$40,S!$B$40,"")</f>
        <v/>
      </c>
      <c r="H2437" s="103"/>
      <c r="I2437" s="103"/>
    </row>
    <row r="2438" spans="1:9" ht="12.75" customHeight="1" x14ac:dyDescent="0.2">
      <c r="A2438" s="53" t="str">
        <f>IF(L!A2439="","",L!A2439)</f>
        <v/>
      </c>
      <c r="B2438" s="53" t="str">
        <f>IF(L!B2439="","",L!B2439)</f>
        <v/>
      </c>
      <c r="D2438" s="53" t="str">
        <f>IF(L!C2439="","",L!C2439)</f>
        <v/>
      </c>
      <c r="E2438" s="51">
        <f t="shared" si="41"/>
        <v>1</v>
      </c>
      <c r="F2438" s="51">
        <f>SUM(E$2:E2438)+1</f>
        <v>1567</v>
      </c>
      <c r="G2438" s="103" t="str">
        <f>IF(F2438=S!$C$2,S!$B$2,"")&amp;IF(F2438=S!$C$3,S!$B$3,"")&amp;IF(F2438=S!$C$4,S!$B$4,"")&amp;IF(F2438=S!$C$5,S!$B$5,"")&amp;IF(F2438=S!$C$6,S!$B$6,"")&amp;IF(F2438=S!$C$7,S!$B$7,"")&amp;IF(F2438=S!$C$8,S!$B$8,"")&amp;IF(F2438=S!$C$9,S!$B$9,"")&amp;IF(F2438=S!$C$10,S!$B$10,"")&amp;IF(F2438=S!$C$11,S!$B$11,"")&amp;IF(F2438=S!$C$12,S!$B$12,"")&amp;IF(F2438=S!$C$13,S!$B$13,"")&amp;IF(F2438=S!$C$14,S!$B$14,"")&amp;IF(F2438=S!$C$15,S!$B$15,"")&amp;IF(F2438=S!$C$16,S!$B$16,"")&amp;IF(F2438=S!$C$17,S!$B$17,"")&amp;IF(F2438=S!$C$18,S!$B$18,"")&amp;IF(F2438=S!$C$19,S!$B$19,"")&amp;IF(F2438=S!$C$20,S!$B$20,"")&amp;IF(F2438=S!$C$21,S!$B$21,"")&amp;IF(F2438=S!$C$22,S!$B$22,"")&amp;IF(F2438=S!$C$23,S!$B$23,"")&amp;IF(F2438=S!$C$24,S!$B$24,"")&amp;IF(F2438=S!$C$25,S!$B$25,"")&amp;IF(F2438=S!$C$26,S!$B$26,"")&amp;IF(F2438=S!$C$27,S!$B$27,"")&amp;IF(F2438=S!$C$28,S!$B$28,"")&amp;IF(F2438=S!$C$29,S!$B$29,"")&amp;IF(F2438=S!$C$30,S!$B$30,"")&amp;IF(F2438=S!$C$31,S!$B$31,"")&amp;IF(F2438=S!$C$32,S!$B$32,"")&amp;IF(F2438=S!$C$33,S!$B$33,"")&amp;IF(F2438=S!$C$34,S!$B$34,"")&amp;IF(F2438=S!$C$35,S!$B$35,"")&amp;IF(F2438=S!$C$36,S!$B$36,"")&amp;IF(F2438=S!$C$37,S!$B$37,"")&amp;IF(F2438=S!$C$38,S!$B$38,"")&amp;IF(F2438=S!$C$39,S!$B$39,"")&amp;IF(F2438=S!$C$40,S!$B$40,"")</f>
        <v/>
      </c>
      <c r="H2438" s="103"/>
      <c r="I2438" s="103"/>
    </row>
    <row r="2439" spans="1:9" ht="12.75" customHeight="1" x14ac:dyDescent="0.2">
      <c r="A2439" s="53" t="str">
        <f>IF(L!A2440="","",L!A2440)</f>
        <v/>
      </c>
      <c r="B2439" s="53" t="str">
        <f>IF(L!B2440="","",L!B2440)</f>
        <v/>
      </c>
      <c r="D2439" s="53" t="str">
        <f>IF(L!C2440="","",L!C2440)</f>
        <v/>
      </c>
      <c r="E2439" s="51">
        <f t="shared" si="41"/>
        <v>1</v>
      </c>
      <c r="F2439" s="51">
        <f>SUM(E$2:E2439)+1</f>
        <v>1568</v>
      </c>
      <c r="G2439" s="103" t="str">
        <f>IF(F2439=S!$C$2,S!$B$2,"")&amp;IF(F2439=S!$C$3,S!$B$3,"")&amp;IF(F2439=S!$C$4,S!$B$4,"")&amp;IF(F2439=S!$C$5,S!$B$5,"")&amp;IF(F2439=S!$C$6,S!$B$6,"")&amp;IF(F2439=S!$C$7,S!$B$7,"")&amp;IF(F2439=S!$C$8,S!$B$8,"")&amp;IF(F2439=S!$C$9,S!$B$9,"")&amp;IF(F2439=S!$C$10,S!$B$10,"")&amp;IF(F2439=S!$C$11,S!$B$11,"")&amp;IF(F2439=S!$C$12,S!$B$12,"")&amp;IF(F2439=S!$C$13,S!$B$13,"")&amp;IF(F2439=S!$C$14,S!$B$14,"")&amp;IF(F2439=S!$C$15,S!$B$15,"")&amp;IF(F2439=S!$C$16,S!$B$16,"")&amp;IF(F2439=S!$C$17,S!$B$17,"")&amp;IF(F2439=S!$C$18,S!$B$18,"")&amp;IF(F2439=S!$C$19,S!$B$19,"")&amp;IF(F2439=S!$C$20,S!$B$20,"")&amp;IF(F2439=S!$C$21,S!$B$21,"")&amp;IF(F2439=S!$C$22,S!$B$22,"")&amp;IF(F2439=S!$C$23,S!$B$23,"")&amp;IF(F2439=S!$C$24,S!$B$24,"")&amp;IF(F2439=S!$C$25,S!$B$25,"")&amp;IF(F2439=S!$C$26,S!$B$26,"")&amp;IF(F2439=S!$C$27,S!$B$27,"")&amp;IF(F2439=S!$C$28,S!$B$28,"")&amp;IF(F2439=S!$C$29,S!$B$29,"")&amp;IF(F2439=S!$C$30,S!$B$30,"")&amp;IF(F2439=S!$C$31,S!$B$31,"")&amp;IF(F2439=S!$C$32,S!$B$32,"")&amp;IF(F2439=S!$C$33,S!$B$33,"")&amp;IF(F2439=S!$C$34,S!$B$34,"")&amp;IF(F2439=S!$C$35,S!$B$35,"")&amp;IF(F2439=S!$C$36,S!$B$36,"")&amp;IF(F2439=S!$C$37,S!$B$37,"")&amp;IF(F2439=S!$C$38,S!$B$38,"")&amp;IF(F2439=S!$C$39,S!$B$39,"")&amp;IF(F2439=S!$C$40,S!$B$40,"")</f>
        <v/>
      </c>
      <c r="H2439" s="103"/>
      <c r="I2439" s="103"/>
    </row>
    <row r="2440" spans="1:9" ht="12.75" customHeight="1" x14ac:dyDescent="0.2">
      <c r="A2440" s="53" t="str">
        <f>IF(L!A2441="","",L!A2441)</f>
        <v/>
      </c>
      <c r="B2440" s="53" t="str">
        <f>IF(L!B2441="","",L!B2441)</f>
        <v/>
      </c>
      <c r="D2440" s="53" t="str">
        <f>IF(L!C2441="","",L!C2441)</f>
        <v/>
      </c>
      <c r="E2440" s="51">
        <f t="shared" si="41"/>
        <v>1</v>
      </c>
      <c r="F2440" s="51">
        <f>SUM(E$2:E2440)+1</f>
        <v>1569</v>
      </c>
      <c r="G2440" s="103" t="str">
        <f>IF(F2440=S!$C$2,S!$B$2,"")&amp;IF(F2440=S!$C$3,S!$B$3,"")&amp;IF(F2440=S!$C$4,S!$B$4,"")&amp;IF(F2440=S!$C$5,S!$B$5,"")&amp;IF(F2440=S!$C$6,S!$B$6,"")&amp;IF(F2440=S!$C$7,S!$B$7,"")&amp;IF(F2440=S!$C$8,S!$B$8,"")&amp;IF(F2440=S!$C$9,S!$B$9,"")&amp;IF(F2440=S!$C$10,S!$B$10,"")&amp;IF(F2440=S!$C$11,S!$B$11,"")&amp;IF(F2440=S!$C$12,S!$B$12,"")&amp;IF(F2440=S!$C$13,S!$B$13,"")&amp;IF(F2440=S!$C$14,S!$B$14,"")&amp;IF(F2440=S!$C$15,S!$B$15,"")&amp;IF(F2440=S!$C$16,S!$B$16,"")&amp;IF(F2440=S!$C$17,S!$B$17,"")&amp;IF(F2440=S!$C$18,S!$B$18,"")&amp;IF(F2440=S!$C$19,S!$B$19,"")&amp;IF(F2440=S!$C$20,S!$B$20,"")&amp;IF(F2440=S!$C$21,S!$B$21,"")&amp;IF(F2440=S!$C$22,S!$B$22,"")&amp;IF(F2440=S!$C$23,S!$B$23,"")&amp;IF(F2440=S!$C$24,S!$B$24,"")&amp;IF(F2440=S!$C$25,S!$B$25,"")&amp;IF(F2440=S!$C$26,S!$B$26,"")&amp;IF(F2440=S!$C$27,S!$B$27,"")&amp;IF(F2440=S!$C$28,S!$B$28,"")&amp;IF(F2440=S!$C$29,S!$B$29,"")&amp;IF(F2440=S!$C$30,S!$B$30,"")&amp;IF(F2440=S!$C$31,S!$B$31,"")&amp;IF(F2440=S!$C$32,S!$B$32,"")&amp;IF(F2440=S!$C$33,S!$B$33,"")&amp;IF(F2440=S!$C$34,S!$B$34,"")&amp;IF(F2440=S!$C$35,S!$B$35,"")&amp;IF(F2440=S!$C$36,S!$B$36,"")&amp;IF(F2440=S!$C$37,S!$B$37,"")&amp;IF(F2440=S!$C$38,S!$B$38,"")&amp;IF(F2440=S!$C$39,S!$B$39,"")&amp;IF(F2440=S!$C$40,S!$B$40,"")</f>
        <v/>
      </c>
      <c r="H2440" s="103"/>
      <c r="I2440" s="103"/>
    </row>
    <row r="2441" spans="1:9" ht="12.75" customHeight="1" x14ac:dyDescent="0.2">
      <c r="A2441" s="53" t="str">
        <f>IF(L!A2442="","",L!A2442)</f>
        <v/>
      </c>
      <c r="B2441" s="53" t="str">
        <f>IF(L!B2442="","",L!B2442)</f>
        <v/>
      </c>
      <c r="D2441" s="53" t="str">
        <f>IF(L!C2442="","",L!C2442)</f>
        <v/>
      </c>
      <c r="E2441" s="51">
        <f t="shared" si="41"/>
        <v>1</v>
      </c>
      <c r="F2441" s="51">
        <f>SUM(E$2:E2441)+1</f>
        <v>1570</v>
      </c>
      <c r="G2441" s="103" t="str">
        <f>IF(F2441=S!$C$2,S!$B$2,"")&amp;IF(F2441=S!$C$3,S!$B$3,"")&amp;IF(F2441=S!$C$4,S!$B$4,"")&amp;IF(F2441=S!$C$5,S!$B$5,"")&amp;IF(F2441=S!$C$6,S!$B$6,"")&amp;IF(F2441=S!$C$7,S!$B$7,"")&amp;IF(F2441=S!$C$8,S!$B$8,"")&amp;IF(F2441=S!$C$9,S!$B$9,"")&amp;IF(F2441=S!$C$10,S!$B$10,"")&amp;IF(F2441=S!$C$11,S!$B$11,"")&amp;IF(F2441=S!$C$12,S!$B$12,"")&amp;IF(F2441=S!$C$13,S!$B$13,"")&amp;IF(F2441=S!$C$14,S!$B$14,"")&amp;IF(F2441=S!$C$15,S!$B$15,"")&amp;IF(F2441=S!$C$16,S!$B$16,"")&amp;IF(F2441=S!$C$17,S!$B$17,"")&amp;IF(F2441=S!$C$18,S!$B$18,"")&amp;IF(F2441=S!$C$19,S!$B$19,"")&amp;IF(F2441=S!$C$20,S!$B$20,"")&amp;IF(F2441=S!$C$21,S!$B$21,"")&amp;IF(F2441=S!$C$22,S!$B$22,"")&amp;IF(F2441=S!$C$23,S!$B$23,"")&amp;IF(F2441=S!$C$24,S!$B$24,"")&amp;IF(F2441=S!$C$25,S!$B$25,"")&amp;IF(F2441=S!$C$26,S!$B$26,"")&amp;IF(F2441=S!$C$27,S!$B$27,"")&amp;IF(F2441=S!$C$28,S!$B$28,"")&amp;IF(F2441=S!$C$29,S!$B$29,"")&amp;IF(F2441=S!$C$30,S!$B$30,"")&amp;IF(F2441=S!$C$31,S!$B$31,"")&amp;IF(F2441=S!$C$32,S!$B$32,"")&amp;IF(F2441=S!$C$33,S!$B$33,"")&amp;IF(F2441=S!$C$34,S!$B$34,"")&amp;IF(F2441=S!$C$35,S!$B$35,"")&amp;IF(F2441=S!$C$36,S!$B$36,"")&amp;IF(F2441=S!$C$37,S!$B$37,"")&amp;IF(F2441=S!$C$38,S!$B$38,"")&amp;IF(F2441=S!$C$39,S!$B$39,"")&amp;IF(F2441=S!$C$40,S!$B$40,"")</f>
        <v/>
      </c>
      <c r="H2441" s="103"/>
      <c r="I2441" s="103"/>
    </row>
    <row r="2442" spans="1:9" ht="12.75" customHeight="1" x14ac:dyDescent="0.2">
      <c r="A2442" s="53" t="str">
        <f>IF(L!A2443="","",L!A2443)</f>
        <v/>
      </c>
      <c r="B2442" s="53" t="str">
        <f>IF(L!B2443="","",L!B2443)</f>
        <v/>
      </c>
      <c r="D2442" s="53" t="str">
        <f>IF(L!C2443="","",L!C2443)</f>
        <v/>
      </c>
      <c r="E2442" s="51">
        <f t="shared" si="41"/>
        <v>1</v>
      </c>
      <c r="F2442" s="51">
        <f>SUM(E$2:E2442)+1</f>
        <v>1571</v>
      </c>
      <c r="G2442" s="103" t="str">
        <f>IF(F2442=S!$C$2,S!$B$2,"")&amp;IF(F2442=S!$C$3,S!$B$3,"")&amp;IF(F2442=S!$C$4,S!$B$4,"")&amp;IF(F2442=S!$C$5,S!$B$5,"")&amp;IF(F2442=S!$C$6,S!$B$6,"")&amp;IF(F2442=S!$C$7,S!$B$7,"")&amp;IF(F2442=S!$C$8,S!$B$8,"")&amp;IF(F2442=S!$C$9,S!$B$9,"")&amp;IF(F2442=S!$C$10,S!$B$10,"")&amp;IF(F2442=S!$C$11,S!$B$11,"")&amp;IF(F2442=S!$C$12,S!$B$12,"")&amp;IF(F2442=S!$C$13,S!$B$13,"")&amp;IF(F2442=S!$C$14,S!$B$14,"")&amp;IF(F2442=S!$C$15,S!$B$15,"")&amp;IF(F2442=S!$C$16,S!$B$16,"")&amp;IF(F2442=S!$C$17,S!$B$17,"")&amp;IF(F2442=S!$C$18,S!$B$18,"")&amp;IF(F2442=S!$C$19,S!$B$19,"")&amp;IF(F2442=S!$C$20,S!$B$20,"")&amp;IF(F2442=S!$C$21,S!$B$21,"")&amp;IF(F2442=S!$C$22,S!$B$22,"")&amp;IF(F2442=S!$C$23,S!$B$23,"")&amp;IF(F2442=S!$C$24,S!$B$24,"")&amp;IF(F2442=S!$C$25,S!$B$25,"")&amp;IF(F2442=S!$C$26,S!$B$26,"")&amp;IF(F2442=S!$C$27,S!$B$27,"")&amp;IF(F2442=S!$C$28,S!$B$28,"")&amp;IF(F2442=S!$C$29,S!$B$29,"")&amp;IF(F2442=S!$C$30,S!$B$30,"")&amp;IF(F2442=S!$C$31,S!$B$31,"")&amp;IF(F2442=S!$C$32,S!$B$32,"")&amp;IF(F2442=S!$C$33,S!$B$33,"")&amp;IF(F2442=S!$C$34,S!$B$34,"")&amp;IF(F2442=S!$C$35,S!$B$35,"")&amp;IF(F2442=S!$C$36,S!$B$36,"")&amp;IF(F2442=S!$C$37,S!$B$37,"")&amp;IF(F2442=S!$C$38,S!$B$38,"")&amp;IF(F2442=S!$C$39,S!$B$39,"")&amp;IF(F2442=S!$C$40,S!$B$40,"")</f>
        <v/>
      </c>
      <c r="H2442" s="103"/>
      <c r="I2442" s="103"/>
    </row>
    <row r="2443" spans="1:9" ht="12.75" customHeight="1" x14ac:dyDescent="0.2">
      <c r="A2443" s="53" t="str">
        <f>IF(L!A2444="","",L!A2444)</f>
        <v/>
      </c>
      <c r="B2443" s="53" t="str">
        <f>IF(L!B2444="","",L!B2444)</f>
        <v/>
      </c>
      <c r="D2443" s="53" t="str">
        <f>IF(L!C2444="","",L!C2444)</f>
        <v/>
      </c>
      <c r="E2443" s="51">
        <f t="shared" si="41"/>
        <v>1</v>
      </c>
      <c r="F2443" s="51">
        <f>SUM(E$2:E2443)+1</f>
        <v>1572</v>
      </c>
      <c r="G2443" s="103" t="str">
        <f>IF(F2443=S!$C$2,S!$B$2,"")&amp;IF(F2443=S!$C$3,S!$B$3,"")&amp;IF(F2443=S!$C$4,S!$B$4,"")&amp;IF(F2443=S!$C$5,S!$B$5,"")&amp;IF(F2443=S!$C$6,S!$B$6,"")&amp;IF(F2443=S!$C$7,S!$B$7,"")&amp;IF(F2443=S!$C$8,S!$B$8,"")&amp;IF(F2443=S!$C$9,S!$B$9,"")&amp;IF(F2443=S!$C$10,S!$B$10,"")&amp;IF(F2443=S!$C$11,S!$B$11,"")&amp;IF(F2443=S!$C$12,S!$B$12,"")&amp;IF(F2443=S!$C$13,S!$B$13,"")&amp;IF(F2443=S!$C$14,S!$B$14,"")&amp;IF(F2443=S!$C$15,S!$B$15,"")&amp;IF(F2443=S!$C$16,S!$B$16,"")&amp;IF(F2443=S!$C$17,S!$B$17,"")&amp;IF(F2443=S!$C$18,S!$B$18,"")&amp;IF(F2443=S!$C$19,S!$B$19,"")&amp;IF(F2443=S!$C$20,S!$B$20,"")&amp;IF(F2443=S!$C$21,S!$B$21,"")&amp;IF(F2443=S!$C$22,S!$B$22,"")&amp;IF(F2443=S!$C$23,S!$B$23,"")&amp;IF(F2443=S!$C$24,S!$B$24,"")&amp;IF(F2443=S!$C$25,S!$B$25,"")&amp;IF(F2443=S!$C$26,S!$B$26,"")&amp;IF(F2443=S!$C$27,S!$B$27,"")&amp;IF(F2443=S!$C$28,S!$B$28,"")&amp;IF(F2443=S!$C$29,S!$B$29,"")&amp;IF(F2443=S!$C$30,S!$B$30,"")&amp;IF(F2443=S!$C$31,S!$B$31,"")&amp;IF(F2443=S!$C$32,S!$B$32,"")&amp;IF(F2443=S!$C$33,S!$B$33,"")&amp;IF(F2443=S!$C$34,S!$B$34,"")&amp;IF(F2443=S!$C$35,S!$B$35,"")&amp;IF(F2443=S!$C$36,S!$B$36,"")&amp;IF(F2443=S!$C$37,S!$B$37,"")&amp;IF(F2443=S!$C$38,S!$B$38,"")&amp;IF(F2443=S!$C$39,S!$B$39,"")&amp;IF(F2443=S!$C$40,S!$B$40,"")</f>
        <v/>
      </c>
      <c r="H2443" s="103"/>
      <c r="I2443" s="103"/>
    </row>
    <row r="2444" spans="1:9" ht="12.75" customHeight="1" x14ac:dyDescent="0.2">
      <c r="A2444" s="53" t="str">
        <f>IF(L!A2445="","",L!A2445)</f>
        <v/>
      </c>
      <c r="B2444" s="53" t="str">
        <f>IF(L!B2445="","",L!B2445)</f>
        <v/>
      </c>
      <c r="D2444" s="53" t="str">
        <f>IF(L!C2445="","",L!C2445)</f>
        <v/>
      </c>
      <c r="E2444" s="51">
        <f t="shared" si="41"/>
        <v>1</v>
      </c>
      <c r="F2444" s="51">
        <f>SUM(E$2:E2444)+1</f>
        <v>1573</v>
      </c>
      <c r="G2444" s="103" t="str">
        <f>IF(F2444=S!$C$2,S!$B$2,"")&amp;IF(F2444=S!$C$3,S!$B$3,"")&amp;IF(F2444=S!$C$4,S!$B$4,"")&amp;IF(F2444=S!$C$5,S!$B$5,"")&amp;IF(F2444=S!$C$6,S!$B$6,"")&amp;IF(F2444=S!$C$7,S!$B$7,"")&amp;IF(F2444=S!$C$8,S!$B$8,"")&amp;IF(F2444=S!$C$9,S!$B$9,"")&amp;IF(F2444=S!$C$10,S!$B$10,"")&amp;IF(F2444=S!$C$11,S!$B$11,"")&amp;IF(F2444=S!$C$12,S!$B$12,"")&amp;IF(F2444=S!$C$13,S!$B$13,"")&amp;IF(F2444=S!$C$14,S!$B$14,"")&amp;IF(F2444=S!$C$15,S!$B$15,"")&amp;IF(F2444=S!$C$16,S!$B$16,"")&amp;IF(F2444=S!$C$17,S!$B$17,"")&amp;IF(F2444=S!$C$18,S!$B$18,"")&amp;IF(F2444=S!$C$19,S!$B$19,"")&amp;IF(F2444=S!$C$20,S!$B$20,"")&amp;IF(F2444=S!$C$21,S!$B$21,"")&amp;IF(F2444=S!$C$22,S!$B$22,"")&amp;IF(F2444=S!$C$23,S!$B$23,"")&amp;IF(F2444=S!$C$24,S!$B$24,"")&amp;IF(F2444=S!$C$25,S!$B$25,"")&amp;IF(F2444=S!$C$26,S!$B$26,"")&amp;IF(F2444=S!$C$27,S!$B$27,"")&amp;IF(F2444=S!$C$28,S!$B$28,"")&amp;IF(F2444=S!$C$29,S!$B$29,"")&amp;IF(F2444=S!$C$30,S!$B$30,"")&amp;IF(F2444=S!$C$31,S!$B$31,"")&amp;IF(F2444=S!$C$32,S!$B$32,"")&amp;IF(F2444=S!$C$33,S!$B$33,"")&amp;IF(F2444=S!$C$34,S!$B$34,"")&amp;IF(F2444=S!$C$35,S!$B$35,"")&amp;IF(F2444=S!$C$36,S!$B$36,"")&amp;IF(F2444=S!$C$37,S!$B$37,"")&amp;IF(F2444=S!$C$38,S!$B$38,"")&amp;IF(F2444=S!$C$39,S!$B$39,"")&amp;IF(F2444=S!$C$40,S!$B$40,"")</f>
        <v/>
      </c>
      <c r="H2444" s="103"/>
      <c r="I2444" s="103"/>
    </row>
    <row r="2445" spans="1:9" ht="12.75" customHeight="1" x14ac:dyDescent="0.2">
      <c r="A2445" s="53" t="str">
        <f>IF(L!A2446="","",L!A2446)</f>
        <v/>
      </c>
      <c r="B2445" s="53" t="str">
        <f>IF(L!B2446="","",L!B2446)</f>
        <v/>
      </c>
      <c r="D2445" s="53" t="str">
        <f>IF(L!C2446="","",L!C2446)</f>
        <v/>
      </c>
      <c r="E2445" s="51">
        <f t="shared" si="41"/>
        <v>1</v>
      </c>
      <c r="F2445" s="51">
        <f>SUM(E$2:E2445)+1</f>
        <v>1574</v>
      </c>
      <c r="G2445" s="103" t="str">
        <f>IF(F2445=S!$C$2,S!$B$2,"")&amp;IF(F2445=S!$C$3,S!$B$3,"")&amp;IF(F2445=S!$C$4,S!$B$4,"")&amp;IF(F2445=S!$C$5,S!$B$5,"")&amp;IF(F2445=S!$C$6,S!$B$6,"")&amp;IF(F2445=S!$C$7,S!$B$7,"")&amp;IF(F2445=S!$C$8,S!$B$8,"")&amp;IF(F2445=S!$C$9,S!$B$9,"")&amp;IF(F2445=S!$C$10,S!$B$10,"")&amp;IF(F2445=S!$C$11,S!$B$11,"")&amp;IF(F2445=S!$C$12,S!$B$12,"")&amp;IF(F2445=S!$C$13,S!$B$13,"")&amp;IF(F2445=S!$C$14,S!$B$14,"")&amp;IF(F2445=S!$C$15,S!$B$15,"")&amp;IF(F2445=S!$C$16,S!$B$16,"")&amp;IF(F2445=S!$C$17,S!$B$17,"")&amp;IF(F2445=S!$C$18,S!$B$18,"")&amp;IF(F2445=S!$C$19,S!$B$19,"")&amp;IF(F2445=S!$C$20,S!$B$20,"")&amp;IF(F2445=S!$C$21,S!$B$21,"")&amp;IF(F2445=S!$C$22,S!$B$22,"")&amp;IF(F2445=S!$C$23,S!$B$23,"")&amp;IF(F2445=S!$C$24,S!$B$24,"")&amp;IF(F2445=S!$C$25,S!$B$25,"")&amp;IF(F2445=S!$C$26,S!$B$26,"")&amp;IF(F2445=S!$C$27,S!$B$27,"")&amp;IF(F2445=S!$C$28,S!$B$28,"")&amp;IF(F2445=S!$C$29,S!$B$29,"")&amp;IF(F2445=S!$C$30,S!$B$30,"")&amp;IF(F2445=S!$C$31,S!$B$31,"")&amp;IF(F2445=S!$C$32,S!$B$32,"")&amp;IF(F2445=S!$C$33,S!$B$33,"")&amp;IF(F2445=S!$C$34,S!$B$34,"")&amp;IF(F2445=S!$C$35,S!$B$35,"")&amp;IF(F2445=S!$C$36,S!$B$36,"")&amp;IF(F2445=S!$C$37,S!$B$37,"")&amp;IF(F2445=S!$C$38,S!$B$38,"")&amp;IF(F2445=S!$C$39,S!$B$39,"")&amp;IF(F2445=S!$C$40,S!$B$40,"")</f>
        <v/>
      </c>
      <c r="H2445" s="103"/>
      <c r="I2445" s="103"/>
    </row>
    <row r="2446" spans="1:9" ht="12.75" customHeight="1" x14ac:dyDescent="0.2">
      <c r="A2446" s="53" t="str">
        <f>IF(L!A2447="","",L!A2447)</f>
        <v/>
      </c>
      <c r="B2446" s="53" t="str">
        <f>IF(L!B2447="","",L!B2447)</f>
        <v/>
      </c>
      <c r="D2446" s="53" t="str">
        <f>IF(L!C2447="","",L!C2447)</f>
        <v/>
      </c>
      <c r="E2446" s="51">
        <f t="shared" si="41"/>
        <v>1</v>
      </c>
      <c r="F2446" s="51">
        <f>SUM(E$2:E2446)+1</f>
        <v>1575</v>
      </c>
      <c r="G2446" s="103" t="str">
        <f>IF(F2446=S!$C$2,S!$B$2,"")&amp;IF(F2446=S!$C$3,S!$B$3,"")&amp;IF(F2446=S!$C$4,S!$B$4,"")&amp;IF(F2446=S!$C$5,S!$B$5,"")&amp;IF(F2446=S!$C$6,S!$B$6,"")&amp;IF(F2446=S!$C$7,S!$B$7,"")&amp;IF(F2446=S!$C$8,S!$B$8,"")&amp;IF(F2446=S!$C$9,S!$B$9,"")&amp;IF(F2446=S!$C$10,S!$B$10,"")&amp;IF(F2446=S!$C$11,S!$B$11,"")&amp;IF(F2446=S!$C$12,S!$B$12,"")&amp;IF(F2446=S!$C$13,S!$B$13,"")&amp;IF(F2446=S!$C$14,S!$B$14,"")&amp;IF(F2446=S!$C$15,S!$B$15,"")&amp;IF(F2446=S!$C$16,S!$B$16,"")&amp;IF(F2446=S!$C$17,S!$B$17,"")&amp;IF(F2446=S!$C$18,S!$B$18,"")&amp;IF(F2446=S!$C$19,S!$B$19,"")&amp;IF(F2446=S!$C$20,S!$B$20,"")&amp;IF(F2446=S!$C$21,S!$B$21,"")&amp;IF(F2446=S!$C$22,S!$B$22,"")&amp;IF(F2446=S!$C$23,S!$B$23,"")&amp;IF(F2446=S!$C$24,S!$B$24,"")&amp;IF(F2446=S!$C$25,S!$B$25,"")&amp;IF(F2446=S!$C$26,S!$B$26,"")&amp;IF(F2446=S!$C$27,S!$B$27,"")&amp;IF(F2446=S!$C$28,S!$B$28,"")&amp;IF(F2446=S!$C$29,S!$B$29,"")&amp;IF(F2446=S!$C$30,S!$B$30,"")&amp;IF(F2446=S!$C$31,S!$B$31,"")&amp;IF(F2446=S!$C$32,S!$B$32,"")&amp;IF(F2446=S!$C$33,S!$B$33,"")&amp;IF(F2446=S!$C$34,S!$B$34,"")&amp;IF(F2446=S!$C$35,S!$B$35,"")&amp;IF(F2446=S!$C$36,S!$B$36,"")&amp;IF(F2446=S!$C$37,S!$B$37,"")&amp;IF(F2446=S!$C$38,S!$B$38,"")&amp;IF(F2446=S!$C$39,S!$B$39,"")&amp;IF(F2446=S!$C$40,S!$B$40,"")</f>
        <v/>
      </c>
      <c r="H2446" s="103"/>
      <c r="I2446" s="103"/>
    </row>
    <row r="2447" spans="1:9" ht="12.75" customHeight="1" x14ac:dyDescent="0.2">
      <c r="A2447" s="53" t="str">
        <f>IF(L!A2448="","",L!A2448)</f>
        <v/>
      </c>
      <c r="B2447" s="53" t="str">
        <f>IF(L!B2448="","",L!B2448)</f>
        <v/>
      </c>
      <c r="D2447" s="53" t="str">
        <f>IF(L!C2448="","",L!C2448)</f>
        <v/>
      </c>
      <c r="E2447" s="51">
        <f t="shared" si="41"/>
        <v>1</v>
      </c>
      <c r="F2447" s="51">
        <f>SUM(E$2:E2447)+1</f>
        <v>1576</v>
      </c>
      <c r="G2447" s="103" t="str">
        <f>IF(F2447=S!$C$2,S!$B$2,"")&amp;IF(F2447=S!$C$3,S!$B$3,"")&amp;IF(F2447=S!$C$4,S!$B$4,"")&amp;IF(F2447=S!$C$5,S!$B$5,"")&amp;IF(F2447=S!$C$6,S!$B$6,"")&amp;IF(F2447=S!$C$7,S!$B$7,"")&amp;IF(F2447=S!$C$8,S!$B$8,"")&amp;IF(F2447=S!$C$9,S!$B$9,"")&amp;IF(F2447=S!$C$10,S!$B$10,"")&amp;IF(F2447=S!$C$11,S!$B$11,"")&amp;IF(F2447=S!$C$12,S!$B$12,"")&amp;IF(F2447=S!$C$13,S!$B$13,"")&amp;IF(F2447=S!$C$14,S!$B$14,"")&amp;IF(F2447=S!$C$15,S!$B$15,"")&amp;IF(F2447=S!$C$16,S!$B$16,"")&amp;IF(F2447=S!$C$17,S!$B$17,"")&amp;IF(F2447=S!$C$18,S!$B$18,"")&amp;IF(F2447=S!$C$19,S!$B$19,"")&amp;IF(F2447=S!$C$20,S!$B$20,"")&amp;IF(F2447=S!$C$21,S!$B$21,"")&amp;IF(F2447=S!$C$22,S!$B$22,"")&amp;IF(F2447=S!$C$23,S!$B$23,"")&amp;IF(F2447=S!$C$24,S!$B$24,"")&amp;IF(F2447=S!$C$25,S!$B$25,"")&amp;IF(F2447=S!$C$26,S!$B$26,"")&amp;IF(F2447=S!$C$27,S!$B$27,"")&amp;IF(F2447=S!$C$28,S!$B$28,"")&amp;IF(F2447=S!$C$29,S!$B$29,"")&amp;IF(F2447=S!$C$30,S!$B$30,"")&amp;IF(F2447=S!$C$31,S!$B$31,"")&amp;IF(F2447=S!$C$32,S!$B$32,"")&amp;IF(F2447=S!$C$33,S!$B$33,"")&amp;IF(F2447=S!$C$34,S!$B$34,"")&amp;IF(F2447=S!$C$35,S!$B$35,"")&amp;IF(F2447=S!$C$36,S!$B$36,"")&amp;IF(F2447=S!$C$37,S!$B$37,"")&amp;IF(F2447=S!$C$38,S!$B$38,"")&amp;IF(F2447=S!$C$39,S!$B$39,"")&amp;IF(F2447=S!$C$40,S!$B$40,"")</f>
        <v/>
      </c>
      <c r="H2447" s="103"/>
      <c r="I2447" s="103"/>
    </row>
    <row r="2448" spans="1:9" ht="12.75" customHeight="1" x14ac:dyDescent="0.2">
      <c r="A2448" s="53" t="str">
        <f>IF(L!A2449="","",L!A2449)</f>
        <v/>
      </c>
      <c r="B2448" s="53" t="str">
        <f>IF(L!B2449="","",L!B2449)</f>
        <v/>
      </c>
      <c r="D2448" s="53" t="str">
        <f>IF(L!C2449="","",L!C2449)</f>
        <v/>
      </c>
      <c r="E2448" s="51">
        <f t="shared" si="41"/>
        <v>1</v>
      </c>
      <c r="F2448" s="51">
        <f>SUM(E$2:E2448)+1</f>
        <v>1577</v>
      </c>
      <c r="G2448" s="103" t="str">
        <f>IF(F2448=S!$C$2,S!$B$2,"")&amp;IF(F2448=S!$C$3,S!$B$3,"")&amp;IF(F2448=S!$C$4,S!$B$4,"")&amp;IF(F2448=S!$C$5,S!$B$5,"")&amp;IF(F2448=S!$C$6,S!$B$6,"")&amp;IF(F2448=S!$C$7,S!$B$7,"")&amp;IF(F2448=S!$C$8,S!$B$8,"")&amp;IF(F2448=S!$C$9,S!$B$9,"")&amp;IF(F2448=S!$C$10,S!$B$10,"")&amp;IF(F2448=S!$C$11,S!$B$11,"")&amp;IF(F2448=S!$C$12,S!$B$12,"")&amp;IF(F2448=S!$C$13,S!$B$13,"")&amp;IF(F2448=S!$C$14,S!$B$14,"")&amp;IF(F2448=S!$C$15,S!$B$15,"")&amp;IF(F2448=S!$C$16,S!$B$16,"")&amp;IF(F2448=S!$C$17,S!$B$17,"")&amp;IF(F2448=S!$C$18,S!$B$18,"")&amp;IF(F2448=S!$C$19,S!$B$19,"")&amp;IF(F2448=S!$C$20,S!$B$20,"")&amp;IF(F2448=S!$C$21,S!$B$21,"")&amp;IF(F2448=S!$C$22,S!$B$22,"")&amp;IF(F2448=S!$C$23,S!$B$23,"")&amp;IF(F2448=S!$C$24,S!$B$24,"")&amp;IF(F2448=S!$C$25,S!$B$25,"")&amp;IF(F2448=S!$C$26,S!$B$26,"")&amp;IF(F2448=S!$C$27,S!$B$27,"")&amp;IF(F2448=S!$C$28,S!$B$28,"")&amp;IF(F2448=S!$C$29,S!$B$29,"")&amp;IF(F2448=S!$C$30,S!$B$30,"")&amp;IF(F2448=S!$C$31,S!$B$31,"")&amp;IF(F2448=S!$C$32,S!$B$32,"")&amp;IF(F2448=S!$C$33,S!$B$33,"")&amp;IF(F2448=S!$C$34,S!$B$34,"")&amp;IF(F2448=S!$C$35,S!$B$35,"")&amp;IF(F2448=S!$C$36,S!$B$36,"")&amp;IF(F2448=S!$C$37,S!$B$37,"")&amp;IF(F2448=S!$C$38,S!$B$38,"")&amp;IF(F2448=S!$C$39,S!$B$39,"")&amp;IF(F2448=S!$C$40,S!$B$40,"")</f>
        <v/>
      </c>
      <c r="H2448" s="103"/>
      <c r="I2448" s="103"/>
    </row>
    <row r="2449" spans="1:9" ht="12.75" customHeight="1" x14ac:dyDescent="0.2">
      <c r="A2449" s="53" t="str">
        <f>IF(L!A2450="","",L!A2450)</f>
        <v/>
      </c>
      <c r="B2449" s="53" t="str">
        <f>IF(L!B2450="","",L!B2450)</f>
        <v/>
      </c>
      <c r="D2449" s="53" t="str">
        <f>IF(L!C2450="","",L!C2450)</f>
        <v/>
      </c>
      <c r="E2449" s="51">
        <f t="shared" si="41"/>
        <v>1</v>
      </c>
      <c r="F2449" s="51">
        <f>SUM(E$2:E2449)+1</f>
        <v>1578</v>
      </c>
      <c r="G2449" s="103" t="str">
        <f>IF(F2449=S!$C$2,S!$B$2,"")&amp;IF(F2449=S!$C$3,S!$B$3,"")&amp;IF(F2449=S!$C$4,S!$B$4,"")&amp;IF(F2449=S!$C$5,S!$B$5,"")&amp;IF(F2449=S!$C$6,S!$B$6,"")&amp;IF(F2449=S!$C$7,S!$B$7,"")&amp;IF(F2449=S!$C$8,S!$B$8,"")&amp;IF(F2449=S!$C$9,S!$B$9,"")&amp;IF(F2449=S!$C$10,S!$B$10,"")&amp;IF(F2449=S!$C$11,S!$B$11,"")&amp;IF(F2449=S!$C$12,S!$B$12,"")&amp;IF(F2449=S!$C$13,S!$B$13,"")&amp;IF(F2449=S!$C$14,S!$B$14,"")&amp;IF(F2449=S!$C$15,S!$B$15,"")&amp;IF(F2449=S!$C$16,S!$B$16,"")&amp;IF(F2449=S!$C$17,S!$B$17,"")&amp;IF(F2449=S!$C$18,S!$B$18,"")&amp;IF(F2449=S!$C$19,S!$B$19,"")&amp;IF(F2449=S!$C$20,S!$B$20,"")&amp;IF(F2449=S!$C$21,S!$B$21,"")&amp;IF(F2449=S!$C$22,S!$B$22,"")&amp;IF(F2449=S!$C$23,S!$B$23,"")&amp;IF(F2449=S!$C$24,S!$B$24,"")&amp;IF(F2449=S!$C$25,S!$B$25,"")&amp;IF(F2449=S!$C$26,S!$B$26,"")&amp;IF(F2449=S!$C$27,S!$B$27,"")&amp;IF(F2449=S!$C$28,S!$B$28,"")&amp;IF(F2449=S!$C$29,S!$B$29,"")&amp;IF(F2449=S!$C$30,S!$B$30,"")&amp;IF(F2449=S!$C$31,S!$B$31,"")&amp;IF(F2449=S!$C$32,S!$B$32,"")&amp;IF(F2449=S!$C$33,S!$B$33,"")&amp;IF(F2449=S!$C$34,S!$B$34,"")&amp;IF(F2449=S!$C$35,S!$B$35,"")&amp;IF(F2449=S!$C$36,S!$B$36,"")&amp;IF(F2449=S!$C$37,S!$B$37,"")&amp;IF(F2449=S!$C$38,S!$B$38,"")&amp;IF(F2449=S!$C$39,S!$B$39,"")&amp;IF(F2449=S!$C$40,S!$B$40,"")</f>
        <v/>
      </c>
      <c r="H2449" s="103"/>
      <c r="I2449" s="103"/>
    </row>
    <row r="2450" spans="1:9" ht="12.75" customHeight="1" x14ac:dyDescent="0.2">
      <c r="A2450" s="53" t="str">
        <f>IF(L!A2451="","",L!A2451)</f>
        <v/>
      </c>
      <c r="B2450" s="53" t="str">
        <f>IF(L!B2451="","",L!B2451)</f>
        <v/>
      </c>
      <c r="D2450" s="53" t="str">
        <f>IF(L!C2451="","",L!C2451)</f>
        <v/>
      </c>
      <c r="E2450" s="51">
        <f t="shared" si="41"/>
        <v>1</v>
      </c>
      <c r="F2450" s="51">
        <f>SUM(E$2:E2450)+1</f>
        <v>1579</v>
      </c>
      <c r="G2450" s="103" t="str">
        <f>IF(F2450=S!$C$2,S!$B$2,"")&amp;IF(F2450=S!$C$3,S!$B$3,"")&amp;IF(F2450=S!$C$4,S!$B$4,"")&amp;IF(F2450=S!$C$5,S!$B$5,"")&amp;IF(F2450=S!$C$6,S!$B$6,"")&amp;IF(F2450=S!$C$7,S!$B$7,"")&amp;IF(F2450=S!$C$8,S!$B$8,"")&amp;IF(F2450=S!$C$9,S!$B$9,"")&amp;IF(F2450=S!$C$10,S!$B$10,"")&amp;IF(F2450=S!$C$11,S!$B$11,"")&amp;IF(F2450=S!$C$12,S!$B$12,"")&amp;IF(F2450=S!$C$13,S!$B$13,"")&amp;IF(F2450=S!$C$14,S!$B$14,"")&amp;IF(F2450=S!$C$15,S!$B$15,"")&amp;IF(F2450=S!$C$16,S!$B$16,"")&amp;IF(F2450=S!$C$17,S!$B$17,"")&amp;IF(F2450=S!$C$18,S!$B$18,"")&amp;IF(F2450=S!$C$19,S!$B$19,"")&amp;IF(F2450=S!$C$20,S!$B$20,"")&amp;IF(F2450=S!$C$21,S!$B$21,"")&amp;IF(F2450=S!$C$22,S!$B$22,"")&amp;IF(F2450=S!$C$23,S!$B$23,"")&amp;IF(F2450=S!$C$24,S!$B$24,"")&amp;IF(F2450=S!$C$25,S!$B$25,"")&amp;IF(F2450=S!$C$26,S!$B$26,"")&amp;IF(F2450=S!$C$27,S!$B$27,"")&amp;IF(F2450=S!$C$28,S!$B$28,"")&amp;IF(F2450=S!$C$29,S!$B$29,"")&amp;IF(F2450=S!$C$30,S!$B$30,"")&amp;IF(F2450=S!$C$31,S!$B$31,"")&amp;IF(F2450=S!$C$32,S!$B$32,"")&amp;IF(F2450=S!$C$33,S!$B$33,"")&amp;IF(F2450=S!$C$34,S!$B$34,"")&amp;IF(F2450=S!$C$35,S!$B$35,"")&amp;IF(F2450=S!$C$36,S!$B$36,"")&amp;IF(F2450=S!$C$37,S!$B$37,"")&amp;IF(F2450=S!$C$38,S!$B$38,"")&amp;IF(F2450=S!$C$39,S!$B$39,"")&amp;IF(F2450=S!$C$40,S!$B$40,"")</f>
        <v/>
      </c>
      <c r="H2450" s="103"/>
      <c r="I2450" s="103"/>
    </row>
    <row r="2451" spans="1:9" ht="12.75" customHeight="1" x14ac:dyDescent="0.2">
      <c r="A2451" s="53" t="str">
        <f>IF(L!A2452="","",L!A2452)</f>
        <v/>
      </c>
      <c r="B2451" s="53" t="str">
        <f>IF(L!B2452="","",L!B2452)</f>
        <v/>
      </c>
      <c r="D2451" s="53" t="str">
        <f>IF(L!C2452="","",L!C2452)</f>
        <v/>
      </c>
      <c r="E2451" s="51">
        <f t="shared" si="41"/>
        <v>1</v>
      </c>
      <c r="F2451" s="51">
        <f>SUM(E$2:E2451)+1</f>
        <v>1580</v>
      </c>
      <c r="G2451" s="103" t="str">
        <f>IF(F2451=S!$C$2,S!$B$2,"")&amp;IF(F2451=S!$C$3,S!$B$3,"")&amp;IF(F2451=S!$C$4,S!$B$4,"")&amp;IF(F2451=S!$C$5,S!$B$5,"")&amp;IF(F2451=S!$C$6,S!$B$6,"")&amp;IF(F2451=S!$C$7,S!$B$7,"")&amp;IF(F2451=S!$C$8,S!$B$8,"")&amp;IF(F2451=S!$C$9,S!$B$9,"")&amp;IF(F2451=S!$C$10,S!$B$10,"")&amp;IF(F2451=S!$C$11,S!$B$11,"")&amp;IF(F2451=S!$C$12,S!$B$12,"")&amp;IF(F2451=S!$C$13,S!$B$13,"")&amp;IF(F2451=S!$C$14,S!$B$14,"")&amp;IF(F2451=S!$C$15,S!$B$15,"")&amp;IF(F2451=S!$C$16,S!$B$16,"")&amp;IF(F2451=S!$C$17,S!$B$17,"")&amp;IF(F2451=S!$C$18,S!$B$18,"")&amp;IF(F2451=S!$C$19,S!$B$19,"")&amp;IF(F2451=S!$C$20,S!$B$20,"")&amp;IF(F2451=S!$C$21,S!$B$21,"")&amp;IF(F2451=S!$C$22,S!$B$22,"")&amp;IF(F2451=S!$C$23,S!$B$23,"")&amp;IF(F2451=S!$C$24,S!$B$24,"")&amp;IF(F2451=S!$C$25,S!$B$25,"")&amp;IF(F2451=S!$C$26,S!$B$26,"")&amp;IF(F2451=S!$C$27,S!$B$27,"")&amp;IF(F2451=S!$C$28,S!$B$28,"")&amp;IF(F2451=S!$C$29,S!$B$29,"")&amp;IF(F2451=S!$C$30,S!$B$30,"")&amp;IF(F2451=S!$C$31,S!$B$31,"")&amp;IF(F2451=S!$C$32,S!$B$32,"")&amp;IF(F2451=S!$C$33,S!$B$33,"")&amp;IF(F2451=S!$C$34,S!$B$34,"")&amp;IF(F2451=S!$C$35,S!$B$35,"")&amp;IF(F2451=S!$C$36,S!$B$36,"")&amp;IF(F2451=S!$C$37,S!$B$37,"")&amp;IF(F2451=S!$C$38,S!$B$38,"")&amp;IF(F2451=S!$C$39,S!$B$39,"")&amp;IF(F2451=S!$C$40,S!$B$40,"")</f>
        <v/>
      </c>
      <c r="H2451" s="103"/>
      <c r="I2451" s="103"/>
    </row>
    <row r="2452" spans="1:9" ht="12.75" customHeight="1" x14ac:dyDescent="0.2">
      <c r="A2452" s="53" t="str">
        <f>IF(L!A2453="","",L!A2453)</f>
        <v/>
      </c>
      <c r="B2452" s="53" t="str">
        <f>IF(L!B2453="","",L!B2453)</f>
        <v/>
      </c>
      <c r="D2452" s="53" t="str">
        <f>IF(L!C2453="","",L!C2453)</f>
        <v/>
      </c>
      <c r="E2452" s="51">
        <f t="shared" si="41"/>
        <v>1</v>
      </c>
      <c r="F2452" s="51">
        <f>SUM(E$2:E2452)+1</f>
        <v>1581</v>
      </c>
      <c r="G2452" s="103" t="str">
        <f>IF(F2452=S!$C$2,S!$B$2,"")&amp;IF(F2452=S!$C$3,S!$B$3,"")&amp;IF(F2452=S!$C$4,S!$B$4,"")&amp;IF(F2452=S!$C$5,S!$B$5,"")&amp;IF(F2452=S!$C$6,S!$B$6,"")&amp;IF(F2452=S!$C$7,S!$B$7,"")&amp;IF(F2452=S!$C$8,S!$B$8,"")&amp;IF(F2452=S!$C$9,S!$B$9,"")&amp;IF(F2452=S!$C$10,S!$B$10,"")&amp;IF(F2452=S!$C$11,S!$B$11,"")&amp;IF(F2452=S!$C$12,S!$B$12,"")&amp;IF(F2452=S!$C$13,S!$B$13,"")&amp;IF(F2452=S!$C$14,S!$B$14,"")&amp;IF(F2452=S!$C$15,S!$B$15,"")&amp;IF(F2452=S!$C$16,S!$B$16,"")&amp;IF(F2452=S!$C$17,S!$B$17,"")&amp;IF(F2452=S!$C$18,S!$B$18,"")&amp;IF(F2452=S!$C$19,S!$B$19,"")&amp;IF(F2452=S!$C$20,S!$B$20,"")&amp;IF(F2452=S!$C$21,S!$B$21,"")&amp;IF(F2452=S!$C$22,S!$B$22,"")&amp;IF(F2452=S!$C$23,S!$B$23,"")&amp;IF(F2452=S!$C$24,S!$B$24,"")&amp;IF(F2452=S!$C$25,S!$B$25,"")&amp;IF(F2452=S!$C$26,S!$B$26,"")&amp;IF(F2452=S!$C$27,S!$B$27,"")&amp;IF(F2452=S!$C$28,S!$B$28,"")&amp;IF(F2452=S!$C$29,S!$B$29,"")&amp;IF(F2452=S!$C$30,S!$B$30,"")&amp;IF(F2452=S!$C$31,S!$B$31,"")&amp;IF(F2452=S!$C$32,S!$B$32,"")&amp;IF(F2452=S!$C$33,S!$B$33,"")&amp;IF(F2452=S!$C$34,S!$B$34,"")&amp;IF(F2452=S!$C$35,S!$B$35,"")&amp;IF(F2452=S!$C$36,S!$B$36,"")&amp;IF(F2452=S!$C$37,S!$B$37,"")&amp;IF(F2452=S!$C$38,S!$B$38,"")&amp;IF(F2452=S!$C$39,S!$B$39,"")&amp;IF(F2452=S!$C$40,S!$B$40,"")</f>
        <v/>
      </c>
      <c r="H2452" s="103"/>
      <c r="I2452" s="103"/>
    </row>
    <row r="2453" spans="1:9" ht="12.75" customHeight="1" x14ac:dyDescent="0.2">
      <c r="A2453" s="53" t="str">
        <f>IF(L!A2454="","",L!A2454)</f>
        <v/>
      </c>
      <c r="B2453" s="53" t="str">
        <f>IF(L!B2454="","",L!B2454)</f>
        <v/>
      </c>
      <c r="D2453" s="53" t="str">
        <f>IF(L!C2454="","",L!C2454)</f>
        <v/>
      </c>
      <c r="E2453" s="51">
        <f t="shared" si="41"/>
        <v>1</v>
      </c>
      <c r="F2453" s="51">
        <f>SUM(E$2:E2453)+1</f>
        <v>1582</v>
      </c>
      <c r="G2453" s="103" t="str">
        <f>IF(F2453=S!$C$2,S!$B$2,"")&amp;IF(F2453=S!$C$3,S!$B$3,"")&amp;IF(F2453=S!$C$4,S!$B$4,"")&amp;IF(F2453=S!$C$5,S!$B$5,"")&amp;IF(F2453=S!$C$6,S!$B$6,"")&amp;IF(F2453=S!$C$7,S!$B$7,"")&amp;IF(F2453=S!$C$8,S!$B$8,"")&amp;IF(F2453=S!$C$9,S!$B$9,"")&amp;IF(F2453=S!$C$10,S!$B$10,"")&amp;IF(F2453=S!$C$11,S!$B$11,"")&amp;IF(F2453=S!$C$12,S!$B$12,"")&amp;IF(F2453=S!$C$13,S!$B$13,"")&amp;IF(F2453=S!$C$14,S!$B$14,"")&amp;IF(F2453=S!$C$15,S!$B$15,"")&amp;IF(F2453=S!$C$16,S!$B$16,"")&amp;IF(F2453=S!$C$17,S!$B$17,"")&amp;IF(F2453=S!$C$18,S!$B$18,"")&amp;IF(F2453=S!$C$19,S!$B$19,"")&amp;IF(F2453=S!$C$20,S!$B$20,"")&amp;IF(F2453=S!$C$21,S!$B$21,"")&amp;IF(F2453=S!$C$22,S!$B$22,"")&amp;IF(F2453=S!$C$23,S!$B$23,"")&amp;IF(F2453=S!$C$24,S!$B$24,"")&amp;IF(F2453=S!$C$25,S!$B$25,"")&amp;IF(F2453=S!$C$26,S!$B$26,"")&amp;IF(F2453=S!$C$27,S!$B$27,"")&amp;IF(F2453=S!$C$28,S!$B$28,"")&amp;IF(F2453=S!$C$29,S!$B$29,"")&amp;IF(F2453=S!$C$30,S!$B$30,"")&amp;IF(F2453=S!$C$31,S!$B$31,"")&amp;IF(F2453=S!$C$32,S!$B$32,"")&amp;IF(F2453=S!$C$33,S!$B$33,"")&amp;IF(F2453=S!$C$34,S!$B$34,"")&amp;IF(F2453=S!$C$35,S!$B$35,"")&amp;IF(F2453=S!$C$36,S!$B$36,"")&amp;IF(F2453=S!$C$37,S!$B$37,"")&amp;IF(F2453=S!$C$38,S!$B$38,"")&amp;IF(F2453=S!$C$39,S!$B$39,"")&amp;IF(F2453=S!$C$40,S!$B$40,"")</f>
        <v/>
      </c>
      <c r="H2453" s="103"/>
      <c r="I2453" s="103"/>
    </row>
    <row r="2454" spans="1:9" ht="12.75" customHeight="1" x14ac:dyDescent="0.2">
      <c r="A2454" s="53" t="str">
        <f>IF(L!A2455="","",L!A2455)</f>
        <v/>
      </c>
      <c r="B2454" s="53" t="str">
        <f>IF(L!B2455="","",L!B2455)</f>
        <v/>
      </c>
      <c r="D2454" s="53" t="str">
        <f>IF(L!C2455="","",L!C2455)</f>
        <v/>
      </c>
      <c r="E2454" s="51">
        <f t="shared" si="41"/>
        <v>1</v>
      </c>
      <c r="F2454" s="51">
        <f>SUM(E$2:E2454)+1</f>
        <v>1583</v>
      </c>
      <c r="G2454" s="103" t="str">
        <f>IF(F2454=S!$C$2,S!$B$2,"")&amp;IF(F2454=S!$C$3,S!$B$3,"")&amp;IF(F2454=S!$C$4,S!$B$4,"")&amp;IF(F2454=S!$C$5,S!$B$5,"")&amp;IF(F2454=S!$C$6,S!$B$6,"")&amp;IF(F2454=S!$C$7,S!$B$7,"")&amp;IF(F2454=S!$C$8,S!$B$8,"")&amp;IF(F2454=S!$C$9,S!$B$9,"")&amp;IF(F2454=S!$C$10,S!$B$10,"")&amp;IF(F2454=S!$C$11,S!$B$11,"")&amp;IF(F2454=S!$C$12,S!$B$12,"")&amp;IF(F2454=S!$C$13,S!$B$13,"")&amp;IF(F2454=S!$C$14,S!$B$14,"")&amp;IF(F2454=S!$C$15,S!$B$15,"")&amp;IF(F2454=S!$C$16,S!$B$16,"")&amp;IF(F2454=S!$C$17,S!$B$17,"")&amp;IF(F2454=S!$C$18,S!$B$18,"")&amp;IF(F2454=S!$C$19,S!$B$19,"")&amp;IF(F2454=S!$C$20,S!$B$20,"")&amp;IF(F2454=S!$C$21,S!$B$21,"")&amp;IF(F2454=S!$C$22,S!$B$22,"")&amp;IF(F2454=S!$C$23,S!$B$23,"")&amp;IF(F2454=S!$C$24,S!$B$24,"")&amp;IF(F2454=S!$C$25,S!$B$25,"")&amp;IF(F2454=S!$C$26,S!$B$26,"")&amp;IF(F2454=S!$C$27,S!$B$27,"")&amp;IF(F2454=S!$C$28,S!$B$28,"")&amp;IF(F2454=S!$C$29,S!$B$29,"")&amp;IF(F2454=S!$C$30,S!$B$30,"")&amp;IF(F2454=S!$C$31,S!$B$31,"")&amp;IF(F2454=S!$C$32,S!$B$32,"")&amp;IF(F2454=S!$C$33,S!$B$33,"")&amp;IF(F2454=S!$C$34,S!$B$34,"")&amp;IF(F2454=S!$C$35,S!$B$35,"")&amp;IF(F2454=S!$C$36,S!$B$36,"")&amp;IF(F2454=S!$C$37,S!$B$37,"")&amp;IF(F2454=S!$C$38,S!$B$38,"")&amp;IF(F2454=S!$C$39,S!$B$39,"")&amp;IF(F2454=S!$C$40,S!$B$40,"")</f>
        <v/>
      </c>
      <c r="H2454" s="103"/>
      <c r="I2454" s="103"/>
    </row>
    <row r="2455" spans="1:9" ht="12.75" customHeight="1" x14ac:dyDescent="0.2">
      <c r="A2455" s="53" t="str">
        <f>IF(L!A2456="","",L!A2456)</f>
        <v/>
      </c>
      <c r="B2455" s="53" t="str">
        <f>IF(L!B2456="","",L!B2456)</f>
        <v/>
      </c>
      <c r="D2455" s="53" t="str">
        <f>IF(L!C2456="","",L!C2456)</f>
        <v/>
      </c>
      <c r="E2455" s="51">
        <f t="shared" si="41"/>
        <v>1</v>
      </c>
      <c r="F2455" s="51">
        <f>SUM(E$2:E2455)+1</f>
        <v>1584</v>
      </c>
      <c r="G2455" s="103" t="str">
        <f>IF(F2455=S!$C$2,S!$B$2,"")&amp;IF(F2455=S!$C$3,S!$B$3,"")&amp;IF(F2455=S!$C$4,S!$B$4,"")&amp;IF(F2455=S!$C$5,S!$B$5,"")&amp;IF(F2455=S!$C$6,S!$B$6,"")&amp;IF(F2455=S!$C$7,S!$B$7,"")&amp;IF(F2455=S!$C$8,S!$B$8,"")&amp;IF(F2455=S!$C$9,S!$B$9,"")&amp;IF(F2455=S!$C$10,S!$B$10,"")&amp;IF(F2455=S!$C$11,S!$B$11,"")&amp;IF(F2455=S!$C$12,S!$B$12,"")&amp;IF(F2455=S!$C$13,S!$B$13,"")&amp;IF(F2455=S!$C$14,S!$B$14,"")&amp;IF(F2455=S!$C$15,S!$B$15,"")&amp;IF(F2455=S!$C$16,S!$B$16,"")&amp;IF(F2455=S!$C$17,S!$B$17,"")&amp;IF(F2455=S!$C$18,S!$B$18,"")&amp;IF(F2455=S!$C$19,S!$B$19,"")&amp;IF(F2455=S!$C$20,S!$B$20,"")&amp;IF(F2455=S!$C$21,S!$B$21,"")&amp;IF(F2455=S!$C$22,S!$B$22,"")&amp;IF(F2455=S!$C$23,S!$B$23,"")&amp;IF(F2455=S!$C$24,S!$B$24,"")&amp;IF(F2455=S!$C$25,S!$B$25,"")&amp;IF(F2455=S!$C$26,S!$B$26,"")&amp;IF(F2455=S!$C$27,S!$B$27,"")&amp;IF(F2455=S!$C$28,S!$B$28,"")&amp;IF(F2455=S!$C$29,S!$B$29,"")&amp;IF(F2455=S!$C$30,S!$B$30,"")&amp;IF(F2455=S!$C$31,S!$B$31,"")&amp;IF(F2455=S!$C$32,S!$B$32,"")&amp;IF(F2455=S!$C$33,S!$B$33,"")&amp;IF(F2455=S!$C$34,S!$B$34,"")&amp;IF(F2455=S!$C$35,S!$B$35,"")&amp;IF(F2455=S!$C$36,S!$B$36,"")&amp;IF(F2455=S!$C$37,S!$B$37,"")&amp;IF(F2455=S!$C$38,S!$B$38,"")&amp;IF(F2455=S!$C$39,S!$B$39,"")&amp;IF(F2455=S!$C$40,S!$B$40,"")</f>
        <v/>
      </c>
      <c r="H2455" s="103"/>
      <c r="I2455" s="103"/>
    </row>
    <row r="2456" spans="1:9" ht="12.75" customHeight="1" x14ac:dyDescent="0.2">
      <c r="A2456" s="53" t="str">
        <f>IF(L!A2457="","",L!A2457)</f>
        <v/>
      </c>
      <c r="B2456" s="53" t="str">
        <f>IF(L!B2457="","",L!B2457)</f>
        <v/>
      </c>
      <c r="D2456" s="53" t="str">
        <f>IF(L!C2457="","",L!C2457)</f>
        <v/>
      </c>
      <c r="E2456" s="51">
        <f t="shared" si="41"/>
        <v>1</v>
      </c>
      <c r="F2456" s="51">
        <f>SUM(E$2:E2456)+1</f>
        <v>1585</v>
      </c>
      <c r="G2456" s="103" t="str">
        <f>IF(F2456=S!$C$2,S!$B$2,"")&amp;IF(F2456=S!$C$3,S!$B$3,"")&amp;IF(F2456=S!$C$4,S!$B$4,"")&amp;IF(F2456=S!$C$5,S!$B$5,"")&amp;IF(F2456=S!$C$6,S!$B$6,"")&amp;IF(F2456=S!$C$7,S!$B$7,"")&amp;IF(F2456=S!$C$8,S!$B$8,"")&amp;IF(F2456=S!$C$9,S!$B$9,"")&amp;IF(F2456=S!$C$10,S!$B$10,"")&amp;IF(F2456=S!$C$11,S!$B$11,"")&amp;IF(F2456=S!$C$12,S!$B$12,"")&amp;IF(F2456=S!$C$13,S!$B$13,"")&amp;IF(F2456=S!$C$14,S!$B$14,"")&amp;IF(F2456=S!$C$15,S!$B$15,"")&amp;IF(F2456=S!$C$16,S!$B$16,"")&amp;IF(F2456=S!$C$17,S!$B$17,"")&amp;IF(F2456=S!$C$18,S!$B$18,"")&amp;IF(F2456=S!$C$19,S!$B$19,"")&amp;IF(F2456=S!$C$20,S!$B$20,"")&amp;IF(F2456=S!$C$21,S!$B$21,"")&amp;IF(F2456=S!$C$22,S!$B$22,"")&amp;IF(F2456=S!$C$23,S!$B$23,"")&amp;IF(F2456=S!$C$24,S!$B$24,"")&amp;IF(F2456=S!$C$25,S!$B$25,"")&amp;IF(F2456=S!$C$26,S!$B$26,"")&amp;IF(F2456=S!$C$27,S!$B$27,"")&amp;IF(F2456=S!$C$28,S!$B$28,"")&amp;IF(F2456=S!$C$29,S!$B$29,"")&amp;IF(F2456=S!$C$30,S!$B$30,"")&amp;IF(F2456=S!$C$31,S!$B$31,"")&amp;IF(F2456=S!$C$32,S!$B$32,"")&amp;IF(F2456=S!$C$33,S!$B$33,"")&amp;IF(F2456=S!$C$34,S!$B$34,"")&amp;IF(F2456=S!$C$35,S!$B$35,"")&amp;IF(F2456=S!$C$36,S!$B$36,"")&amp;IF(F2456=S!$C$37,S!$B$37,"")&amp;IF(F2456=S!$C$38,S!$B$38,"")&amp;IF(F2456=S!$C$39,S!$B$39,"")&amp;IF(F2456=S!$C$40,S!$B$40,"")</f>
        <v/>
      </c>
      <c r="H2456" s="103"/>
      <c r="I2456" s="103"/>
    </row>
    <row r="2457" spans="1:9" ht="12.75" customHeight="1" x14ac:dyDescent="0.2">
      <c r="A2457" s="53" t="str">
        <f>IF(L!A2458="","",L!A2458)</f>
        <v/>
      </c>
      <c r="B2457" s="53" t="str">
        <f>IF(L!B2458="","",L!B2458)</f>
        <v/>
      </c>
      <c r="D2457" s="53" t="str">
        <f>IF(L!C2458="","",L!C2458)</f>
        <v/>
      </c>
      <c r="E2457" s="51">
        <f t="shared" si="41"/>
        <v>1</v>
      </c>
      <c r="F2457" s="51">
        <f>SUM(E$2:E2457)+1</f>
        <v>1586</v>
      </c>
      <c r="G2457" s="103" t="str">
        <f>IF(F2457=S!$C$2,S!$B$2,"")&amp;IF(F2457=S!$C$3,S!$B$3,"")&amp;IF(F2457=S!$C$4,S!$B$4,"")&amp;IF(F2457=S!$C$5,S!$B$5,"")&amp;IF(F2457=S!$C$6,S!$B$6,"")&amp;IF(F2457=S!$C$7,S!$B$7,"")&amp;IF(F2457=S!$C$8,S!$B$8,"")&amp;IF(F2457=S!$C$9,S!$B$9,"")&amp;IF(F2457=S!$C$10,S!$B$10,"")&amp;IF(F2457=S!$C$11,S!$B$11,"")&amp;IF(F2457=S!$C$12,S!$B$12,"")&amp;IF(F2457=S!$C$13,S!$B$13,"")&amp;IF(F2457=S!$C$14,S!$B$14,"")&amp;IF(F2457=S!$C$15,S!$B$15,"")&amp;IF(F2457=S!$C$16,S!$B$16,"")&amp;IF(F2457=S!$C$17,S!$B$17,"")&amp;IF(F2457=S!$C$18,S!$B$18,"")&amp;IF(F2457=S!$C$19,S!$B$19,"")&amp;IF(F2457=S!$C$20,S!$B$20,"")&amp;IF(F2457=S!$C$21,S!$B$21,"")&amp;IF(F2457=S!$C$22,S!$B$22,"")&amp;IF(F2457=S!$C$23,S!$B$23,"")&amp;IF(F2457=S!$C$24,S!$B$24,"")&amp;IF(F2457=S!$C$25,S!$B$25,"")&amp;IF(F2457=S!$C$26,S!$B$26,"")&amp;IF(F2457=S!$C$27,S!$B$27,"")&amp;IF(F2457=S!$C$28,S!$B$28,"")&amp;IF(F2457=S!$C$29,S!$B$29,"")&amp;IF(F2457=S!$C$30,S!$B$30,"")&amp;IF(F2457=S!$C$31,S!$B$31,"")&amp;IF(F2457=S!$C$32,S!$B$32,"")&amp;IF(F2457=S!$C$33,S!$B$33,"")&amp;IF(F2457=S!$C$34,S!$B$34,"")&amp;IF(F2457=S!$C$35,S!$B$35,"")&amp;IF(F2457=S!$C$36,S!$B$36,"")&amp;IF(F2457=S!$C$37,S!$B$37,"")&amp;IF(F2457=S!$C$38,S!$B$38,"")&amp;IF(F2457=S!$C$39,S!$B$39,"")&amp;IF(F2457=S!$C$40,S!$B$40,"")</f>
        <v/>
      </c>
      <c r="H2457" s="103"/>
      <c r="I2457" s="103"/>
    </row>
    <row r="2458" spans="1:9" ht="12.75" customHeight="1" x14ac:dyDescent="0.2">
      <c r="A2458" s="53" t="str">
        <f>IF(L!A2459="","",L!A2459)</f>
        <v/>
      </c>
      <c r="B2458" s="53" t="str">
        <f>IF(L!B2459="","",L!B2459)</f>
        <v/>
      </c>
      <c r="D2458" s="53" t="str">
        <f>IF(L!C2459="","",L!C2459)</f>
        <v/>
      </c>
      <c r="E2458" s="51">
        <f t="shared" si="41"/>
        <v>1</v>
      </c>
      <c r="F2458" s="51">
        <f>SUM(E$2:E2458)+1</f>
        <v>1587</v>
      </c>
      <c r="G2458" s="103" t="str">
        <f>IF(F2458=S!$C$2,S!$B$2,"")&amp;IF(F2458=S!$C$3,S!$B$3,"")&amp;IF(F2458=S!$C$4,S!$B$4,"")&amp;IF(F2458=S!$C$5,S!$B$5,"")&amp;IF(F2458=S!$C$6,S!$B$6,"")&amp;IF(F2458=S!$C$7,S!$B$7,"")&amp;IF(F2458=S!$C$8,S!$B$8,"")&amp;IF(F2458=S!$C$9,S!$B$9,"")&amp;IF(F2458=S!$C$10,S!$B$10,"")&amp;IF(F2458=S!$C$11,S!$B$11,"")&amp;IF(F2458=S!$C$12,S!$B$12,"")&amp;IF(F2458=S!$C$13,S!$B$13,"")&amp;IF(F2458=S!$C$14,S!$B$14,"")&amp;IF(F2458=S!$C$15,S!$B$15,"")&amp;IF(F2458=S!$C$16,S!$B$16,"")&amp;IF(F2458=S!$C$17,S!$B$17,"")&amp;IF(F2458=S!$C$18,S!$B$18,"")&amp;IF(F2458=S!$C$19,S!$B$19,"")&amp;IF(F2458=S!$C$20,S!$B$20,"")&amp;IF(F2458=S!$C$21,S!$B$21,"")&amp;IF(F2458=S!$C$22,S!$B$22,"")&amp;IF(F2458=S!$C$23,S!$B$23,"")&amp;IF(F2458=S!$C$24,S!$B$24,"")&amp;IF(F2458=S!$C$25,S!$B$25,"")&amp;IF(F2458=S!$C$26,S!$B$26,"")&amp;IF(F2458=S!$C$27,S!$B$27,"")&amp;IF(F2458=S!$C$28,S!$B$28,"")&amp;IF(F2458=S!$C$29,S!$B$29,"")&amp;IF(F2458=S!$C$30,S!$B$30,"")&amp;IF(F2458=S!$C$31,S!$B$31,"")&amp;IF(F2458=S!$C$32,S!$B$32,"")&amp;IF(F2458=S!$C$33,S!$B$33,"")&amp;IF(F2458=S!$C$34,S!$B$34,"")&amp;IF(F2458=S!$C$35,S!$B$35,"")&amp;IF(F2458=S!$C$36,S!$B$36,"")&amp;IF(F2458=S!$C$37,S!$B$37,"")&amp;IF(F2458=S!$C$38,S!$B$38,"")&amp;IF(F2458=S!$C$39,S!$B$39,"")&amp;IF(F2458=S!$C$40,S!$B$40,"")</f>
        <v/>
      </c>
      <c r="H2458" s="103"/>
      <c r="I2458" s="103"/>
    </row>
    <row r="2459" spans="1:9" ht="12.75" customHeight="1" x14ac:dyDescent="0.2">
      <c r="A2459" s="53" t="str">
        <f>IF(L!A2460="","",L!A2460)</f>
        <v/>
      </c>
      <c r="B2459" s="53" t="str">
        <f>IF(L!B2460="","",L!B2460)</f>
        <v/>
      </c>
      <c r="D2459" s="53" t="str">
        <f>IF(L!C2460="","",L!C2460)</f>
        <v/>
      </c>
      <c r="E2459" s="51">
        <f t="shared" si="41"/>
        <v>1</v>
      </c>
      <c r="F2459" s="51">
        <f>SUM(E$2:E2459)+1</f>
        <v>1588</v>
      </c>
      <c r="G2459" s="103" t="str">
        <f>IF(F2459=S!$C$2,S!$B$2,"")&amp;IF(F2459=S!$C$3,S!$B$3,"")&amp;IF(F2459=S!$C$4,S!$B$4,"")&amp;IF(F2459=S!$C$5,S!$B$5,"")&amp;IF(F2459=S!$C$6,S!$B$6,"")&amp;IF(F2459=S!$C$7,S!$B$7,"")&amp;IF(F2459=S!$C$8,S!$B$8,"")&amp;IF(F2459=S!$C$9,S!$B$9,"")&amp;IF(F2459=S!$C$10,S!$B$10,"")&amp;IF(F2459=S!$C$11,S!$B$11,"")&amp;IF(F2459=S!$C$12,S!$B$12,"")&amp;IF(F2459=S!$C$13,S!$B$13,"")&amp;IF(F2459=S!$C$14,S!$B$14,"")&amp;IF(F2459=S!$C$15,S!$B$15,"")&amp;IF(F2459=S!$C$16,S!$B$16,"")&amp;IF(F2459=S!$C$17,S!$B$17,"")&amp;IF(F2459=S!$C$18,S!$B$18,"")&amp;IF(F2459=S!$C$19,S!$B$19,"")&amp;IF(F2459=S!$C$20,S!$B$20,"")&amp;IF(F2459=S!$C$21,S!$B$21,"")&amp;IF(F2459=S!$C$22,S!$B$22,"")&amp;IF(F2459=S!$C$23,S!$B$23,"")&amp;IF(F2459=S!$C$24,S!$B$24,"")&amp;IF(F2459=S!$C$25,S!$B$25,"")&amp;IF(F2459=S!$C$26,S!$B$26,"")&amp;IF(F2459=S!$C$27,S!$B$27,"")&amp;IF(F2459=S!$C$28,S!$B$28,"")&amp;IF(F2459=S!$C$29,S!$B$29,"")&amp;IF(F2459=S!$C$30,S!$B$30,"")&amp;IF(F2459=S!$C$31,S!$B$31,"")&amp;IF(F2459=S!$C$32,S!$B$32,"")&amp;IF(F2459=S!$C$33,S!$B$33,"")&amp;IF(F2459=S!$C$34,S!$B$34,"")&amp;IF(F2459=S!$C$35,S!$B$35,"")&amp;IF(F2459=S!$C$36,S!$B$36,"")&amp;IF(F2459=S!$C$37,S!$B$37,"")&amp;IF(F2459=S!$C$38,S!$B$38,"")&amp;IF(F2459=S!$C$39,S!$B$39,"")&amp;IF(F2459=S!$C$40,S!$B$40,"")</f>
        <v/>
      </c>
      <c r="H2459" s="103"/>
      <c r="I2459" s="103"/>
    </row>
    <row r="2460" spans="1:9" ht="12.75" customHeight="1" x14ac:dyDescent="0.2">
      <c r="A2460" s="53" t="str">
        <f>IF(L!A2461="","",L!A2461)</f>
        <v/>
      </c>
      <c r="B2460" s="53" t="str">
        <f>IF(L!B2461="","",L!B2461)</f>
        <v/>
      </c>
      <c r="D2460" s="53" t="str">
        <f>IF(L!C2461="","",L!C2461)</f>
        <v/>
      </c>
      <c r="E2460" s="51">
        <f t="shared" si="41"/>
        <v>1</v>
      </c>
      <c r="F2460" s="51">
        <f>SUM(E$2:E2460)+1</f>
        <v>1589</v>
      </c>
      <c r="G2460" s="103" t="str">
        <f>IF(F2460=S!$C$2,S!$B$2,"")&amp;IF(F2460=S!$C$3,S!$B$3,"")&amp;IF(F2460=S!$C$4,S!$B$4,"")&amp;IF(F2460=S!$C$5,S!$B$5,"")&amp;IF(F2460=S!$C$6,S!$B$6,"")&amp;IF(F2460=S!$C$7,S!$B$7,"")&amp;IF(F2460=S!$C$8,S!$B$8,"")&amp;IF(F2460=S!$C$9,S!$B$9,"")&amp;IF(F2460=S!$C$10,S!$B$10,"")&amp;IF(F2460=S!$C$11,S!$B$11,"")&amp;IF(F2460=S!$C$12,S!$B$12,"")&amp;IF(F2460=S!$C$13,S!$B$13,"")&amp;IF(F2460=S!$C$14,S!$B$14,"")&amp;IF(F2460=S!$C$15,S!$B$15,"")&amp;IF(F2460=S!$C$16,S!$B$16,"")&amp;IF(F2460=S!$C$17,S!$B$17,"")&amp;IF(F2460=S!$C$18,S!$B$18,"")&amp;IF(F2460=S!$C$19,S!$B$19,"")&amp;IF(F2460=S!$C$20,S!$B$20,"")&amp;IF(F2460=S!$C$21,S!$B$21,"")&amp;IF(F2460=S!$C$22,S!$B$22,"")&amp;IF(F2460=S!$C$23,S!$B$23,"")&amp;IF(F2460=S!$C$24,S!$B$24,"")&amp;IF(F2460=S!$C$25,S!$B$25,"")&amp;IF(F2460=S!$C$26,S!$B$26,"")&amp;IF(F2460=S!$C$27,S!$B$27,"")&amp;IF(F2460=S!$C$28,S!$B$28,"")&amp;IF(F2460=S!$C$29,S!$B$29,"")&amp;IF(F2460=S!$C$30,S!$B$30,"")&amp;IF(F2460=S!$C$31,S!$B$31,"")&amp;IF(F2460=S!$C$32,S!$B$32,"")&amp;IF(F2460=S!$C$33,S!$B$33,"")&amp;IF(F2460=S!$C$34,S!$B$34,"")&amp;IF(F2460=S!$C$35,S!$B$35,"")&amp;IF(F2460=S!$C$36,S!$B$36,"")&amp;IF(F2460=S!$C$37,S!$B$37,"")&amp;IF(F2460=S!$C$38,S!$B$38,"")&amp;IF(F2460=S!$C$39,S!$B$39,"")&amp;IF(F2460=S!$C$40,S!$B$40,"")</f>
        <v/>
      </c>
      <c r="H2460" s="103"/>
      <c r="I2460" s="103"/>
    </row>
    <row r="2461" spans="1:9" ht="12.75" customHeight="1" x14ac:dyDescent="0.2">
      <c r="A2461" s="53" t="str">
        <f>IF(L!A2462="","",L!A2462)</f>
        <v/>
      </c>
      <c r="B2461" s="53" t="str">
        <f>IF(L!B2462="","",L!B2462)</f>
        <v/>
      </c>
      <c r="D2461" s="53" t="str">
        <f>IF(L!C2462="","",L!C2462)</f>
        <v/>
      </c>
      <c r="E2461" s="51">
        <f t="shared" si="41"/>
        <v>1</v>
      </c>
      <c r="F2461" s="51">
        <f>SUM(E$2:E2461)+1</f>
        <v>1590</v>
      </c>
      <c r="G2461" s="103" t="str">
        <f>IF(F2461=S!$C$2,S!$B$2,"")&amp;IF(F2461=S!$C$3,S!$B$3,"")&amp;IF(F2461=S!$C$4,S!$B$4,"")&amp;IF(F2461=S!$C$5,S!$B$5,"")&amp;IF(F2461=S!$C$6,S!$B$6,"")&amp;IF(F2461=S!$C$7,S!$B$7,"")&amp;IF(F2461=S!$C$8,S!$B$8,"")&amp;IF(F2461=S!$C$9,S!$B$9,"")&amp;IF(F2461=S!$C$10,S!$B$10,"")&amp;IF(F2461=S!$C$11,S!$B$11,"")&amp;IF(F2461=S!$C$12,S!$B$12,"")&amp;IF(F2461=S!$C$13,S!$B$13,"")&amp;IF(F2461=S!$C$14,S!$B$14,"")&amp;IF(F2461=S!$C$15,S!$B$15,"")&amp;IF(F2461=S!$C$16,S!$B$16,"")&amp;IF(F2461=S!$C$17,S!$B$17,"")&amp;IF(F2461=S!$C$18,S!$B$18,"")&amp;IF(F2461=S!$C$19,S!$B$19,"")&amp;IF(F2461=S!$C$20,S!$B$20,"")&amp;IF(F2461=S!$C$21,S!$B$21,"")&amp;IF(F2461=S!$C$22,S!$B$22,"")&amp;IF(F2461=S!$C$23,S!$B$23,"")&amp;IF(F2461=S!$C$24,S!$B$24,"")&amp;IF(F2461=S!$C$25,S!$B$25,"")&amp;IF(F2461=S!$C$26,S!$B$26,"")&amp;IF(F2461=S!$C$27,S!$B$27,"")&amp;IF(F2461=S!$C$28,S!$B$28,"")&amp;IF(F2461=S!$C$29,S!$B$29,"")&amp;IF(F2461=S!$C$30,S!$B$30,"")&amp;IF(F2461=S!$C$31,S!$B$31,"")&amp;IF(F2461=S!$C$32,S!$B$32,"")&amp;IF(F2461=S!$C$33,S!$B$33,"")&amp;IF(F2461=S!$C$34,S!$B$34,"")&amp;IF(F2461=S!$C$35,S!$B$35,"")&amp;IF(F2461=S!$C$36,S!$B$36,"")&amp;IF(F2461=S!$C$37,S!$B$37,"")&amp;IF(F2461=S!$C$38,S!$B$38,"")&amp;IF(F2461=S!$C$39,S!$B$39,"")&amp;IF(F2461=S!$C$40,S!$B$40,"")</f>
        <v/>
      </c>
      <c r="H2461" s="103"/>
      <c r="I2461" s="103"/>
    </row>
    <row r="2462" spans="1:9" ht="12.75" customHeight="1" x14ac:dyDescent="0.2">
      <c r="A2462" s="53" t="str">
        <f>IF(L!A2463="","",L!A2463)</f>
        <v/>
      </c>
      <c r="B2462" s="53" t="str">
        <f>IF(L!B2463="","",L!B2463)</f>
        <v/>
      </c>
      <c r="D2462" s="53" t="str">
        <f>IF(L!C2463="","",L!C2463)</f>
        <v/>
      </c>
      <c r="E2462" s="51">
        <f t="shared" si="41"/>
        <v>1</v>
      </c>
      <c r="F2462" s="51">
        <f>SUM(E$2:E2462)+1</f>
        <v>1591</v>
      </c>
      <c r="G2462" s="103" t="str">
        <f>IF(F2462=S!$C$2,S!$B$2,"")&amp;IF(F2462=S!$C$3,S!$B$3,"")&amp;IF(F2462=S!$C$4,S!$B$4,"")&amp;IF(F2462=S!$C$5,S!$B$5,"")&amp;IF(F2462=S!$C$6,S!$B$6,"")&amp;IF(F2462=S!$C$7,S!$B$7,"")&amp;IF(F2462=S!$C$8,S!$B$8,"")&amp;IF(F2462=S!$C$9,S!$B$9,"")&amp;IF(F2462=S!$C$10,S!$B$10,"")&amp;IF(F2462=S!$C$11,S!$B$11,"")&amp;IF(F2462=S!$C$12,S!$B$12,"")&amp;IF(F2462=S!$C$13,S!$B$13,"")&amp;IF(F2462=S!$C$14,S!$B$14,"")&amp;IF(F2462=S!$C$15,S!$B$15,"")&amp;IF(F2462=S!$C$16,S!$B$16,"")&amp;IF(F2462=S!$C$17,S!$B$17,"")&amp;IF(F2462=S!$C$18,S!$B$18,"")&amp;IF(F2462=S!$C$19,S!$B$19,"")&amp;IF(F2462=S!$C$20,S!$B$20,"")&amp;IF(F2462=S!$C$21,S!$B$21,"")&amp;IF(F2462=S!$C$22,S!$B$22,"")&amp;IF(F2462=S!$C$23,S!$B$23,"")&amp;IF(F2462=S!$C$24,S!$B$24,"")&amp;IF(F2462=S!$C$25,S!$B$25,"")&amp;IF(F2462=S!$C$26,S!$B$26,"")&amp;IF(F2462=S!$C$27,S!$B$27,"")&amp;IF(F2462=S!$C$28,S!$B$28,"")&amp;IF(F2462=S!$C$29,S!$B$29,"")&amp;IF(F2462=S!$C$30,S!$B$30,"")&amp;IF(F2462=S!$C$31,S!$B$31,"")&amp;IF(F2462=S!$C$32,S!$B$32,"")&amp;IF(F2462=S!$C$33,S!$B$33,"")&amp;IF(F2462=S!$C$34,S!$B$34,"")&amp;IF(F2462=S!$C$35,S!$B$35,"")&amp;IF(F2462=S!$C$36,S!$B$36,"")&amp;IF(F2462=S!$C$37,S!$B$37,"")&amp;IF(F2462=S!$C$38,S!$B$38,"")&amp;IF(F2462=S!$C$39,S!$B$39,"")&amp;IF(F2462=S!$C$40,S!$B$40,"")</f>
        <v/>
      </c>
      <c r="H2462" s="103"/>
      <c r="I2462" s="103"/>
    </row>
    <row r="2463" spans="1:9" ht="12.75" customHeight="1" x14ac:dyDescent="0.2">
      <c r="A2463" s="53" t="str">
        <f>IF(L!A2464="","",L!A2464)</f>
        <v/>
      </c>
      <c r="B2463" s="53" t="str">
        <f>IF(L!B2464="","",L!B2464)</f>
        <v/>
      </c>
      <c r="D2463" s="53" t="str">
        <f>IF(L!C2464="","",L!C2464)</f>
        <v/>
      </c>
      <c r="E2463" s="51">
        <f t="shared" si="41"/>
        <v>1</v>
      </c>
      <c r="F2463" s="51">
        <f>SUM(E$2:E2463)+1</f>
        <v>1592</v>
      </c>
      <c r="G2463" s="103" t="str">
        <f>IF(F2463=S!$C$2,S!$B$2,"")&amp;IF(F2463=S!$C$3,S!$B$3,"")&amp;IF(F2463=S!$C$4,S!$B$4,"")&amp;IF(F2463=S!$C$5,S!$B$5,"")&amp;IF(F2463=S!$C$6,S!$B$6,"")&amp;IF(F2463=S!$C$7,S!$B$7,"")&amp;IF(F2463=S!$C$8,S!$B$8,"")&amp;IF(F2463=S!$C$9,S!$B$9,"")&amp;IF(F2463=S!$C$10,S!$B$10,"")&amp;IF(F2463=S!$C$11,S!$B$11,"")&amp;IF(F2463=S!$C$12,S!$B$12,"")&amp;IF(F2463=S!$C$13,S!$B$13,"")&amp;IF(F2463=S!$C$14,S!$B$14,"")&amp;IF(F2463=S!$C$15,S!$B$15,"")&amp;IF(F2463=S!$C$16,S!$B$16,"")&amp;IF(F2463=S!$C$17,S!$B$17,"")&amp;IF(F2463=S!$C$18,S!$B$18,"")&amp;IF(F2463=S!$C$19,S!$B$19,"")&amp;IF(F2463=S!$C$20,S!$B$20,"")&amp;IF(F2463=S!$C$21,S!$B$21,"")&amp;IF(F2463=S!$C$22,S!$B$22,"")&amp;IF(F2463=S!$C$23,S!$B$23,"")&amp;IF(F2463=S!$C$24,S!$B$24,"")&amp;IF(F2463=S!$C$25,S!$B$25,"")&amp;IF(F2463=S!$C$26,S!$B$26,"")&amp;IF(F2463=S!$C$27,S!$B$27,"")&amp;IF(F2463=S!$C$28,S!$B$28,"")&amp;IF(F2463=S!$C$29,S!$B$29,"")&amp;IF(F2463=S!$C$30,S!$B$30,"")&amp;IF(F2463=S!$C$31,S!$B$31,"")&amp;IF(F2463=S!$C$32,S!$B$32,"")&amp;IF(F2463=S!$C$33,S!$B$33,"")&amp;IF(F2463=S!$C$34,S!$B$34,"")&amp;IF(F2463=S!$C$35,S!$B$35,"")&amp;IF(F2463=S!$C$36,S!$B$36,"")&amp;IF(F2463=S!$C$37,S!$B$37,"")&amp;IF(F2463=S!$C$38,S!$B$38,"")&amp;IF(F2463=S!$C$39,S!$B$39,"")&amp;IF(F2463=S!$C$40,S!$B$40,"")</f>
        <v/>
      </c>
      <c r="H2463" s="103"/>
      <c r="I2463" s="103"/>
    </row>
    <row r="2464" spans="1:9" ht="12.75" customHeight="1" x14ac:dyDescent="0.2">
      <c r="A2464" s="53" t="str">
        <f>IF(L!A2465="","",L!A2465)</f>
        <v/>
      </c>
      <c r="B2464" s="53" t="str">
        <f>IF(L!B2465="","",L!B2465)</f>
        <v/>
      </c>
      <c r="D2464" s="53" t="str">
        <f>IF(L!C2465="","",L!C2465)</f>
        <v/>
      </c>
      <c r="E2464" s="51">
        <f t="shared" si="41"/>
        <v>1</v>
      </c>
      <c r="F2464" s="51">
        <f>SUM(E$2:E2464)+1</f>
        <v>1593</v>
      </c>
      <c r="G2464" s="103" t="str">
        <f>IF(F2464=S!$C$2,S!$B$2,"")&amp;IF(F2464=S!$C$3,S!$B$3,"")&amp;IF(F2464=S!$C$4,S!$B$4,"")&amp;IF(F2464=S!$C$5,S!$B$5,"")&amp;IF(F2464=S!$C$6,S!$B$6,"")&amp;IF(F2464=S!$C$7,S!$B$7,"")&amp;IF(F2464=S!$C$8,S!$B$8,"")&amp;IF(F2464=S!$C$9,S!$B$9,"")&amp;IF(F2464=S!$C$10,S!$B$10,"")&amp;IF(F2464=S!$C$11,S!$B$11,"")&amp;IF(F2464=S!$C$12,S!$B$12,"")&amp;IF(F2464=S!$C$13,S!$B$13,"")&amp;IF(F2464=S!$C$14,S!$B$14,"")&amp;IF(F2464=S!$C$15,S!$B$15,"")&amp;IF(F2464=S!$C$16,S!$B$16,"")&amp;IF(F2464=S!$C$17,S!$B$17,"")&amp;IF(F2464=S!$C$18,S!$B$18,"")&amp;IF(F2464=S!$C$19,S!$B$19,"")&amp;IF(F2464=S!$C$20,S!$B$20,"")&amp;IF(F2464=S!$C$21,S!$B$21,"")&amp;IF(F2464=S!$C$22,S!$B$22,"")&amp;IF(F2464=S!$C$23,S!$B$23,"")&amp;IF(F2464=S!$C$24,S!$B$24,"")&amp;IF(F2464=S!$C$25,S!$B$25,"")&amp;IF(F2464=S!$C$26,S!$B$26,"")&amp;IF(F2464=S!$C$27,S!$B$27,"")&amp;IF(F2464=S!$C$28,S!$B$28,"")&amp;IF(F2464=S!$C$29,S!$B$29,"")&amp;IF(F2464=S!$C$30,S!$B$30,"")&amp;IF(F2464=S!$C$31,S!$B$31,"")&amp;IF(F2464=S!$C$32,S!$B$32,"")&amp;IF(F2464=S!$C$33,S!$B$33,"")&amp;IF(F2464=S!$C$34,S!$B$34,"")&amp;IF(F2464=S!$C$35,S!$B$35,"")&amp;IF(F2464=S!$C$36,S!$B$36,"")&amp;IF(F2464=S!$C$37,S!$B$37,"")&amp;IF(F2464=S!$C$38,S!$B$38,"")&amp;IF(F2464=S!$C$39,S!$B$39,"")&amp;IF(F2464=S!$C$40,S!$B$40,"")</f>
        <v/>
      </c>
      <c r="H2464" s="103"/>
      <c r="I2464" s="103"/>
    </row>
    <row r="2465" spans="1:9" ht="12.75" customHeight="1" x14ac:dyDescent="0.2">
      <c r="A2465" s="53" t="str">
        <f>IF(L!A2466="","",L!A2466)</f>
        <v/>
      </c>
      <c r="B2465" s="53" t="str">
        <f>IF(L!B2466="","",L!B2466)</f>
        <v/>
      </c>
      <c r="D2465" s="53" t="str">
        <f>IF(L!C2466="","",L!C2466)</f>
        <v/>
      </c>
      <c r="E2465" s="51">
        <f t="shared" si="41"/>
        <v>1</v>
      </c>
      <c r="F2465" s="51">
        <f>SUM(E$2:E2465)+1</f>
        <v>1594</v>
      </c>
      <c r="G2465" s="103" t="str">
        <f>IF(F2465=S!$C$2,S!$B$2,"")&amp;IF(F2465=S!$C$3,S!$B$3,"")&amp;IF(F2465=S!$C$4,S!$B$4,"")&amp;IF(F2465=S!$C$5,S!$B$5,"")&amp;IF(F2465=S!$C$6,S!$B$6,"")&amp;IF(F2465=S!$C$7,S!$B$7,"")&amp;IF(F2465=S!$C$8,S!$B$8,"")&amp;IF(F2465=S!$C$9,S!$B$9,"")&amp;IF(F2465=S!$C$10,S!$B$10,"")&amp;IF(F2465=S!$C$11,S!$B$11,"")&amp;IF(F2465=S!$C$12,S!$B$12,"")&amp;IF(F2465=S!$C$13,S!$B$13,"")&amp;IF(F2465=S!$C$14,S!$B$14,"")&amp;IF(F2465=S!$C$15,S!$B$15,"")&amp;IF(F2465=S!$C$16,S!$B$16,"")&amp;IF(F2465=S!$C$17,S!$B$17,"")&amp;IF(F2465=S!$C$18,S!$B$18,"")&amp;IF(F2465=S!$C$19,S!$B$19,"")&amp;IF(F2465=S!$C$20,S!$B$20,"")&amp;IF(F2465=S!$C$21,S!$B$21,"")&amp;IF(F2465=S!$C$22,S!$B$22,"")&amp;IF(F2465=S!$C$23,S!$B$23,"")&amp;IF(F2465=S!$C$24,S!$B$24,"")&amp;IF(F2465=S!$C$25,S!$B$25,"")&amp;IF(F2465=S!$C$26,S!$B$26,"")&amp;IF(F2465=S!$C$27,S!$B$27,"")&amp;IF(F2465=S!$C$28,S!$B$28,"")&amp;IF(F2465=S!$C$29,S!$B$29,"")&amp;IF(F2465=S!$C$30,S!$B$30,"")&amp;IF(F2465=S!$C$31,S!$B$31,"")&amp;IF(F2465=S!$C$32,S!$B$32,"")&amp;IF(F2465=S!$C$33,S!$B$33,"")&amp;IF(F2465=S!$C$34,S!$B$34,"")&amp;IF(F2465=S!$C$35,S!$B$35,"")&amp;IF(F2465=S!$C$36,S!$B$36,"")&amp;IF(F2465=S!$C$37,S!$B$37,"")&amp;IF(F2465=S!$C$38,S!$B$38,"")&amp;IF(F2465=S!$C$39,S!$B$39,"")&amp;IF(F2465=S!$C$40,S!$B$40,"")</f>
        <v/>
      </c>
      <c r="H2465" s="103"/>
      <c r="I2465" s="103"/>
    </row>
    <row r="2466" spans="1:9" ht="12.75" customHeight="1" x14ac:dyDescent="0.2">
      <c r="A2466" s="53" t="str">
        <f>IF(L!A2467="","",L!A2467)</f>
        <v/>
      </c>
      <c r="B2466" s="53" t="str">
        <f>IF(L!B2467="","",L!B2467)</f>
        <v/>
      </c>
      <c r="D2466" s="53" t="str">
        <f>IF(L!C2467="","",L!C2467)</f>
        <v/>
      </c>
      <c r="E2466" s="51">
        <f t="shared" si="41"/>
        <v>1</v>
      </c>
      <c r="F2466" s="51">
        <f>SUM(E$2:E2466)+1</f>
        <v>1595</v>
      </c>
      <c r="G2466" s="103" t="str">
        <f>IF(F2466=S!$C$2,S!$B$2,"")&amp;IF(F2466=S!$C$3,S!$B$3,"")&amp;IF(F2466=S!$C$4,S!$B$4,"")&amp;IF(F2466=S!$C$5,S!$B$5,"")&amp;IF(F2466=S!$C$6,S!$B$6,"")&amp;IF(F2466=S!$C$7,S!$B$7,"")&amp;IF(F2466=S!$C$8,S!$B$8,"")&amp;IF(F2466=S!$C$9,S!$B$9,"")&amp;IF(F2466=S!$C$10,S!$B$10,"")&amp;IF(F2466=S!$C$11,S!$B$11,"")&amp;IF(F2466=S!$C$12,S!$B$12,"")&amp;IF(F2466=S!$C$13,S!$B$13,"")&amp;IF(F2466=S!$C$14,S!$B$14,"")&amp;IF(F2466=S!$C$15,S!$B$15,"")&amp;IF(F2466=S!$C$16,S!$B$16,"")&amp;IF(F2466=S!$C$17,S!$B$17,"")&amp;IF(F2466=S!$C$18,S!$B$18,"")&amp;IF(F2466=S!$C$19,S!$B$19,"")&amp;IF(F2466=S!$C$20,S!$B$20,"")&amp;IF(F2466=S!$C$21,S!$B$21,"")&amp;IF(F2466=S!$C$22,S!$B$22,"")&amp;IF(F2466=S!$C$23,S!$B$23,"")&amp;IF(F2466=S!$C$24,S!$B$24,"")&amp;IF(F2466=S!$C$25,S!$B$25,"")&amp;IF(F2466=S!$C$26,S!$B$26,"")&amp;IF(F2466=S!$C$27,S!$B$27,"")&amp;IF(F2466=S!$C$28,S!$B$28,"")&amp;IF(F2466=S!$C$29,S!$B$29,"")&amp;IF(F2466=S!$C$30,S!$B$30,"")&amp;IF(F2466=S!$C$31,S!$B$31,"")&amp;IF(F2466=S!$C$32,S!$B$32,"")&amp;IF(F2466=S!$C$33,S!$B$33,"")&amp;IF(F2466=S!$C$34,S!$B$34,"")&amp;IF(F2466=S!$C$35,S!$B$35,"")&amp;IF(F2466=S!$C$36,S!$B$36,"")&amp;IF(F2466=S!$C$37,S!$B$37,"")&amp;IF(F2466=S!$C$38,S!$B$38,"")&amp;IF(F2466=S!$C$39,S!$B$39,"")&amp;IF(F2466=S!$C$40,S!$B$40,"")</f>
        <v/>
      </c>
      <c r="H2466" s="103"/>
      <c r="I2466" s="103"/>
    </row>
    <row r="2467" spans="1:9" ht="12.75" customHeight="1" x14ac:dyDescent="0.2">
      <c r="A2467" s="53" t="str">
        <f>IF(L!A2468="","",L!A2468)</f>
        <v/>
      </c>
      <c r="B2467" s="53" t="str">
        <f>IF(L!B2468="","",L!B2468)</f>
        <v/>
      </c>
      <c r="D2467" s="53" t="str">
        <f>IF(L!C2468="","",L!C2468)</f>
        <v/>
      </c>
      <c r="E2467" s="51">
        <f t="shared" si="41"/>
        <v>1</v>
      </c>
      <c r="F2467" s="51">
        <f>SUM(E$2:E2467)+1</f>
        <v>1596</v>
      </c>
      <c r="G2467" s="103" t="str">
        <f>IF(F2467=S!$C$2,S!$B$2,"")&amp;IF(F2467=S!$C$3,S!$B$3,"")&amp;IF(F2467=S!$C$4,S!$B$4,"")&amp;IF(F2467=S!$C$5,S!$B$5,"")&amp;IF(F2467=S!$C$6,S!$B$6,"")&amp;IF(F2467=S!$C$7,S!$B$7,"")&amp;IF(F2467=S!$C$8,S!$B$8,"")&amp;IF(F2467=S!$C$9,S!$B$9,"")&amp;IF(F2467=S!$C$10,S!$B$10,"")&amp;IF(F2467=S!$C$11,S!$B$11,"")&amp;IF(F2467=S!$C$12,S!$B$12,"")&amp;IF(F2467=S!$C$13,S!$B$13,"")&amp;IF(F2467=S!$C$14,S!$B$14,"")&amp;IF(F2467=S!$C$15,S!$B$15,"")&amp;IF(F2467=S!$C$16,S!$B$16,"")&amp;IF(F2467=S!$C$17,S!$B$17,"")&amp;IF(F2467=S!$C$18,S!$B$18,"")&amp;IF(F2467=S!$C$19,S!$B$19,"")&amp;IF(F2467=S!$C$20,S!$B$20,"")&amp;IF(F2467=S!$C$21,S!$B$21,"")&amp;IF(F2467=S!$C$22,S!$B$22,"")&amp;IF(F2467=S!$C$23,S!$B$23,"")&amp;IF(F2467=S!$C$24,S!$B$24,"")&amp;IF(F2467=S!$C$25,S!$B$25,"")&amp;IF(F2467=S!$C$26,S!$B$26,"")&amp;IF(F2467=S!$C$27,S!$B$27,"")&amp;IF(F2467=S!$C$28,S!$B$28,"")&amp;IF(F2467=S!$C$29,S!$B$29,"")&amp;IF(F2467=S!$C$30,S!$B$30,"")&amp;IF(F2467=S!$C$31,S!$B$31,"")&amp;IF(F2467=S!$C$32,S!$B$32,"")&amp;IF(F2467=S!$C$33,S!$B$33,"")&amp;IF(F2467=S!$C$34,S!$B$34,"")&amp;IF(F2467=S!$C$35,S!$B$35,"")&amp;IF(F2467=S!$C$36,S!$B$36,"")&amp;IF(F2467=S!$C$37,S!$B$37,"")&amp;IF(F2467=S!$C$38,S!$B$38,"")&amp;IF(F2467=S!$C$39,S!$B$39,"")&amp;IF(F2467=S!$C$40,S!$B$40,"")</f>
        <v/>
      </c>
      <c r="H2467" s="103"/>
      <c r="I2467" s="103"/>
    </row>
    <row r="2468" spans="1:9" ht="12.75" customHeight="1" x14ac:dyDescent="0.2">
      <c r="A2468" s="53" t="str">
        <f>IF(L!A2469="","",L!A2469)</f>
        <v/>
      </c>
      <c r="B2468" s="53" t="str">
        <f>IF(L!B2469="","",L!B2469)</f>
        <v/>
      </c>
      <c r="D2468" s="53" t="str">
        <f>IF(L!C2469="","",L!C2469)</f>
        <v/>
      </c>
      <c r="E2468" s="51">
        <f t="shared" si="41"/>
        <v>1</v>
      </c>
      <c r="F2468" s="51">
        <f>SUM(E$2:E2468)+1</f>
        <v>1597</v>
      </c>
      <c r="G2468" s="103" t="str">
        <f>IF(F2468=S!$C$2,S!$B$2,"")&amp;IF(F2468=S!$C$3,S!$B$3,"")&amp;IF(F2468=S!$C$4,S!$B$4,"")&amp;IF(F2468=S!$C$5,S!$B$5,"")&amp;IF(F2468=S!$C$6,S!$B$6,"")&amp;IF(F2468=S!$C$7,S!$B$7,"")&amp;IF(F2468=S!$C$8,S!$B$8,"")&amp;IF(F2468=S!$C$9,S!$B$9,"")&amp;IF(F2468=S!$C$10,S!$B$10,"")&amp;IF(F2468=S!$C$11,S!$B$11,"")&amp;IF(F2468=S!$C$12,S!$B$12,"")&amp;IF(F2468=S!$C$13,S!$B$13,"")&amp;IF(F2468=S!$C$14,S!$B$14,"")&amp;IF(F2468=S!$C$15,S!$B$15,"")&amp;IF(F2468=S!$C$16,S!$B$16,"")&amp;IF(F2468=S!$C$17,S!$B$17,"")&amp;IF(F2468=S!$C$18,S!$B$18,"")&amp;IF(F2468=S!$C$19,S!$B$19,"")&amp;IF(F2468=S!$C$20,S!$B$20,"")&amp;IF(F2468=S!$C$21,S!$B$21,"")&amp;IF(F2468=S!$C$22,S!$B$22,"")&amp;IF(F2468=S!$C$23,S!$B$23,"")&amp;IF(F2468=S!$C$24,S!$B$24,"")&amp;IF(F2468=S!$C$25,S!$B$25,"")&amp;IF(F2468=S!$C$26,S!$B$26,"")&amp;IF(F2468=S!$C$27,S!$B$27,"")&amp;IF(F2468=S!$C$28,S!$B$28,"")&amp;IF(F2468=S!$C$29,S!$B$29,"")&amp;IF(F2468=S!$C$30,S!$B$30,"")&amp;IF(F2468=S!$C$31,S!$B$31,"")&amp;IF(F2468=S!$C$32,S!$B$32,"")&amp;IF(F2468=S!$C$33,S!$B$33,"")&amp;IF(F2468=S!$C$34,S!$B$34,"")&amp;IF(F2468=S!$C$35,S!$B$35,"")&amp;IF(F2468=S!$C$36,S!$B$36,"")&amp;IF(F2468=S!$C$37,S!$B$37,"")&amp;IF(F2468=S!$C$38,S!$B$38,"")&amp;IF(F2468=S!$C$39,S!$B$39,"")&amp;IF(F2468=S!$C$40,S!$B$40,"")</f>
        <v/>
      </c>
      <c r="H2468" s="103"/>
      <c r="I2468" s="103"/>
    </row>
    <row r="2469" spans="1:9" ht="12.75" customHeight="1" x14ac:dyDescent="0.2">
      <c r="A2469" s="53" t="str">
        <f>IF(L!A2470="","",L!A2470)</f>
        <v/>
      </c>
      <c r="B2469" s="53" t="str">
        <f>IF(L!B2470="","",L!B2470)</f>
        <v/>
      </c>
      <c r="D2469" s="53" t="str">
        <f>IF(L!C2470="","",L!C2470)</f>
        <v/>
      </c>
      <c r="E2469" s="51">
        <f t="shared" si="41"/>
        <v>1</v>
      </c>
      <c r="F2469" s="51">
        <f>SUM(E$2:E2469)+1</f>
        <v>1598</v>
      </c>
      <c r="G2469" s="103" t="str">
        <f>IF(F2469=S!$C$2,S!$B$2,"")&amp;IF(F2469=S!$C$3,S!$B$3,"")&amp;IF(F2469=S!$C$4,S!$B$4,"")&amp;IF(F2469=S!$C$5,S!$B$5,"")&amp;IF(F2469=S!$C$6,S!$B$6,"")&amp;IF(F2469=S!$C$7,S!$B$7,"")&amp;IF(F2469=S!$C$8,S!$B$8,"")&amp;IF(F2469=S!$C$9,S!$B$9,"")&amp;IF(F2469=S!$C$10,S!$B$10,"")&amp;IF(F2469=S!$C$11,S!$B$11,"")&amp;IF(F2469=S!$C$12,S!$B$12,"")&amp;IF(F2469=S!$C$13,S!$B$13,"")&amp;IF(F2469=S!$C$14,S!$B$14,"")&amp;IF(F2469=S!$C$15,S!$B$15,"")&amp;IF(F2469=S!$C$16,S!$B$16,"")&amp;IF(F2469=S!$C$17,S!$B$17,"")&amp;IF(F2469=S!$C$18,S!$B$18,"")&amp;IF(F2469=S!$C$19,S!$B$19,"")&amp;IF(F2469=S!$C$20,S!$B$20,"")&amp;IF(F2469=S!$C$21,S!$B$21,"")&amp;IF(F2469=S!$C$22,S!$B$22,"")&amp;IF(F2469=S!$C$23,S!$B$23,"")&amp;IF(F2469=S!$C$24,S!$B$24,"")&amp;IF(F2469=S!$C$25,S!$B$25,"")&amp;IF(F2469=S!$C$26,S!$B$26,"")&amp;IF(F2469=S!$C$27,S!$B$27,"")&amp;IF(F2469=S!$C$28,S!$B$28,"")&amp;IF(F2469=S!$C$29,S!$B$29,"")&amp;IF(F2469=S!$C$30,S!$B$30,"")&amp;IF(F2469=S!$C$31,S!$B$31,"")&amp;IF(F2469=S!$C$32,S!$B$32,"")&amp;IF(F2469=S!$C$33,S!$B$33,"")&amp;IF(F2469=S!$C$34,S!$B$34,"")&amp;IF(F2469=S!$C$35,S!$B$35,"")&amp;IF(F2469=S!$C$36,S!$B$36,"")&amp;IF(F2469=S!$C$37,S!$B$37,"")&amp;IF(F2469=S!$C$38,S!$B$38,"")&amp;IF(F2469=S!$C$39,S!$B$39,"")&amp;IF(F2469=S!$C$40,S!$B$40,"")</f>
        <v/>
      </c>
      <c r="H2469" s="103"/>
      <c r="I2469" s="103"/>
    </row>
    <row r="2470" spans="1:9" ht="12.75" customHeight="1" x14ac:dyDescent="0.2">
      <c r="A2470" s="53" t="str">
        <f>IF(L!A2471="","",L!A2471)</f>
        <v/>
      </c>
      <c r="B2470" s="53" t="str">
        <f>IF(L!B2471="","",L!B2471)</f>
        <v/>
      </c>
      <c r="D2470" s="53" t="str">
        <f>IF(L!C2471="","",L!C2471)</f>
        <v/>
      </c>
      <c r="E2470" s="51">
        <f t="shared" si="41"/>
        <v>1</v>
      </c>
      <c r="F2470" s="51">
        <f>SUM(E$2:E2470)+1</f>
        <v>1599</v>
      </c>
      <c r="G2470" s="103" t="str">
        <f>IF(F2470=S!$C$2,S!$B$2,"")&amp;IF(F2470=S!$C$3,S!$B$3,"")&amp;IF(F2470=S!$C$4,S!$B$4,"")&amp;IF(F2470=S!$C$5,S!$B$5,"")&amp;IF(F2470=S!$C$6,S!$B$6,"")&amp;IF(F2470=S!$C$7,S!$B$7,"")&amp;IF(F2470=S!$C$8,S!$B$8,"")&amp;IF(F2470=S!$C$9,S!$B$9,"")&amp;IF(F2470=S!$C$10,S!$B$10,"")&amp;IF(F2470=S!$C$11,S!$B$11,"")&amp;IF(F2470=S!$C$12,S!$B$12,"")&amp;IF(F2470=S!$C$13,S!$B$13,"")&amp;IF(F2470=S!$C$14,S!$B$14,"")&amp;IF(F2470=S!$C$15,S!$B$15,"")&amp;IF(F2470=S!$C$16,S!$B$16,"")&amp;IF(F2470=S!$C$17,S!$B$17,"")&amp;IF(F2470=S!$C$18,S!$B$18,"")&amp;IF(F2470=S!$C$19,S!$B$19,"")&amp;IF(F2470=S!$C$20,S!$B$20,"")&amp;IF(F2470=S!$C$21,S!$B$21,"")&amp;IF(F2470=S!$C$22,S!$B$22,"")&amp;IF(F2470=S!$C$23,S!$B$23,"")&amp;IF(F2470=S!$C$24,S!$B$24,"")&amp;IF(F2470=S!$C$25,S!$B$25,"")&amp;IF(F2470=S!$C$26,S!$B$26,"")&amp;IF(F2470=S!$C$27,S!$B$27,"")&amp;IF(F2470=S!$C$28,S!$B$28,"")&amp;IF(F2470=S!$C$29,S!$B$29,"")&amp;IF(F2470=S!$C$30,S!$B$30,"")&amp;IF(F2470=S!$C$31,S!$B$31,"")&amp;IF(F2470=S!$C$32,S!$B$32,"")&amp;IF(F2470=S!$C$33,S!$B$33,"")&amp;IF(F2470=S!$C$34,S!$B$34,"")&amp;IF(F2470=S!$C$35,S!$B$35,"")&amp;IF(F2470=S!$C$36,S!$B$36,"")&amp;IF(F2470=S!$C$37,S!$B$37,"")&amp;IF(F2470=S!$C$38,S!$B$38,"")&amp;IF(F2470=S!$C$39,S!$B$39,"")&amp;IF(F2470=S!$C$40,S!$B$40,"")</f>
        <v/>
      </c>
      <c r="H2470" s="103"/>
      <c r="I2470" s="103"/>
    </row>
    <row r="2471" spans="1:9" ht="12.75" customHeight="1" x14ac:dyDescent="0.2">
      <c r="A2471" s="53" t="str">
        <f>IF(L!A2472="","",L!A2472)</f>
        <v/>
      </c>
      <c r="B2471" s="53" t="str">
        <f>IF(L!B2472="","",L!B2472)</f>
        <v/>
      </c>
      <c r="D2471" s="53" t="str">
        <f>IF(L!C2472="","",L!C2472)</f>
        <v/>
      </c>
      <c r="E2471" s="51">
        <f t="shared" si="41"/>
        <v>1</v>
      </c>
      <c r="F2471" s="51">
        <f>SUM(E$2:E2471)+1</f>
        <v>1600</v>
      </c>
      <c r="G2471" s="103" t="str">
        <f>IF(F2471=S!$C$2,S!$B$2,"")&amp;IF(F2471=S!$C$3,S!$B$3,"")&amp;IF(F2471=S!$C$4,S!$B$4,"")&amp;IF(F2471=S!$C$5,S!$B$5,"")&amp;IF(F2471=S!$C$6,S!$B$6,"")&amp;IF(F2471=S!$C$7,S!$B$7,"")&amp;IF(F2471=S!$C$8,S!$B$8,"")&amp;IF(F2471=S!$C$9,S!$B$9,"")&amp;IF(F2471=S!$C$10,S!$B$10,"")&amp;IF(F2471=S!$C$11,S!$B$11,"")&amp;IF(F2471=S!$C$12,S!$B$12,"")&amp;IF(F2471=S!$C$13,S!$B$13,"")&amp;IF(F2471=S!$C$14,S!$B$14,"")&amp;IF(F2471=S!$C$15,S!$B$15,"")&amp;IF(F2471=S!$C$16,S!$B$16,"")&amp;IF(F2471=S!$C$17,S!$B$17,"")&amp;IF(F2471=S!$C$18,S!$B$18,"")&amp;IF(F2471=S!$C$19,S!$B$19,"")&amp;IF(F2471=S!$C$20,S!$B$20,"")&amp;IF(F2471=S!$C$21,S!$B$21,"")&amp;IF(F2471=S!$C$22,S!$B$22,"")&amp;IF(F2471=S!$C$23,S!$B$23,"")&amp;IF(F2471=S!$C$24,S!$B$24,"")&amp;IF(F2471=S!$C$25,S!$B$25,"")&amp;IF(F2471=S!$C$26,S!$B$26,"")&amp;IF(F2471=S!$C$27,S!$B$27,"")&amp;IF(F2471=S!$C$28,S!$B$28,"")&amp;IF(F2471=S!$C$29,S!$B$29,"")&amp;IF(F2471=S!$C$30,S!$B$30,"")&amp;IF(F2471=S!$C$31,S!$B$31,"")&amp;IF(F2471=S!$C$32,S!$B$32,"")&amp;IF(F2471=S!$C$33,S!$B$33,"")&amp;IF(F2471=S!$C$34,S!$B$34,"")&amp;IF(F2471=S!$C$35,S!$B$35,"")&amp;IF(F2471=S!$C$36,S!$B$36,"")&amp;IF(F2471=S!$C$37,S!$B$37,"")&amp;IF(F2471=S!$C$38,S!$B$38,"")&amp;IF(F2471=S!$C$39,S!$B$39,"")&amp;IF(F2471=S!$C$40,S!$B$40,"")</f>
        <v/>
      </c>
      <c r="H2471" s="103"/>
      <c r="I2471" s="103"/>
    </row>
    <row r="2472" spans="1:9" ht="12.75" customHeight="1" x14ac:dyDescent="0.2">
      <c r="A2472" s="53" t="str">
        <f>IF(L!A2473="","",L!A2473)</f>
        <v/>
      </c>
      <c r="B2472" s="53" t="str">
        <f>IF(L!B2473="","",L!B2473)</f>
        <v/>
      </c>
      <c r="D2472" s="53" t="str">
        <f>IF(L!C2473="","",L!C2473)</f>
        <v/>
      </c>
      <c r="E2472" s="51">
        <f t="shared" si="41"/>
        <v>1</v>
      </c>
      <c r="F2472" s="51">
        <f>SUM(E$2:E2472)+1</f>
        <v>1601</v>
      </c>
      <c r="G2472" s="103" t="str">
        <f>IF(F2472=S!$C$2,S!$B$2,"")&amp;IF(F2472=S!$C$3,S!$B$3,"")&amp;IF(F2472=S!$C$4,S!$B$4,"")&amp;IF(F2472=S!$C$5,S!$B$5,"")&amp;IF(F2472=S!$C$6,S!$B$6,"")&amp;IF(F2472=S!$C$7,S!$B$7,"")&amp;IF(F2472=S!$C$8,S!$B$8,"")&amp;IF(F2472=S!$C$9,S!$B$9,"")&amp;IF(F2472=S!$C$10,S!$B$10,"")&amp;IF(F2472=S!$C$11,S!$B$11,"")&amp;IF(F2472=S!$C$12,S!$B$12,"")&amp;IF(F2472=S!$C$13,S!$B$13,"")&amp;IF(F2472=S!$C$14,S!$B$14,"")&amp;IF(F2472=S!$C$15,S!$B$15,"")&amp;IF(F2472=S!$C$16,S!$B$16,"")&amp;IF(F2472=S!$C$17,S!$B$17,"")&amp;IF(F2472=S!$C$18,S!$B$18,"")&amp;IF(F2472=S!$C$19,S!$B$19,"")&amp;IF(F2472=S!$C$20,S!$B$20,"")&amp;IF(F2472=S!$C$21,S!$B$21,"")&amp;IF(F2472=S!$C$22,S!$B$22,"")&amp;IF(F2472=S!$C$23,S!$B$23,"")&amp;IF(F2472=S!$C$24,S!$B$24,"")&amp;IF(F2472=S!$C$25,S!$B$25,"")&amp;IF(F2472=S!$C$26,S!$B$26,"")&amp;IF(F2472=S!$C$27,S!$B$27,"")&amp;IF(F2472=S!$C$28,S!$B$28,"")&amp;IF(F2472=S!$C$29,S!$B$29,"")&amp;IF(F2472=S!$C$30,S!$B$30,"")&amp;IF(F2472=S!$C$31,S!$B$31,"")&amp;IF(F2472=S!$C$32,S!$B$32,"")&amp;IF(F2472=S!$C$33,S!$B$33,"")&amp;IF(F2472=S!$C$34,S!$B$34,"")&amp;IF(F2472=S!$C$35,S!$B$35,"")&amp;IF(F2472=S!$C$36,S!$B$36,"")&amp;IF(F2472=S!$C$37,S!$B$37,"")&amp;IF(F2472=S!$C$38,S!$B$38,"")&amp;IF(F2472=S!$C$39,S!$B$39,"")&amp;IF(F2472=S!$C$40,S!$B$40,"")</f>
        <v/>
      </c>
      <c r="H2472" s="103"/>
      <c r="I2472" s="103"/>
    </row>
    <row r="2473" spans="1:9" ht="12.75" customHeight="1" x14ac:dyDescent="0.2">
      <c r="A2473" s="53" t="str">
        <f>IF(L!A2474="","",L!A2474)</f>
        <v/>
      </c>
      <c r="B2473" s="53" t="str">
        <f>IF(L!B2474="","",L!B2474)</f>
        <v/>
      </c>
      <c r="D2473" s="53" t="str">
        <f>IF(L!C2474="","",L!C2474)</f>
        <v/>
      </c>
      <c r="E2473" s="51">
        <f t="shared" si="41"/>
        <v>1</v>
      </c>
      <c r="F2473" s="51">
        <f>SUM(E$2:E2473)+1</f>
        <v>1602</v>
      </c>
      <c r="G2473" s="103" t="str">
        <f>IF(F2473=S!$C$2,S!$B$2,"")&amp;IF(F2473=S!$C$3,S!$B$3,"")&amp;IF(F2473=S!$C$4,S!$B$4,"")&amp;IF(F2473=S!$C$5,S!$B$5,"")&amp;IF(F2473=S!$C$6,S!$B$6,"")&amp;IF(F2473=S!$C$7,S!$B$7,"")&amp;IF(F2473=S!$C$8,S!$B$8,"")&amp;IF(F2473=S!$C$9,S!$B$9,"")&amp;IF(F2473=S!$C$10,S!$B$10,"")&amp;IF(F2473=S!$C$11,S!$B$11,"")&amp;IF(F2473=S!$C$12,S!$B$12,"")&amp;IF(F2473=S!$C$13,S!$B$13,"")&amp;IF(F2473=S!$C$14,S!$B$14,"")&amp;IF(F2473=S!$C$15,S!$B$15,"")&amp;IF(F2473=S!$C$16,S!$B$16,"")&amp;IF(F2473=S!$C$17,S!$B$17,"")&amp;IF(F2473=S!$C$18,S!$B$18,"")&amp;IF(F2473=S!$C$19,S!$B$19,"")&amp;IF(F2473=S!$C$20,S!$B$20,"")&amp;IF(F2473=S!$C$21,S!$B$21,"")&amp;IF(F2473=S!$C$22,S!$B$22,"")&amp;IF(F2473=S!$C$23,S!$B$23,"")&amp;IF(F2473=S!$C$24,S!$B$24,"")&amp;IF(F2473=S!$C$25,S!$B$25,"")&amp;IF(F2473=S!$C$26,S!$B$26,"")&amp;IF(F2473=S!$C$27,S!$B$27,"")&amp;IF(F2473=S!$C$28,S!$B$28,"")&amp;IF(F2473=S!$C$29,S!$B$29,"")&amp;IF(F2473=S!$C$30,S!$B$30,"")&amp;IF(F2473=S!$C$31,S!$B$31,"")&amp;IF(F2473=S!$C$32,S!$B$32,"")&amp;IF(F2473=S!$C$33,S!$B$33,"")&amp;IF(F2473=S!$C$34,S!$B$34,"")&amp;IF(F2473=S!$C$35,S!$B$35,"")&amp;IF(F2473=S!$C$36,S!$B$36,"")&amp;IF(F2473=S!$C$37,S!$B$37,"")&amp;IF(F2473=S!$C$38,S!$B$38,"")&amp;IF(F2473=S!$C$39,S!$B$39,"")&amp;IF(F2473=S!$C$40,S!$B$40,"")</f>
        <v/>
      </c>
      <c r="H2473" s="103"/>
      <c r="I2473" s="103"/>
    </row>
    <row r="2474" spans="1:9" ht="12.75" customHeight="1" x14ac:dyDescent="0.2">
      <c r="A2474" s="53" t="str">
        <f>IF(L!A2475="","",L!A2475)</f>
        <v/>
      </c>
      <c r="B2474" s="53" t="str">
        <f>IF(L!B2475="","",L!B2475)</f>
        <v/>
      </c>
      <c r="D2474" s="53" t="str">
        <f>IF(L!C2475="","",L!C2475)</f>
        <v/>
      </c>
      <c r="E2474" s="51">
        <f t="shared" si="41"/>
        <v>1</v>
      </c>
      <c r="F2474" s="51">
        <f>SUM(E$2:E2474)+1</f>
        <v>1603</v>
      </c>
      <c r="G2474" s="103" t="str">
        <f>IF(F2474=S!$C$2,S!$B$2,"")&amp;IF(F2474=S!$C$3,S!$B$3,"")&amp;IF(F2474=S!$C$4,S!$B$4,"")&amp;IF(F2474=S!$C$5,S!$B$5,"")&amp;IF(F2474=S!$C$6,S!$B$6,"")&amp;IF(F2474=S!$C$7,S!$B$7,"")&amp;IF(F2474=S!$C$8,S!$B$8,"")&amp;IF(F2474=S!$C$9,S!$B$9,"")&amp;IF(F2474=S!$C$10,S!$B$10,"")&amp;IF(F2474=S!$C$11,S!$B$11,"")&amp;IF(F2474=S!$C$12,S!$B$12,"")&amp;IF(F2474=S!$C$13,S!$B$13,"")&amp;IF(F2474=S!$C$14,S!$B$14,"")&amp;IF(F2474=S!$C$15,S!$B$15,"")&amp;IF(F2474=S!$C$16,S!$B$16,"")&amp;IF(F2474=S!$C$17,S!$B$17,"")&amp;IF(F2474=S!$C$18,S!$B$18,"")&amp;IF(F2474=S!$C$19,S!$B$19,"")&amp;IF(F2474=S!$C$20,S!$B$20,"")&amp;IF(F2474=S!$C$21,S!$B$21,"")&amp;IF(F2474=S!$C$22,S!$B$22,"")&amp;IF(F2474=S!$C$23,S!$B$23,"")&amp;IF(F2474=S!$C$24,S!$B$24,"")&amp;IF(F2474=S!$C$25,S!$B$25,"")&amp;IF(F2474=S!$C$26,S!$B$26,"")&amp;IF(F2474=S!$C$27,S!$B$27,"")&amp;IF(F2474=S!$C$28,S!$B$28,"")&amp;IF(F2474=S!$C$29,S!$B$29,"")&amp;IF(F2474=S!$C$30,S!$B$30,"")&amp;IF(F2474=S!$C$31,S!$B$31,"")&amp;IF(F2474=S!$C$32,S!$B$32,"")&amp;IF(F2474=S!$C$33,S!$B$33,"")&amp;IF(F2474=S!$C$34,S!$B$34,"")&amp;IF(F2474=S!$C$35,S!$B$35,"")&amp;IF(F2474=S!$C$36,S!$B$36,"")&amp;IF(F2474=S!$C$37,S!$B$37,"")&amp;IF(F2474=S!$C$38,S!$B$38,"")&amp;IF(F2474=S!$C$39,S!$B$39,"")&amp;IF(F2474=S!$C$40,S!$B$40,"")</f>
        <v/>
      </c>
      <c r="H2474" s="103"/>
      <c r="I2474" s="103"/>
    </row>
    <row r="2475" spans="1:9" ht="12.75" customHeight="1" x14ac:dyDescent="0.2">
      <c r="A2475" s="53" t="str">
        <f>IF(L!A2476="","",L!A2476)</f>
        <v/>
      </c>
      <c r="B2475" s="53" t="str">
        <f>IF(L!B2476="","",L!B2476)</f>
        <v/>
      </c>
      <c r="D2475" s="53" t="str">
        <f>IF(L!C2476="","",L!C2476)</f>
        <v/>
      </c>
      <c r="E2475" s="51">
        <f t="shared" si="41"/>
        <v>1</v>
      </c>
      <c r="F2475" s="51">
        <f>SUM(E$2:E2475)+1</f>
        <v>1604</v>
      </c>
      <c r="G2475" s="103" t="str">
        <f>IF(F2475=S!$C$2,S!$B$2,"")&amp;IF(F2475=S!$C$3,S!$B$3,"")&amp;IF(F2475=S!$C$4,S!$B$4,"")&amp;IF(F2475=S!$C$5,S!$B$5,"")&amp;IF(F2475=S!$C$6,S!$B$6,"")&amp;IF(F2475=S!$C$7,S!$B$7,"")&amp;IF(F2475=S!$C$8,S!$B$8,"")&amp;IF(F2475=S!$C$9,S!$B$9,"")&amp;IF(F2475=S!$C$10,S!$B$10,"")&amp;IF(F2475=S!$C$11,S!$B$11,"")&amp;IF(F2475=S!$C$12,S!$B$12,"")&amp;IF(F2475=S!$C$13,S!$B$13,"")&amp;IF(F2475=S!$C$14,S!$B$14,"")&amp;IF(F2475=S!$C$15,S!$B$15,"")&amp;IF(F2475=S!$C$16,S!$B$16,"")&amp;IF(F2475=S!$C$17,S!$B$17,"")&amp;IF(F2475=S!$C$18,S!$B$18,"")&amp;IF(F2475=S!$C$19,S!$B$19,"")&amp;IF(F2475=S!$C$20,S!$B$20,"")&amp;IF(F2475=S!$C$21,S!$B$21,"")&amp;IF(F2475=S!$C$22,S!$B$22,"")&amp;IF(F2475=S!$C$23,S!$B$23,"")&amp;IF(F2475=S!$C$24,S!$B$24,"")&amp;IF(F2475=S!$C$25,S!$B$25,"")&amp;IF(F2475=S!$C$26,S!$B$26,"")&amp;IF(F2475=S!$C$27,S!$B$27,"")&amp;IF(F2475=S!$C$28,S!$B$28,"")&amp;IF(F2475=S!$C$29,S!$B$29,"")&amp;IF(F2475=S!$C$30,S!$B$30,"")&amp;IF(F2475=S!$C$31,S!$B$31,"")&amp;IF(F2475=S!$C$32,S!$B$32,"")&amp;IF(F2475=S!$C$33,S!$B$33,"")&amp;IF(F2475=S!$C$34,S!$B$34,"")&amp;IF(F2475=S!$C$35,S!$B$35,"")&amp;IF(F2475=S!$C$36,S!$B$36,"")&amp;IF(F2475=S!$C$37,S!$B$37,"")&amp;IF(F2475=S!$C$38,S!$B$38,"")&amp;IF(F2475=S!$C$39,S!$B$39,"")&amp;IF(F2475=S!$C$40,S!$B$40,"")</f>
        <v/>
      </c>
      <c r="H2475" s="103"/>
      <c r="I2475" s="103"/>
    </row>
    <row r="2476" spans="1:9" ht="12.75" customHeight="1" x14ac:dyDescent="0.2">
      <c r="A2476" s="53" t="str">
        <f>IF(L!A2477="","",L!A2477)</f>
        <v/>
      </c>
      <c r="B2476" s="53" t="str">
        <f>IF(L!B2477="","",L!B2477)</f>
        <v/>
      </c>
      <c r="D2476" s="53" t="str">
        <f>IF(L!C2477="","",L!C2477)</f>
        <v/>
      </c>
      <c r="E2476" s="51">
        <f t="shared" si="41"/>
        <v>1</v>
      </c>
      <c r="F2476" s="51">
        <f>SUM(E$2:E2476)+1</f>
        <v>1605</v>
      </c>
      <c r="G2476" s="103" t="str">
        <f>IF(F2476=S!$C$2,S!$B$2,"")&amp;IF(F2476=S!$C$3,S!$B$3,"")&amp;IF(F2476=S!$C$4,S!$B$4,"")&amp;IF(F2476=S!$C$5,S!$B$5,"")&amp;IF(F2476=S!$C$6,S!$B$6,"")&amp;IF(F2476=S!$C$7,S!$B$7,"")&amp;IF(F2476=S!$C$8,S!$B$8,"")&amp;IF(F2476=S!$C$9,S!$B$9,"")&amp;IF(F2476=S!$C$10,S!$B$10,"")&amp;IF(F2476=S!$C$11,S!$B$11,"")&amp;IF(F2476=S!$C$12,S!$B$12,"")&amp;IF(F2476=S!$C$13,S!$B$13,"")&amp;IF(F2476=S!$C$14,S!$B$14,"")&amp;IF(F2476=S!$C$15,S!$B$15,"")&amp;IF(F2476=S!$C$16,S!$B$16,"")&amp;IF(F2476=S!$C$17,S!$B$17,"")&amp;IF(F2476=S!$C$18,S!$B$18,"")&amp;IF(F2476=S!$C$19,S!$B$19,"")&amp;IF(F2476=S!$C$20,S!$B$20,"")&amp;IF(F2476=S!$C$21,S!$B$21,"")&amp;IF(F2476=S!$C$22,S!$B$22,"")&amp;IF(F2476=S!$C$23,S!$B$23,"")&amp;IF(F2476=S!$C$24,S!$B$24,"")&amp;IF(F2476=S!$C$25,S!$B$25,"")&amp;IF(F2476=S!$C$26,S!$B$26,"")&amp;IF(F2476=S!$C$27,S!$B$27,"")&amp;IF(F2476=S!$C$28,S!$B$28,"")&amp;IF(F2476=S!$C$29,S!$B$29,"")&amp;IF(F2476=S!$C$30,S!$B$30,"")&amp;IF(F2476=S!$C$31,S!$B$31,"")&amp;IF(F2476=S!$C$32,S!$B$32,"")&amp;IF(F2476=S!$C$33,S!$B$33,"")&amp;IF(F2476=S!$C$34,S!$B$34,"")&amp;IF(F2476=S!$C$35,S!$B$35,"")&amp;IF(F2476=S!$C$36,S!$B$36,"")&amp;IF(F2476=S!$C$37,S!$B$37,"")&amp;IF(F2476=S!$C$38,S!$B$38,"")&amp;IF(F2476=S!$C$39,S!$B$39,"")&amp;IF(F2476=S!$C$40,S!$B$40,"")</f>
        <v/>
      </c>
      <c r="H2476" s="103"/>
      <c r="I2476" s="103"/>
    </row>
    <row r="2477" spans="1:9" ht="12.75" customHeight="1" x14ac:dyDescent="0.2">
      <c r="A2477" s="53" t="str">
        <f>IF(L!A2478="","",L!A2478)</f>
        <v/>
      </c>
      <c r="B2477" s="53" t="str">
        <f>IF(L!B2478="","",L!B2478)</f>
        <v/>
      </c>
      <c r="D2477" s="53" t="str">
        <f>IF(L!C2478="","",L!C2478)</f>
        <v/>
      </c>
      <c r="E2477" s="51">
        <f t="shared" si="41"/>
        <v>1</v>
      </c>
      <c r="F2477" s="51">
        <f>SUM(E$2:E2477)+1</f>
        <v>1606</v>
      </c>
      <c r="G2477" s="103" t="str">
        <f>IF(F2477=S!$C$2,S!$B$2,"")&amp;IF(F2477=S!$C$3,S!$B$3,"")&amp;IF(F2477=S!$C$4,S!$B$4,"")&amp;IF(F2477=S!$C$5,S!$B$5,"")&amp;IF(F2477=S!$C$6,S!$B$6,"")&amp;IF(F2477=S!$C$7,S!$B$7,"")&amp;IF(F2477=S!$C$8,S!$B$8,"")&amp;IF(F2477=S!$C$9,S!$B$9,"")&amp;IF(F2477=S!$C$10,S!$B$10,"")&amp;IF(F2477=S!$C$11,S!$B$11,"")&amp;IF(F2477=S!$C$12,S!$B$12,"")&amp;IF(F2477=S!$C$13,S!$B$13,"")&amp;IF(F2477=S!$C$14,S!$B$14,"")&amp;IF(F2477=S!$C$15,S!$B$15,"")&amp;IF(F2477=S!$C$16,S!$B$16,"")&amp;IF(F2477=S!$C$17,S!$B$17,"")&amp;IF(F2477=S!$C$18,S!$B$18,"")&amp;IF(F2477=S!$C$19,S!$B$19,"")&amp;IF(F2477=S!$C$20,S!$B$20,"")&amp;IF(F2477=S!$C$21,S!$B$21,"")&amp;IF(F2477=S!$C$22,S!$B$22,"")&amp;IF(F2477=S!$C$23,S!$B$23,"")&amp;IF(F2477=S!$C$24,S!$B$24,"")&amp;IF(F2477=S!$C$25,S!$B$25,"")&amp;IF(F2477=S!$C$26,S!$B$26,"")&amp;IF(F2477=S!$C$27,S!$B$27,"")&amp;IF(F2477=S!$C$28,S!$B$28,"")&amp;IF(F2477=S!$C$29,S!$B$29,"")&amp;IF(F2477=S!$C$30,S!$B$30,"")&amp;IF(F2477=S!$C$31,S!$B$31,"")&amp;IF(F2477=S!$C$32,S!$B$32,"")&amp;IF(F2477=S!$C$33,S!$B$33,"")&amp;IF(F2477=S!$C$34,S!$B$34,"")&amp;IF(F2477=S!$C$35,S!$B$35,"")&amp;IF(F2477=S!$C$36,S!$B$36,"")&amp;IF(F2477=S!$C$37,S!$B$37,"")&amp;IF(F2477=S!$C$38,S!$B$38,"")&amp;IF(F2477=S!$C$39,S!$B$39,"")&amp;IF(F2477=S!$C$40,S!$B$40,"")</f>
        <v/>
      </c>
      <c r="H2477" s="103"/>
      <c r="I2477" s="103"/>
    </row>
    <row r="2478" spans="1:9" ht="12.75" customHeight="1" x14ac:dyDescent="0.2">
      <c r="A2478" s="53" t="str">
        <f>IF(L!A2479="","",L!A2479)</f>
        <v/>
      </c>
      <c r="B2478" s="53" t="str">
        <f>IF(L!B2479="","",L!B2479)</f>
        <v/>
      </c>
      <c r="D2478" s="53" t="str">
        <f>IF(L!C2479="","",L!C2479)</f>
        <v/>
      </c>
      <c r="E2478" s="51">
        <f t="shared" si="41"/>
        <v>1</v>
      </c>
      <c r="F2478" s="51">
        <f>SUM(E$2:E2478)+1</f>
        <v>1607</v>
      </c>
      <c r="G2478" s="103" t="str">
        <f>IF(F2478=S!$C$2,S!$B$2,"")&amp;IF(F2478=S!$C$3,S!$B$3,"")&amp;IF(F2478=S!$C$4,S!$B$4,"")&amp;IF(F2478=S!$C$5,S!$B$5,"")&amp;IF(F2478=S!$C$6,S!$B$6,"")&amp;IF(F2478=S!$C$7,S!$B$7,"")&amp;IF(F2478=S!$C$8,S!$B$8,"")&amp;IF(F2478=S!$C$9,S!$B$9,"")&amp;IF(F2478=S!$C$10,S!$B$10,"")&amp;IF(F2478=S!$C$11,S!$B$11,"")&amp;IF(F2478=S!$C$12,S!$B$12,"")&amp;IF(F2478=S!$C$13,S!$B$13,"")&amp;IF(F2478=S!$C$14,S!$B$14,"")&amp;IF(F2478=S!$C$15,S!$B$15,"")&amp;IF(F2478=S!$C$16,S!$B$16,"")&amp;IF(F2478=S!$C$17,S!$B$17,"")&amp;IF(F2478=S!$C$18,S!$B$18,"")&amp;IF(F2478=S!$C$19,S!$B$19,"")&amp;IF(F2478=S!$C$20,S!$B$20,"")&amp;IF(F2478=S!$C$21,S!$B$21,"")&amp;IF(F2478=S!$C$22,S!$B$22,"")&amp;IF(F2478=S!$C$23,S!$B$23,"")&amp;IF(F2478=S!$C$24,S!$B$24,"")&amp;IF(F2478=S!$C$25,S!$B$25,"")&amp;IF(F2478=S!$C$26,S!$B$26,"")&amp;IF(F2478=S!$C$27,S!$B$27,"")&amp;IF(F2478=S!$C$28,S!$B$28,"")&amp;IF(F2478=S!$C$29,S!$B$29,"")&amp;IF(F2478=S!$C$30,S!$B$30,"")&amp;IF(F2478=S!$C$31,S!$B$31,"")&amp;IF(F2478=S!$C$32,S!$B$32,"")&amp;IF(F2478=S!$C$33,S!$B$33,"")&amp;IF(F2478=S!$C$34,S!$B$34,"")&amp;IF(F2478=S!$C$35,S!$B$35,"")&amp;IF(F2478=S!$C$36,S!$B$36,"")&amp;IF(F2478=S!$C$37,S!$B$37,"")&amp;IF(F2478=S!$C$38,S!$B$38,"")&amp;IF(F2478=S!$C$39,S!$B$39,"")&amp;IF(F2478=S!$C$40,S!$B$40,"")</f>
        <v/>
      </c>
      <c r="H2478" s="103"/>
      <c r="I2478" s="103"/>
    </row>
    <row r="2479" spans="1:9" ht="12.75" customHeight="1" x14ac:dyDescent="0.2">
      <c r="A2479" s="53" t="str">
        <f>IF(L!A2480="","",L!A2480)</f>
        <v/>
      </c>
      <c r="B2479" s="53" t="str">
        <f>IF(L!B2480="","",L!B2480)</f>
        <v/>
      </c>
      <c r="D2479" s="53" t="str">
        <f>IF(L!C2480="","",L!C2480)</f>
        <v/>
      </c>
      <c r="E2479" s="51">
        <f t="shared" si="41"/>
        <v>1</v>
      </c>
      <c r="F2479" s="51">
        <f>SUM(E$2:E2479)+1</f>
        <v>1608</v>
      </c>
      <c r="G2479" s="103" t="str">
        <f>IF(F2479=S!$C$2,S!$B$2,"")&amp;IF(F2479=S!$C$3,S!$B$3,"")&amp;IF(F2479=S!$C$4,S!$B$4,"")&amp;IF(F2479=S!$C$5,S!$B$5,"")&amp;IF(F2479=S!$C$6,S!$B$6,"")&amp;IF(F2479=S!$C$7,S!$B$7,"")&amp;IF(F2479=S!$C$8,S!$B$8,"")&amp;IF(F2479=S!$C$9,S!$B$9,"")&amp;IF(F2479=S!$C$10,S!$B$10,"")&amp;IF(F2479=S!$C$11,S!$B$11,"")&amp;IF(F2479=S!$C$12,S!$B$12,"")&amp;IF(F2479=S!$C$13,S!$B$13,"")&amp;IF(F2479=S!$C$14,S!$B$14,"")&amp;IF(F2479=S!$C$15,S!$B$15,"")&amp;IF(F2479=S!$C$16,S!$B$16,"")&amp;IF(F2479=S!$C$17,S!$B$17,"")&amp;IF(F2479=S!$C$18,S!$B$18,"")&amp;IF(F2479=S!$C$19,S!$B$19,"")&amp;IF(F2479=S!$C$20,S!$B$20,"")&amp;IF(F2479=S!$C$21,S!$B$21,"")&amp;IF(F2479=S!$C$22,S!$B$22,"")&amp;IF(F2479=S!$C$23,S!$B$23,"")&amp;IF(F2479=S!$C$24,S!$B$24,"")&amp;IF(F2479=S!$C$25,S!$B$25,"")&amp;IF(F2479=S!$C$26,S!$B$26,"")&amp;IF(F2479=S!$C$27,S!$B$27,"")&amp;IF(F2479=S!$C$28,S!$B$28,"")&amp;IF(F2479=S!$C$29,S!$B$29,"")&amp;IF(F2479=S!$C$30,S!$B$30,"")&amp;IF(F2479=S!$C$31,S!$B$31,"")&amp;IF(F2479=S!$C$32,S!$B$32,"")&amp;IF(F2479=S!$C$33,S!$B$33,"")&amp;IF(F2479=S!$C$34,S!$B$34,"")&amp;IF(F2479=S!$C$35,S!$B$35,"")&amp;IF(F2479=S!$C$36,S!$B$36,"")&amp;IF(F2479=S!$C$37,S!$B$37,"")&amp;IF(F2479=S!$C$38,S!$B$38,"")&amp;IF(F2479=S!$C$39,S!$B$39,"")&amp;IF(F2479=S!$C$40,S!$B$40,"")</f>
        <v/>
      </c>
      <c r="H2479" s="103"/>
      <c r="I2479" s="103"/>
    </row>
    <row r="2480" spans="1:9" ht="12.75" customHeight="1" x14ac:dyDescent="0.2">
      <c r="A2480" s="53" t="str">
        <f>IF(L!A2481="","",L!A2481)</f>
        <v/>
      </c>
      <c r="B2480" s="53" t="str">
        <f>IF(L!B2481="","",L!B2481)</f>
        <v/>
      </c>
      <c r="D2480" s="53" t="str">
        <f>IF(L!C2481="","",L!C2481)</f>
        <v/>
      </c>
      <c r="E2480" s="51">
        <f t="shared" si="41"/>
        <v>1</v>
      </c>
      <c r="F2480" s="51">
        <f>SUM(E$2:E2480)+1</f>
        <v>1609</v>
      </c>
      <c r="G2480" s="103" t="str">
        <f>IF(F2480=S!$C$2,S!$B$2,"")&amp;IF(F2480=S!$C$3,S!$B$3,"")&amp;IF(F2480=S!$C$4,S!$B$4,"")&amp;IF(F2480=S!$C$5,S!$B$5,"")&amp;IF(F2480=S!$C$6,S!$B$6,"")&amp;IF(F2480=S!$C$7,S!$B$7,"")&amp;IF(F2480=S!$C$8,S!$B$8,"")&amp;IF(F2480=S!$C$9,S!$B$9,"")&amp;IF(F2480=S!$C$10,S!$B$10,"")&amp;IF(F2480=S!$C$11,S!$B$11,"")&amp;IF(F2480=S!$C$12,S!$B$12,"")&amp;IF(F2480=S!$C$13,S!$B$13,"")&amp;IF(F2480=S!$C$14,S!$B$14,"")&amp;IF(F2480=S!$C$15,S!$B$15,"")&amp;IF(F2480=S!$C$16,S!$B$16,"")&amp;IF(F2480=S!$C$17,S!$B$17,"")&amp;IF(F2480=S!$C$18,S!$B$18,"")&amp;IF(F2480=S!$C$19,S!$B$19,"")&amp;IF(F2480=S!$C$20,S!$B$20,"")&amp;IF(F2480=S!$C$21,S!$B$21,"")&amp;IF(F2480=S!$C$22,S!$B$22,"")&amp;IF(F2480=S!$C$23,S!$B$23,"")&amp;IF(F2480=S!$C$24,S!$B$24,"")&amp;IF(F2480=S!$C$25,S!$B$25,"")&amp;IF(F2480=S!$C$26,S!$B$26,"")&amp;IF(F2480=S!$C$27,S!$B$27,"")&amp;IF(F2480=S!$C$28,S!$B$28,"")&amp;IF(F2480=S!$C$29,S!$B$29,"")&amp;IF(F2480=S!$C$30,S!$B$30,"")&amp;IF(F2480=S!$C$31,S!$B$31,"")&amp;IF(F2480=S!$C$32,S!$B$32,"")&amp;IF(F2480=S!$C$33,S!$B$33,"")&amp;IF(F2480=S!$C$34,S!$B$34,"")&amp;IF(F2480=S!$C$35,S!$B$35,"")&amp;IF(F2480=S!$C$36,S!$B$36,"")&amp;IF(F2480=S!$C$37,S!$B$37,"")&amp;IF(F2480=S!$C$38,S!$B$38,"")&amp;IF(F2480=S!$C$39,S!$B$39,"")&amp;IF(F2480=S!$C$40,S!$B$40,"")</f>
        <v/>
      </c>
      <c r="H2480" s="103"/>
      <c r="I2480" s="103"/>
    </row>
    <row r="2481" spans="1:9" ht="12.75" customHeight="1" x14ac:dyDescent="0.2">
      <c r="A2481" s="53" t="str">
        <f>IF(L!A2482="","",L!A2482)</f>
        <v/>
      </c>
      <c r="B2481" s="53" t="str">
        <f>IF(L!B2482="","",L!B2482)</f>
        <v/>
      </c>
      <c r="D2481" s="53" t="str">
        <f>IF(L!C2482="","",L!C2482)</f>
        <v/>
      </c>
      <c r="E2481" s="51">
        <f t="shared" si="41"/>
        <v>1</v>
      </c>
      <c r="F2481" s="51">
        <f>SUM(E$2:E2481)+1</f>
        <v>1610</v>
      </c>
      <c r="G2481" s="103" t="str">
        <f>IF(F2481=S!$C$2,S!$B$2,"")&amp;IF(F2481=S!$C$3,S!$B$3,"")&amp;IF(F2481=S!$C$4,S!$B$4,"")&amp;IF(F2481=S!$C$5,S!$B$5,"")&amp;IF(F2481=S!$C$6,S!$B$6,"")&amp;IF(F2481=S!$C$7,S!$B$7,"")&amp;IF(F2481=S!$C$8,S!$B$8,"")&amp;IF(F2481=S!$C$9,S!$B$9,"")&amp;IF(F2481=S!$C$10,S!$B$10,"")&amp;IF(F2481=S!$C$11,S!$B$11,"")&amp;IF(F2481=S!$C$12,S!$B$12,"")&amp;IF(F2481=S!$C$13,S!$B$13,"")&amp;IF(F2481=S!$C$14,S!$B$14,"")&amp;IF(F2481=S!$C$15,S!$B$15,"")&amp;IF(F2481=S!$C$16,S!$B$16,"")&amp;IF(F2481=S!$C$17,S!$B$17,"")&amp;IF(F2481=S!$C$18,S!$B$18,"")&amp;IF(F2481=S!$C$19,S!$B$19,"")&amp;IF(F2481=S!$C$20,S!$B$20,"")&amp;IF(F2481=S!$C$21,S!$B$21,"")&amp;IF(F2481=S!$C$22,S!$B$22,"")&amp;IF(F2481=S!$C$23,S!$B$23,"")&amp;IF(F2481=S!$C$24,S!$B$24,"")&amp;IF(F2481=S!$C$25,S!$B$25,"")&amp;IF(F2481=S!$C$26,S!$B$26,"")&amp;IF(F2481=S!$C$27,S!$B$27,"")&amp;IF(F2481=S!$C$28,S!$B$28,"")&amp;IF(F2481=S!$C$29,S!$B$29,"")&amp;IF(F2481=S!$C$30,S!$B$30,"")&amp;IF(F2481=S!$C$31,S!$B$31,"")&amp;IF(F2481=S!$C$32,S!$B$32,"")&amp;IF(F2481=S!$C$33,S!$B$33,"")&amp;IF(F2481=S!$C$34,S!$B$34,"")&amp;IF(F2481=S!$C$35,S!$B$35,"")&amp;IF(F2481=S!$C$36,S!$B$36,"")&amp;IF(F2481=S!$C$37,S!$B$37,"")&amp;IF(F2481=S!$C$38,S!$B$38,"")&amp;IF(F2481=S!$C$39,S!$B$39,"")&amp;IF(F2481=S!$C$40,S!$B$40,"")</f>
        <v/>
      </c>
      <c r="H2481" s="103"/>
      <c r="I2481" s="103"/>
    </row>
    <row r="2482" spans="1:9" ht="12.75" customHeight="1" x14ac:dyDescent="0.2">
      <c r="A2482" s="53" t="str">
        <f>IF(L!A2483="","",L!A2483)</f>
        <v/>
      </c>
      <c r="B2482" s="53" t="str">
        <f>IF(L!B2483="","",L!B2483)</f>
        <v/>
      </c>
      <c r="D2482" s="53" t="str">
        <f>IF(L!C2483="","",L!C2483)</f>
        <v/>
      </c>
      <c r="E2482" s="51">
        <f t="shared" si="41"/>
        <v>1</v>
      </c>
      <c r="F2482" s="51">
        <f>SUM(E$2:E2482)+1</f>
        <v>1611</v>
      </c>
      <c r="G2482" s="103" t="str">
        <f>IF(F2482=S!$C$2,S!$B$2,"")&amp;IF(F2482=S!$C$3,S!$B$3,"")&amp;IF(F2482=S!$C$4,S!$B$4,"")&amp;IF(F2482=S!$C$5,S!$B$5,"")&amp;IF(F2482=S!$C$6,S!$B$6,"")&amp;IF(F2482=S!$C$7,S!$B$7,"")&amp;IF(F2482=S!$C$8,S!$B$8,"")&amp;IF(F2482=S!$C$9,S!$B$9,"")&amp;IF(F2482=S!$C$10,S!$B$10,"")&amp;IF(F2482=S!$C$11,S!$B$11,"")&amp;IF(F2482=S!$C$12,S!$B$12,"")&amp;IF(F2482=S!$C$13,S!$B$13,"")&amp;IF(F2482=S!$C$14,S!$B$14,"")&amp;IF(F2482=S!$C$15,S!$B$15,"")&amp;IF(F2482=S!$C$16,S!$B$16,"")&amp;IF(F2482=S!$C$17,S!$B$17,"")&amp;IF(F2482=S!$C$18,S!$B$18,"")&amp;IF(F2482=S!$C$19,S!$B$19,"")&amp;IF(F2482=S!$C$20,S!$B$20,"")&amp;IF(F2482=S!$C$21,S!$B$21,"")&amp;IF(F2482=S!$C$22,S!$B$22,"")&amp;IF(F2482=S!$C$23,S!$B$23,"")&amp;IF(F2482=S!$C$24,S!$B$24,"")&amp;IF(F2482=S!$C$25,S!$B$25,"")&amp;IF(F2482=S!$C$26,S!$B$26,"")&amp;IF(F2482=S!$C$27,S!$B$27,"")&amp;IF(F2482=S!$C$28,S!$B$28,"")&amp;IF(F2482=S!$C$29,S!$B$29,"")&amp;IF(F2482=S!$C$30,S!$B$30,"")&amp;IF(F2482=S!$C$31,S!$B$31,"")&amp;IF(F2482=S!$C$32,S!$B$32,"")&amp;IF(F2482=S!$C$33,S!$B$33,"")&amp;IF(F2482=S!$C$34,S!$B$34,"")&amp;IF(F2482=S!$C$35,S!$B$35,"")&amp;IF(F2482=S!$C$36,S!$B$36,"")&amp;IF(F2482=S!$C$37,S!$B$37,"")&amp;IF(F2482=S!$C$38,S!$B$38,"")&amp;IF(F2482=S!$C$39,S!$B$39,"")&amp;IF(F2482=S!$C$40,S!$B$40,"")</f>
        <v/>
      </c>
      <c r="H2482" s="103"/>
      <c r="I2482" s="103"/>
    </row>
    <row r="2483" spans="1:9" ht="12.75" customHeight="1" x14ac:dyDescent="0.2">
      <c r="A2483" s="53" t="str">
        <f>IF(L!A2484="","",L!A2484)</f>
        <v/>
      </c>
      <c r="B2483" s="53" t="str">
        <f>IF(L!B2484="","",L!B2484)</f>
        <v/>
      </c>
      <c r="D2483" s="53" t="str">
        <f>IF(L!C2484="","",L!C2484)</f>
        <v/>
      </c>
      <c r="E2483" s="51">
        <f t="shared" si="41"/>
        <v>1</v>
      </c>
      <c r="F2483" s="51">
        <f>SUM(E$2:E2483)+1</f>
        <v>1612</v>
      </c>
      <c r="G2483" s="103" t="str">
        <f>IF(F2483=S!$C$2,S!$B$2,"")&amp;IF(F2483=S!$C$3,S!$B$3,"")&amp;IF(F2483=S!$C$4,S!$B$4,"")&amp;IF(F2483=S!$C$5,S!$B$5,"")&amp;IF(F2483=S!$C$6,S!$B$6,"")&amp;IF(F2483=S!$C$7,S!$B$7,"")&amp;IF(F2483=S!$C$8,S!$B$8,"")&amp;IF(F2483=S!$C$9,S!$B$9,"")&amp;IF(F2483=S!$C$10,S!$B$10,"")&amp;IF(F2483=S!$C$11,S!$B$11,"")&amp;IF(F2483=S!$C$12,S!$B$12,"")&amp;IF(F2483=S!$C$13,S!$B$13,"")&amp;IF(F2483=S!$C$14,S!$B$14,"")&amp;IF(F2483=S!$C$15,S!$B$15,"")&amp;IF(F2483=S!$C$16,S!$B$16,"")&amp;IF(F2483=S!$C$17,S!$B$17,"")&amp;IF(F2483=S!$C$18,S!$B$18,"")&amp;IF(F2483=S!$C$19,S!$B$19,"")&amp;IF(F2483=S!$C$20,S!$B$20,"")&amp;IF(F2483=S!$C$21,S!$B$21,"")&amp;IF(F2483=S!$C$22,S!$B$22,"")&amp;IF(F2483=S!$C$23,S!$B$23,"")&amp;IF(F2483=S!$C$24,S!$B$24,"")&amp;IF(F2483=S!$C$25,S!$B$25,"")&amp;IF(F2483=S!$C$26,S!$B$26,"")&amp;IF(F2483=S!$C$27,S!$B$27,"")&amp;IF(F2483=S!$C$28,S!$B$28,"")&amp;IF(F2483=S!$C$29,S!$B$29,"")&amp;IF(F2483=S!$C$30,S!$B$30,"")&amp;IF(F2483=S!$C$31,S!$B$31,"")&amp;IF(F2483=S!$C$32,S!$B$32,"")&amp;IF(F2483=S!$C$33,S!$B$33,"")&amp;IF(F2483=S!$C$34,S!$B$34,"")&amp;IF(F2483=S!$C$35,S!$B$35,"")&amp;IF(F2483=S!$C$36,S!$B$36,"")&amp;IF(F2483=S!$C$37,S!$B$37,"")&amp;IF(F2483=S!$C$38,S!$B$38,"")&amp;IF(F2483=S!$C$39,S!$B$39,"")&amp;IF(F2483=S!$C$40,S!$B$40,"")</f>
        <v/>
      </c>
      <c r="H2483" s="103"/>
      <c r="I2483" s="103"/>
    </row>
    <row r="2484" spans="1:9" ht="12.75" customHeight="1" x14ac:dyDescent="0.2">
      <c r="A2484" s="53" t="str">
        <f>IF(L!A2485="","",L!A2485)</f>
        <v/>
      </c>
      <c r="B2484" s="53" t="str">
        <f>IF(L!B2485="","",L!B2485)</f>
        <v/>
      </c>
      <c r="D2484" s="53" t="str">
        <f>IF(L!C2485="","",L!C2485)</f>
        <v/>
      </c>
      <c r="E2484" s="51">
        <f t="shared" si="41"/>
        <v>1</v>
      </c>
      <c r="F2484" s="51">
        <f>SUM(E$2:E2484)+1</f>
        <v>1613</v>
      </c>
      <c r="G2484" s="103" t="str">
        <f>IF(F2484=S!$C$2,S!$B$2,"")&amp;IF(F2484=S!$C$3,S!$B$3,"")&amp;IF(F2484=S!$C$4,S!$B$4,"")&amp;IF(F2484=S!$C$5,S!$B$5,"")&amp;IF(F2484=S!$C$6,S!$B$6,"")&amp;IF(F2484=S!$C$7,S!$B$7,"")&amp;IF(F2484=S!$C$8,S!$B$8,"")&amp;IF(F2484=S!$C$9,S!$B$9,"")&amp;IF(F2484=S!$C$10,S!$B$10,"")&amp;IF(F2484=S!$C$11,S!$B$11,"")&amp;IF(F2484=S!$C$12,S!$B$12,"")&amp;IF(F2484=S!$C$13,S!$B$13,"")&amp;IF(F2484=S!$C$14,S!$B$14,"")&amp;IF(F2484=S!$C$15,S!$B$15,"")&amp;IF(F2484=S!$C$16,S!$B$16,"")&amp;IF(F2484=S!$C$17,S!$B$17,"")&amp;IF(F2484=S!$C$18,S!$B$18,"")&amp;IF(F2484=S!$C$19,S!$B$19,"")&amp;IF(F2484=S!$C$20,S!$B$20,"")&amp;IF(F2484=S!$C$21,S!$B$21,"")&amp;IF(F2484=S!$C$22,S!$B$22,"")&amp;IF(F2484=S!$C$23,S!$B$23,"")&amp;IF(F2484=S!$C$24,S!$B$24,"")&amp;IF(F2484=S!$C$25,S!$B$25,"")&amp;IF(F2484=S!$C$26,S!$B$26,"")&amp;IF(F2484=S!$C$27,S!$B$27,"")&amp;IF(F2484=S!$C$28,S!$B$28,"")&amp;IF(F2484=S!$C$29,S!$B$29,"")&amp;IF(F2484=S!$C$30,S!$B$30,"")&amp;IF(F2484=S!$C$31,S!$B$31,"")&amp;IF(F2484=S!$C$32,S!$B$32,"")&amp;IF(F2484=S!$C$33,S!$B$33,"")&amp;IF(F2484=S!$C$34,S!$B$34,"")&amp;IF(F2484=S!$C$35,S!$B$35,"")&amp;IF(F2484=S!$C$36,S!$B$36,"")&amp;IF(F2484=S!$C$37,S!$B$37,"")&amp;IF(F2484=S!$C$38,S!$B$38,"")&amp;IF(F2484=S!$C$39,S!$B$39,"")&amp;IF(F2484=S!$C$40,S!$B$40,"")</f>
        <v/>
      </c>
      <c r="H2484" s="103"/>
      <c r="I2484" s="103"/>
    </row>
    <row r="2485" spans="1:9" ht="12.75" customHeight="1" x14ac:dyDescent="0.2">
      <c r="A2485" s="53" t="str">
        <f>IF(L!A2486="","",L!A2486)</f>
        <v/>
      </c>
      <c r="B2485" s="53" t="str">
        <f>IF(L!B2486="","",L!B2486)</f>
        <v/>
      </c>
      <c r="D2485" s="53" t="str">
        <f>IF(L!C2486="","",L!C2486)</f>
        <v/>
      </c>
      <c r="E2485" s="51">
        <f t="shared" si="41"/>
        <v>1</v>
      </c>
      <c r="F2485" s="51">
        <f>SUM(E$2:E2485)+1</f>
        <v>1614</v>
      </c>
      <c r="G2485" s="103" t="str">
        <f>IF(F2485=S!$C$2,S!$B$2,"")&amp;IF(F2485=S!$C$3,S!$B$3,"")&amp;IF(F2485=S!$C$4,S!$B$4,"")&amp;IF(F2485=S!$C$5,S!$B$5,"")&amp;IF(F2485=S!$C$6,S!$B$6,"")&amp;IF(F2485=S!$C$7,S!$B$7,"")&amp;IF(F2485=S!$C$8,S!$B$8,"")&amp;IF(F2485=S!$C$9,S!$B$9,"")&amp;IF(F2485=S!$C$10,S!$B$10,"")&amp;IF(F2485=S!$C$11,S!$B$11,"")&amp;IF(F2485=S!$C$12,S!$B$12,"")&amp;IF(F2485=S!$C$13,S!$B$13,"")&amp;IF(F2485=S!$C$14,S!$B$14,"")&amp;IF(F2485=S!$C$15,S!$B$15,"")&amp;IF(F2485=S!$C$16,S!$B$16,"")&amp;IF(F2485=S!$C$17,S!$B$17,"")&amp;IF(F2485=S!$C$18,S!$B$18,"")&amp;IF(F2485=S!$C$19,S!$B$19,"")&amp;IF(F2485=S!$C$20,S!$B$20,"")&amp;IF(F2485=S!$C$21,S!$B$21,"")&amp;IF(F2485=S!$C$22,S!$B$22,"")&amp;IF(F2485=S!$C$23,S!$B$23,"")&amp;IF(F2485=S!$C$24,S!$B$24,"")&amp;IF(F2485=S!$C$25,S!$B$25,"")&amp;IF(F2485=S!$C$26,S!$B$26,"")&amp;IF(F2485=S!$C$27,S!$B$27,"")&amp;IF(F2485=S!$C$28,S!$B$28,"")&amp;IF(F2485=S!$C$29,S!$B$29,"")&amp;IF(F2485=S!$C$30,S!$B$30,"")&amp;IF(F2485=S!$C$31,S!$B$31,"")&amp;IF(F2485=S!$C$32,S!$B$32,"")&amp;IF(F2485=S!$C$33,S!$B$33,"")&amp;IF(F2485=S!$C$34,S!$B$34,"")&amp;IF(F2485=S!$C$35,S!$B$35,"")&amp;IF(F2485=S!$C$36,S!$B$36,"")&amp;IF(F2485=S!$C$37,S!$B$37,"")&amp;IF(F2485=S!$C$38,S!$B$38,"")&amp;IF(F2485=S!$C$39,S!$B$39,"")&amp;IF(F2485=S!$C$40,S!$B$40,"")</f>
        <v/>
      </c>
      <c r="H2485" s="103"/>
      <c r="I2485" s="103"/>
    </row>
    <row r="2486" spans="1:9" ht="12.75" customHeight="1" x14ac:dyDescent="0.2">
      <c r="A2486" s="53" t="str">
        <f>IF(L!A2487="","",L!A2487)</f>
        <v/>
      </c>
      <c r="B2486" s="53" t="str">
        <f>IF(L!B2487="","",L!B2487)</f>
        <v/>
      </c>
      <c r="D2486" s="53" t="str">
        <f>IF(L!C2487="","",L!C2487)</f>
        <v/>
      </c>
      <c r="E2486" s="51">
        <f t="shared" si="41"/>
        <v>1</v>
      </c>
      <c r="F2486" s="51">
        <f>SUM(E$2:E2486)+1</f>
        <v>1615</v>
      </c>
      <c r="G2486" s="103" t="str">
        <f>IF(F2486=S!$C$2,S!$B$2,"")&amp;IF(F2486=S!$C$3,S!$B$3,"")&amp;IF(F2486=S!$C$4,S!$B$4,"")&amp;IF(F2486=S!$C$5,S!$B$5,"")&amp;IF(F2486=S!$C$6,S!$B$6,"")&amp;IF(F2486=S!$C$7,S!$B$7,"")&amp;IF(F2486=S!$C$8,S!$B$8,"")&amp;IF(F2486=S!$C$9,S!$B$9,"")&amp;IF(F2486=S!$C$10,S!$B$10,"")&amp;IF(F2486=S!$C$11,S!$B$11,"")&amp;IF(F2486=S!$C$12,S!$B$12,"")&amp;IF(F2486=S!$C$13,S!$B$13,"")&amp;IF(F2486=S!$C$14,S!$B$14,"")&amp;IF(F2486=S!$C$15,S!$B$15,"")&amp;IF(F2486=S!$C$16,S!$B$16,"")&amp;IF(F2486=S!$C$17,S!$B$17,"")&amp;IF(F2486=S!$C$18,S!$B$18,"")&amp;IF(F2486=S!$C$19,S!$B$19,"")&amp;IF(F2486=S!$C$20,S!$B$20,"")&amp;IF(F2486=S!$C$21,S!$B$21,"")&amp;IF(F2486=S!$C$22,S!$B$22,"")&amp;IF(F2486=S!$C$23,S!$B$23,"")&amp;IF(F2486=S!$C$24,S!$B$24,"")&amp;IF(F2486=S!$C$25,S!$B$25,"")&amp;IF(F2486=S!$C$26,S!$B$26,"")&amp;IF(F2486=S!$C$27,S!$B$27,"")&amp;IF(F2486=S!$C$28,S!$B$28,"")&amp;IF(F2486=S!$C$29,S!$B$29,"")&amp;IF(F2486=S!$C$30,S!$B$30,"")&amp;IF(F2486=S!$C$31,S!$B$31,"")&amp;IF(F2486=S!$C$32,S!$B$32,"")&amp;IF(F2486=S!$C$33,S!$B$33,"")&amp;IF(F2486=S!$C$34,S!$B$34,"")&amp;IF(F2486=S!$C$35,S!$B$35,"")&amp;IF(F2486=S!$C$36,S!$B$36,"")&amp;IF(F2486=S!$C$37,S!$B$37,"")&amp;IF(F2486=S!$C$38,S!$B$38,"")&amp;IF(F2486=S!$C$39,S!$B$39,"")&amp;IF(F2486=S!$C$40,S!$B$40,"")</f>
        <v/>
      </c>
      <c r="H2486" s="103"/>
      <c r="I2486" s="103"/>
    </row>
    <row r="2487" spans="1:9" ht="12.75" customHeight="1" x14ac:dyDescent="0.2">
      <c r="A2487" s="53" t="str">
        <f>IF(L!A2488="","",L!A2488)</f>
        <v/>
      </c>
      <c r="B2487" s="53" t="str">
        <f>IF(L!B2488="","",L!B2488)</f>
        <v/>
      </c>
      <c r="D2487" s="53" t="str">
        <f>IF(L!C2488="","",L!C2488)</f>
        <v/>
      </c>
      <c r="E2487" s="51">
        <f t="shared" si="41"/>
        <v>1</v>
      </c>
      <c r="F2487" s="51">
        <f>SUM(E$2:E2487)+1</f>
        <v>1616</v>
      </c>
      <c r="G2487" s="103" t="str">
        <f>IF(F2487=S!$C$2,S!$B$2,"")&amp;IF(F2487=S!$C$3,S!$B$3,"")&amp;IF(F2487=S!$C$4,S!$B$4,"")&amp;IF(F2487=S!$C$5,S!$B$5,"")&amp;IF(F2487=S!$C$6,S!$B$6,"")&amp;IF(F2487=S!$C$7,S!$B$7,"")&amp;IF(F2487=S!$C$8,S!$B$8,"")&amp;IF(F2487=S!$C$9,S!$B$9,"")&amp;IF(F2487=S!$C$10,S!$B$10,"")&amp;IF(F2487=S!$C$11,S!$B$11,"")&amp;IF(F2487=S!$C$12,S!$B$12,"")&amp;IF(F2487=S!$C$13,S!$B$13,"")&amp;IF(F2487=S!$C$14,S!$B$14,"")&amp;IF(F2487=S!$C$15,S!$B$15,"")&amp;IF(F2487=S!$C$16,S!$B$16,"")&amp;IF(F2487=S!$C$17,S!$B$17,"")&amp;IF(F2487=S!$C$18,S!$B$18,"")&amp;IF(F2487=S!$C$19,S!$B$19,"")&amp;IF(F2487=S!$C$20,S!$B$20,"")&amp;IF(F2487=S!$C$21,S!$B$21,"")&amp;IF(F2487=S!$C$22,S!$B$22,"")&amp;IF(F2487=S!$C$23,S!$B$23,"")&amp;IF(F2487=S!$C$24,S!$B$24,"")&amp;IF(F2487=S!$C$25,S!$B$25,"")&amp;IF(F2487=S!$C$26,S!$B$26,"")&amp;IF(F2487=S!$C$27,S!$B$27,"")&amp;IF(F2487=S!$C$28,S!$B$28,"")&amp;IF(F2487=S!$C$29,S!$B$29,"")&amp;IF(F2487=S!$C$30,S!$B$30,"")&amp;IF(F2487=S!$C$31,S!$B$31,"")&amp;IF(F2487=S!$C$32,S!$B$32,"")&amp;IF(F2487=S!$C$33,S!$B$33,"")&amp;IF(F2487=S!$C$34,S!$B$34,"")&amp;IF(F2487=S!$C$35,S!$B$35,"")&amp;IF(F2487=S!$C$36,S!$B$36,"")&amp;IF(F2487=S!$C$37,S!$B$37,"")&amp;IF(F2487=S!$C$38,S!$B$38,"")&amp;IF(F2487=S!$C$39,S!$B$39,"")&amp;IF(F2487=S!$C$40,S!$B$40,"")</f>
        <v/>
      </c>
      <c r="H2487" s="103"/>
      <c r="I2487" s="103"/>
    </row>
    <row r="2488" spans="1:9" ht="12.75" customHeight="1" x14ac:dyDescent="0.2">
      <c r="A2488" s="53" t="str">
        <f>IF(L!A2489="","",L!A2489)</f>
        <v/>
      </c>
      <c r="B2488" s="53" t="str">
        <f>IF(L!B2489="","",L!B2489)</f>
        <v/>
      </c>
      <c r="D2488" s="53" t="str">
        <f>IF(L!C2489="","",L!C2489)</f>
        <v/>
      </c>
      <c r="E2488" s="51">
        <f t="shared" si="41"/>
        <v>1</v>
      </c>
      <c r="F2488" s="51">
        <f>SUM(E$2:E2488)+1</f>
        <v>1617</v>
      </c>
      <c r="G2488" s="103" t="str">
        <f>IF(F2488=S!$C$2,S!$B$2,"")&amp;IF(F2488=S!$C$3,S!$B$3,"")&amp;IF(F2488=S!$C$4,S!$B$4,"")&amp;IF(F2488=S!$C$5,S!$B$5,"")&amp;IF(F2488=S!$C$6,S!$B$6,"")&amp;IF(F2488=S!$C$7,S!$B$7,"")&amp;IF(F2488=S!$C$8,S!$B$8,"")&amp;IF(F2488=S!$C$9,S!$B$9,"")&amp;IF(F2488=S!$C$10,S!$B$10,"")&amp;IF(F2488=S!$C$11,S!$B$11,"")&amp;IF(F2488=S!$C$12,S!$B$12,"")&amp;IF(F2488=S!$C$13,S!$B$13,"")&amp;IF(F2488=S!$C$14,S!$B$14,"")&amp;IF(F2488=S!$C$15,S!$B$15,"")&amp;IF(F2488=S!$C$16,S!$B$16,"")&amp;IF(F2488=S!$C$17,S!$B$17,"")&amp;IF(F2488=S!$C$18,S!$B$18,"")&amp;IF(F2488=S!$C$19,S!$B$19,"")&amp;IF(F2488=S!$C$20,S!$B$20,"")&amp;IF(F2488=S!$C$21,S!$B$21,"")&amp;IF(F2488=S!$C$22,S!$B$22,"")&amp;IF(F2488=S!$C$23,S!$B$23,"")&amp;IF(F2488=S!$C$24,S!$B$24,"")&amp;IF(F2488=S!$C$25,S!$B$25,"")&amp;IF(F2488=S!$C$26,S!$B$26,"")&amp;IF(F2488=S!$C$27,S!$B$27,"")&amp;IF(F2488=S!$C$28,S!$B$28,"")&amp;IF(F2488=S!$C$29,S!$B$29,"")&amp;IF(F2488=S!$C$30,S!$B$30,"")&amp;IF(F2488=S!$C$31,S!$B$31,"")&amp;IF(F2488=S!$C$32,S!$B$32,"")&amp;IF(F2488=S!$C$33,S!$B$33,"")&amp;IF(F2488=S!$C$34,S!$B$34,"")&amp;IF(F2488=S!$C$35,S!$B$35,"")&amp;IF(F2488=S!$C$36,S!$B$36,"")&amp;IF(F2488=S!$C$37,S!$B$37,"")&amp;IF(F2488=S!$C$38,S!$B$38,"")&amp;IF(F2488=S!$C$39,S!$B$39,"")&amp;IF(F2488=S!$C$40,S!$B$40,"")</f>
        <v/>
      </c>
      <c r="H2488" s="103"/>
      <c r="I2488" s="103"/>
    </row>
    <row r="2489" spans="1:9" ht="12.75" customHeight="1" x14ac:dyDescent="0.2">
      <c r="A2489" s="53" t="str">
        <f>IF(L!A2490="","",L!A2490)</f>
        <v/>
      </c>
      <c r="B2489" s="53" t="str">
        <f>IF(L!B2490="","",L!B2490)</f>
        <v/>
      </c>
      <c r="D2489" s="53" t="str">
        <f>IF(L!C2490="","",L!C2490)</f>
        <v/>
      </c>
      <c r="E2489" s="51">
        <f t="shared" si="41"/>
        <v>1</v>
      </c>
      <c r="F2489" s="51">
        <f>SUM(E$2:E2489)+1</f>
        <v>1618</v>
      </c>
      <c r="G2489" s="103" t="str">
        <f>IF(F2489=S!$C$2,S!$B$2,"")&amp;IF(F2489=S!$C$3,S!$B$3,"")&amp;IF(F2489=S!$C$4,S!$B$4,"")&amp;IF(F2489=S!$C$5,S!$B$5,"")&amp;IF(F2489=S!$C$6,S!$B$6,"")&amp;IF(F2489=S!$C$7,S!$B$7,"")&amp;IF(F2489=S!$C$8,S!$B$8,"")&amp;IF(F2489=S!$C$9,S!$B$9,"")&amp;IF(F2489=S!$C$10,S!$B$10,"")&amp;IF(F2489=S!$C$11,S!$B$11,"")&amp;IF(F2489=S!$C$12,S!$B$12,"")&amp;IF(F2489=S!$C$13,S!$B$13,"")&amp;IF(F2489=S!$C$14,S!$B$14,"")&amp;IF(F2489=S!$C$15,S!$B$15,"")&amp;IF(F2489=S!$C$16,S!$B$16,"")&amp;IF(F2489=S!$C$17,S!$B$17,"")&amp;IF(F2489=S!$C$18,S!$B$18,"")&amp;IF(F2489=S!$C$19,S!$B$19,"")&amp;IF(F2489=S!$C$20,S!$B$20,"")&amp;IF(F2489=S!$C$21,S!$B$21,"")&amp;IF(F2489=S!$C$22,S!$B$22,"")&amp;IF(F2489=S!$C$23,S!$B$23,"")&amp;IF(F2489=S!$C$24,S!$B$24,"")&amp;IF(F2489=S!$C$25,S!$B$25,"")&amp;IF(F2489=S!$C$26,S!$B$26,"")&amp;IF(F2489=S!$C$27,S!$B$27,"")&amp;IF(F2489=S!$C$28,S!$B$28,"")&amp;IF(F2489=S!$C$29,S!$B$29,"")&amp;IF(F2489=S!$C$30,S!$B$30,"")&amp;IF(F2489=S!$C$31,S!$B$31,"")&amp;IF(F2489=S!$C$32,S!$B$32,"")&amp;IF(F2489=S!$C$33,S!$B$33,"")&amp;IF(F2489=S!$C$34,S!$B$34,"")&amp;IF(F2489=S!$C$35,S!$B$35,"")&amp;IF(F2489=S!$C$36,S!$B$36,"")&amp;IF(F2489=S!$C$37,S!$B$37,"")&amp;IF(F2489=S!$C$38,S!$B$38,"")&amp;IF(F2489=S!$C$39,S!$B$39,"")&amp;IF(F2489=S!$C$40,S!$B$40,"")</f>
        <v/>
      </c>
      <c r="H2489" s="103"/>
      <c r="I2489" s="103"/>
    </row>
    <row r="2490" spans="1:9" ht="12.75" customHeight="1" x14ac:dyDescent="0.2">
      <c r="A2490" s="53" t="str">
        <f>IF(L!A2491="","",L!A2491)</f>
        <v/>
      </c>
      <c r="B2490" s="53" t="str">
        <f>IF(L!B2491="","",L!B2491)</f>
        <v/>
      </c>
      <c r="D2490" s="53" t="str">
        <f>IF(L!C2491="","",L!C2491)</f>
        <v/>
      </c>
      <c r="E2490" s="51">
        <f t="shared" si="41"/>
        <v>1</v>
      </c>
      <c r="F2490" s="51">
        <f>SUM(E$2:E2490)+1</f>
        <v>1619</v>
      </c>
      <c r="G2490" s="103" t="str">
        <f>IF(F2490=S!$C$2,S!$B$2,"")&amp;IF(F2490=S!$C$3,S!$B$3,"")&amp;IF(F2490=S!$C$4,S!$B$4,"")&amp;IF(F2490=S!$C$5,S!$B$5,"")&amp;IF(F2490=S!$C$6,S!$B$6,"")&amp;IF(F2490=S!$C$7,S!$B$7,"")&amp;IF(F2490=S!$C$8,S!$B$8,"")&amp;IF(F2490=S!$C$9,S!$B$9,"")&amp;IF(F2490=S!$C$10,S!$B$10,"")&amp;IF(F2490=S!$C$11,S!$B$11,"")&amp;IF(F2490=S!$C$12,S!$B$12,"")&amp;IF(F2490=S!$C$13,S!$B$13,"")&amp;IF(F2490=S!$C$14,S!$B$14,"")&amp;IF(F2490=S!$C$15,S!$B$15,"")&amp;IF(F2490=S!$C$16,S!$B$16,"")&amp;IF(F2490=S!$C$17,S!$B$17,"")&amp;IF(F2490=S!$C$18,S!$B$18,"")&amp;IF(F2490=S!$C$19,S!$B$19,"")&amp;IF(F2490=S!$C$20,S!$B$20,"")&amp;IF(F2490=S!$C$21,S!$B$21,"")&amp;IF(F2490=S!$C$22,S!$B$22,"")&amp;IF(F2490=S!$C$23,S!$B$23,"")&amp;IF(F2490=S!$C$24,S!$B$24,"")&amp;IF(F2490=S!$C$25,S!$B$25,"")&amp;IF(F2490=S!$C$26,S!$B$26,"")&amp;IF(F2490=S!$C$27,S!$B$27,"")&amp;IF(F2490=S!$C$28,S!$B$28,"")&amp;IF(F2490=S!$C$29,S!$B$29,"")&amp;IF(F2490=S!$C$30,S!$B$30,"")&amp;IF(F2490=S!$C$31,S!$B$31,"")&amp;IF(F2490=S!$C$32,S!$B$32,"")&amp;IF(F2490=S!$C$33,S!$B$33,"")&amp;IF(F2490=S!$C$34,S!$B$34,"")&amp;IF(F2490=S!$C$35,S!$B$35,"")&amp;IF(F2490=S!$C$36,S!$B$36,"")&amp;IF(F2490=S!$C$37,S!$B$37,"")&amp;IF(F2490=S!$C$38,S!$B$38,"")&amp;IF(F2490=S!$C$39,S!$B$39,"")&amp;IF(F2490=S!$C$40,S!$B$40,"")</f>
        <v/>
      </c>
      <c r="H2490" s="103"/>
      <c r="I2490" s="103"/>
    </row>
    <row r="2491" spans="1:9" ht="12.75" customHeight="1" x14ac:dyDescent="0.2">
      <c r="A2491" s="53" t="str">
        <f>IF(L!A2492="","",L!A2492)</f>
        <v/>
      </c>
      <c r="B2491" s="53" t="str">
        <f>IF(L!B2492="","",L!B2492)</f>
        <v/>
      </c>
      <c r="D2491" s="53" t="str">
        <f>IF(L!C2492="","",L!C2492)</f>
        <v/>
      </c>
      <c r="E2491" s="51">
        <f t="shared" si="41"/>
        <v>1</v>
      </c>
      <c r="F2491" s="51">
        <f>SUM(E$2:E2491)+1</f>
        <v>1620</v>
      </c>
      <c r="G2491" s="103" t="str">
        <f>IF(F2491=S!$C$2,S!$B$2,"")&amp;IF(F2491=S!$C$3,S!$B$3,"")&amp;IF(F2491=S!$C$4,S!$B$4,"")&amp;IF(F2491=S!$C$5,S!$B$5,"")&amp;IF(F2491=S!$C$6,S!$B$6,"")&amp;IF(F2491=S!$C$7,S!$B$7,"")&amp;IF(F2491=S!$C$8,S!$B$8,"")&amp;IF(F2491=S!$C$9,S!$B$9,"")&amp;IF(F2491=S!$C$10,S!$B$10,"")&amp;IF(F2491=S!$C$11,S!$B$11,"")&amp;IF(F2491=S!$C$12,S!$B$12,"")&amp;IF(F2491=S!$C$13,S!$B$13,"")&amp;IF(F2491=S!$C$14,S!$B$14,"")&amp;IF(F2491=S!$C$15,S!$B$15,"")&amp;IF(F2491=S!$C$16,S!$B$16,"")&amp;IF(F2491=S!$C$17,S!$B$17,"")&amp;IF(F2491=S!$C$18,S!$B$18,"")&amp;IF(F2491=S!$C$19,S!$B$19,"")&amp;IF(F2491=S!$C$20,S!$B$20,"")&amp;IF(F2491=S!$C$21,S!$B$21,"")&amp;IF(F2491=S!$C$22,S!$B$22,"")&amp;IF(F2491=S!$C$23,S!$B$23,"")&amp;IF(F2491=S!$C$24,S!$B$24,"")&amp;IF(F2491=S!$C$25,S!$B$25,"")&amp;IF(F2491=S!$C$26,S!$B$26,"")&amp;IF(F2491=S!$C$27,S!$B$27,"")&amp;IF(F2491=S!$C$28,S!$B$28,"")&amp;IF(F2491=S!$C$29,S!$B$29,"")&amp;IF(F2491=S!$C$30,S!$B$30,"")&amp;IF(F2491=S!$C$31,S!$B$31,"")&amp;IF(F2491=S!$C$32,S!$B$32,"")&amp;IF(F2491=S!$C$33,S!$B$33,"")&amp;IF(F2491=S!$C$34,S!$B$34,"")&amp;IF(F2491=S!$C$35,S!$B$35,"")&amp;IF(F2491=S!$C$36,S!$B$36,"")&amp;IF(F2491=S!$C$37,S!$B$37,"")&amp;IF(F2491=S!$C$38,S!$B$38,"")&amp;IF(F2491=S!$C$39,S!$B$39,"")&amp;IF(F2491=S!$C$40,S!$B$40,"")</f>
        <v/>
      </c>
      <c r="H2491" s="103"/>
      <c r="I2491" s="103"/>
    </row>
    <row r="2492" spans="1:9" ht="12.75" customHeight="1" x14ac:dyDescent="0.2">
      <c r="A2492" s="53" t="str">
        <f>IF(L!A2493="","",L!A2493)</f>
        <v/>
      </c>
      <c r="B2492" s="53" t="str">
        <f>IF(L!B2493="","",L!B2493)</f>
        <v/>
      </c>
      <c r="D2492" s="53" t="str">
        <f>IF(L!C2493="","",L!C2493)</f>
        <v/>
      </c>
      <c r="E2492" s="51">
        <f t="shared" si="41"/>
        <v>1</v>
      </c>
      <c r="F2492" s="51">
        <f>SUM(E$2:E2492)+1</f>
        <v>1621</v>
      </c>
      <c r="G2492" s="103" t="str">
        <f>IF(F2492=S!$C$2,S!$B$2,"")&amp;IF(F2492=S!$C$3,S!$B$3,"")&amp;IF(F2492=S!$C$4,S!$B$4,"")&amp;IF(F2492=S!$C$5,S!$B$5,"")&amp;IF(F2492=S!$C$6,S!$B$6,"")&amp;IF(F2492=S!$C$7,S!$B$7,"")&amp;IF(F2492=S!$C$8,S!$B$8,"")&amp;IF(F2492=S!$C$9,S!$B$9,"")&amp;IF(F2492=S!$C$10,S!$B$10,"")&amp;IF(F2492=S!$C$11,S!$B$11,"")&amp;IF(F2492=S!$C$12,S!$B$12,"")&amp;IF(F2492=S!$C$13,S!$B$13,"")&amp;IF(F2492=S!$C$14,S!$B$14,"")&amp;IF(F2492=S!$C$15,S!$B$15,"")&amp;IF(F2492=S!$C$16,S!$B$16,"")&amp;IF(F2492=S!$C$17,S!$B$17,"")&amp;IF(F2492=S!$C$18,S!$B$18,"")&amp;IF(F2492=S!$C$19,S!$B$19,"")&amp;IF(F2492=S!$C$20,S!$B$20,"")&amp;IF(F2492=S!$C$21,S!$B$21,"")&amp;IF(F2492=S!$C$22,S!$B$22,"")&amp;IF(F2492=S!$C$23,S!$B$23,"")&amp;IF(F2492=S!$C$24,S!$B$24,"")&amp;IF(F2492=S!$C$25,S!$B$25,"")&amp;IF(F2492=S!$C$26,S!$B$26,"")&amp;IF(F2492=S!$C$27,S!$B$27,"")&amp;IF(F2492=S!$C$28,S!$B$28,"")&amp;IF(F2492=S!$C$29,S!$B$29,"")&amp;IF(F2492=S!$C$30,S!$B$30,"")&amp;IF(F2492=S!$C$31,S!$B$31,"")&amp;IF(F2492=S!$C$32,S!$B$32,"")&amp;IF(F2492=S!$C$33,S!$B$33,"")&amp;IF(F2492=S!$C$34,S!$B$34,"")&amp;IF(F2492=S!$C$35,S!$B$35,"")&amp;IF(F2492=S!$C$36,S!$B$36,"")&amp;IF(F2492=S!$C$37,S!$B$37,"")&amp;IF(F2492=S!$C$38,S!$B$38,"")&amp;IF(F2492=S!$C$39,S!$B$39,"")&amp;IF(F2492=S!$C$40,S!$B$40,"")</f>
        <v/>
      </c>
      <c r="H2492" s="103"/>
      <c r="I2492" s="103"/>
    </row>
    <row r="2493" spans="1:9" ht="12.75" customHeight="1" x14ac:dyDescent="0.2">
      <c r="A2493" s="53" t="str">
        <f>IF(L!A2494="","",L!A2494)</f>
        <v/>
      </c>
      <c r="B2493" s="53" t="str">
        <f>IF(L!B2494="","",L!B2494)</f>
        <v/>
      </c>
      <c r="D2493" s="53" t="str">
        <f>IF(L!C2494="","",L!C2494)</f>
        <v/>
      </c>
      <c r="E2493" s="51">
        <f t="shared" si="41"/>
        <v>1</v>
      </c>
      <c r="F2493" s="51">
        <f>SUM(E$2:E2493)+1</f>
        <v>1622</v>
      </c>
      <c r="G2493" s="103" t="str">
        <f>IF(F2493=S!$C$2,S!$B$2,"")&amp;IF(F2493=S!$C$3,S!$B$3,"")&amp;IF(F2493=S!$C$4,S!$B$4,"")&amp;IF(F2493=S!$C$5,S!$B$5,"")&amp;IF(F2493=S!$C$6,S!$B$6,"")&amp;IF(F2493=S!$C$7,S!$B$7,"")&amp;IF(F2493=S!$C$8,S!$B$8,"")&amp;IF(F2493=S!$C$9,S!$B$9,"")&amp;IF(F2493=S!$C$10,S!$B$10,"")&amp;IF(F2493=S!$C$11,S!$B$11,"")&amp;IF(F2493=S!$C$12,S!$B$12,"")&amp;IF(F2493=S!$C$13,S!$B$13,"")&amp;IF(F2493=S!$C$14,S!$B$14,"")&amp;IF(F2493=S!$C$15,S!$B$15,"")&amp;IF(F2493=S!$C$16,S!$B$16,"")&amp;IF(F2493=S!$C$17,S!$B$17,"")&amp;IF(F2493=S!$C$18,S!$B$18,"")&amp;IF(F2493=S!$C$19,S!$B$19,"")&amp;IF(F2493=S!$C$20,S!$B$20,"")&amp;IF(F2493=S!$C$21,S!$B$21,"")&amp;IF(F2493=S!$C$22,S!$B$22,"")&amp;IF(F2493=S!$C$23,S!$B$23,"")&amp;IF(F2493=S!$C$24,S!$B$24,"")&amp;IF(F2493=S!$C$25,S!$B$25,"")&amp;IF(F2493=S!$C$26,S!$B$26,"")&amp;IF(F2493=S!$C$27,S!$B$27,"")&amp;IF(F2493=S!$C$28,S!$B$28,"")&amp;IF(F2493=S!$C$29,S!$B$29,"")&amp;IF(F2493=S!$C$30,S!$B$30,"")&amp;IF(F2493=S!$C$31,S!$B$31,"")&amp;IF(F2493=S!$C$32,S!$B$32,"")&amp;IF(F2493=S!$C$33,S!$B$33,"")&amp;IF(F2493=S!$C$34,S!$B$34,"")&amp;IF(F2493=S!$C$35,S!$B$35,"")&amp;IF(F2493=S!$C$36,S!$B$36,"")&amp;IF(F2493=S!$C$37,S!$B$37,"")&amp;IF(F2493=S!$C$38,S!$B$38,"")&amp;IF(F2493=S!$C$39,S!$B$39,"")&amp;IF(F2493=S!$C$40,S!$B$40,"")</f>
        <v/>
      </c>
      <c r="H2493" s="103"/>
      <c r="I2493" s="103"/>
    </row>
    <row r="2494" spans="1:9" ht="12.75" customHeight="1" x14ac:dyDescent="0.2">
      <c r="A2494" s="53" t="str">
        <f>IF(L!A2495="","",L!A2495)</f>
        <v/>
      </c>
      <c r="B2494" s="53" t="str">
        <f>IF(L!B2495="","",L!B2495)</f>
        <v/>
      </c>
      <c r="D2494" s="53" t="str">
        <f>IF(L!C2495="","",L!C2495)</f>
        <v/>
      </c>
      <c r="E2494" s="51">
        <f t="shared" si="41"/>
        <v>1</v>
      </c>
      <c r="F2494" s="51">
        <f>SUM(E$2:E2494)+1</f>
        <v>1623</v>
      </c>
      <c r="G2494" s="103" t="str">
        <f>IF(F2494=S!$C$2,S!$B$2,"")&amp;IF(F2494=S!$C$3,S!$B$3,"")&amp;IF(F2494=S!$C$4,S!$B$4,"")&amp;IF(F2494=S!$C$5,S!$B$5,"")&amp;IF(F2494=S!$C$6,S!$B$6,"")&amp;IF(F2494=S!$C$7,S!$B$7,"")&amp;IF(F2494=S!$C$8,S!$B$8,"")&amp;IF(F2494=S!$C$9,S!$B$9,"")&amp;IF(F2494=S!$C$10,S!$B$10,"")&amp;IF(F2494=S!$C$11,S!$B$11,"")&amp;IF(F2494=S!$C$12,S!$B$12,"")&amp;IF(F2494=S!$C$13,S!$B$13,"")&amp;IF(F2494=S!$C$14,S!$B$14,"")&amp;IF(F2494=S!$C$15,S!$B$15,"")&amp;IF(F2494=S!$C$16,S!$B$16,"")&amp;IF(F2494=S!$C$17,S!$B$17,"")&amp;IF(F2494=S!$C$18,S!$B$18,"")&amp;IF(F2494=S!$C$19,S!$B$19,"")&amp;IF(F2494=S!$C$20,S!$B$20,"")&amp;IF(F2494=S!$C$21,S!$B$21,"")&amp;IF(F2494=S!$C$22,S!$B$22,"")&amp;IF(F2494=S!$C$23,S!$B$23,"")&amp;IF(F2494=S!$C$24,S!$B$24,"")&amp;IF(F2494=S!$C$25,S!$B$25,"")&amp;IF(F2494=S!$C$26,S!$B$26,"")&amp;IF(F2494=S!$C$27,S!$B$27,"")&amp;IF(F2494=S!$C$28,S!$B$28,"")&amp;IF(F2494=S!$C$29,S!$B$29,"")&amp;IF(F2494=S!$C$30,S!$B$30,"")&amp;IF(F2494=S!$C$31,S!$B$31,"")&amp;IF(F2494=S!$C$32,S!$B$32,"")&amp;IF(F2494=S!$C$33,S!$B$33,"")&amp;IF(F2494=S!$C$34,S!$B$34,"")&amp;IF(F2494=S!$C$35,S!$B$35,"")&amp;IF(F2494=S!$C$36,S!$B$36,"")&amp;IF(F2494=S!$C$37,S!$B$37,"")&amp;IF(F2494=S!$C$38,S!$B$38,"")&amp;IF(F2494=S!$C$39,S!$B$39,"")&amp;IF(F2494=S!$C$40,S!$B$40,"")</f>
        <v/>
      </c>
      <c r="H2494" s="103"/>
      <c r="I2494" s="103"/>
    </row>
    <row r="2495" spans="1:9" ht="12.75" customHeight="1" x14ac:dyDescent="0.2">
      <c r="A2495" s="53" t="str">
        <f>IF(L!A2496="","",L!A2496)</f>
        <v/>
      </c>
      <c r="B2495" s="53" t="str">
        <f>IF(L!B2496="","",L!B2496)</f>
        <v/>
      </c>
      <c r="D2495" s="53" t="str">
        <f>IF(L!C2496="","",L!C2496)</f>
        <v/>
      </c>
      <c r="E2495" s="51">
        <f t="shared" si="41"/>
        <v>1</v>
      </c>
      <c r="F2495" s="51">
        <f>SUM(E$2:E2495)+1</f>
        <v>1624</v>
      </c>
      <c r="G2495" s="103" t="str">
        <f>IF(F2495=S!$C$2,S!$B$2,"")&amp;IF(F2495=S!$C$3,S!$B$3,"")&amp;IF(F2495=S!$C$4,S!$B$4,"")&amp;IF(F2495=S!$C$5,S!$B$5,"")&amp;IF(F2495=S!$C$6,S!$B$6,"")&amp;IF(F2495=S!$C$7,S!$B$7,"")&amp;IF(F2495=S!$C$8,S!$B$8,"")&amp;IF(F2495=S!$C$9,S!$B$9,"")&amp;IF(F2495=S!$C$10,S!$B$10,"")&amp;IF(F2495=S!$C$11,S!$B$11,"")&amp;IF(F2495=S!$C$12,S!$B$12,"")&amp;IF(F2495=S!$C$13,S!$B$13,"")&amp;IF(F2495=S!$C$14,S!$B$14,"")&amp;IF(F2495=S!$C$15,S!$B$15,"")&amp;IF(F2495=S!$C$16,S!$B$16,"")&amp;IF(F2495=S!$C$17,S!$B$17,"")&amp;IF(F2495=S!$C$18,S!$B$18,"")&amp;IF(F2495=S!$C$19,S!$B$19,"")&amp;IF(F2495=S!$C$20,S!$B$20,"")&amp;IF(F2495=S!$C$21,S!$B$21,"")&amp;IF(F2495=S!$C$22,S!$B$22,"")&amp;IF(F2495=S!$C$23,S!$B$23,"")&amp;IF(F2495=S!$C$24,S!$B$24,"")&amp;IF(F2495=S!$C$25,S!$B$25,"")&amp;IF(F2495=S!$C$26,S!$B$26,"")&amp;IF(F2495=S!$C$27,S!$B$27,"")&amp;IF(F2495=S!$C$28,S!$B$28,"")&amp;IF(F2495=S!$C$29,S!$B$29,"")&amp;IF(F2495=S!$C$30,S!$B$30,"")&amp;IF(F2495=S!$C$31,S!$B$31,"")&amp;IF(F2495=S!$C$32,S!$B$32,"")&amp;IF(F2495=S!$C$33,S!$B$33,"")&amp;IF(F2495=S!$C$34,S!$B$34,"")&amp;IF(F2495=S!$C$35,S!$B$35,"")&amp;IF(F2495=S!$C$36,S!$B$36,"")&amp;IF(F2495=S!$C$37,S!$B$37,"")&amp;IF(F2495=S!$C$38,S!$B$38,"")&amp;IF(F2495=S!$C$39,S!$B$39,"")&amp;IF(F2495=S!$C$40,S!$B$40,"")</f>
        <v/>
      </c>
      <c r="H2495" s="103"/>
      <c r="I2495" s="103"/>
    </row>
    <row r="2496" spans="1:9" ht="12.75" customHeight="1" x14ac:dyDescent="0.2">
      <c r="A2496" s="53" t="str">
        <f>IF(L!A2497="","",L!A2497)</f>
        <v/>
      </c>
      <c r="B2496" s="53" t="str">
        <f>IF(L!B2497="","",L!B2497)</f>
        <v/>
      </c>
      <c r="D2496" s="53" t="str">
        <f>IF(L!C2497="","",L!C2497)</f>
        <v/>
      </c>
      <c r="E2496" s="51">
        <f t="shared" si="41"/>
        <v>1</v>
      </c>
      <c r="F2496" s="51">
        <f>SUM(E$2:E2496)+1</f>
        <v>1625</v>
      </c>
      <c r="G2496" s="103" t="str">
        <f>IF(F2496=S!$C$2,S!$B$2,"")&amp;IF(F2496=S!$C$3,S!$B$3,"")&amp;IF(F2496=S!$C$4,S!$B$4,"")&amp;IF(F2496=S!$C$5,S!$B$5,"")&amp;IF(F2496=S!$C$6,S!$B$6,"")&amp;IF(F2496=S!$C$7,S!$B$7,"")&amp;IF(F2496=S!$C$8,S!$B$8,"")&amp;IF(F2496=S!$C$9,S!$B$9,"")&amp;IF(F2496=S!$C$10,S!$B$10,"")&amp;IF(F2496=S!$C$11,S!$B$11,"")&amp;IF(F2496=S!$C$12,S!$B$12,"")&amp;IF(F2496=S!$C$13,S!$B$13,"")&amp;IF(F2496=S!$C$14,S!$B$14,"")&amp;IF(F2496=S!$C$15,S!$B$15,"")&amp;IF(F2496=S!$C$16,S!$B$16,"")&amp;IF(F2496=S!$C$17,S!$B$17,"")&amp;IF(F2496=S!$C$18,S!$B$18,"")&amp;IF(F2496=S!$C$19,S!$B$19,"")&amp;IF(F2496=S!$C$20,S!$B$20,"")&amp;IF(F2496=S!$C$21,S!$B$21,"")&amp;IF(F2496=S!$C$22,S!$B$22,"")&amp;IF(F2496=S!$C$23,S!$B$23,"")&amp;IF(F2496=S!$C$24,S!$B$24,"")&amp;IF(F2496=S!$C$25,S!$B$25,"")&amp;IF(F2496=S!$C$26,S!$B$26,"")&amp;IF(F2496=S!$C$27,S!$B$27,"")&amp;IF(F2496=S!$C$28,S!$B$28,"")&amp;IF(F2496=S!$C$29,S!$B$29,"")&amp;IF(F2496=S!$C$30,S!$B$30,"")&amp;IF(F2496=S!$C$31,S!$B$31,"")&amp;IF(F2496=S!$C$32,S!$B$32,"")&amp;IF(F2496=S!$C$33,S!$B$33,"")&amp;IF(F2496=S!$C$34,S!$B$34,"")&amp;IF(F2496=S!$C$35,S!$B$35,"")&amp;IF(F2496=S!$C$36,S!$B$36,"")&amp;IF(F2496=S!$C$37,S!$B$37,"")&amp;IF(F2496=S!$C$38,S!$B$38,"")&amp;IF(F2496=S!$C$39,S!$B$39,"")&amp;IF(F2496=S!$C$40,S!$B$40,"")</f>
        <v/>
      </c>
      <c r="H2496" s="103"/>
      <c r="I2496" s="103"/>
    </row>
    <row r="2497" spans="1:16" ht="12.75" customHeight="1" x14ac:dyDescent="0.2">
      <c r="A2497" s="53" t="str">
        <f>IF(L!A2498="","",L!A2498)</f>
        <v/>
      </c>
      <c r="B2497" s="53" t="str">
        <f>IF(L!B2498="","",L!B2498)</f>
        <v/>
      </c>
      <c r="D2497" s="53" t="str">
        <f>IF(L!C2498="","",L!C2498)</f>
        <v/>
      </c>
      <c r="E2497" s="51">
        <f t="shared" si="41"/>
        <v>1</v>
      </c>
      <c r="F2497" s="51">
        <f>SUM(E$2:E2497)+1</f>
        <v>1626</v>
      </c>
      <c r="G2497" s="103" t="str">
        <f>IF(F2497=S!$C$2,S!$B$2,"")&amp;IF(F2497=S!$C$3,S!$B$3,"")&amp;IF(F2497=S!$C$4,S!$B$4,"")&amp;IF(F2497=S!$C$5,S!$B$5,"")&amp;IF(F2497=S!$C$6,S!$B$6,"")&amp;IF(F2497=S!$C$7,S!$B$7,"")&amp;IF(F2497=S!$C$8,S!$B$8,"")&amp;IF(F2497=S!$C$9,S!$B$9,"")&amp;IF(F2497=S!$C$10,S!$B$10,"")&amp;IF(F2497=S!$C$11,S!$B$11,"")&amp;IF(F2497=S!$C$12,S!$B$12,"")&amp;IF(F2497=S!$C$13,S!$B$13,"")&amp;IF(F2497=S!$C$14,S!$B$14,"")&amp;IF(F2497=S!$C$15,S!$B$15,"")&amp;IF(F2497=S!$C$16,S!$B$16,"")&amp;IF(F2497=S!$C$17,S!$B$17,"")&amp;IF(F2497=S!$C$18,S!$B$18,"")&amp;IF(F2497=S!$C$19,S!$B$19,"")&amp;IF(F2497=S!$C$20,S!$B$20,"")&amp;IF(F2497=S!$C$21,S!$B$21,"")&amp;IF(F2497=S!$C$22,S!$B$22,"")&amp;IF(F2497=S!$C$23,S!$B$23,"")&amp;IF(F2497=S!$C$24,S!$B$24,"")&amp;IF(F2497=S!$C$25,S!$B$25,"")&amp;IF(F2497=S!$C$26,S!$B$26,"")&amp;IF(F2497=S!$C$27,S!$B$27,"")&amp;IF(F2497=S!$C$28,S!$B$28,"")&amp;IF(F2497=S!$C$29,S!$B$29,"")&amp;IF(F2497=S!$C$30,S!$B$30,"")&amp;IF(F2497=S!$C$31,S!$B$31,"")&amp;IF(F2497=S!$C$32,S!$B$32,"")&amp;IF(F2497=S!$C$33,S!$B$33,"")&amp;IF(F2497=S!$C$34,S!$B$34,"")&amp;IF(F2497=S!$C$35,S!$B$35,"")&amp;IF(F2497=S!$C$36,S!$B$36,"")&amp;IF(F2497=S!$C$37,S!$B$37,"")&amp;IF(F2497=S!$C$38,S!$B$38,"")&amp;IF(F2497=S!$C$39,S!$B$39,"")&amp;IF(F2497=S!$C$40,S!$B$40,"")</f>
        <v/>
      </c>
      <c r="H2497" s="103"/>
      <c r="I2497" s="103"/>
    </row>
    <row r="2498" spans="1:16" ht="12.75" customHeight="1" x14ac:dyDescent="0.2">
      <c r="A2498" s="53" t="str">
        <f>IF(L!A2499="","",L!A2499)</f>
        <v/>
      </c>
      <c r="B2498" s="53" t="str">
        <f>IF(L!B2499="","",L!B2499)</f>
        <v/>
      </c>
      <c r="D2498" s="53" t="str">
        <f>IF(L!C2499="","",L!C2499)</f>
        <v/>
      </c>
      <c r="E2498" s="51">
        <f t="shared" si="41"/>
        <v>1</v>
      </c>
      <c r="F2498" s="51">
        <f>SUM(E$2:E2498)+1</f>
        <v>1627</v>
      </c>
      <c r="G2498" s="103" t="str">
        <f>IF(F2498=S!$C$2,S!$B$2,"")&amp;IF(F2498=S!$C$3,S!$B$3,"")&amp;IF(F2498=S!$C$4,S!$B$4,"")&amp;IF(F2498=S!$C$5,S!$B$5,"")&amp;IF(F2498=S!$C$6,S!$B$6,"")&amp;IF(F2498=S!$C$7,S!$B$7,"")&amp;IF(F2498=S!$C$8,S!$B$8,"")&amp;IF(F2498=S!$C$9,S!$B$9,"")&amp;IF(F2498=S!$C$10,S!$B$10,"")&amp;IF(F2498=S!$C$11,S!$B$11,"")&amp;IF(F2498=S!$C$12,S!$B$12,"")&amp;IF(F2498=S!$C$13,S!$B$13,"")&amp;IF(F2498=S!$C$14,S!$B$14,"")&amp;IF(F2498=S!$C$15,S!$B$15,"")&amp;IF(F2498=S!$C$16,S!$B$16,"")&amp;IF(F2498=S!$C$17,S!$B$17,"")&amp;IF(F2498=S!$C$18,S!$B$18,"")&amp;IF(F2498=S!$C$19,S!$B$19,"")&amp;IF(F2498=S!$C$20,S!$B$20,"")&amp;IF(F2498=S!$C$21,S!$B$21,"")&amp;IF(F2498=S!$C$22,S!$B$22,"")&amp;IF(F2498=S!$C$23,S!$B$23,"")&amp;IF(F2498=S!$C$24,S!$B$24,"")&amp;IF(F2498=S!$C$25,S!$B$25,"")&amp;IF(F2498=S!$C$26,S!$B$26,"")&amp;IF(F2498=S!$C$27,S!$B$27,"")&amp;IF(F2498=S!$C$28,S!$B$28,"")&amp;IF(F2498=S!$C$29,S!$B$29,"")&amp;IF(F2498=S!$C$30,S!$B$30,"")&amp;IF(F2498=S!$C$31,S!$B$31,"")&amp;IF(F2498=S!$C$32,S!$B$32,"")&amp;IF(F2498=S!$C$33,S!$B$33,"")&amp;IF(F2498=S!$C$34,S!$B$34,"")&amp;IF(F2498=S!$C$35,S!$B$35,"")&amp;IF(F2498=S!$C$36,S!$B$36,"")&amp;IF(F2498=S!$C$37,S!$B$37,"")&amp;IF(F2498=S!$C$38,S!$B$38,"")&amp;IF(F2498=S!$C$39,S!$B$39,"")&amp;IF(F2498=S!$C$40,S!$B$40,"")</f>
        <v/>
      </c>
      <c r="H2498" s="103"/>
      <c r="I2498" s="103"/>
    </row>
    <row r="2499" spans="1:16" ht="12.75" customHeight="1" x14ac:dyDescent="0.2">
      <c r="A2499" s="53" t="str">
        <f>IF(L!A2500="","",L!A2500)</f>
        <v/>
      </c>
      <c r="B2499" s="53" t="str">
        <f>IF(L!B2500="","",L!B2500)</f>
        <v/>
      </c>
      <c r="D2499" s="53" t="str">
        <f>IF(L!C2500="","",L!C2500)</f>
        <v/>
      </c>
      <c r="E2499" s="51">
        <f t="shared" ref="E2499:E2501" si="42">IF(A2499="",1,0)</f>
        <v>1</v>
      </c>
      <c r="F2499" s="51">
        <f>SUM(E$2:E2499)+1</f>
        <v>1628</v>
      </c>
      <c r="G2499" s="103" t="str">
        <f>IF(F2499=S!$C$2,S!$B$2,"")&amp;IF(F2499=S!$C$3,S!$B$3,"")&amp;IF(F2499=S!$C$4,S!$B$4,"")&amp;IF(F2499=S!$C$5,S!$B$5,"")&amp;IF(F2499=S!$C$6,S!$B$6,"")&amp;IF(F2499=S!$C$7,S!$B$7,"")&amp;IF(F2499=S!$C$8,S!$B$8,"")&amp;IF(F2499=S!$C$9,S!$B$9,"")&amp;IF(F2499=S!$C$10,S!$B$10,"")&amp;IF(F2499=S!$C$11,S!$B$11,"")&amp;IF(F2499=S!$C$12,S!$B$12,"")&amp;IF(F2499=S!$C$13,S!$B$13,"")&amp;IF(F2499=S!$C$14,S!$B$14,"")&amp;IF(F2499=S!$C$15,S!$B$15,"")&amp;IF(F2499=S!$C$16,S!$B$16,"")&amp;IF(F2499=S!$C$17,S!$B$17,"")&amp;IF(F2499=S!$C$18,S!$B$18,"")&amp;IF(F2499=S!$C$19,S!$B$19,"")&amp;IF(F2499=S!$C$20,S!$B$20,"")&amp;IF(F2499=S!$C$21,S!$B$21,"")&amp;IF(F2499=S!$C$22,S!$B$22,"")&amp;IF(F2499=S!$C$23,S!$B$23,"")&amp;IF(F2499=S!$C$24,S!$B$24,"")&amp;IF(F2499=S!$C$25,S!$B$25,"")&amp;IF(F2499=S!$C$26,S!$B$26,"")&amp;IF(F2499=S!$C$27,S!$B$27,"")&amp;IF(F2499=S!$C$28,S!$B$28,"")&amp;IF(F2499=S!$C$29,S!$B$29,"")&amp;IF(F2499=S!$C$30,S!$B$30,"")&amp;IF(F2499=S!$C$31,S!$B$31,"")&amp;IF(F2499=S!$C$32,S!$B$32,"")&amp;IF(F2499=S!$C$33,S!$B$33,"")&amp;IF(F2499=S!$C$34,S!$B$34,"")&amp;IF(F2499=S!$C$35,S!$B$35,"")&amp;IF(F2499=S!$C$36,S!$B$36,"")&amp;IF(F2499=S!$C$37,S!$B$37,"")&amp;IF(F2499=S!$C$38,S!$B$38,"")&amp;IF(F2499=S!$C$39,S!$B$39,"")&amp;IF(F2499=S!$C$40,S!$B$40,"")</f>
        <v/>
      </c>
      <c r="H2499" s="103"/>
      <c r="I2499" s="103"/>
    </row>
    <row r="2500" spans="1:16" ht="12.75" customHeight="1" x14ac:dyDescent="0.2">
      <c r="A2500" s="53" t="str">
        <f>IF(L!A2501="","",L!A2501)</f>
        <v/>
      </c>
      <c r="B2500" s="53" t="str">
        <f>IF(L!B2501="","",L!B2501)</f>
        <v/>
      </c>
      <c r="D2500" s="53" t="str">
        <f>IF(L!C2501="","",L!C2501)</f>
        <v/>
      </c>
      <c r="E2500" s="51">
        <f t="shared" si="42"/>
        <v>1</v>
      </c>
      <c r="F2500" s="51">
        <f>SUM(E$2:E2500)+1</f>
        <v>1629</v>
      </c>
      <c r="G2500" s="103" t="str">
        <f>IF(F2500=S!$C$2,S!$B$2,"")&amp;IF(F2500=S!$C$3,S!$B$3,"")&amp;IF(F2500=S!$C$4,S!$B$4,"")&amp;IF(F2500=S!$C$5,S!$B$5,"")&amp;IF(F2500=S!$C$6,S!$B$6,"")&amp;IF(F2500=S!$C$7,S!$B$7,"")&amp;IF(F2500=S!$C$8,S!$B$8,"")&amp;IF(F2500=S!$C$9,S!$B$9,"")&amp;IF(F2500=S!$C$10,S!$B$10,"")&amp;IF(F2500=S!$C$11,S!$B$11,"")&amp;IF(F2500=S!$C$12,S!$B$12,"")&amp;IF(F2500=S!$C$13,S!$B$13,"")&amp;IF(F2500=S!$C$14,S!$B$14,"")&amp;IF(F2500=S!$C$15,S!$B$15,"")&amp;IF(F2500=S!$C$16,S!$B$16,"")&amp;IF(F2500=S!$C$17,S!$B$17,"")&amp;IF(F2500=S!$C$18,S!$B$18,"")&amp;IF(F2500=S!$C$19,S!$B$19,"")&amp;IF(F2500=S!$C$20,S!$B$20,"")&amp;IF(F2500=S!$C$21,S!$B$21,"")&amp;IF(F2500=S!$C$22,S!$B$22,"")&amp;IF(F2500=S!$C$23,S!$B$23,"")&amp;IF(F2500=S!$C$24,S!$B$24,"")&amp;IF(F2500=S!$C$25,S!$B$25,"")&amp;IF(F2500=S!$C$26,S!$B$26,"")&amp;IF(F2500=S!$C$27,S!$B$27,"")&amp;IF(F2500=S!$C$28,S!$B$28,"")&amp;IF(F2500=S!$C$29,S!$B$29,"")&amp;IF(F2500=S!$C$30,S!$B$30,"")&amp;IF(F2500=S!$C$31,S!$B$31,"")&amp;IF(F2500=S!$C$32,S!$B$32,"")&amp;IF(F2500=S!$C$33,S!$B$33,"")&amp;IF(F2500=S!$C$34,S!$B$34,"")&amp;IF(F2500=S!$C$35,S!$B$35,"")&amp;IF(F2500=S!$C$36,S!$B$36,"")&amp;IF(F2500=S!$C$37,S!$B$37,"")&amp;IF(F2500=S!$C$38,S!$B$38,"")&amp;IF(F2500=S!$C$39,S!$B$39,"")&amp;IF(F2500=S!$C$40,S!$B$40,"")</f>
        <v/>
      </c>
      <c r="H2500" s="103"/>
      <c r="I2500" s="103"/>
    </row>
    <row r="2501" spans="1:16" ht="12.75" customHeight="1" x14ac:dyDescent="0.2">
      <c r="E2501" s="51">
        <f t="shared" si="42"/>
        <v>1</v>
      </c>
      <c r="F2501" s="51">
        <f>SUM(E$2:E2501)+1</f>
        <v>1630</v>
      </c>
      <c r="G2501" s="103" t="str">
        <f>IF(F2501=S!$C$2,S!$B$2,"")&amp;IF(F2501=S!$C$3,S!$B$3,"")&amp;IF(F2501=S!$C$4,S!$B$4,"")&amp;IF(F2501=S!$C$5,S!$B$5,"")&amp;IF(F2501=S!$C$6,S!$B$6,"")&amp;IF(F2501=S!$C$7,S!$B$7,"")&amp;IF(F2501=S!$C$8,S!$B$8,"")&amp;IF(F2501=S!$C$9,S!$B$9,"")&amp;IF(F2501=S!$C$10,S!$B$10,"")&amp;IF(F2501=S!$C$11,S!$B$11,"")&amp;IF(F2501=S!$C$12,S!$B$12,"")&amp;IF(F2501=S!$C$13,S!$B$13,"")&amp;IF(F2501=S!$C$14,S!$B$14,"")&amp;IF(F2501=S!$C$15,S!$B$15,"")&amp;IF(F2501=S!$C$16,S!$B$16,"")&amp;IF(F2501=S!$C$17,S!$B$17,"")&amp;IF(F2501=S!$C$18,S!$B$18,"")&amp;IF(F2501=S!$C$19,S!$B$19,"")&amp;IF(F2501=S!$C$20,S!$B$20,"")&amp;IF(F2501=S!$C$21,S!$B$21,"")&amp;IF(F2501=S!$C$22,S!$B$22,"")&amp;IF(F2501=S!$C$23,S!$B$23,"")&amp;IF(F2501=S!$C$24,S!$B$24,"")&amp;IF(F2501=S!$C$25,S!$B$25,"")&amp;IF(F2501=S!$C$26,S!$B$26,"")&amp;IF(F2501=S!$C$27,S!$B$27,"")&amp;IF(F2501=S!$C$28,S!$B$28,"")&amp;IF(F2501=S!$C$29,S!$B$29,"")&amp;IF(F2501=S!$C$30,S!$B$30,"")&amp;IF(F2501=S!$C$31,S!$B$31,"")&amp;IF(F2501=S!$C$32,S!$B$32,"")&amp;IF(F2501=S!$C$33,S!$B$33,"")&amp;IF(F2501=S!$C$34,S!$B$34,"")&amp;IF(F2501=S!$C$35,S!$B$35,"")&amp;IF(F2501=S!$C$36,S!$B$36,"")&amp;IF(F2501=S!$C$37,S!$B$37,"")&amp;IF(F2501=S!$C$38,S!$B$38,"")&amp;IF(F2501=S!$C$39,S!$B$39,"")&amp;IF(F2501=S!$C$40,S!$B$40,"")</f>
        <v/>
      </c>
      <c r="H2501" s="103"/>
      <c r="I2501" s="103"/>
    </row>
    <row r="2502" spans="1:16" ht="12.75" customHeight="1" x14ac:dyDescent="0.2">
      <c r="A2502" s="51" t="s">
        <v>191</v>
      </c>
      <c r="B2502" s="51" t="s">
        <v>191</v>
      </c>
      <c r="D2502" s="51" t="s">
        <v>191</v>
      </c>
      <c r="E2502" s="51" t="s">
        <v>191</v>
      </c>
      <c r="F2502" s="51" t="s">
        <v>191</v>
      </c>
      <c r="G2502" s="51" t="s">
        <v>191</v>
      </c>
      <c r="H2502" s="51" t="s">
        <v>191</v>
      </c>
      <c r="I2502" s="51" t="s">
        <v>191</v>
      </c>
      <c r="J2502" s="51" t="s">
        <v>191</v>
      </c>
      <c r="L2502" s="50" t="s">
        <v>191</v>
      </c>
      <c r="M2502" s="50" t="s">
        <v>191</v>
      </c>
      <c r="N2502" s="50" t="s">
        <v>191</v>
      </c>
      <c r="O2502" s="51" t="s">
        <v>191</v>
      </c>
      <c r="P2502" s="51" t="s">
        <v>191</v>
      </c>
    </row>
  </sheetData>
  <autoFilter ref="A1:T2502" xr:uid="{00000000-0009-0000-0000-000013000000}"/>
  <pageMargins left="0.7" right="0.7" top="0.75" bottom="0.75" header="0.3" footer="0.3"/>
  <pageSetup paperSize="9" orientation="portrait" horizontalDpi="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0000"/>
  </sheetPr>
  <dimension ref="A1:DP43"/>
  <sheetViews>
    <sheetView zoomScaleSheetLayoutView="90" workbookViewId="0">
      <pane xSplit="22670" topLeftCell="DH1"/>
      <selection activeCell="OC1" sqref="OC1"/>
      <selection pane="topRight" activeCell="OC1" sqref="OC1"/>
    </sheetView>
  </sheetViews>
  <sheetFormatPr defaultColWidth="4.03515625" defaultRowHeight="10.5" x14ac:dyDescent="0.1"/>
  <cols>
    <col min="1" max="1" width="4.9765625" style="26" bestFit="1" customWidth="1"/>
    <col min="2" max="2" width="4.83984375" style="26" bestFit="1" customWidth="1"/>
    <col min="3" max="3" width="18.96484375" style="32" bestFit="1" customWidth="1"/>
    <col min="4" max="5" width="4.83984375" style="26" bestFit="1" customWidth="1"/>
    <col min="6" max="6" width="17.62109375" style="32" bestFit="1" customWidth="1"/>
    <col min="7" max="7" width="3.359375" style="26" bestFit="1" customWidth="1"/>
    <col min="8" max="8" width="2.5546875" style="26" bestFit="1" customWidth="1"/>
    <col min="9" max="9" width="18.96484375" style="32" bestFit="1" customWidth="1"/>
    <col min="10" max="10" width="3.359375" style="26" bestFit="1" customWidth="1"/>
    <col min="11" max="11" width="2.82421875" style="26" bestFit="1" customWidth="1"/>
    <col min="12" max="12" width="17.62109375" style="32" bestFit="1" customWidth="1"/>
    <col min="13" max="13" width="3.359375" style="26" bestFit="1" customWidth="1"/>
    <col min="14" max="14" width="2.5546875" style="26" bestFit="1" customWidth="1"/>
    <col min="15" max="15" width="16.8125" style="32" bestFit="1" customWidth="1"/>
    <col min="16" max="16" width="3.359375" style="26" bestFit="1" customWidth="1"/>
    <col min="17" max="17" width="2.82421875" style="26" bestFit="1" customWidth="1"/>
    <col min="18" max="18" width="20.4453125" style="32" bestFit="1" customWidth="1"/>
    <col min="19" max="19" width="3.359375" style="26" bestFit="1" customWidth="1"/>
    <col min="20" max="20" width="2.5546875" style="26" bestFit="1" customWidth="1"/>
    <col min="21" max="21" width="15.06640625" style="32" bestFit="1" customWidth="1"/>
    <col min="22" max="22" width="3.359375" style="26" bestFit="1" customWidth="1"/>
    <col min="23" max="23" width="2.5546875" style="26" bestFit="1" customWidth="1"/>
    <col min="24" max="24" width="18.16015625" style="32" bestFit="1" customWidth="1"/>
    <col min="25" max="25" width="3.359375" style="26" bestFit="1" customWidth="1"/>
    <col min="26" max="26" width="2.82421875" style="26" bestFit="1" customWidth="1"/>
    <col min="27" max="27" width="15.87109375" style="32" bestFit="1" customWidth="1"/>
    <col min="28" max="28" width="3.359375" style="26" bestFit="1" customWidth="1"/>
    <col min="29" max="29" width="2.5546875" style="26" bestFit="1" customWidth="1"/>
    <col min="30" max="30" width="17.3515625" style="32" bestFit="1" customWidth="1"/>
    <col min="31" max="31" width="3.359375" style="26" bestFit="1" customWidth="1"/>
    <col min="32" max="32" width="2.5546875" style="26" bestFit="1" customWidth="1"/>
    <col min="33" max="33" width="19.234375" style="32" bestFit="1" customWidth="1"/>
    <col min="34" max="34" width="3.359375" style="26" bestFit="1" customWidth="1"/>
    <col min="35" max="35" width="2.82421875" style="26" bestFit="1" customWidth="1"/>
    <col min="36" max="36" width="15.6015625" style="32" bestFit="1" customWidth="1"/>
    <col min="37" max="37" width="3.359375" style="26" bestFit="1" customWidth="1"/>
    <col min="38" max="38" width="2.5546875" style="26" bestFit="1" customWidth="1"/>
    <col min="39" max="39" width="17.08203125" style="32" bestFit="1" customWidth="1"/>
    <col min="40" max="40" width="3.359375" style="26" bestFit="1" customWidth="1"/>
    <col min="41" max="41" width="2.5546875" style="26" bestFit="1" customWidth="1"/>
    <col min="42" max="42" width="20.17578125" style="32" bestFit="1" customWidth="1"/>
    <col min="43" max="43" width="3.359375" style="26" bestFit="1" customWidth="1"/>
    <col min="44" max="44" width="2.5546875" style="26" bestFit="1" customWidth="1"/>
    <col min="45" max="45" width="23.67578125" style="32" bestFit="1" customWidth="1"/>
    <col min="46" max="46" width="3.359375" style="26" bestFit="1" customWidth="1"/>
    <col min="47" max="47" width="2.5546875" style="26" bestFit="1" customWidth="1"/>
    <col min="48" max="48" width="18.96484375" style="32" bestFit="1" customWidth="1"/>
    <col min="49" max="49" width="3.359375" style="26" bestFit="1" customWidth="1"/>
    <col min="50" max="50" width="2.5546875" style="26" bestFit="1" customWidth="1"/>
    <col min="51" max="51" width="17.21875" style="32" bestFit="1" customWidth="1"/>
    <col min="52" max="52" width="3.359375" style="26" bestFit="1" customWidth="1"/>
    <col min="53" max="53" width="2.5546875" style="26" bestFit="1" customWidth="1"/>
    <col min="54" max="54" width="19.90625" style="32" bestFit="1" customWidth="1"/>
    <col min="55" max="55" width="3.359375" style="26" bestFit="1" customWidth="1"/>
    <col min="56" max="56" width="2.5546875" style="26" bestFit="1" customWidth="1"/>
    <col min="57" max="57" width="17.3515625" style="32" bestFit="1" customWidth="1"/>
    <col min="58" max="58" width="3.359375" style="26" bestFit="1" customWidth="1"/>
    <col min="59" max="59" width="2.5546875" style="26" bestFit="1" customWidth="1"/>
    <col min="60" max="60" width="18.0234375" style="32" bestFit="1" customWidth="1"/>
    <col min="61" max="61" width="3.359375" style="26" bestFit="1" customWidth="1"/>
    <col min="62" max="62" width="2.5546875" style="26" bestFit="1" customWidth="1"/>
    <col min="63" max="63" width="16.41015625" style="32" bestFit="1" customWidth="1"/>
    <col min="64" max="64" width="3.359375" style="26" bestFit="1" customWidth="1"/>
    <col min="65" max="65" width="2.5546875" style="26" bestFit="1" customWidth="1"/>
    <col min="66" max="66" width="16.54296875" style="32" bestFit="1" customWidth="1"/>
    <col min="67" max="67" width="3.359375" style="26" bestFit="1" customWidth="1"/>
    <col min="68" max="68" width="2.5546875" style="26" bestFit="1" customWidth="1"/>
    <col min="69" max="69" width="17.08203125" style="32" bestFit="1" customWidth="1"/>
    <col min="70" max="70" width="3.359375" style="26" bestFit="1" customWidth="1"/>
    <col min="71" max="71" width="2.5546875" style="26" bestFit="1" customWidth="1"/>
    <col min="72" max="72" width="16.94921875" style="32" bestFit="1" customWidth="1"/>
    <col min="73" max="73" width="3.359375" style="26" bestFit="1" customWidth="1"/>
    <col min="74" max="74" width="2.5546875" style="26" bestFit="1" customWidth="1"/>
    <col min="75" max="75" width="17.08203125" style="32" bestFit="1" customWidth="1"/>
    <col min="76" max="76" width="3.359375" style="26" bestFit="1" customWidth="1"/>
    <col min="77" max="77" width="2.5546875" style="26" bestFit="1" customWidth="1"/>
    <col min="78" max="78" width="16.94921875" style="32" bestFit="1" customWidth="1"/>
    <col min="79" max="79" width="3.359375" style="26" bestFit="1" customWidth="1"/>
    <col min="80" max="80" width="2.5546875" style="26" bestFit="1" customWidth="1"/>
    <col min="81" max="81" width="17.484375" style="32" bestFit="1" customWidth="1"/>
    <col min="82" max="82" width="3.359375" style="26" bestFit="1" customWidth="1"/>
    <col min="83" max="83" width="2.5546875" style="26" bestFit="1" customWidth="1"/>
    <col min="84" max="84" width="16.94921875" style="32" bestFit="1" customWidth="1"/>
    <col min="85" max="85" width="3.359375" style="26" bestFit="1" customWidth="1"/>
    <col min="86" max="86" width="2.82421875" style="26" bestFit="1" customWidth="1"/>
    <col min="87" max="87" width="17.08203125" style="32" bestFit="1" customWidth="1"/>
    <col min="88" max="88" width="3.359375" style="26" bestFit="1" customWidth="1"/>
    <col min="89" max="89" width="2.5546875" style="26" bestFit="1" customWidth="1"/>
    <col min="90" max="90" width="17.08203125" style="32" bestFit="1" customWidth="1"/>
    <col min="91" max="92" width="5.78125" style="26" bestFit="1" customWidth="1"/>
    <col min="93" max="93" width="17.08203125" style="32" bestFit="1" customWidth="1"/>
    <col min="94" max="95" width="5.78125" style="26" bestFit="1" customWidth="1"/>
    <col min="96" max="96" width="17.08203125" style="32" bestFit="1" customWidth="1"/>
    <col min="97" max="98" width="5.78125" style="26" bestFit="1" customWidth="1"/>
    <col min="99" max="99" width="17.08203125" style="32" bestFit="1" customWidth="1"/>
    <col min="100" max="101" width="5.78125" style="26" bestFit="1" customWidth="1"/>
    <col min="102" max="102" width="17.08203125" style="32" bestFit="1" customWidth="1"/>
    <col min="103" max="104" width="5.78125" style="26" bestFit="1" customWidth="1"/>
    <col min="105" max="105" width="17.08203125" style="32" bestFit="1" customWidth="1"/>
    <col min="106" max="107" width="5.78125" style="26" bestFit="1" customWidth="1"/>
    <col min="108" max="108" width="17.08203125" style="32" bestFit="1" customWidth="1"/>
    <col min="109" max="110" width="5.78125" style="26" bestFit="1" customWidth="1"/>
    <col min="111" max="111" width="17.08203125" style="32" bestFit="1" customWidth="1"/>
    <col min="112" max="113" width="5.78125" style="26" bestFit="1" customWidth="1"/>
    <col min="114" max="114" width="17.08203125" style="32" bestFit="1" customWidth="1"/>
    <col min="115" max="116" width="5.78125" style="26" bestFit="1" customWidth="1"/>
    <col min="117" max="117" width="17.08203125" style="32" bestFit="1" customWidth="1"/>
    <col min="118" max="119" width="5.78125" style="26" bestFit="1" customWidth="1"/>
    <col min="120" max="120" width="17.08203125" style="32" bestFit="1" customWidth="1"/>
    <col min="121" max="16384" width="4.03515625" style="28"/>
  </cols>
  <sheetData>
    <row r="1" spans="1:120" x14ac:dyDescent="0.1">
      <c r="C1" s="27" t="str">
        <f>V!Q2</f>
        <v>6 / A</v>
      </c>
      <c r="F1" s="27" t="str">
        <f>V!Q3</f>
        <v>6 / B</v>
      </c>
      <c r="I1" s="27" t="str">
        <f>V!Q4</f>
        <v>6 / C</v>
      </c>
      <c r="L1" s="27" t="str">
        <f>V!Q5</f>
        <v>6 / D</v>
      </c>
      <c r="O1" s="27" t="str">
        <f>V!Q6</f>
        <v>6 / E</v>
      </c>
      <c r="R1" s="27" t="str">
        <f>V!Q7</f>
        <v>6 / F</v>
      </c>
      <c r="U1" s="27" t="str">
        <f>V!Q8</f>
        <v>6 / G</v>
      </c>
      <c r="X1" s="27" t="str">
        <f>V!Q9</f>
        <v>7 / A</v>
      </c>
      <c r="AA1" s="27" t="str">
        <f>V!Q10</f>
        <v>7 / B</v>
      </c>
      <c r="AD1" s="27" t="str">
        <f>V!Q11</f>
        <v>7 / C</v>
      </c>
      <c r="AG1" s="27" t="str">
        <f>V!Q12</f>
        <v>7 / D</v>
      </c>
      <c r="AJ1" s="27" t="str">
        <f>V!Q13</f>
        <v>7 / E</v>
      </c>
      <c r="AM1" s="27" t="str">
        <f>V!Q14</f>
        <v>7 / F</v>
      </c>
      <c r="AP1" s="27" t="str">
        <f>V!Q15</f>
        <v>8 / A</v>
      </c>
      <c r="AS1" s="27" t="str">
        <f>V!Q16</f>
        <v>8 / B</v>
      </c>
      <c r="AV1" s="27" t="str">
        <f>V!Q17</f>
        <v>8 / C</v>
      </c>
      <c r="AY1" s="27" t="str">
        <f>V!Q18</f>
        <v>8 / D</v>
      </c>
      <c r="BB1" s="27" t="str">
        <f>V!Q19</f>
        <v>8 / E</v>
      </c>
      <c r="BE1" s="27" t="str">
        <f>V!Q20</f>
        <v>8 / F</v>
      </c>
      <c r="BH1" s="27" t="str">
        <f>V!Q21</f>
        <v>5 / A</v>
      </c>
      <c r="BK1" s="27" t="str">
        <f>V!Q22</f>
        <v>5 / B</v>
      </c>
      <c r="BN1" s="27" t="str">
        <f>V!Q23</f>
        <v>5 / C</v>
      </c>
      <c r="BQ1" s="27" t="str">
        <f>V!Q24</f>
        <v>5 / D</v>
      </c>
      <c r="BT1" s="27" t="str">
        <f>V!Q25</f>
        <v>5 / E</v>
      </c>
      <c r="BW1" s="27" t="str">
        <f>V!Q26</f>
        <v>5 / F</v>
      </c>
      <c r="BZ1" s="27" t="str">
        <f>V!Q27</f>
        <v>5 / G</v>
      </c>
      <c r="CC1" s="27" t="str">
        <f>V!Q28</f>
        <v>5 / H</v>
      </c>
      <c r="CF1" s="27">
        <f>V!Q29</f>
        <v>0</v>
      </c>
      <c r="CI1" s="27">
        <f>V!Q30</f>
        <v>0</v>
      </c>
      <c r="CL1" s="27">
        <f>V!Q31</f>
        <v>0</v>
      </c>
      <c r="CO1" s="27">
        <f>V!Q32</f>
        <v>0</v>
      </c>
      <c r="CR1" s="27">
        <f>V!Q33</f>
        <v>0</v>
      </c>
      <c r="CU1" s="27">
        <f>V!Q34</f>
        <v>0</v>
      </c>
      <c r="CX1" s="27">
        <f>V!Q35</f>
        <v>0</v>
      </c>
      <c r="DA1" s="27">
        <f>V!Q36</f>
        <v>0</v>
      </c>
      <c r="DD1" s="27">
        <f>V!Q37</f>
        <v>0</v>
      </c>
      <c r="DG1" s="27">
        <f>V!Q38</f>
        <v>0</v>
      </c>
      <c r="DJ1" s="27">
        <f>V!Q39</f>
        <v>0</v>
      </c>
      <c r="DM1" s="27">
        <f>V!Q40</f>
        <v>0</v>
      </c>
      <c r="DP1" s="27" t="str">
        <f>V!Q41</f>
        <v>SON</v>
      </c>
    </row>
    <row r="2" spans="1:120" x14ac:dyDescent="0.1">
      <c r="A2" s="29" t="s">
        <v>1</v>
      </c>
      <c r="B2" s="29" t="s">
        <v>2</v>
      </c>
      <c r="C2" s="105" t="s">
        <v>3</v>
      </c>
      <c r="D2" s="29" t="s">
        <v>1</v>
      </c>
      <c r="E2" s="29" t="s">
        <v>2</v>
      </c>
      <c r="F2" s="30" t="s">
        <v>3</v>
      </c>
      <c r="G2" s="29" t="s">
        <v>1</v>
      </c>
      <c r="H2" s="29" t="s">
        <v>2</v>
      </c>
      <c r="I2" s="30" t="s">
        <v>3</v>
      </c>
      <c r="J2" s="29" t="s">
        <v>1</v>
      </c>
      <c r="K2" s="29" t="s">
        <v>2</v>
      </c>
      <c r="L2" s="30" t="s">
        <v>3</v>
      </c>
      <c r="M2" s="29" t="s">
        <v>1</v>
      </c>
      <c r="N2" s="29" t="s">
        <v>2</v>
      </c>
      <c r="O2" s="30" t="s">
        <v>3</v>
      </c>
      <c r="P2" s="29" t="s">
        <v>1</v>
      </c>
      <c r="Q2" s="29" t="s">
        <v>2</v>
      </c>
      <c r="R2" s="30" t="s">
        <v>3</v>
      </c>
      <c r="S2" s="29" t="s">
        <v>1</v>
      </c>
      <c r="T2" s="29" t="s">
        <v>2</v>
      </c>
      <c r="U2" s="30" t="s">
        <v>3</v>
      </c>
      <c r="V2" s="29" t="s">
        <v>1</v>
      </c>
      <c r="W2" s="29" t="s">
        <v>2</v>
      </c>
      <c r="X2" s="30" t="s">
        <v>3</v>
      </c>
      <c r="Y2" s="29" t="s">
        <v>1</v>
      </c>
      <c r="Z2" s="29" t="s">
        <v>2</v>
      </c>
      <c r="AA2" s="30" t="s">
        <v>3</v>
      </c>
      <c r="AB2" s="29" t="s">
        <v>1</v>
      </c>
      <c r="AC2" s="29" t="s">
        <v>2</v>
      </c>
      <c r="AD2" s="30" t="s">
        <v>3</v>
      </c>
      <c r="AE2" s="29" t="s">
        <v>1</v>
      </c>
      <c r="AF2" s="29" t="s">
        <v>2</v>
      </c>
      <c r="AG2" s="30" t="s">
        <v>3</v>
      </c>
      <c r="AH2" s="29" t="s">
        <v>1</v>
      </c>
      <c r="AI2" s="29" t="s">
        <v>2</v>
      </c>
      <c r="AJ2" s="30" t="s">
        <v>3</v>
      </c>
      <c r="AK2" s="29" t="s">
        <v>1</v>
      </c>
      <c r="AL2" s="29" t="s">
        <v>2</v>
      </c>
      <c r="AM2" s="30" t="s">
        <v>3</v>
      </c>
      <c r="AN2" s="29" t="s">
        <v>1</v>
      </c>
      <c r="AO2" s="29" t="s">
        <v>2</v>
      </c>
      <c r="AP2" s="30" t="s">
        <v>3</v>
      </c>
      <c r="AQ2" s="29" t="s">
        <v>1</v>
      </c>
      <c r="AR2" s="29" t="s">
        <v>2</v>
      </c>
      <c r="AS2" s="30" t="s">
        <v>3</v>
      </c>
      <c r="AT2" s="29" t="s">
        <v>1</v>
      </c>
      <c r="AU2" s="29" t="s">
        <v>2</v>
      </c>
      <c r="AV2" s="30" t="s">
        <v>3</v>
      </c>
      <c r="AW2" s="29" t="s">
        <v>1</v>
      </c>
      <c r="AX2" s="29" t="s">
        <v>2</v>
      </c>
      <c r="AY2" s="30" t="s">
        <v>3</v>
      </c>
      <c r="AZ2" s="29" t="s">
        <v>1</v>
      </c>
      <c r="BA2" s="29" t="s">
        <v>2</v>
      </c>
      <c r="BB2" s="30" t="s">
        <v>3</v>
      </c>
      <c r="BC2" s="29" t="s">
        <v>1</v>
      </c>
      <c r="BD2" s="29" t="s">
        <v>2</v>
      </c>
      <c r="BE2" s="30" t="s">
        <v>3</v>
      </c>
      <c r="BF2" s="29" t="s">
        <v>1</v>
      </c>
      <c r="BG2" s="29" t="s">
        <v>2</v>
      </c>
      <c r="BH2" s="30" t="s">
        <v>3</v>
      </c>
      <c r="BI2" s="29" t="s">
        <v>1</v>
      </c>
      <c r="BJ2" s="29" t="s">
        <v>2</v>
      </c>
      <c r="BK2" s="30" t="s">
        <v>3</v>
      </c>
      <c r="BL2" s="29" t="s">
        <v>1</v>
      </c>
      <c r="BM2" s="29" t="s">
        <v>2</v>
      </c>
      <c r="BN2" s="30" t="s">
        <v>3</v>
      </c>
      <c r="BO2" s="29" t="s">
        <v>1</v>
      </c>
      <c r="BP2" s="29" t="s">
        <v>2</v>
      </c>
      <c r="BQ2" s="30" t="s">
        <v>3</v>
      </c>
      <c r="BR2" s="29" t="s">
        <v>1</v>
      </c>
      <c r="BS2" s="29" t="s">
        <v>2</v>
      </c>
      <c r="BT2" s="30" t="s">
        <v>3</v>
      </c>
      <c r="BU2" s="29" t="s">
        <v>1</v>
      </c>
      <c r="BV2" s="29" t="s">
        <v>2</v>
      </c>
      <c r="BW2" s="30" t="s">
        <v>3</v>
      </c>
      <c r="BX2" s="29" t="s">
        <v>1</v>
      </c>
      <c r="BY2" s="29" t="s">
        <v>2</v>
      </c>
      <c r="BZ2" s="30" t="s">
        <v>3</v>
      </c>
      <c r="CA2" s="29" t="s">
        <v>1</v>
      </c>
      <c r="CB2" s="29" t="s">
        <v>2</v>
      </c>
      <c r="CC2" s="30" t="s">
        <v>3</v>
      </c>
      <c r="CD2" s="29" t="s">
        <v>1</v>
      </c>
      <c r="CE2" s="29" t="s">
        <v>2</v>
      </c>
      <c r="CF2" s="30" t="s">
        <v>3</v>
      </c>
      <c r="CG2" s="29" t="s">
        <v>1</v>
      </c>
      <c r="CH2" s="29" t="s">
        <v>2</v>
      </c>
      <c r="CI2" s="30" t="s">
        <v>3</v>
      </c>
      <c r="CJ2" s="29" t="s">
        <v>1</v>
      </c>
      <c r="CK2" s="29" t="s">
        <v>2</v>
      </c>
      <c r="CL2" s="30" t="s">
        <v>3</v>
      </c>
      <c r="CM2" s="29" t="s">
        <v>1</v>
      </c>
      <c r="CN2" s="29" t="s">
        <v>2</v>
      </c>
      <c r="CO2" s="30" t="s">
        <v>3</v>
      </c>
      <c r="CP2" s="29" t="s">
        <v>1</v>
      </c>
      <c r="CQ2" s="29" t="s">
        <v>2</v>
      </c>
      <c r="CR2" s="30" t="s">
        <v>3</v>
      </c>
      <c r="CS2" s="29" t="s">
        <v>1</v>
      </c>
      <c r="CT2" s="29" t="s">
        <v>2</v>
      </c>
      <c r="CU2" s="30" t="s">
        <v>3</v>
      </c>
      <c r="CV2" s="29" t="s">
        <v>1</v>
      </c>
      <c r="CW2" s="29" t="s">
        <v>2</v>
      </c>
      <c r="CX2" s="30" t="s">
        <v>3</v>
      </c>
      <c r="CY2" s="29" t="s">
        <v>1</v>
      </c>
      <c r="CZ2" s="29" t="s">
        <v>2</v>
      </c>
      <c r="DA2" s="30" t="s">
        <v>3</v>
      </c>
      <c r="DB2" s="29" t="s">
        <v>1</v>
      </c>
      <c r="DC2" s="29" t="s">
        <v>2</v>
      </c>
      <c r="DD2" s="30" t="s">
        <v>3</v>
      </c>
      <c r="DE2" s="29" t="s">
        <v>1</v>
      </c>
      <c r="DF2" s="29" t="s">
        <v>2</v>
      </c>
      <c r="DG2" s="30" t="s">
        <v>3</v>
      </c>
      <c r="DH2" s="29" t="s">
        <v>1</v>
      </c>
      <c r="DI2" s="29" t="s">
        <v>2</v>
      </c>
      <c r="DJ2" s="30" t="s">
        <v>3</v>
      </c>
      <c r="DK2" s="29" t="s">
        <v>1</v>
      </c>
      <c r="DL2" s="29" t="s">
        <v>2</v>
      </c>
      <c r="DM2" s="30" t="s">
        <v>3</v>
      </c>
      <c r="DN2" s="29" t="s">
        <v>1</v>
      </c>
      <c r="DO2" s="29" t="s">
        <v>2</v>
      </c>
      <c r="DP2" s="30" t="s">
        <v>3</v>
      </c>
    </row>
    <row r="3" spans="1:120" x14ac:dyDescent="0.1">
      <c r="A3" s="31">
        <f ca="1">IF(V!$J1&gt;V!$L$2,"",INDEX(INDIRECT("V!A"&amp;V!$N$2):INDIRECT("V!A"&amp;V!$O$2),V!$J1))</f>
        <v>1</v>
      </c>
      <c r="B3" s="31">
        <f ca="1">IF(V!$J1&gt;V!$L$2,"",INDEX(INDIRECT("V!B"&amp;V!$N$2):INDIRECT("V!B"&amp;V!$O$2),V!$J1))</f>
        <v>2</v>
      </c>
      <c r="C3" s="104" t="str">
        <f ca="1">IF(V!$J1&gt;V!$L$2,"",INDEX(INDIRECT("V!D"&amp;V!$N$2):INDIRECT("V!D"&amp;V!$O$2),V!$J1))</f>
        <v>TAKDİR/TEŞEKKÜR SONUÇ LİSTESİ</v>
      </c>
      <c r="D3" s="31">
        <f ca="1">IF(V!$J1&gt;V!$L$3,"",INDEX(INDIRECT("V!A"&amp;V!$N$3):INDIRECT("V!A"&amp;V!$O$3),V!$J1))</f>
        <v>1</v>
      </c>
      <c r="E3" s="31">
        <f ca="1">IF(V!$J1&gt;V!$L$3,"",INDEX(INDIRECT("V!B"&amp;V!$N$3):INDIRECT("V!B"&amp;V!$O$3),V!$J1))</f>
        <v>141</v>
      </c>
      <c r="F3" s="104" t="str">
        <f ca="1">IF(V!$J1&gt;V!$L$3,"",INDEX(INDIRECT("V!D"&amp;V!$N$3):INDIRECT("V!D"&amp;V!$O$3),V!$J1))</f>
        <v>TAKDİR/TEŞEKKÜR SONUÇ LİSTESİ</v>
      </c>
      <c r="G3" s="31">
        <f ca="1">IF(V!$J1&gt;V!$L$4,"",INDEX(INDIRECT("V!A"&amp;V!$N$4):INDIRECT("V!A"&amp;V!$O$4),V!$J1))</f>
        <v>1</v>
      </c>
      <c r="H3" s="31">
        <f ca="1">IF(V!$J1&gt;V!$L$4,"",INDEX(INDIRECT("V!B"&amp;V!$N$4):INDIRECT("V!B"&amp;V!$O$4),V!$J1))</f>
        <v>81</v>
      </c>
      <c r="I3" s="104" t="str">
        <f ca="1">IF(V!$J1&gt;V!$L$4,"",INDEX(INDIRECT("V!D"&amp;V!$N$4):INDIRECT("V!D"&amp;V!$O$4),V!$J1))</f>
        <v>TAKDİR/TEŞEKKÜR SONUÇ LİSTESİ</v>
      </c>
      <c r="J3" s="31">
        <f ca="1">IF(V!$J1&gt;V!$L$5,"",INDEX(INDIRECT("V!A"&amp;V!$N$5):INDIRECT("V!A"&amp;V!$O$5),V!$J1))</f>
        <v>1</v>
      </c>
      <c r="K3" s="31">
        <f ca="1">IF(V!$J1&gt;V!$L$5,"",INDEX(INDIRECT("V!B"&amp;V!$N$5):INDIRECT("V!B"&amp;V!$O$5),V!$J1))</f>
        <v>49</v>
      </c>
      <c r="L3" s="104" t="str">
        <f ca="1">IF(V!$J1&gt;V!$L$5,"",INDEX(INDIRECT("V!D"&amp;V!$N$5):INDIRECT("V!D"&amp;V!$O$5),V!$J1))</f>
        <v>TAKDİR/TEŞEKKÜR SONUÇ LİSTESİ</v>
      </c>
      <c r="M3" s="31">
        <f ca="1">IF(V!$J1&gt;V!$L$6,"",INDEX(INDIRECT("V!A"&amp;V!$N$6):INDIRECT("V!A"&amp;V!$O$6),V!$J1))</f>
        <v>1</v>
      </c>
      <c r="N3" s="31">
        <f ca="1">IF(V!$J1&gt;V!$L$6,"",INDEX(INDIRECT("V!B"&amp;V!$N$6):INDIRECT("V!B"&amp;V!$O$6),V!$J1))</f>
        <v>57</v>
      </c>
      <c r="O3" s="104" t="str">
        <f ca="1">IF(V!$J1&gt;V!$L$6,"",INDEX(INDIRECT("V!D"&amp;V!$N$6):INDIRECT("V!D"&amp;V!$O$6),V!$J1))</f>
        <v>TAKDİR/TEŞEKKÜR SONUÇ LİSTESİ</v>
      </c>
      <c r="P3" s="31">
        <f ca="1">IF(V!$J1&gt;V!$L$7,"",INDEX(INDIRECT("V!A"&amp;V!$N$7):INDIRECT("V!A"&amp;V!$O$7),V!$J1))</f>
        <v>1</v>
      </c>
      <c r="Q3" s="31">
        <f ca="1">IF(V!$J1&gt;V!$L$7,"",INDEX(INDIRECT("V!B"&amp;V!$N$7):INDIRECT("V!B"&amp;V!$O$7),V!$J1))</f>
        <v>43</v>
      </c>
      <c r="R3" s="104" t="str">
        <f ca="1">IF(V!$J1&gt;V!$L$7,"",INDEX(INDIRECT("V!D"&amp;V!$N$7):INDIRECT("V!D"&amp;V!$O$7),V!$J1))</f>
        <v>TAKDİR/TEŞEKKÜR SONUÇ LİSTESİ</v>
      </c>
      <c r="S3" s="31">
        <f ca="1">IF(V!$J1&gt;V!$L$8,"",INDEX(INDIRECT("V!A"&amp;V!$N$8):INDIRECT("V!A"&amp;V!$O$8),V!$J1))</f>
        <v>1</v>
      </c>
      <c r="T3" s="31">
        <f ca="1">IF(V!$J1&gt;V!$L$8,"",INDEX(INDIRECT("V!B"&amp;V!$N$8):INDIRECT("V!B"&amp;V!$O$8),V!$J1))</f>
        <v>56</v>
      </c>
      <c r="U3" s="104" t="str">
        <f ca="1">IF(V!$J1&gt;V!$L$8,"",INDEX(INDIRECT("V!D"&amp;V!$N$8):INDIRECT("V!D"&amp;V!$O$8),V!$J1))</f>
        <v>TAKDİR/TEŞEKKÜR SONUÇ LİSTESİ</v>
      </c>
      <c r="V3" s="31">
        <f ca="1">IF(V!$J1&gt;V!$L$9,"",INDEX(INDIRECT("V!A"&amp;V!$N$9):INDIRECT("V!A"&amp;V!$O$9),V!$J1))</f>
        <v>1</v>
      </c>
      <c r="W3" s="31">
        <f ca="1">IF(V!$J1&gt;V!$L$9,"",INDEX(INDIRECT("V!B"&amp;V!$N$9):INDIRECT("V!B"&amp;V!$O$9),V!$J1))</f>
        <v>7</v>
      </c>
      <c r="X3" s="104" t="str">
        <f ca="1">IF(V!$J1&gt;V!$L$9,"",INDEX(INDIRECT("V!D"&amp;V!$N$9):INDIRECT("V!D"&amp;V!$O$9),V!$J1))</f>
        <v>TAKDİR/TEŞEKKÜR SONUÇ LİSTESİ</v>
      </c>
      <c r="Y3" s="31">
        <f ca="1">IF(V!$J1&gt;V!$L$10,"",INDEX(INDIRECT("V!A"&amp;V!$N$10):INDIRECT("V!A"&amp;V!$O$10),V!$J1))</f>
        <v>1</v>
      </c>
      <c r="Z3" s="31">
        <f ca="1">IF(V!$J1&gt;V!$L$10,"",INDEX(INDIRECT("V!B"&amp;V!$N$10):INDIRECT("V!B"&amp;V!$O$10),V!$J1))</f>
        <v>11</v>
      </c>
      <c r="AA3" s="104" t="str">
        <f ca="1">IF(V!$J1&gt;V!$L$10,"",INDEX(INDIRECT("V!D"&amp;V!$N$10):INDIRECT("V!D"&amp;V!$O$10),V!$J1))</f>
        <v>TAKDİR/TEŞEKKÜR SONUÇ LİSTESİ</v>
      </c>
      <c r="AB3" s="31">
        <f ca="1">IF(V!$J1&gt;V!$L$11,"",INDEX(INDIRECT("V!A"&amp;V!$N$11):INDIRECT("V!A"&amp;V!$O$11),V!$J1))</f>
        <v>1</v>
      </c>
      <c r="AC3" s="31">
        <f ca="1">IF(V!$J1&gt;V!$L$11,"",INDEX(INDIRECT("V!B"&amp;V!$N$11):INDIRECT("V!B"&amp;V!$O$11),V!$J1))</f>
        <v>3</v>
      </c>
      <c r="AD3" s="104" t="str">
        <f ca="1">IF(V!$J1&gt;V!$L$11,"",INDEX(INDIRECT("V!D"&amp;V!$N$11):INDIRECT("V!D"&amp;V!$O$11),V!$J1))</f>
        <v>TAKDİR/TEŞEKKÜR SONUÇ LİSTESİ</v>
      </c>
      <c r="AE3" s="31">
        <f ca="1">IF(V!$J1&gt;V!$L$12,"",INDEX(INDIRECT("V!A"&amp;V!$N$12):INDIRECT("V!A"&amp;V!$O$12),V!$J1))</f>
        <v>1</v>
      </c>
      <c r="AF3" s="31">
        <f ca="1">IF(V!$J1&gt;V!$L$12,"",INDEX(INDIRECT("V!B"&amp;V!$N$12):INDIRECT("V!B"&amp;V!$O$12),V!$J1))</f>
        <v>9</v>
      </c>
      <c r="AG3" s="104" t="str">
        <f ca="1">IF(V!$J1&gt;V!$L$12,"",INDEX(INDIRECT("V!D"&amp;V!$N$12):INDIRECT("V!D"&amp;V!$O$12),V!$J1))</f>
        <v>TAKDİR/TEŞEKKÜR SONUÇ LİSTESİ</v>
      </c>
      <c r="AH3" s="31">
        <f ca="1">IF(V!$J1&gt;V!$L$13,"",INDEX(INDIRECT("V!A"&amp;V!$N$13):INDIRECT("V!A"&amp;V!$O$13),V!$J1))</f>
        <v>1</v>
      </c>
      <c r="AI3" s="31">
        <f ca="1">IF(V!$J1&gt;V!$L$13,"",INDEX(INDIRECT("V!B"&amp;V!$N$13):INDIRECT("V!B"&amp;V!$O$13),V!$J1))</f>
        <v>6</v>
      </c>
      <c r="AJ3" s="104" t="str">
        <f ca="1">IF(V!$J1&gt;V!$L$13,"",INDEX(INDIRECT("V!D"&amp;V!$N$13):INDIRECT("V!D"&amp;V!$O$13),V!$J1))</f>
        <v>TAKDİR/TEŞEKKÜR SONUÇ LİSTESİ</v>
      </c>
      <c r="AK3" s="31">
        <f ca="1">IF(V!$J1&gt;V!$L$14,"",INDEX(INDIRECT("V!A"&amp;V!$N$14):INDIRECT("V!A"&amp;V!$O$14),V!$J1))</f>
        <v>1</v>
      </c>
      <c r="AL3" s="31">
        <f ca="1">IF(V!$J1&gt;V!$L$14,"",INDEX(INDIRECT("V!B"&amp;V!$N$14):INDIRECT("V!B"&amp;V!$O$14),V!$J1))</f>
        <v>18</v>
      </c>
      <c r="AM3" s="104" t="str">
        <f ca="1">IF(V!$J1&gt;V!$L$14,"",INDEX(INDIRECT("V!D"&amp;V!$N$14):INDIRECT("V!D"&amp;V!$O$14),V!$J1))</f>
        <v>TAKDİR/TEŞEKKÜR SONUÇ LİSTESİ</v>
      </c>
      <c r="AN3" s="31">
        <f ca="1">IF(V!$J1&gt;V!$L$15,"",INDEX(INDIRECT("V!A"&amp;V!$N$15):INDIRECT("V!A"&amp;V!$O$15),V!$J1))</f>
        <v>1</v>
      </c>
      <c r="AO3" s="31">
        <f ca="1">IF(V!$J1&gt;V!$L$15,"",INDEX(INDIRECT("V!B"&amp;V!$N$15):INDIRECT("V!B"&amp;V!$O$15),V!$J1))</f>
        <v>22</v>
      </c>
      <c r="AP3" s="104" t="str">
        <f ca="1">IF(V!$J1&gt;V!$L$15,"",INDEX(INDIRECT("V!D"&amp;V!$N$15):INDIRECT("V!D"&amp;V!$O$15),V!$J1))</f>
        <v>TAKDİR/TEŞEKKÜR SONUÇ LİSTESİ</v>
      </c>
      <c r="AQ3" s="31">
        <f ca="1">IF(V!$J1&gt;V!$L$16,"",INDEX(INDIRECT("V!A"&amp;V!$N$16):INDIRECT("V!A"&amp;V!$O$16),V!$J1))</f>
        <v>1</v>
      </c>
      <c r="AR3" s="31">
        <f ca="1">IF(V!$J1&gt;V!$L$16,"",INDEX(INDIRECT("V!B"&amp;V!$N$16):INDIRECT("V!B"&amp;V!$O$16),V!$J1))</f>
        <v>80</v>
      </c>
      <c r="AS3" s="104" t="str">
        <f ca="1">IF(V!$J1&gt;V!$L$16,"",INDEX(INDIRECT("V!D"&amp;V!$N$16):INDIRECT("V!D"&amp;V!$O$16),V!$J1))</f>
        <v>TAKDİR/TEŞEKKÜR SONUÇ LİSTESİ</v>
      </c>
      <c r="AT3" s="31">
        <f ca="1">IF(V!$J1&gt;V!$L$17,"",INDEX(INDIRECT("V!A"&amp;V!$N$17):INDIRECT("V!A"&amp;V!$O$17),V!$J1))</f>
        <v>1</v>
      </c>
      <c r="AU3" s="31">
        <f ca="1">IF(V!$J1&gt;V!$L$17,"",INDEX(INDIRECT("V!B"&amp;V!$N$17):INDIRECT("V!B"&amp;V!$O$17),V!$J1))</f>
        <v>27</v>
      </c>
      <c r="AV3" s="104" t="str">
        <f ca="1">IF(V!$J1&gt;V!$L$17,"",INDEX(INDIRECT("V!D"&amp;V!$N$17):INDIRECT("V!D"&amp;V!$O$17),V!$J1))</f>
        <v>TAKDİR/TEŞEKKÜR SONUÇ LİSTESİ</v>
      </c>
      <c r="AW3" s="31">
        <f ca="1">IF(V!$J1&gt;V!$L$18,"",INDEX(INDIRECT("V!A"&amp;V!$N$18):INDIRECT("V!A"&amp;V!$O$18),V!$J1))</f>
        <v>1</v>
      </c>
      <c r="AX3" s="31">
        <f ca="1">IF(V!$J1&gt;V!$L$18,"",INDEX(INDIRECT("V!B"&amp;V!$N$18):INDIRECT("V!B"&amp;V!$O$18),V!$J1))</f>
        <v>20</v>
      </c>
      <c r="AY3" s="104" t="str">
        <f ca="1">IF(V!$J1&gt;V!$L$18,"",INDEX(INDIRECT("V!D"&amp;V!$N$18):INDIRECT("V!D"&amp;V!$O$18),V!$J1))</f>
        <v>TAKDİR/TEŞEKKÜR SONUÇ LİSTESİ</v>
      </c>
      <c r="AZ3" s="31">
        <f ca="1">IF(V!$J1&gt;V!$L$19,"",INDEX(INDIRECT("V!A"&amp;V!$N$19):INDIRECT("V!A"&amp;V!$O$19),V!$J1))</f>
        <v>1</v>
      </c>
      <c r="BA3" s="31">
        <f ca="1">IF(V!$J1&gt;V!$L$19,"",INDEX(INDIRECT("V!B"&amp;V!$N$19):INDIRECT("V!B"&amp;V!$O$19),V!$J1))</f>
        <v>28</v>
      </c>
      <c r="BB3" s="104" t="str">
        <f ca="1">IF(V!$J1&gt;V!$L$19,"",INDEX(INDIRECT("V!D"&amp;V!$N$19):INDIRECT("V!D"&amp;V!$O$19),V!$J1))</f>
        <v>TAKDİR/TEŞEKKÜR SONUÇ LİSTESİ</v>
      </c>
      <c r="BC3" s="31">
        <f ca="1">IF(V!$J1&gt;V!$L$20,"",INDEX(INDIRECT("V!A"&amp;V!$N$20):INDIRECT("V!A"&amp;V!$O$20),V!$J1))</f>
        <v>1</v>
      </c>
      <c r="BD3" s="31">
        <f ca="1">IF(V!$J1&gt;V!$L$20,"",INDEX(INDIRECT("V!B"&amp;V!$N$20):INDIRECT("V!B"&amp;V!$O$20),V!$J1))</f>
        <v>167</v>
      </c>
      <c r="BE3" s="104" t="str">
        <f ca="1">IF(V!$J1&gt;V!$L$20,"",INDEX(INDIRECT("V!D"&amp;V!$N$20):INDIRECT("V!D"&amp;V!$O$20),V!$J1))</f>
        <v>TAKDİR/TEŞEKKÜR SONUÇ LİSTESİ</v>
      </c>
      <c r="BF3" s="31">
        <f ca="1">IF(V!$J1&gt;V!$L$21,"",INDEX(INDIRECT("V!A"&amp;V!$N$21):INDIRECT("V!A"&amp;V!$O$21),V!$J1))</f>
        <v>1</v>
      </c>
      <c r="BG3" s="31">
        <f ca="1">IF(V!$J1&gt;V!$L$21,"",INDEX(INDIRECT("V!B"&amp;V!$N$21):INDIRECT("V!B"&amp;V!$O$21),V!$J1))</f>
        <v>4</v>
      </c>
      <c r="BH3" s="104" t="str">
        <f ca="1">IF(V!$J1&gt;V!$L$21,"",INDEX(INDIRECT("V!D"&amp;V!$N$21):INDIRECT("V!D"&amp;V!$O$21),V!$J1))</f>
        <v>TAKDİR/TEŞEKKÜR SONUÇ LİSTESİ</v>
      </c>
      <c r="BI3" s="31">
        <f ca="1">IF(V!$J1&gt;V!$L$22,"",INDEX(INDIRECT("V!A"&amp;V!$N$22):INDIRECT("V!A"&amp;V!$O$22),V!$J1))</f>
        <v>1</v>
      </c>
      <c r="BJ3" s="31">
        <f ca="1">IF(V!$J1&gt;V!$L$22,"",INDEX(INDIRECT("V!B"&amp;V!$N$22):INDIRECT("V!B"&amp;V!$O$22),V!$J1))</f>
        <v>103</v>
      </c>
      <c r="BK3" s="104" t="str">
        <f ca="1">IF(V!$J1&gt;V!$L$22,"",INDEX(INDIRECT("V!D"&amp;V!$N$22):INDIRECT("V!D"&amp;V!$O$22),V!$J1))</f>
        <v>TAKDİR/TEŞEKKÜR SONUÇ LİSTESİ</v>
      </c>
      <c r="BL3" s="31">
        <f ca="1">IF(V!$J1&gt;V!$L$23,"",INDEX(INDIRECT("V!A"&amp;V!$N$23):INDIRECT("V!A"&amp;V!$O$23),V!$J1))</f>
        <v>1</v>
      </c>
      <c r="BM3" s="31">
        <f ca="1">IF(V!$J1&gt;V!$L$23,"",INDEX(INDIRECT("V!B"&amp;V!$N$23):INDIRECT("V!B"&amp;V!$O$23),V!$J1))</f>
        <v>8</v>
      </c>
      <c r="BN3" s="104" t="str">
        <f ca="1">IF(V!$J1&gt;V!$L$23,"",INDEX(INDIRECT("V!D"&amp;V!$N$23):INDIRECT("V!D"&amp;V!$O$23),V!$J1))</f>
        <v>TAKDİR/TEŞEKKÜR SONUÇ LİSTESİ</v>
      </c>
      <c r="BO3" s="31">
        <f ca="1">IF(V!$J1&gt;V!$L$24,"",INDEX(INDIRECT("V!A"&amp;V!$N$24):INDIRECT("V!A"&amp;V!$O$24),V!$J1))</f>
        <v>1</v>
      </c>
      <c r="BP3" s="31">
        <f ca="1">IF(V!$J1&gt;V!$L$24,"",INDEX(INDIRECT("V!B"&amp;V!$N$24):INDIRECT("V!B"&amp;V!$O$24),V!$J1))</f>
        <v>220</v>
      </c>
      <c r="BQ3" s="104" t="str">
        <f ca="1">IF(V!$J1&gt;V!$L$24,"",INDEX(INDIRECT("V!D"&amp;V!$N$24):INDIRECT("V!D"&amp;V!$O$24),V!$J1))</f>
        <v>TAKDİR/TEŞEKKÜR SONUÇ LİSTESİ</v>
      </c>
      <c r="BR3" s="31">
        <f ca="1">IF(V!$J1&gt;V!$L$25,"",INDEX(INDIRECT("V!A"&amp;V!$N$25):INDIRECT("V!A"&amp;V!$O$25),V!$J1))</f>
        <v>1</v>
      </c>
      <c r="BS3" s="31">
        <f ca="1">IF(V!$J1&gt;V!$L$25,"",INDEX(INDIRECT("V!B"&amp;V!$N$25):INDIRECT("V!B"&amp;V!$O$25),V!$J1))</f>
        <v>23</v>
      </c>
      <c r="BT3" s="104" t="str">
        <f ca="1">IF(V!$J1&gt;V!$L$25,"",INDEX(INDIRECT("V!D"&amp;V!$N$25):INDIRECT("V!D"&amp;V!$O$25),V!$J1))</f>
        <v>TAKDİR/TEŞEKKÜR SONUÇ LİSTESİ</v>
      </c>
      <c r="BU3" s="31">
        <f ca="1">IF(V!$J1&gt;V!$L$26,"",INDEX(INDIRECT("V!A"&amp;V!$N$26):INDIRECT("V!A"&amp;V!$O$26),V!$J1))</f>
        <v>1</v>
      </c>
      <c r="BV3" s="31">
        <f ca="1">IF(V!$J1&gt;V!$L$26,"",INDEX(INDIRECT("V!B"&amp;V!$N$26):INDIRECT("V!B"&amp;V!$O$26),V!$J1))</f>
        <v>1</v>
      </c>
      <c r="BW3" s="104" t="str">
        <f ca="1">IF(V!$J1&gt;V!$L$26,"",INDEX(INDIRECT("V!D"&amp;V!$N$26):INDIRECT("V!D"&amp;V!$O$26),V!$J1))</f>
        <v>TAKDİR/TEŞEKKÜR SONUÇ LİSTESİ</v>
      </c>
      <c r="BX3" s="31">
        <f ca="1">IF(V!$J1&gt;V!$L$27,"",INDEX(INDIRECT("V!A"&amp;V!$N$27):INDIRECT("V!A"&amp;V!$O$27),V!$J1))</f>
        <v>1</v>
      </c>
      <c r="BY3" s="31">
        <f ca="1">IF(V!$J1&gt;V!$L$27,"",INDEX(INDIRECT("V!B"&amp;V!$N$27):INDIRECT("V!B"&amp;V!$O$27),V!$J1))</f>
        <v>133</v>
      </c>
      <c r="BZ3" s="104" t="str">
        <f ca="1">IF(V!$J1&gt;V!$L$27,"",INDEX(INDIRECT("V!D"&amp;V!$N$27):INDIRECT("V!D"&amp;V!$O$27),V!$J1))</f>
        <v>TAKDİR/TEŞEKKÜR SONUÇ LİSTESİ</v>
      </c>
      <c r="CA3" s="31">
        <f ca="1">IF(V!$J1&gt;V!$L$28,"",INDEX(INDIRECT("V!A"&amp;V!$N$28):INDIRECT("V!A"&amp;V!$O$28),V!$J1))</f>
        <v>1</v>
      </c>
      <c r="CB3" s="31">
        <f ca="1">IF(V!$J1&gt;V!$L$28,"",INDEX(INDIRECT("V!B"&amp;V!$N$28):INDIRECT("V!B"&amp;V!$O$28),V!$J1))</f>
        <v>40</v>
      </c>
      <c r="CC3" s="104" t="str">
        <f ca="1">IF(V!$J1&gt;V!$L$28,"",INDEX(INDIRECT("V!D"&amp;V!$N$28):INDIRECT("V!D"&amp;V!$O$28),V!$J1))</f>
        <v>TAKDİR/TEŞEKKÜR SONUÇ LİSTESİ</v>
      </c>
      <c r="CD3" s="31" t="str">
        <f ca="1">IF(V!$J1&gt;V!$L$29,"",INDEX(INDIRECT("V!A"&amp;V!$N$29):INDIRECT("V!A"&amp;V!$O$29),V!$J1))</f>
        <v/>
      </c>
      <c r="CE3" s="31" t="str">
        <f ca="1">IF(V!$J1&gt;V!$L$29,"",INDEX(INDIRECT("V!B"&amp;V!$N$29):INDIRECT("V!B"&amp;V!$O$29),V!$J1))</f>
        <v/>
      </c>
      <c r="CF3" s="104" t="str">
        <f ca="1">IF(V!$J1&gt;V!$L$29,"",INDEX(INDIRECT("V!D"&amp;V!$N$29):INDIRECT("V!D"&amp;V!$O$29),V!$J1))</f>
        <v/>
      </c>
      <c r="CG3" s="31" t="str">
        <f ca="1">IF(V!$J1&gt;V!$L$30,"",INDEX(INDIRECT("V!A"&amp;V!$N$30):INDIRECT("V!A"&amp;V!$O$30),V!$J1))</f>
        <v/>
      </c>
      <c r="CH3" s="31" t="str">
        <f ca="1">IF(V!$J1&gt;V!$L$30,"",INDEX(INDIRECT("V!B"&amp;V!$N$30):INDIRECT("V!B"&amp;V!$O$30),V!$J1))</f>
        <v/>
      </c>
      <c r="CI3" s="104" t="str">
        <f ca="1">IF(V!$J1&gt;V!$L$30,"",INDEX(INDIRECT("V!D"&amp;V!$N$30):INDIRECT("V!D"&amp;V!$O$30),V!$J1))</f>
        <v/>
      </c>
      <c r="CJ3" s="31" t="str">
        <f ca="1">IF(V!$J1&gt;V!$L$31,"",INDEX(INDIRECT("V!A"&amp;V!$N$31):INDIRECT("V!A"&amp;V!$O$31),V!$J1))</f>
        <v/>
      </c>
      <c r="CK3" s="31" t="str">
        <f ca="1">IF(V!$J1&gt;V!$L$31,"",INDEX(INDIRECT("V!B"&amp;V!$N$31):INDIRECT("V!B"&amp;V!$O$31),V!$J1))</f>
        <v/>
      </c>
      <c r="CL3" s="104" t="str">
        <f ca="1">IF(V!$J1&gt;V!$L$31,"",INDEX(INDIRECT("V!D"&amp;V!$N$31):INDIRECT("V!D"&amp;V!$O$31),V!$J1))</f>
        <v/>
      </c>
      <c r="CM3" s="31" t="str">
        <f ca="1">IF(V!$J1&gt;V!$L$32,"",INDEX(INDIRECT("V!A"&amp;V!$N$32):INDIRECT("V!A"&amp;V!$O$32),V!$J1))</f>
        <v/>
      </c>
      <c r="CN3" s="31" t="str">
        <f ca="1">IF(V!$J1&gt;V!$L$32,"",INDEX(INDIRECT("V!B"&amp;V!$N$32):INDIRECT("V!B"&amp;V!$O$32),V!$J1))</f>
        <v/>
      </c>
      <c r="CO3" s="104" t="str">
        <f ca="1">IF(V!$J1&gt;V!$L$32,"",INDEX(INDIRECT("V!D"&amp;V!$N$32):INDIRECT("V!D"&amp;V!$O$32),V!$J1))</f>
        <v/>
      </c>
      <c r="CP3" s="31" t="str">
        <f ca="1">IF(V!$J1&gt;V!$L$33,"",INDEX(INDIRECT("V!A"&amp;V!$N$33):INDIRECT("V!A"&amp;V!$O$33),V!$J1))</f>
        <v/>
      </c>
      <c r="CQ3" s="31" t="str">
        <f ca="1">IF(V!$J1&gt;V!$L$33,"",INDEX(INDIRECT("V!B"&amp;V!$N$33):INDIRECT("V!B"&amp;V!$O$33),V!$J1))</f>
        <v/>
      </c>
      <c r="CR3" s="104" t="str">
        <f ca="1">IF(V!$J1&gt;V!$L$33,"",INDEX(INDIRECT("V!D"&amp;V!$N$33):INDIRECT("V!D"&amp;V!$O$33),V!$J1))</f>
        <v/>
      </c>
      <c r="CS3" s="31" t="str">
        <f ca="1">IF(V!$J1&gt;V!$L$34,"",INDEX(INDIRECT("V!A"&amp;V!$N$34):INDIRECT("V!A"&amp;V!$O$34),V!$J1))</f>
        <v/>
      </c>
      <c r="CT3" s="31" t="str">
        <f ca="1">IF(V!$J1&gt;V!$L$34,"",INDEX(INDIRECT("V!B"&amp;V!$N$34):INDIRECT("V!B"&amp;V!$O$34),V!$J1))</f>
        <v/>
      </c>
      <c r="CU3" s="104" t="str">
        <f ca="1">IF(V!$J1&gt;V!$L$34,"",INDEX(INDIRECT("V!D"&amp;V!$N$34):INDIRECT("V!D"&amp;V!$O$34),V!$J1))</f>
        <v/>
      </c>
      <c r="CV3" s="31" t="str">
        <f ca="1">IF(V!$J1&gt;V!$L$35,"",INDEX(INDIRECT("V!A"&amp;V!$N$35):INDIRECT("V!A"&amp;V!$O$35),V!$J1))</f>
        <v/>
      </c>
      <c r="CW3" s="31" t="str">
        <f ca="1">IF(V!$J1&gt;V!$L$35,"",INDEX(INDIRECT("V!B"&amp;V!$N$35):INDIRECT("V!B"&amp;V!$O$35),V!$J1))</f>
        <v/>
      </c>
      <c r="CX3" s="104" t="str">
        <f ca="1">IF(V!$J1&gt;V!$L$35,"",INDEX(INDIRECT("V!D"&amp;V!$N$35):INDIRECT("V!D"&amp;V!$O$35),V!$J1))</f>
        <v/>
      </c>
      <c r="CY3" s="31" t="str">
        <f ca="1">IF(V!$J1&gt;V!$L$36,"",INDEX(INDIRECT("V!A"&amp;V!$N$36):INDIRECT("V!A"&amp;V!$O$36),V!$J1))</f>
        <v/>
      </c>
      <c r="CZ3" s="31" t="str">
        <f ca="1">IF(V!$J1&gt;V!$L$36,"",INDEX(INDIRECT("V!B"&amp;V!$N$36):INDIRECT("V!B"&amp;V!$O$36),V!$J1))</f>
        <v/>
      </c>
      <c r="DA3" s="104" t="str">
        <f ca="1">IF(V!$J1&gt;V!$L$36,"",INDEX(INDIRECT("V!D"&amp;V!$N$36):INDIRECT("V!D"&amp;V!$O$36),V!$J1))</f>
        <v/>
      </c>
      <c r="DB3" s="31" t="str">
        <f ca="1">IF(V!$J1&gt;V!$L$37,"",INDEX(INDIRECT("V!A"&amp;V!$N$37):INDIRECT("V!A"&amp;V!$O$37),V!$J1))</f>
        <v/>
      </c>
      <c r="DC3" s="31" t="str">
        <f ca="1">IF(V!$J1&gt;V!$L$37,"",INDEX(INDIRECT("V!B"&amp;V!$N$37):INDIRECT("V!B"&amp;V!$O$37),V!$J1))</f>
        <v/>
      </c>
      <c r="DD3" s="104" t="str">
        <f ca="1">IF(V!$J1&gt;V!$L$37,"",INDEX(INDIRECT("V!D"&amp;V!$N$37):INDIRECT("V!D"&amp;V!$O$37),V!$J1))</f>
        <v/>
      </c>
      <c r="DE3" s="31" t="str">
        <f ca="1">IF(V!$J1&gt;V!$L$38,"",INDEX(INDIRECT("V!A"&amp;V!$N$38):INDIRECT("V!A"&amp;V!$O$38),V!$J1))</f>
        <v/>
      </c>
      <c r="DF3" s="31" t="str">
        <f ca="1">IF(V!$J1&gt;V!$L$38,"",INDEX(INDIRECT("V!B"&amp;V!$N$38):INDIRECT("V!B"&amp;V!$O$38),V!$J1))</f>
        <v/>
      </c>
      <c r="DG3" s="104" t="str">
        <f ca="1">IF(V!$J1&gt;V!$L$38,"",INDEX(INDIRECT("V!D"&amp;V!$N$38):INDIRECT("V!D"&amp;V!$O$38),V!$J1))</f>
        <v/>
      </c>
      <c r="DH3" s="31" t="str">
        <f ca="1">IF(V!$J1&gt;V!$L$39,"",INDEX(INDIRECT("V!A"&amp;V!$N$39):INDIRECT("V!A"&amp;V!$O$39),V!$J1))</f>
        <v/>
      </c>
      <c r="DI3" s="31" t="str">
        <f ca="1">IF(V!$J1&gt;V!$L$39,"",INDEX(INDIRECT("V!B"&amp;V!$N$39):INDIRECT("V!B"&amp;V!$O$39),V!$J1))</f>
        <v/>
      </c>
      <c r="DJ3" s="104" t="str">
        <f ca="1">IF(V!$J1&gt;V!$L$39,"",INDEX(INDIRECT("V!D"&amp;V!$N$39):INDIRECT("V!D"&amp;V!$O$39),V!$J1))</f>
        <v/>
      </c>
      <c r="DK3" s="31" t="str">
        <f ca="1">IF(V!$J1&gt;V!$L$40,"",INDEX(INDIRECT("V!A"&amp;V!$N$40):INDIRECT("V!A"&amp;V!$O$40),V!$J1))</f>
        <v/>
      </c>
      <c r="DL3" s="31" t="str">
        <f ca="1">IF(V!$J1&gt;V!$L$40,"",INDEX(INDIRECT("V!B"&amp;V!$N$40):INDIRECT("V!B"&amp;V!$O$40),V!$J1))</f>
        <v/>
      </c>
      <c r="DM3" s="104" t="str">
        <f ca="1">IF(V!$J1&gt;V!$L$40,"",INDEX(INDIRECT("V!D"&amp;V!$N$40):INDIRECT("V!D"&amp;V!$O$40),V!$J1))</f>
        <v/>
      </c>
      <c r="DN3" s="31" t="str">
        <f ca="1">IF(V!$J1&gt;V!$L$41,"",INDEX(INDIRECT("V!A"&amp;V!$N$41):INDIRECT("V!A"&amp;V!$O$41),V!$J1))</f>
        <v/>
      </c>
      <c r="DO3" s="31" t="str">
        <f ca="1">IF(V!$J1&gt;V!$L$41,"",INDEX(INDIRECT("V!B"&amp;V!$N$41):INDIRECT("V!B"&amp;V!$O$41),V!$J1))</f>
        <v/>
      </c>
      <c r="DP3" s="104" t="str">
        <f ca="1">IF(V!$J1&gt;V!$L$41,"",INDEX(INDIRECT("V!D"&amp;V!$N$41):INDIRECT("V!D"&amp;V!$O$41),V!$J1))</f>
        <v/>
      </c>
    </row>
    <row r="4" spans="1:120" x14ac:dyDescent="0.1">
      <c r="A4" s="31">
        <f ca="1">IF(V!$J2&gt;V!$L$2,"",INDEX(INDIRECT("V!A"&amp;V!$N$2):INDIRECT("V!A"&amp;V!$O$2),V!$J2))</f>
        <v>2</v>
      </c>
      <c r="B4" s="31">
        <f ca="1">IF(V!$J2&gt;V!$L$2,"",INDEX(INDIRECT("V!B"&amp;V!$N$2):INDIRECT("V!B"&amp;V!$O$2),V!$J2))</f>
        <v>54</v>
      </c>
      <c r="C4" s="104" t="str">
        <f ca="1">IF(V!$J2&gt;V!$L$2,"",INDEX(INDIRECT("V!D"&amp;V!$N$2):INDIRECT("V!D"&amp;V!$O$2),V!$J2))</f>
        <v>TAKDİR/TEŞEKKÜR SONUÇ LİSTESİ</v>
      </c>
      <c r="D4" s="31">
        <f ca="1">IF(V!$J2&gt;V!$L$3,"",INDEX(INDIRECT("V!A"&amp;V!$N$3):INDIRECT("V!A"&amp;V!$O$3),V!$J2))</f>
        <v>2</v>
      </c>
      <c r="E4" s="31">
        <f ca="1">IF(V!$J2&gt;V!$L$3,"",INDEX(INDIRECT("V!B"&amp;V!$N$3):INDIRECT("V!B"&amp;V!$O$3),V!$J2))</f>
        <v>153</v>
      </c>
      <c r="F4" s="104" t="str">
        <f ca="1">IF(V!$J2&gt;V!$L$3,"",INDEX(INDIRECT("V!D"&amp;V!$N$3):INDIRECT("V!D"&amp;V!$O$3),V!$J2))</f>
        <v>TAKDİR/TEŞEKKÜR SONUÇ LİSTESİ</v>
      </c>
      <c r="G4" s="31">
        <f ca="1">IF(V!$J2&gt;V!$L$4,"",INDEX(INDIRECT("V!A"&amp;V!$N$4):INDIRECT("V!A"&amp;V!$O$4),V!$J2))</f>
        <v>2</v>
      </c>
      <c r="H4" s="31">
        <f ca="1">IF(V!$J2&gt;V!$L$4,"",INDEX(INDIRECT("V!B"&amp;V!$N$4):INDIRECT("V!B"&amp;V!$O$4),V!$J2))</f>
        <v>131</v>
      </c>
      <c r="I4" s="104" t="str">
        <f ca="1">IF(V!$J2&gt;V!$L$4,"",INDEX(INDIRECT("V!D"&amp;V!$N$4):INDIRECT("V!D"&amp;V!$O$4),V!$J2))</f>
        <v>TAKDİR/TEŞEKKÜR SONUÇ LİSTESİ</v>
      </c>
      <c r="J4" s="31">
        <f ca="1">IF(V!$J2&gt;V!$L$5,"",INDEX(INDIRECT("V!A"&amp;V!$N$5):INDIRECT("V!A"&amp;V!$O$5),V!$J2))</f>
        <v>2</v>
      </c>
      <c r="K4" s="31">
        <f ca="1">IF(V!$J2&gt;V!$L$5,"",INDEX(INDIRECT("V!B"&amp;V!$N$5):INDIRECT("V!B"&amp;V!$O$5),V!$J2))</f>
        <v>73</v>
      </c>
      <c r="L4" s="104" t="str">
        <f ca="1">IF(V!$J2&gt;V!$L$5,"",INDEX(INDIRECT("V!D"&amp;V!$N$5):INDIRECT("V!D"&amp;V!$O$5),V!$J2))</f>
        <v>TAKDİR/TEŞEKKÜR SONUÇ LİSTESİ</v>
      </c>
      <c r="M4" s="31">
        <f ca="1">IF(V!$J2&gt;V!$L$6,"",INDEX(INDIRECT("V!A"&amp;V!$N$6):INDIRECT("V!A"&amp;V!$O$6),V!$J2))</f>
        <v>2</v>
      </c>
      <c r="N4" s="31">
        <f ca="1">IF(V!$J2&gt;V!$L$6,"",INDEX(INDIRECT("V!B"&amp;V!$N$6):INDIRECT("V!B"&amp;V!$O$6),V!$J2))</f>
        <v>72</v>
      </c>
      <c r="O4" s="104" t="str">
        <f ca="1">IF(V!$J2&gt;V!$L$6,"",INDEX(INDIRECT("V!D"&amp;V!$N$6):INDIRECT("V!D"&amp;V!$O$6),V!$J2))</f>
        <v>TAKDİR/TEŞEKKÜR SONUÇ LİSTESİ</v>
      </c>
      <c r="P4" s="31">
        <f ca="1">IF(V!$J2&gt;V!$L$7,"",INDEX(INDIRECT("V!A"&amp;V!$N$7):INDIRECT("V!A"&amp;V!$O$7),V!$J2))</f>
        <v>2</v>
      </c>
      <c r="Q4" s="31">
        <f ca="1">IF(V!$J2&gt;V!$L$7,"",INDEX(INDIRECT("V!B"&amp;V!$N$7):INDIRECT("V!B"&amp;V!$O$7),V!$J2))</f>
        <v>53</v>
      </c>
      <c r="R4" s="104" t="str">
        <f ca="1">IF(V!$J2&gt;V!$L$7,"",INDEX(INDIRECT("V!D"&amp;V!$N$7):INDIRECT("V!D"&amp;V!$O$7),V!$J2))</f>
        <v>TAKDİR/TEŞEKKÜR SONUÇ LİSTESİ</v>
      </c>
      <c r="S4" s="31">
        <f ca="1">IF(V!$J2&gt;V!$L$8,"",INDEX(INDIRECT("V!A"&amp;V!$N$8):INDIRECT("V!A"&amp;V!$O$8),V!$J2))</f>
        <v>2</v>
      </c>
      <c r="T4" s="31">
        <f ca="1">IF(V!$J2&gt;V!$L$8,"",INDEX(INDIRECT("V!B"&amp;V!$N$8):INDIRECT("V!B"&amp;V!$O$8),V!$J2))</f>
        <v>122</v>
      </c>
      <c r="U4" s="104" t="str">
        <f ca="1">IF(V!$J2&gt;V!$L$8,"",INDEX(INDIRECT("V!D"&amp;V!$N$8):INDIRECT("V!D"&amp;V!$O$8),V!$J2))</f>
        <v>TAKDİR/TEŞEKKÜR SONUÇ LİSTESİ</v>
      </c>
      <c r="V4" s="31">
        <f ca="1">IF(V!$J2&gt;V!$L$9,"",INDEX(INDIRECT("V!A"&amp;V!$N$9):INDIRECT("V!A"&amp;V!$O$9),V!$J2))</f>
        <v>2</v>
      </c>
      <c r="W4" s="31">
        <f ca="1">IF(V!$J2&gt;V!$L$9,"",INDEX(INDIRECT("V!B"&amp;V!$N$9):INDIRECT("V!B"&amp;V!$O$9),V!$J2))</f>
        <v>10</v>
      </c>
      <c r="X4" s="104" t="str">
        <f ca="1">IF(V!$J2&gt;V!$L$9,"",INDEX(INDIRECT("V!D"&amp;V!$N$9):INDIRECT("V!D"&amp;V!$O$9),V!$J2))</f>
        <v>TAKDİR/TEŞEKKÜR SONUÇ LİSTESİ</v>
      </c>
      <c r="Y4" s="31">
        <f ca="1">IF(V!$J2&gt;V!$L$10,"",INDEX(INDIRECT("V!A"&amp;V!$N$10):INDIRECT("V!A"&amp;V!$O$10),V!$J2))</f>
        <v>2</v>
      </c>
      <c r="Z4" s="31">
        <f ca="1">IF(V!$J2&gt;V!$L$10,"",INDEX(INDIRECT("V!B"&amp;V!$N$10):INDIRECT("V!B"&amp;V!$O$10),V!$J2))</f>
        <v>38</v>
      </c>
      <c r="AA4" s="104" t="str">
        <f ca="1">IF(V!$J2&gt;V!$L$10,"",INDEX(INDIRECT("V!D"&amp;V!$N$10):INDIRECT("V!D"&amp;V!$O$10),V!$J2))</f>
        <v>TAKDİR/TEŞEKKÜR SONUÇ LİSTESİ</v>
      </c>
      <c r="AB4" s="31">
        <f ca="1">IF(V!$J2&gt;V!$L$11,"",INDEX(INDIRECT("V!A"&amp;V!$N$11):INDIRECT("V!A"&amp;V!$O$11),V!$J2))</f>
        <v>2</v>
      </c>
      <c r="AC4" s="31">
        <f ca="1">IF(V!$J2&gt;V!$L$11,"",INDEX(INDIRECT("V!B"&amp;V!$N$11):INDIRECT("V!B"&amp;V!$O$11),V!$J2))</f>
        <v>5</v>
      </c>
      <c r="AD4" s="104" t="str">
        <f ca="1">IF(V!$J2&gt;V!$L$11,"",INDEX(INDIRECT("V!D"&amp;V!$N$11):INDIRECT("V!D"&amp;V!$O$11),V!$J2))</f>
        <v>TAKDİR/TEŞEKKÜR SONUÇ LİSTESİ</v>
      </c>
      <c r="AE4" s="31">
        <f ca="1">IF(V!$J2&gt;V!$L$12,"",INDEX(INDIRECT("V!A"&amp;V!$N$12):INDIRECT("V!A"&amp;V!$O$12),V!$J2))</f>
        <v>2</v>
      </c>
      <c r="AF4" s="31">
        <f ca="1">IF(V!$J2&gt;V!$L$12,"",INDEX(INDIRECT("V!B"&amp;V!$N$12):INDIRECT("V!B"&amp;V!$O$12),V!$J2))</f>
        <v>12</v>
      </c>
      <c r="AG4" s="104" t="str">
        <f ca="1">IF(V!$J2&gt;V!$L$12,"",INDEX(INDIRECT("V!D"&amp;V!$N$12):INDIRECT("V!D"&amp;V!$O$12),V!$J2))</f>
        <v>TAKDİR/TEŞEKKÜR SONUÇ LİSTESİ</v>
      </c>
      <c r="AH4" s="31">
        <f ca="1">IF(V!$J2&gt;V!$L$13,"",INDEX(INDIRECT("V!A"&amp;V!$N$13):INDIRECT("V!A"&amp;V!$O$13),V!$J2))</f>
        <v>2</v>
      </c>
      <c r="AI4" s="31">
        <f ca="1">IF(V!$J2&gt;V!$L$13,"",INDEX(INDIRECT("V!B"&amp;V!$N$13):INDIRECT("V!B"&amp;V!$O$13),V!$J2))</f>
        <v>15</v>
      </c>
      <c r="AJ4" s="104" t="str">
        <f ca="1">IF(V!$J2&gt;V!$L$13,"",INDEX(INDIRECT("V!D"&amp;V!$N$13):INDIRECT("V!D"&amp;V!$O$13),V!$J2))</f>
        <v>TAKDİR/TEŞEKKÜR SONUÇ LİSTESİ</v>
      </c>
      <c r="AK4" s="31">
        <f ca="1">IF(V!$J2&gt;V!$L$14,"",INDEX(INDIRECT("V!A"&amp;V!$N$14):INDIRECT("V!A"&amp;V!$O$14),V!$J2))</f>
        <v>2</v>
      </c>
      <c r="AL4" s="31">
        <f ca="1">IF(V!$J2&gt;V!$L$14,"",INDEX(INDIRECT("V!B"&amp;V!$N$14):INDIRECT("V!B"&amp;V!$O$14),V!$J2))</f>
        <v>19</v>
      </c>
      <c r="AM4" s="104" t="str">
        <f ca="1">IF(V!$J2&gt;V!$L$14,"",INDEX(INDIRECT("V!D"&amp;V!$N$14):INDIRECT("V!D"&amp;V!$O$14),V!$J2))</f>
        <v>TAKDİR/TEŞEKKÜR SONUÇ LİSTESİ</v>
      </c>
      <c r="AN4" s="31">
        <f ca="1">IF(V!$J2&gt;V!$L$15,"",INDEX(INDIRECT("V!A"&amp;V!$N$15):INDIRECT("V!A"&amp;V!$O$15),V!$J2))</f>
        <v>2</v>
      </c>
      <c r="AO4" s="31">
        <f ca="1">IF(V!$J2&gt;V!$L$15,"",INDEX(INDIRECT("V!B"&amp;V!$N$15):INDIRECT("V!B"&amp;V!$O$15),V!$J2))</f>
        <v>183</v>
      </c>
      <c r="AP4" s="104" t="str">
        <f ca="1">IF(V!$J2&gt;V!$L$15,"",INDEX(INDIRECT("V!D"&amp;V!$N$15):INDIRECT("V!D"&amp;V!$O$15),V!$J2))</f>
        <v>TAKDİR/TEŞEKKÜR SONUÇ LİSTESİ</v>
      </c>
      <c r="AQ4" s="31">
        <f ca="1">IF(V!$J2&gt;V!$L$16,"",INDEX(INDIRECT("V!A"&amp;V!$N$16):INDIRECT("V!A"&amp;V!$O$16),V!$J2))</f>
        <v>2</v>
      </c>
      <c r="AR4" s="31">
        <f ca="1">IF(V!$J2&gt;V!$L$16,"",INDEX(INDIRECT("V!B"&amp;V!$N$16):INDIRECT("V!B"&amp;V!$O$16),V!$J2))</f>
        <v>114</v>
      </c>
      <c r="AS4" s="104" t="str">
        <f ca="1">IF(V!$J2&gt;V!$L$16,"",INDEX(INDIRECT("V!D"&amp;V!$N$16):INDIRECT("V!D"&amp;V!$O$16),V!$J2))</f>
        <v>TAKDİR/TEŞEKKÜR SONUÇ LİSTESİ</v>
      </c>
      <c r="AT4" s="31">
        <f ca="1">IF(V!$J2&gt;V!$L$17,"",INDEX(INDIRECT("V!A"&amp;V!$N$17):INDIRECT("V!A"&amp;V!$O$17),V!$J2))</f>
        <v>2</v>
      </c>
      <c r="AU4" s="31">
        <f ca="1">IF(V!$J2&gt;V!$L$17,"",INDEX(INDIRECT("V!B"&amp;V!$N$17):INDIRECT("V!B"&amp;V!$O$17),V!$J2))</f>
        <v>51</v>
      </c>
      <c r="AV4" s="104" t="str">
        <f ca="1">IF(V!$J2&gt;V!$L$17,"",INDEX(INDIRECT("V!D"&amp;V!$N$17):INDIRECT("V!D"&amp;V!$O$17),V!$J2))</f>
        <v>TAKDİR/TEŞEKKÜR SONUÇ LİSTESİ</v>
      </c>
      <c r="AW4" s="31">
        <f ca="1">IF(V!$J2&gt;V!$L$18,"",INDEX(INDIRECT("V!A"&amp;V!$N$18):INDIRECT("V!A"&amp;V!$O$18),V!$J2))</f>
        <v>2</v>
      </c>
      <c r="AX4" s="31">
        <f ca="1">IF(V!$J2&gt;V!$L$18,"",INDEX(INDIRECT("V!B"&amp;V!$N$18):INDIRECT("V!B"&amp;V!$O$18),V!$J2))</f>
        <v>21</v>
      </c>
      <c r="AY4" s="104" t="str">
        <f ca="1">IF(V!$J2&gt;V!$L$18,"",INDEX(INDIRECT("V!D"&amp;V!$N$18):INDIRECT("V!D"&amp;V!$O$18),V!$J2))</f>
        <v>TAKDİR/TEŞEKKÜR SONUÇ LİSTESİ</v>
      </c>
      <c r="AZ4" s="31">
        <f ca="1">IF(V!$J2&gt;V!$L$19,"",INDEX(INDIRECT("V!A"&amp;V!$N$19):INDIRECT("V!A"&amp;V!$O$19),V!$J2))</f>
        <v>2</v>
      </c>
      <c r="BA4" s="31">
        <f ca="1">IF(V!$J2&gt;V!$L$19,"",INDEX(INDIRECT("V!B"&amp;V!$N$19):INDIRECT("V!B"&amp;V!$O$19),V!$J2))</f>
        <v>119</v>
      </c>
      <c r="BB4" s="104" t="str">
        <f ca="1">IF(V!$J2&gt;V!$L$19,"",INDEX(INDIRECT("V!D"&amp;V!$N$19):INDIRECT("V!D"&amp;V!$O$19),V!$J2))</f>
        <v>TAKDİR/TEŞEKKÜR SONUÇ LİSTESİ</v>
      </c>
      <c r="BC4" s="31">
        <f ca="1">IF(V!$J2&gt;V!$L$20,"",INDEX(INDIRECT("V!A"&amp;V!$N$20):INDIRECT("V!A"&amp;V!$O$20),V!$J2))</f>
        <v>2</v>
      </c>
      <c r="BD4" s="31">
        <f ca="1">IF(V!$J2&gt;V!$L$20,"",INDEX(INDIRECT("V!B"&amp;V!$N$20):INDIRECT("V!B"&amp;V!$O$20),V!$J2))</f>
        <v>182</v>
      </c>
      <c r="BE4" s="104" t="str">
        <f ca="1">IF(V!$J2&gt;V!$L$20,"",INDEX(INDIRECT("V!D"&amp;V!$N$20):INDIRECT("V!D"&amp;V!$O$20),V!$J2))</f>
        <v>TAKDİR/TEŞEKKÜR SONUÇ LİSTESİ</v>
      </c>
      <c r="BF4" s="31">
        <f ca="1">IF(V!$J2&gt;V!$L$21,"",INDEX(INDIRECT("V!A"&amp;V!$N$21):INDIRECT("V!A"&amp;V!$O$21),V!$J2))</f>
        <v>2</v>
      </c>
      <c r="BG4" s="31">
        <f ca="1">IF(V!$J2&gt;V!$L$21,"",INDEX(INDIRECT("V!B"&amp;V!$N$21):INDIRECT("V!B"&amp;V!$O$21),V!$J2))</f>
        <v>14</v>
      </c>
      <c r="BH4" s="104" t="str">
        <f ca="1">IF(V!$J2&gt;V!$L$21,"",INDEX(INDIRECT("V!D"&amp;V!$N$21):INDIRECT("V!D"&amp;V!$O$21),V!$J2))</f>
        <v>TAKDİR/TEŞEKKÜR SONUÇ LİSTESİ</v>
      </c>
      <c r="BI4" s="31">
        <f ca="1">IF(V!$J2&gt;V!$L$22,"",INDEX(INDIRECT("V!A"&amp;V!$N$22):INDIRECT("V!A"&amp;V!$O$22),V!$J2))</f>
        <v>2</v>
      </c>
      <c r="BJ4" s="31">
        <f ca="1">IF(V!$J2&gt;V!$L$22,"",INDEX(INDIRECT("V!B"&amp;V!$N$22):INDIRECT("V!B"&amp;V!$O$22),V!$J2))</f>
        <v>117</v>
      </c>
      <c r="BK4" s="104" t="str">
        <f ca="1">IF(V!$J2&gt;V!$L$22,"",INDEX(INDIRECT("V!D"&amp;V!$N$22):INDIRECT("V!D"&amp;V!$O$22),V!$J2))</f>
        <v>TAKDİR/TEŞEKKÜR SONUÇ LİSTESİ</v>
      </c>
      <c r="BL4" s="31">
        <f ca="1">IF(V!$J2&gt;V!$L$23,"",INDEX(INDIRECT("V!A"&amp;V!$N$23):INDIRECT("V!A"&amp;V!$O$23),V!$J2))</f>
        <v>2</v>
      </c>
      <c r="BM4" s="31">
        <f ca="1">IF(V!$J2&gt;V!$L$23,"",INDEX(INDIRECT("V!B"&amp;V!$N$23):INDIRECT("V!B"&amp;V!$O$23),V!$J2))</f>
        <v>24</v>
      </c>
      <c r="BN4" s="104" t="str">
        <f ca="1">IF(V!$J2&gt;V!$L$23,"",INDEX(INDIRECT("V!D"&amp;V!$N$23):INDIRECT("V!D"&amp;V!$O$23),V!$J2))</f>
        <v>TAKDİR/TEŞEKKÜR SONUÇ LİSTESİ</v>
      </c>
      <c r="BO4" s="31">
        <f ca="1">IF(V!$J2&gt;V!$L$24,"",INDEX(INDIRECT("V!A"&amp;V!$N$24):INDIRECT("V!A"&amp;V!$O$24),V!$J2))</f>
        <v>2</v>
      </c>
      <c r="BP4" s="31">
        <f ca="1">IF(V!$J2&gt;V!$L$24,"",INDEX(INDIRECT("V!B"&amp;V!$N$24):INDIRECT("V!B"&amp;V!$O$24),V!$J2))</f>
        <v>236</v>
      </c>
      <c r="BQ4" s="104" t="str">
        <f ca="1">IF(V!$J2&gt;V!$L$24,"",INDEX(INDIRECT("V!D"&amp;V!$N$24):INDIRECT("V!D"&amp;V!$O$24),V!$J2))</f>
        <v>TAKDİR/TEŞEKKÜR SONUÇ LİSTESİ</v>
      </c>
      <c r="BR4" s="31">
        <f ca="1">IF(V!$J2&gt;V!$L$25,"",INDEX(INDIRECT("V!A"&amp;V!$N$25):INDIRECT("V!A"&amp;V!$O$25),V!$J2))</f>
        <v>2</v>
      </c>
      <c r="BS4" s="31">
        <f ca="1">IF(V!$J2&gt;V!$L$25,"",INDEX(INDIRECT("V!B"&amp;V!$N$25):INDIRECT("V!B"&amp;V!$O$25),V!$J2))</f>
        <v>66</v>
      </c>
      <c r="BT4" s="104" t="str">
        <f ca="1">IF(V!$J2&gt;V!$L$25,"",INDEX(INDIRECT("V!D"&amp;V!$N$25):INDIRECT("V!D"&amp;V!$O$25),V!$J2))</f>
        <v>TAKDİR/TEŞEKKÜR SONUÇ LİSTESİ</v>
      </c>
      <c r="BU4" s="31">
        <f ca="1">IF(V!$J2&gt;V!$L$26,"",INDEX(INDIRECT("V!A"&amp;V!$N$26):INDIRECT("V!A"&amp;V!$O$26),V!$J2))</f>
        <v>2</v>
      </c>
      <c r="BV4" s="31">
        <f ca="1">IF(V!$J2&gt;V!$L$26,"",INDEX(INDIRECT("V!B"&amp;V!$N$26):INDIRECT("V!B"&amp;V!$O$26),V!$J2))</f>
        <v>88</v>
      </c>
      <c r="BW4" s="104" t="str">
        <f ca="1">IF(V!$J2&gt;V!$L$26,"",INDEX(INDIRECT("V!D"&amp;V!$N$26):INDIRECT("V!D"&amp;V!$O$26),V!$J2))</f>
        <v>TAKDİR/TEŞEKKÜR SONUÇ LİSTESİ</v>
      </c>
      <c r="BX4" s="31">
        <f ca="1">IF(V!$J2&gt;V!$L$27,"",INDEX(INDIRECT("V!A"&amp;V!$N$27):INDIRECT("V!A"&amp;V!$O$27),V!$J2))</f>
        <v>2</v>
      </c>
      <c r="BY4" s="31">
        <f ca="1">IF(V!$J2&gt;V!$L$27,"",INDEX(INDIRECT("V!B"&amp;V!$N$27):INDIRECT("V!B"&amp;V!$O$27),V!$J2))</f>
        <v>658</v>
      </c>
      <c r="BZ4" s="104" t="str">
        <f ca="1">IF(V!$J2&gt;V!$L$27,"",INDEX(INDIRECT("V!D"&amp;V!$N$27):INDIRECT("V!D"&amp;V!$O$27),V!$J2))</f>
        <v>TAKDİR/TEŞEKKÜR SONUÇ LİSTESİ</v>
      </c>
      <c r="CA4" s="31">
        <f ca="1">IF(V!$J2&gt;V!$L$28,"",INDEX(INDIRECT("V!A"&amp;V!$N$28):INDIRECT("V!A"&amp;V!$O$28),V!$J2))</f>
        <v>2</v>
      </c>
      <c r="CB4" s="31">
        <f ca="1">IF(V!$J2&gt;V!$L$28,"",INDEX(INDIRECT("V!B"&amp;V!$N$28):INDIRECT("V!B"&amp;V!$O$28),V!$J2))</f>
        <v>46</v>
      </c>
      <c r="CC4" s="104" t="str">
        <f ca="1">IF(V!$J2&gt;V!$L$28,"",INDEX(INDIRECT("V!D"&amp;V!$N$28):INDIRECT("V!D"&amp;V!$O$28),V!$J2))</f>
        <v>TAKDİR/TEŞEKKÜR SONUÇ LİSTESİ</v>
      </c>
      <c r="CD4" s="31" t="str">
        <f ca="1">IF(V!$J2&gt;V!$L$29,"",INDEX(INDIRECT("V!A"&amp;V!$N$29):INDIRECT("V!A"&amp;V!$O$29),V!$J2))</f>
        <v/>
      </c>
      <c r="CE4" s="31" t="str">
        <f ca="1">IF(V!$J2&gt;V!$L$29,"",INDEX(INDIRECT("V!B"&amp;V!$N$29):INDIRECT("V!B"&amp;V!$O$29),V!$J2))</f>
        <v/>
      </c>
      <c r="CF4" s="104" t="str">
        <f ca="1">IF(V!$J2&gt;V!$L$29,"",INDEX(INDIRECT("V!D"&amp;V!$N$29):INDIRECT("V!D"&amp;V!$O$29),V!$J2))</f>
        <v/>
      </c>
      <c r="CG4" s="31" t="str">
        <f ca="1">IF(V!$J2&gt;V!$L$30,"",INDEX(INDIRECT("V!A"&amp;V!$N$30):INDIRECT("V!A"&amp;V!$O$30),V!$J2))</f>
        <v/>
      </c>
      <c r="CH4" s="31" t="str">
        <f ca="1">IF(V!$J2&gt;V!$L$30,"",INDEX(INDIRECT("V!B"&amp;V!$N$30):INDIRECT("V!B"&amp;V!$O$30),V!$J2))</f>
        <v/>
      </c>
      <c r="CI4" s="104" t="str">
        <f ca="1">IF(V!$J2&gt;V!$L$30,"",INDEX(INDIRECT("V!D"&amp;V!$N$30):INDIRECT("V!D"&amp;V!$O$30),V!$J2))</f>
        <v/>
      </c>
      <c r="CJ4" s="31" t="str">
        <f ca="1">IF(V!$J2&gt;V!$L$31,"",INDEX(INDIRECT("V!A"&amp;V!$N$31):INDIRECT("V!A"&amp;V!$O$31),V!$J2))</f>
        <v/>
      </c>
      <c r="CK4" s="31" t="str">
        <f ca="1">IF(V!$J2&gt;V!$L$31,"",INDEX(INDIRECT("V!B"&amp;V!$N$31):INDIRECT("V!B"&amp;V!$O$31),V!$J2))</f>
        <v/>
      </c>
      <c r="CL4" s="104" t="str">
        <f ca="1">IF(V!$J2&gt;V!$L$31,"",INDEX(INDIRECT("V!D"&amp;V!$N$31):INDIRECT("V!D"&amp;V!$O$31),V!$J2))</f>
        <v/>
      </c>
      <c r="CM4" s="31" t="str">
        <f ca="1">IF(V!$J2&gt;V!$L$32,"",INDEX(INDIRECT("V!A"&amp;V!$N$32):INDIRECT("V!A"&amp;V!$O$32),V!$J2))</f>
        <v/>
      </c>
      <c r="CN4" s="31" t="str">
        <f ca="1">IF(V!$J2&gt;V!$L$32,"",INDEX(INDIRECT("V!B"&amp;V!$N$32):INDIRECT("V!B"&amp;V!$O$32),V!$J2))</f>
        <v/>
      </c>
      <c r="CO4" s="104" t="str">
        <f ca="1">IF(V!$J2&gt;V!$L$32,"",INDEX(INDIRECT("V!D"&amp;V!$N$32):INDIRECT("V!D"&amp;V!$O$32),V!$J2))</f>
        <v/>
      </c>
      <c r="CP4" s="31" t="str">
        <f ca="1">IF(V!$J2&gt;V!$L$33,"",INDEX(INDIRECT("V!A"&amp;V!$N$33):INDIRECT("V!A"&amp;V!$O$33),V!$J2))</f>
        <v/>
      </c>
      <c r="CQ4" s="31" t="str">
        <f ca="1">IF(V!$J2&gt;V!$L$33,"",INDEX(INDIRECT("V!B"&amp;V!$N$33):INDIRECT("V!B"&amp;V!$O$33),V!$J2))</f>
        <v/>
      </c>
      <c r="CR4" s="104" t="str">
        <f ca="1">IF(V!$J2&gt;V!$L$33,"",INDEX(INDIRECT("V!D"&amp;V!$N$33):INDIRECT("V!D"&amp;V!$O$33),V!$J2))</f>
        <v/>
      </c>
      <c r="CS4" s="31" t="str">
        <f ca="1">IF(V!$J2&gt;V!$L$34,"",INDEX(INDIRECT("V!A"&amp;V!$N$34):INDIRECT("V!A"&amp;V!$O$34),V!$J2))</f>
        <v/>
      </c>
      <c r="CT4" s="31" t="str">
        <f ca="1">IF(V!$J2&gt;V!$L$34,"",INDEX(INDIRECT("V!B"&amp;V!$N$34):INDIRECT("V!B"&amp;V!$O$34),V!$J2))</f>
        <v/>
      </c>
      <c r="CU4" s="104" t="str">
        <f ca="1">IF(V!$J2&gt;V!$L$34,"",INDEX(INDIRECT("V!D"&amp;V!$N$34):INDIRECT("V!D"&amp;V!$O$34),V!$J2))</f>
        <v/>
      </c>
      <c r="CV4" s="31" t="str">
        <f ca="1">IF(V!$J2&gt;V!$L$35,"",INDEX(INDIRECT("V!A"&amp;V!$N$35):INDIRECT("V!A"&amp;V!$O$35),V!$J2))</f>
        <v/>
      </c>
      <c r="CW4" s="31" t="str">
        <f ca="1">IF(V!$J2&gt;V!$L$35,"",INDEX(INDIRECT("V!B"&amp;V!$N$35):INDIRECT("V!B"&amp;V!$O$35),V!$J2))</f>
        <v/>
      </c>
      <c r="CX4" s="104" t="str">
        <f ca="1">IF(V!$J2&gt;V!$L$35,"",INDEX(INDIRECT("V!D"&amp;V!$N$35):INDIRECT("V!D"&amp;V!$O$35),V!$J2))</f>
        <v/>
      </c>
      <c r="CY4" s="31" t="str">
        <f ca="1">IF(V!$J2&gt;V!$L$36,"",INDEX(INDIRECT("V!A"&amp;V!$N$36):INDIRECT("V!A"&amp;V!$O$36),V!$J2))</f>
        <v/>
      </c>
      <c r="CZ4" s="31" t="str">
        <f ca="1">IF(V!$J2&gt;V!$L$36,"",INDEX(INDIRECT("V!B"&amp;V!$N$36):INDIRECT("V!B"&amp;V!$O$36),V!$J2))</f>
        <v/>
      </c>
      <c r="DA4" s="104" t="str">
        <f ca="1">IF(V!$J2&gt;V!$L$36,"",INDEX(INDIRECT("V!D"&amp;V!$N$36):INDIRECT("V!D"&amp;V!$O$36),V!$J2))</f>
        <v/>
      </c>
      <c r="DB4" s="31" t="str">
        <f ca="1">IF(V!$J2&gt;V!$L$37,"",INDEX(INDIRECT("V!A"&amp;V!$N$37):INDIRECT("V!A"&amp;V!$O$37),V!$J2))</f>
        <v/>
      </c>
      <c r="DC4" s="31" t="str">
        <f ca="1">IF(V!$J2&gt;V!$L$37,"",INDEX(INDIRECT("V!B"&amp;V!$N$37):INDIRECT("V!B"&amp;V!$O$37),V!$J2))</f>
        <v/>
      </c>
      <c r="DD4" s="104" t="str">
        <f ca="1">IF(V!$J2&gt;V!$L$37,"",INDEX(INDIRECT("V!D"&amp;V!$N$37):INDIRECT("V!D"&amp;V!$O$37),V!$J2))</f>
        <v/>
      </c>
      <c r="DE4" s="31" t="str">
        <f ca="1">IF(V!$J2&gt;V!$L$38,"",INDEX(INDIRECT("V!A"&amp;V!$N$38):INDIRECT("V!A"&amp;V!$O$38),V!$J2))</f>
        <v/>
      </c>
      <c r="DF4" s="31" t="str">
        <f ca="1">IF(V!$J2&gt;V!$L$38,"",INDEX(INDIRECT("V!B"&amp;V!$N$38):INDIRECT("V!B"&amp;V!$O$38),V!$J2))</f>
        <v/>
      </c>
      <c r="DG4" s="104" t="str">
        <f ca="1">IF(V!$J2&gt;V!$L$38,"",INDEX(INDIRECT("V!D"&amp;V!$N$38):INDIRECT("V!D"&amp;V!$O$38),V!$J2))</f>
        <v/>
      </c>
      <c r="DH4" s="31" t="str">
        <f ca="1">IF(V!$J2&gt;V!$L$39,"",INDEX(INDIRECT("V!A"&amp;V!$N$39):INDIRECT("V!A"&amp;V!$O$39),V!$J2))</f>
        <v/>
      </c>
      <c r="DI4" s="31" t="str">
        <f ca="1">IF(V!$J2&gt;V!$L$39,"",INDEX(INDIRECT("V!B"&amp;V!$N$39):INDIRECT("V!B"&amp;V!$O$39),V!$J2))</f>
        <v/>
      </c>
      <c r="DJ4" s="104" t="str">
        <f ca="1">IF(V!$J2&gt;V!$L$39,"",INDEX(INDIRECT("V!D"&amp;V!$N$39):INDIRECT("V!D"&amp;V!$O$39),V!$J2))</f>
        <v/>
      </c>
      <c r="DK4" s="31" t="str">
        <f ca="1">IF(V!$J2&gt;V!$L$40,"",INDEX(INDIRECT("V!A"&amp;V!$N$40):INDIRECT("V!A"&amp;V!$O$40),V!$J2))</f>
        <v/>
      </c>
      <c r="DL4" s="31" t="str">
        <f ca="1">IF(V!$J2&gt;V!$L$40,"",INDEX(INDIRECT("V!B"&amp;V!$N$40):INDIRECT("V!B"&amp;V!$O$40),V!$J2))</f>
        <v/>
      </c>
      <c r="DM4" s="104" t="str">
        <f ca="1">IF(V!$J2&gt;V!$L$40,"",INDEX(INDIRECT("V!D"&amp;V!$N$40):INDIRECT("V!D"&amp;V!$O$40),V!$J2))</f>
        <v/>
      </c>
      <c r="DN4" s="31" t="str">
        <f ca="1">IF(V!$J2&gt;V!$L$41,"",INDEX(INDIRECT("V!A"&amp;V!$N$41):INDIRECT("V!A"&amp;V!$O$41),V!$J2))</f>
        <v/>
      </c>
      <c r="DO4" s="31" t="str">
        <f ca="1">IF(V!$J2&gt;V!$L$41,"",INDEX(INDIRECT("V!B"&amp;V!$N$41):INDIRECT("V!B"&amp;V!$O$41),V!$J2))</f>
        <v/>
      </c>
      <c r="DP4" s="104" t="str">
        <f ca="1">IF(V!$J2&gt;V!$L$41,"",INDEX(INDIRECT("V!D"&amp;V!$N$41):INDIRECT("V!D"&amp;V!$O$41),V!$J2))</f>
        <v/>
      </c>
    </row>
    <row r="5" spans="1:120" x14ac:dyDescent="0.1">
      <c r="A5" s="31">
        <f ca="1">IF(V!$J3&gt;V!$L$2,"",INDEX(INDIRECT("V!A"&amp;V!$N$2):INDIRECT("V!A"&amp;V!$O$2),V!$J3))</f>
        <v>3</v>
      </c>
      <c r="B5" s="31">
        <f ca="1">IF(V!$J3&gt;V!$L$2,"",INDEX(INDIRECT("V!B"&amp;V!$N$2):INDIRECT("V!B"&amp;V!$O$2),V!$J3))</f>
        <v>69</v>
      </c>
      <c r="C5" s="104" t="str">
        <f ca="1">IF(V!$J3&gt;V!$L$2,"",INDEX(INDIRECT("V!D"&amp;V!$N$2):INDIRECT("V!D"&amp;V!$O$2),V!$J3))</f>
        <v>TAKDİR/TEŞEKKÜR SONUÇ LİSTESİ</v>
      </c>
      <c r="D5" s="31">
        <f ca="1">IF(V!$J3&gt;V!$L$3,"",INDEX(INDIRECT("V!A"&amp;V!$N$3):INDIRECT("V!A"&amp;V!$O$3),V!$J3))</f>
        <v>3</v>
      </c>
      <c r="E5" s="31">
        <f ca="1">IF(V!$J3&gt;V!$L$3,"",INDEX(INDIRECT("V!B"&amp;V!$N$3):INDIRECT("V!B"&amp;V!$O$3),V!$J3))</f>
        <v>157</v>
      </c>
      <c r="F5" s="104" t="str">
        <f ca="1">IF(V!$J3&gt;V!$L$3,"",INDEX(INDIRECT("V!D"&amp;V!$N$3):INDIRECT("V!D"&amp;V!$O$3),V!$J3))</f>
        <v>TAKDİR/TEŞEKKÜR SONUÇ LİSTESİ</v>
      </c>
      <c r="G5" s="31">
        <f ca="1">IF(V!$J3&gt;V!$L$4,"",INDEX(INDIRECT("V!A"&amp;V!$N$4):INDIRECT("V!A"&amp;V!$O$4),V!$J3))</f>
        <v>3</v>
      </c>
      <c r="H5" s="31">
        <f ca="1">IF(V!$J3&gt;V!$L$4,"",INDEX(INDIRECT("V!B"&amp;V!$N$4):INDIRECT("V!B"&amp;V!$O$4),V!$J3))</f>
        <v>143</v>
      </c>
      <c r="I5" s="104" t="str">
        <f ca="1">IF(V!$J3&gt;V!$L$4,"",INDEX(INDIRECT("V!D"&amp;V!$N$4):INDIRECT("V!D"&amp;V!$O$4),V!$J3))</f>
        <v>TAKDİR/TEŞEKKÜR SONUÇ LİSTESİ</v>
      </c>
      <c r="J5" s="31">
        <f ca="1">IF(V!$J3&gt;V!$L$5,"",INDEX(INDIRECT("V!A"&amp;V!$N$5):INDIRECT("V!A"&amp;V!$O$5),V!$J3))</f>
        <v>3</v>
      </c>
      <c r="K5" s="31">
        <f ca="1">IF(V!$J3&gt;V!$L$5,"",INDEX(INDIRECT("V!B"&amp;V!$N$5):INDIRECT("V!B"&amp;V!$O$5),V!$J3))</f>
        <v>74</v>
      </c>
      <c r="L5" s="104" t="str">
        <f ca="1">IF(V!$J3&gt;V!$L$5,"",INDEX(INDIRECT("V!D"&amp;V!$N$5):INDIRECT("V!D"&amp;V!$O$5),V!$J3))</f>
        <v>TAKDİR/TEŞEKKÜR SONUÇ LİSTESİ</v>
      </c>
      <c r="M5" s="31">
        <f ca="1">IF(V!$J3&gt;V!$L$6,"",INDEX(INDIRECT("V!A"&amp;V!$N$6):INDIRECT("V!A"&amp;V!$O$6),V!$J3))</f>
        <v>3</v>
      </c>
      <c r="N5" s="31">
        <f ca="1">IF(V!$J3&gt;V!$L$6,"",INDEX(INDIRECT("V!B"&amp;V!$N$6):INDIRECT("V!B"&amp;V!$O$6),V!$J3))</f>
        <v>177</v>
      </c>
      <c r="O5" s="104" t="str">
        <f ca="1">IF(V!$J3&gt;V!$L$6,"",INDEX(INDIRECT("V!D"&amp;V!$N$6):INDIRECT("V!D"&amp;V!$O$6),V!$J3))</f>
        <v>TAKDİR/TEŞEKKÜR SONUÇ LİSTESİ</v>
      </c>
      <c r="P5" s="31">
        <f ca="1">IF(V!$J3&gt;V!$L$7,"",INDEX(INDIRECT("V!A"&amp;V!$N$7):INDIRECT("V!A"&amp;V!$O$7),V!$J3))</f>
        <v>3</v>
      </c>
      <c r="Q5" s="31">
        <f ca="1">IF(V!$J3&gt;V!$L$7,"",INDEX(INDIRECT("V!B"&amp;V!$N$7):INDIRECT("V!B"&amp;V!$O$7),V!$J3))</f>
        <v>55</v>
      </c>
      <c r="R5" s="104" t="str">
        <f ca="1">IF(V!$J3&gt;V!$L$7,"",INDEX(INDIRECT("V!D"&amp;V!$N$7):INDIRECT("V!D"&amp;V!$O$7),V!$J3))</f>
        <v>TAKDİR/TEŞEKKÜR SONUÇ LİSTESİ</v>
      </c>
      <c r="S5" s="31">
        <f ca="1">IF(V!$J3&gt;V!$L$8,"",INDEX(INDIRECT("V!A"&amp;V!$N$8):INDIRECT("V!A"&amp;V!$O$8),V!$J3))</f>
        <v>3</v>
      </c>
      <c r="T5" s="31">
        <f ca="1">IF(V!$J3&gt;V!$L$8,"",INDEX(INDIRECT("V!B"&amp;V!$N$8):INDIRECT("V!B"&amp;V!$O$8),V!$J3))</f>
        <v>134</v>
      </c>
      <c r="U5" s="104" t="str">
        <f ca="1">IF(V!$J3&gt;V!$L$8,"",INDEX(INDIRECT("V!D"&amp;V!$N$8):INDIRECT("V!D"&amp;V!$O$8),V!$J3))</f>
        <v>TAKDİR/TEŞEKKÜR SONUÇ LİSTESİ</v>
      </c>
      <c r="V5" s="31">
        <f ca="1">IF(V!$J3&gt;V!$L$9,"",INDEX(INDIRECT("V!A"&amp;V!$N$9):INDIRECT("V!A"&amp;V!$O$9),V!$J3))</f>
        <v>3</v>
      </c>
      <c r="W5" s="31">
        <f ca="1">IF(V!$J3&gt;V!$L$9,"",INDEX(INDIRECT("V!B"&amp;V!$N$9):INDIRECT("V!B"&amp;V!$O$9),V!$J3))</f>
        <v>16</v>
      </c>
      <c r="X5" s="104" t="str">
        <f ca="1">IF(V!$J3&gt;V!$L$9,"",INDEX(INDIRECT("V!D"&amp;V!$N$9):INDIRECT("V!D"&amp;V!$O$9),V!$J3))</f>
        <v>TAKDİR/TEŞEKKÜR SONUÇ LİSTESİ</v>
      </c>
      <c r="Y5" s="31">
        <f ca="1">IF(V!$J3&gt;V!$L$10,"",INDEX(INDIRECT("V!A"&amp;V!$N$10):INDIRECT("V!A"&amp;V!$O$10),V!$J3))</f>
        <v>3</v>
      </c>
      <c r="Z5" s="31">
        <f ca="1">IF(V!$J3&gt;V!$L$10,"",INDEX(INDIRECT("V!B"&amp;V!$N$10):INDIRECT("V!B"&amp;V!$O$10),V!$J3))</f>
        <v>60</v>
      </c>
      <c r="AA5" s="104" t="str">
        <f ca="1">IF(V!$J3&gt;V!$L$10,"",INDEX(INDIRECT("V!D"&amp;V!$N$10):INDIRECT("V!D"&amp;V!$O$10),V!$J3))</f>
        <v>TAKDİR/TEŞEKKÜR SONUÇ LİSTESİ</v>
      </c>
      <c r="AB5" s="31">
        <f ca="1">IF(V!$J3&gt;V!$L$11,"",INDEX(INDIRECT("V!A"&amp;V!$N$11):INDIRECT("V!A"&amp;V!$O$11),V!$J3))</f>
        <v>3</v>
      </c>
      <c r="AC5" s="31">
        <f ca="1">IF(V!$J3&gt;V!$L$11,"",INDEX(INDIRECT("V!B"&amp;V!$N$11):INDIRECT("V!B"&amp;V!$O$11),V!$J3))</f>
        <v>17</v>
      </c>
      <c r="AD5" s="104" t="str">
        <f ca="1">IF(V!$J3&gt;V!$L$11,"",INDEX(INDIRECT("V!D"&amp;V!$N$11):INDIRECT("V!D"&amp;V!$O$11),V!$J3))</f>
        <v>TAKDİR/TEŞEKKÜR SONUÇ LİSTESİ</v>
      </c>
      <c r="AE5" s="31">
        <f ca="1">IF(V!$J3&gt;V!$L$12,"",INDEX(INDIRECT("V!A"&amp;V!$N$12):INDIRECT("V!A"&amp;V!$O$12),V!$J3))</f>
        <v>3</v>
      </c>
      <c r="AF5" s="31">
        <f ca="1">IF(V!$J3&gt;V!$L$12,"",INDEX(INDIRECT("V!B"&amp;V!$N$12):INDIRECT("V!B"&amp;V!$O$12),V!$J3))</f>
        <v>35</v>
      </c>
      <c r="AG5" s="104" t="str">
        <f ca="1">IF(V!$J3&gt;V!$L$12,"",INDEX(INDIRECT("V!D"&amp;V!$N$12):INDIRECT("V!D"&amp;V!$O$12),V!$J3))</f>
        <v>TAKDİR/TEŞEKKÜR SONUÇ LİSTESİ</v>
      </c>
      <c r="AH5" s="31">
        <f ca="1">IF(V!$J3&gt;V!$L$13,"",INDEX(INDIRECT("V!A"&amp;V!$N$13):INDIRECT("V!A"&amp;V!$O$13),V!$J3))</f>
        <v>3</v>
      </c>
      <c r="AI5" s="31">
        <f ca="1">IF(V!$J3&gt;V!$L$13,"",INDEX(INDIRECT("V!B"&amp;V!$N$13):INDIRECT("V!B"&amp;V!$O$13),V!$J3))</f>
        <v>32</v>
      </c>
      <c r="AJ5" s="104" t="str">
        <f ca="1">IF(V!$J3&gt;V!$L$13,"",INDEX(INDIRECT("V!D"&amp;V!$N$13):INDIRECT("V!D"&amp;V!$O$13),V!$J3))</f>
        <v>TAKDİR/TEŞEKKÜR SONUÇ LİSTESİ</v>
      </c>
      <c r="AK5" s="31">
        <f ca="1">IF(V!$J3&gt;V!$L$14,"",INDEX(INDIRECT("V!A"&amp;V!$N$14):INDIRECT("V!A"&amp;V!$O$14),V!$J3))</f>
        <v>3</v>
      </c>
      <c r="AL5" s="31">
        <f ca="1">IF(V!$J3&gt;V!$L$14,"",INDEX(INDIRECT("V!B"&amp;V!$N$14):INDIRECT("V!B"&amp;V!$O$14),V!$J3))</f>
        <v>26</v>
      </c>
      <c r="AM5" s="104" t="str">
        <f ca="1">IF(V!$J3&gt;V!$L$14,"",INDEX(INDIRECT("V!D"&amp;V!$N$14):INDIRECT("V!D"&amp;V!$O$14),V!$J3))</f>
        <v>TAKDİR/TEŞEKKÜR SONUÇ LİSTESİ</v>
      </c>
      <c r="AN5" s="31">
        <f ca="1">IF(V!$J3&gt;V!$L$15,"",INDEX(INDIRECT("V!A"&amp;V!$N$15):INDIRECT("V!A"&amp;V!$O$15),V!$J3))</f>
        <v>3</v>
      </c>
      <c r="AO5" s="31">
        <f ca="1">IF(V!$J3&gt;V!$L$15,"",INDEX(INDIRECT("V!B"&amp;V!$N$15):INDIRECT("V!B"&amp;V!$O$15),V!$J3))</f>
        <v>208</v>
      </c>
      <c r="AP5" s="104" t="str">
        <f ca="1">IF(V!$J3&gt;V!$L$15,"",INDEX(INDIRECT("V!D"&amp;V!$N$15):INDIRECT("V!D"&amp;V!$O$15),V!$J3))</f>
        <v>TAKDİR/TEŞEKKÜR SONUÇ LİSTESİ</v>
      </c>
      <c r="AQ5" s="31">
        <f ca="1">IF(V!$J3&gt;V!$L$16,"",INDEX(INDIRECT("V!A"&amp;V!$N$16):INDIRECT("V!A"&amp;V!$O$16),V!$J3))</f>
        <v>3</v>
      </c>
      <c r="AR5" s="31">
        <f ca="1">IF(V!$J3&gt;V!$L$16,"",INDEX(INDIRECT("V!B"&amp;V!$N$16):INDIRECT("V!B"&amp;V!$O$16),V!$J3))</f>
        <v>126</v>
      </c>
      <c r="AS5" s="104" t="str">
        <f ca="1">IF(V!$J3&gt;V!$L$16,"",INDEX(INDIRECT("V!D"&amp;V!$N$16):INDIRECT("V!D"&amp;V!$O$16),V!$J3))</f>
        <v>TAKDİR/TEŞEKKÜR SONUÇ LİSTESİ</v>
      </c>
      <c r="AT5" s="31">
        <f ca="1">IF(V!$J3&gt;V!$L$17,"",INDEX(INDIRECT("V!A"&amp;V!$N$17):INDIRECT("V!A"&amp;V!$O$17),V!$J3))</f>
        <v>3</v>
      </c>
      <c r="AU5" s="31">
        <f ca="1">IF(V!$J3&gt;V!$L$17,"",INDEX(INDIRECT("V!B"&amp;V!$N$17):INDIRECT("V!B"&amp;V!$O$17),V!$J3))</f>
        <v>120</v>
      </c>
      <c r="AV5" s="104" t="str">
        <f ca="1">IF(V!$J3&gt;V!$L$17,"",INDEX(INDIRECT("V!D"&amp;V!$N$17):INDIRECT("V!D"&amp;V!$O$17),V!$J3))</f>
        <v>TAKDİR/TEŞEKKÜR SONUÇ LİSTESİ</v>
      </c>
      <c r="AW5" s="31">
        <f ca="1">IF(V!$J3&gt;V!$L$18,"",INDEX(INDIRECT("V!A"&amp;V!$N$18):INDIRECT("V!A"&amp;V!$O$18),V!$J3))</f>
        <v>3</v>
      </c>
      <c r="AX5" s="31">
        <f ca="1">IF(V!$J3&gt;V!$L$18,"",INDEX(INDIRECT("V!B"&amp;V!$N$18):INDIRECT("V!B"&amp;V!$O$18),V!$J3))</f>
        <v>105</v>
      </c>
      <c r="AY5" s="104" t="str">
        <f ca="1">IF(V!$J3&gt;V!$L$18,"",INDEX(INDIRECT("V!D"&amp;V!$N$18):INDIRECT("V!D"&amp;V!$O$18),V!$J3))</f>
        <v>TAKDİR/TEŞEKKÜR SONUÇ LİSTESİ</v>
      </c>
      <c r="AZ5" s="31">
        <f ca="1">IF(V!$J3&gt;V!$L$19,"",INDEX(INDIRECT("V!A"&amp;V!$N$19):INDIRECT("V!A"&amp;V!$O$19),V!$J3))</f>
        <v>3</v>
      </c>
      <c r="BA5" s="31">
        <f ca="1">IF(V!$J3&gt;V!$L$19,"",INDEX(INDIRECT("V!B"&amp;V!$N$19):INDIRECT("V!B"&amp;V!$O$19),V!$J3))</f>
        <v>192</v>
      </c>
      <c r="BB5" s="104" t="str">
        <f ca="1">IF(V!$J3&gt;V!$L$19,"",INDEX(INDIRECT("V!D"&amp;V!$N$19):INDIRECT("V!D"&amp;V!$O$19),V!$J3))</f>
        <v>TAKDİR/TEŞEKKÜR SONUÇ LİSTESİ</v>
      </c>
      <c r="BC5" s="31">
        <f ca="1">IF(V!$J3&gt;V!$L$20,"",INDEX(INDIRECT("V!A"&amp;V!$N$20):INDIRECT("V!A"&amp;V!$O$20),V!$J3))</f>
        <v>3</v>
      </c>
      <c r="BD5" s="31">
        <f ca="1">IF(V!$J3&gt;V!$L$20,"",INDEX(INDIRECT("V!B"&amp;V!$N$20):INDIRECT("V!B"&amp;V!$O$20),V!$J3))</f>
        <v>198</v>
      </c>
      <c r="BE5" s="104" t="str">
        <f ca="1">IF(V!$J3&gt;V!$L$20,"",INDEX(INDIRECT("V!D"&amp;V!$N$20):INDIRECT("V!D"&amp;V!$O$20),V!$J3))</f>
        <v>TAKDİR/TEŞEKKÜR SONUÇ LİSTESİ</v>
      </c>
      <c r="BF5" s="31">
        <f ca="1">IF(V!$J3&gt;V!$L$21,"",INDEX(INDIRECT("V!A"&amp;V!$N$21):INDIRECT("V!A"&amp;V!$O$21),V!$J3))</f>
        <v>3</v>
      </c>
      <c r="BG5" s="31">
        <f ca="1">IF(V!$J3&gt;V!$L$21,"",INDEX(INDIRECT("V!B"&amp;V!$N$21):INDIRECT("V!B"&amp;V!$O$21),V!$J3))</f>
        <v>29</v>
      </c>
      <c r="BH5" s="104" t="str">
        <f ca="1">IF(V!$J3&gt;V!$L$21,"",INDEX(INDIRECT("V!D"&amp;V!$N$21):INDIRECT("V!D"&amp;V!$O$21),V!$J3))</f>
        <v>TAKDİR/TEŞEKKÜR SONUÇ LİSTESİ</v>
      </c>
      <c r="BI5" s="31">
        <f ca="1">IF(V!$J3&gt;V!$L$22,"",INDEX(INDIRECT("V!A"&amp;V!$N$22):INDIRECT("V!A"&amp;V!$O$22),V!$J3))</f>
        <v>3</v>
      </c>
      <c r="BJ5" s="31">
        <f ca="1">IF(V!$J3&gt;V!$L$22,"",INDEX(INDIRECT("V!B"&amp;V!$N$22):INDIRECT("V!B"&amp;V!$O$22),V!$J3))</f>
        <v>137</v>
      </c>
      <c r="BK5" s="104" t="str">
        <f ca="1">IF(V!$J3&gt;V!$L$22,"",INDEX(INDIRECT("V!D"&amp;V!$N$22):INDIRECT("V!D"&amp;V!$O$22),V!$J3))</f>
        <v>TAKDİR/TEŞEKKÜR SONUÇ LİSTESİ</v>
      </c>
      <c r="BL5" s="31">
        <f ca="1">IF(V!$J3&gt;V!$L$23,"",INDEX(INDIRECT("V!A"&amp;V!$N$23):INDIRECT("V!A"&amp;V!$O$23),V!$J3))</f>
        <v>3</v>
      </c>
      <c r="BM5" s="31">
        <f ca="1">IF(V!$J3&gt;V!$L$23,"",INDEX(INDIRECT("V!B"&amp;V!$N$23):INDIRECT("V!B"&amp;V!$O$23),V!$J3))</f>
        <v>91</v>
      </c>
      <c r="BN5" s="104" t="str">
        <f ca="1">IF(V!$J3&gt;V!$L$23,"",INDEX(INDIRECT("V!D"&amp;V!$N$23):INDIRECT("V!D"&amp;V!$O$23),V!$J3))</f>
        <v>TAKDİR/TEŞEKKÜR SONUÇ LİSTESİ</v>
      </c>
      <c r="BO5" s="31">
        <f ca="1">IF(V!$J3&gt;V!$L$24,"",INDEX(INDIRECT("V!A"&amp;V!$N$24):INDIRECT("V!A"&amp;V!$O$24),V!$J3))</f>
        <v>3</v>
      </c>
      <c r="BP5" s="31">
        <f ca="1">IF(V!$J3&gt;V!$L$24,"",INDEX(INDIRECT("V!B"&amp;V!$N$24):INDIRECT("V!B"&amp;V!$O$24),V!$J3))</f>
        <v>250</v>
      </c>
      <c r="BQ5" s="104" t="str">
        <f ca="1">IF(V!$J3&gt;V!$L$24,"",INDEX(INDIRECT("V!D"&amp;V!$N$24):INDIRECT("V!D"&amp;V!$O$24),V!$J3))</f>
        <v>TAKDİR/TEŞEKKÜR SONUÇ LİSTESİ</v>
      </c>
      <c r="BR5" s="31">
        <f ca="1">IF(V!$J3&gt;V!$L$25,"",INDEX(INDIRECT("V!A"&amp;V!$N$25):INDIRECT("V!A"&amp;V!$O$25),V!$J3))</f>
        <v>3</v>
      </c>
      <c r="BS5" s="31">
        <f ca="1">IF(V!$J3&gt;V!$L$25,"",INDEX(INDIRECT("V!B"&amp;V!$N$25):INDIRECT("V!B"&amp;V!$O$25),V!$J3))</f>
        <v>273</v>
      </c>
      <c r="BT5" s="104" t="str">
        <f ca="1">IF(V!$J3&gt;V!$L$25,"",INDEX(INDIRECT("V!D"&amp;V!$N$25):INDIRECT("V!D"&amp;V!$O$25),V!$J3))</f>
        <v>TAKDİR/TEŞEKKÜR SONUÇ LİSTESİ</v>
      </c>
      <c r="BU5" s="31">
        <f ca="1">IF(V!$J3&gt;V!$L$26,"",INDEX(INDIRECT("V!A"&amp;V!$N$26):INDIRECT("V!A"&amp;V!$O$26),V!$J3))</f>
        <v>3</v>
      </c>
      <c r="BV5" s="31">
        <f ca="1">IF(V!$J3&gt;V!$L$26,"",INDEX(INDIRECT("V!B"&amp;V!$N$26):INDIRECT("V!B"&amp;V!$O$26),V!$J3))</f>
        <v>116</v>
      </c>
      <c r="BW5" s="104" t="str">
        <f ca="1">IF(V!$J3&gt;V!$L$26,"",INDEX(INDIRECT("V!D"&amp;V!$N$26):INDIRECT("V!D"&amp;V!$O$26),V!$J3))</f>
        <v>TAKDİR/TEŞEKKÜR SONUÇ LİSTESİ</v>
      </c>
      <c r="BX5" s="31">
        <f ca="1">IF(V!$J3&gt;V!$L$27,"",INDEX(INDIRECT("V!A"&amp;V!$N$27):INDIRECT("V!A"&amp;V!$O$27),V!$J3))</f>
        <v>3</v>
      </c>
      <c r="BY5" s="31">
        <f ca="1">IF(V!$J3&gt;V!$L$27,"",INDEX(INDIRECT("V!B"&amp;V!$N$27):INDIRECT("V!B"&amp;V!$O$27),V!$J3))</f>
        <v>667</v>
      </c>
      <c r="BZ5" s="104" t="str">
        <f ca="1">IF(V!$J3&gt;V!$L$27,"",INDEX(INDIRECT("V!D"&amp;V!$N$27):INDIRECT("V!D"&amp;V!$O$27),V!$J3))</f>
        <v>TAKDİR/TEŞEKKÜR SONUÇ LİSTESİ</v>
      </c>
      <c r="CA5" s="31">
        <f ca="1">IF(V!$J3&gt;V!$L$28,"",INDEX(INDIRECT("V!A"&amp;V!$N$28):INDIRECT("V!A"&amp;V!$O$28),V!$J3))</f>
        <v>3</v>
      </c>
      <c r="CB5" s="31">
        <f ca="1">IF(V!$J3&gt;V!$L$28,"",INDEX(INDIRECT("V!B"&amp;V!$N$28):INDIRECT("V!B"&amp;V!$O$28),V!$J3))</f>
        <v>148</v>
      </c>
      <c r="CC5" s="104" t="str">
        <f ca="1">IF(V!$J3&gt;V!$L$28,"",INDEX(INDIRECT("V!D"&amp;V!$N$28):INDIRECT("V!D"&amp;V!$O$28),V!$J3))</f>
        <v>TAKDİR/TEŞEKKÜR SONUÇ LİSTESİ</v>
      </c>
      <c r="CD5" s="31" t="str">
        <f ca="1">IF(V!$J3&gt;V!$L$29,"",INDEX(INDIRECT("V!A"&amp;V!$N$29):INDIRECT("V!A"&amp;V!$O$29),V!$J3))</f>
        <v/>
      </c>
      <c r="CE5" s="31" t="str">
        <f ca="1">IF(V!$J3&gt;V!$L$29,"",INDEX(INDIRECT("V!B"&amp;V!$N$29):INDIRECT("V!B"&amp;V!$O$29),V!$J3))</f>
        <v/>
      </c>
      <c r="CF5" s="104" t="str">
        <f ca="1">IF(V!$J3&gt;V!$L$29,"",INDEX(INDIRECT("V!D"&amp;V!$N$29):INDIRECT("V!D"&amp;V!$O$29),V!$J3))</f>
        <v/>
      </c>
      <c r="CG5" s="31" t="str">
        <f ca="1">IF(V!$J3&gt;V!$L$30,"",INDEX(INDIRECT("V!A"&amp;V!$N$30):INDIRECT("V!A"&amp;V!$O$30),V!$J3))</f>
        <v/>
      </c>
      <c r="CH5" s="31" t="str">
        <f ca="1">IF(V!$J3&gt;V!$L$30,"",INDEX(INDIRECT("V!B"&amp;V!$N$30):INDIRECT("V!B"&amp;V!$O$30),V!$J3))</f>
        <v/>
      </c>
      <c r="CI5" s="104" t="str">
        <f ca="1">IF(V!$J3&gt;V!$L$30,"",INDEX(INDIRECT("V!D"&amp;V!$N$30):INDIRECT("V!D"&amp;V!$O$30),V!$J3))</f>
        <v/>
      </c>
      <c r="CJ5" s="31" t="str">
        <f ca="1">IF(V!$J3&gt;V!$L$31,"",INDEX(INDIRECT("V!A"&amp;V!$N$31):INDIRECT("V!A"&amp;V!$O$31),V!$J3))</f>
        <v/>
      </c>
      <c r="CK5" s="31" t="str">
        <f ca="1">IF(V!$J3&gt;V!$L$31,"",INDEX(INDIRECT("V!B"&amp;V!$N$31):INDIRECT("V!B"&amp;V!$O$31),V!$J3))</f>
        <v/>
      </c>
      <c r="CL5" s="104" t="str">
        <f ca="1">IF(V!$J3&gt;V!$L$31,"",INDEX(INDIRECT("V!D"&amp;V!$N$31):INDIRECT("V!D"&amp;V!$O$31),V!$J3))</f>
        <v/>
      </c>
      <c r="CM5" s="31" t="str">
        <f ca="1">IF(V!$J3&gt;V!$L$32,"",INDEX(INDIRECT("V!A"&amp;V!$N$32):INDIRECT("V!A"&amp;V!$O$32),V!$J3))</f>
        <v/>
      </c>
      <c r="CN5" s="31" t="str">
        <f ca="1">IF(V!$J3&gt;V!$L$32,"",INDEX(INDIRECT("V!B"&amp;V!$N$32):INDIRECT("V!B"&amp;V!$O$32),V!$J3))</f>
        <v/>
      </c>
      <c r="CO5" s="104" t="str">
        <f ca="1">IF(V!$J3&gt;V!$L$32,"",INDEX(INDIRECT("V!D"&amp;V!$N$32):INDIRECT("V!D"&amp;V!$O$32),V!$J3))</f>
        <v/>
      </c>
      <c r="CP5" s="31" t="str">
        <f ca="1">IF(V!$J3&gt;V!$L$33,"",INDEX(INDIRECT("V!A"&amp;V!$N$33):INDIRECT("V!A"&amp;V!$O$33),V!$J3))</f>
        <v/>
      </c>
      <c r="CQ5" s="31" t="str">
        <f ca="1">IF(V!$J3&gt;V!$L$33,"",INDEX(INDIRECT("V!B"&amp;V!$N$33):INDIRECT("V!B"&amp;V!$O$33),V!$J3))</f>
        <v/>
      </c>
      <c r="CR5" s="104" t="str">
        <f ca="1">IF(V!$J3&gt;V!$L$33,"",INDEX(INDIRECT("V!D"&amp;V!$N$33):INDIRECT("V!D"&amp;V!$O$33),V!$J3))</f>
        <v/>
      </c>
      <c r="CS5" s="31" t="str">
        <f ca="1">IF(V!$J3&gt;V!$L$34,"",INDEX(INDIRECT("V!A"&amp;V!$N$34):INDIRECT("V!A"&amp;V!$O$34),V!$J3))</f>
        <v/>
      </c>
      <c r="CT5" s="31" t="str">
        <f ca="1">IF(V!$J3&gt;V!$L$34,"",INDEX(INDIRECT("V!B"&amp;V!$N$34):INDIRECT("V!B"&amp;V!$O$34),V!$J3))</f>
        <v/>
      </c>
      <c r="CU5" s="104" t="str">
        <f ca="1">IF(V!$J3&gt;V!$L$34,"",INDEX(INDIRECT("V!D"&amp;V!$N$34):INDIRECT("V!D"&amp;V!$O$34),V!$J3))</f>
        <v/>
      </c>
      <c r="CV5" s="31" t="str">
        <f ca="1">IF(V!$J3&gt;V!$L$35,"",INDEX(INDIRECT("V!A"&amp;V!$N$35):INDIRECT("V!A"&amp;V!$O$35),V!$J3))</f>
        <v/>
      </c>
      <c r="CW5" s="31" t="str">
        <f ca="1">IF(V!$J3&gt;V!$L$35,"",INDEX(INDIRECT("V!B"&amp;V!$N$35):INDIRECT("V!B"&amp;V!$O$35),V!$J3))</f>
        <v/>
      </c>
      <c r="CX5" s="104" t="str">
        <f ca="1">IF(V!$J3&gt;V!$L$35,"",INDEX(INDIRECT("V!D"&amp;V!$N$35):INDIRECT("V!D"&amp;V!$O$35),V!$J3))</f>
        <v/>
      </c>
      <c r="CY5" s="31" t="str">
        <f ca="1">IF(V!$J3&gt;V!$L$36,"",INDEX(INDIRECT("V!A"&amp;V!$N$36):INDIRECT("V!A"&amp;V!$O$36),V!$J3))</f>
        <v/>
      </c>
      <c r="CZ5" s="31" t="str">
        <f ca="1">IF(V!$J3&gt;V!$L$36,"",INDEX(INDIRECT("V!B"&amp;V!$N$36):INDIRECT("V!B"&amp;V!$O$36),V!$J3))</f>
        <v/>
      </c>
      <c r="DA5" s="104" t="str">
        <f ca="1">IF(V!$J3&gt;V!$L$36,"",INDEX(INDIRECT("V!D"&amp;V!$N$36):INDIRECT("V!D"&amp;V!$O$36),V!$J3))</f>
        <v/>
      </c>
      <c r="DB5" s="31" t="str">
        <f ca="1">IF(V!$J3&gt;V!$L$37,"",INDEX(INDIRECT("V!A"&amp;V!$N$37):INDIRECT("V!A"&amp;V!$O$37),V!$J3))</f>
        <v/>
      </c>
      <c r="DC5" s="31" t="str">
        <f ca="1">IF(V!$J3&gt;V!$L$37,"",INDEX(INDIRECT("V!B"&amp;V!$N$37):INDIRECT("V!B"&amp;V!$O$37),V!$J3))</f>
        <v/>
      </c>
      <c r="DD5" s="104" t="str">
        <f ca="1">IF(V!$J3&gt;V!$L$37,"",INDEX(INDIRECT("V!D"&amp;V!$N$37):INDIRECT("V!D"&amp;V!$O$37),V!$J3))</f>
        <v/>
      </c>
      <c r="DE5" s="31" t="str">
        <f ca="1">IF(V!$J3&gt;V!$L$38,"",INDEX(INDIRECT("V!A"&amp;V!$N$38):INDIRECT("V!A"&amp;V!$O$38),V!$J3))</f>
        <v/>
      </c>
      <c r="DF5" s="31" t="str">
        <f ca="1">IF(V!$J3&gt;V!$L$38,"",INDEX(INDIRECT("V!B"&amp;V!$N$38):INDIRECT("V!B"&amp;V!$O$38),V!$J3))</f>
        <v/>
      </c>
      <c r="DG5" s="104" t="str">
        <f ca="1">IF(V!$J3&gt;V!$L$38,"",INDEX(INDIRECT("V!D"&amp;V!$N$38):INDIRECT("V!D"&amp;V!$O$38),V!$J3))</f>
        <v/>
      </c>
      <c r="DH5" s="31" t="str">
        <f ca="1">IF(V!$J3&gt;V!$L$39,"",INDEX(INDIRECT("V!A"&amp;V!$N$39):INDIRECT("V!A"&amp;V!$O$39),V!$J3))</f>
        <v/>
      </c>
      <c r="DI5" s="31" t="str">
        <f ca="1">IF(V!$J3&gt;V!$L$39,"",INDEX(INDIRECT("V!B"&amp;V!$N$39):INDIRECT("V!B"&amp;V!$O$39),V!$J3))</f>
        <v/>
      </c>
      <c r="DJ5" s="104" t="str">
        <f ca="1">IF(V!$J3&gt;V!$L$39,"",INDEX(INDIRECT("V!D"&amp;V!$N$39):INDIRECT("V!D"&amp;V!$O$39),V!$J3))</f>
        <v/>
      </c>
      <c r="DK5" s="31" t="str">
        <f ca="1">IF(V!$J3&gt;V!$L$40,"",INDEX(INDIRECT("V!A"&amp;V!$N$40):INDIRECT("V!A"&amp;V!$O$40),V!$J3))</f>
        <v/>
      </c>
      <c r="DL5" s="31" t="str">
        <f ca="1">IF(V!$J3&gt;V!$L$40,"",INDEX(INDIRECT("V!B"&amp;V!$N$40):INDIRECT("V!B"&amp;V!$O$40),V!$J3))</f>
        <v/>
      </c>
      <c r="DM5" s="104" t="str">
        <f ca="1">IF(V!$J3&gt;V!$L$40,"",INDEX(INDIRECT("V!D"&amp;V!$N$40):INDIRECT("V!D"&amp;V!$O$40),V!$J3))</f>
        <v/>
      </c>
      <c r="DN5" s="31" t="str">
        <f ca="1">IF(V!$J3&gt;V!$L$41,"",INDEX(INDIRECT("V!A"&amp;V!$N$41):INDIRECT("V!A"&amp;V!$O$41),V!$J3))</f>
        <v/>
      </c>
      <c r="DO5" s="31" t="str">
        <f ca="1">IF(V!$J3&gt;V!$L$41,"",INDEX(INDIRECT("V!B"&amp;V!$N$41):INDIRECT("V!B"&amp;V!$O$41),V!$J3))</f>
        <v/>
      </c>
      <c r="DP5" s="104" t="str">
        <f ca="1">IF(V!$J3&gt;V!$L$41,"",INDEX(INDIRECT("V!D"&amp;V!$N$41):INDIRECT("V!D"&amp;V!$O$41),V!$J3))</f>
        <v/>
      </c>
    </row>
    <row r="6" spans="1:120" x14ac:dyDescent="0.1">
      <c r="A6" s="31">
        <f ca="1">IF(V!$J4&gt;V!$L$2,"",INDEX(INDIRECT("V!A"&amp;V!$N$2):INDIRECT("V!A"&amp;V!$O$2),V!$J4))</f>
        <v>4</v>
      </c>
      <c r="B6" s="31">
        <f ca="1">IF(V!$J4&gt;V!$L$2,"",INDEX(INDIRECT("V!B"&amp;V!$N$2):INDIRECT("V!B"&amp;V!$O$2),V!$J4))</f>
        <v>82</v>
      </c>
      <c r="C6" s="104" t="str">
        <f ca="1">IF(V!$J4&gt;V!$L$2,"",INDEX(INDIRECT("V!D"&amp;V!$N$2):INDIRECT("V!D"&amp;V!$O$2),V!$J4))</f>
        <v>TAKDİR/TEŞEKKÜR SONUÇ LİSTESİ</v>
      </c>
      <c r="D6" s="31">
        <f ca="1">IF(V!$J4&gt;V!$L$3,"",INDEX(INDIRECT("V!A"&amp;V!$N$3):INDIRECT("V!A"&amp;V!$O$3),V!$J4))</f>
        <v>4</v>
      </c>
      <c r="E6" s="31">
        <f ca="1">IF(V!$J4&gt;V!$L$3,"",INDEX(INDIRECT("V!B"&amp;V!$N$3):INDIRECT("V!B"&amp;V!$O$3),V!$J4))</f>
        <v>171</v>
      </c>
      <c r="F6" s="104" t="str">
        <f ca="1">IF(V!$J4&gt;V!$L$3,"",INDEX(INDIRECT("V!D"&amp;V!$N$3):INDIRECT("V!D"&amp;V!$O$3),V!$J4))</f>
        <v>TAKDİR/TEŞEKKÜR SONUÇ LİSTESİ</v>
      </c>
      <c r="G6" s="31">
        <f ca="1">IF(V!$J4&gt;V!$L$4,"",INDEX(INDIRECT("V!A"&amp;V!$N$4):INDIRECT("V!A"&amp;V!$O$4),V!$J4))</f>
        <v>4</v>
      </c>
      <c r="H6" s="31">
        <f ca="1">IF(V!$J4&gt;V!$L$4,"",INDEX(INDIRECT("V!B"&amp;V!$N$4):INDIRECT("V!B"&amp;V!$O$4),V!$J4))</f>
        <v>146</v>
      </c>
      <c r="I6" s="104" t="str">
        <f ca="1">IF(V!$J4&gt;V!$L$4,"",INDEX(INDIRECT("V!D"&amp;V!$N$4):INDIRECT("V!D"&amp;V!$O$4),V!$J4))</f>
        <v>TAKDİR/TEŞEKKÜR SONUÇ LİSTESİ</v>
      </c>
      <c r="J6" s="31">
        <f ca="1">IF(V!$J4&gt;V!$L$5,"",INDEX(INDIRECT("V!A"&amp;V!$N$5):INDIRECT("V!A"&amp;V!$O$5),V!$J4))</f>
        <v>4</v>
      </c>
      <c r="K6" s="31">
        <f ca="1">IF(V!$J4&gt;V!$L$5,"",INDEX(INDIRECT("V!B"&amp;V!$N$5):INDIRECT("V!B"&amp;V!$O$5),V!$J4))</f>
        <v>75</v>
      </c>
      <c r="L6" s="104" t="str">
        <f ca="1">IF(V!$J4&gt;V!$L$5,"",INDEX(INDIRECT("V!D"&amp;V!$N$5):INDIRECT("V!D"&amp;V!$O$5),V!$J4))</f>
        <v>TAKDİR/TEŞEKKÜR SONUÇ LİSTESİ</v>
      </c>
      <c r="M6" s="31">
        <f ca="1">IF(V!$J4&gt;V!$L$6,"",INDEX(INDIRECT("V!A"&amp;V!$N$6):INDIRECT("V!A"&amp;V!$O$6),V!$J4))</f>
        <v>4</v>
      </c>
      <c r="N6" s="31">
        <f ca="1">IF(V!$J4&gt;V!$L$6,"",INDEX(INDIRECT("V!B"&amp;V!$N$6):INDIRECT("V!B"&amp;V!$O$6),V!$J4))</f>
        <v>217</v>
      </c>
      <c r="O6" s="104" t="str">
        <f ca="1">IF(V!$J4&gt;V!$L$6,"",INDEX(INDIRECT("V!D"&amp;V!$N$6):INDIRECT("V!D"&amp;V!$O$6),V!$J4))</f>
        <v>TAKDİR/TEŞEKKÜR SONUÇ LİSTESİ</v>
      </c>
      <c r="P6" s="31">
        <f ca="1">IF(V!$J4&gt;V!$L$7,"",INDEX(INDIRECT("V!A"&amp;V!$N$7):INDIRECT("V!A"&amp;V!$O$7),V!$J4))</f>
        <v>4</v>
      </c>
      <c r="Q6" s="31">
        <f ca="1">IF(V!$J4&gt;V!$L$7,"",INDEX(INDIRECT("V!B"&amp;V!$N$7):INDIRECT("V!B"&amp;V!$O$7),V!$J4))</f>
        <v>86</v>
      </c>
      <c r="R6" s="104" t="str">
        <f ca="1">IF(V!$J4&gt;V!$L$7,"",INDEX(INDIRECT("V!D"&amp;V!$N$7):INDIRECT("V!D"&amp;V!$O$7),V!$J4))</f>
        <v>TAKDİR/TEŞEKKÜR SONUÇ LİSTESİ</v>
      </c>
      <c r="S6" s="31">
        <f ca="1">IF(V!$J4&gt;V!$L$8,"",INDEX(INDIRECT("V!A"&amp;V!$N$8):INDIRECT("V!A"&amp;V!$O$8),V!$J4))</f>
        <v>4</v>
      </c>
      <c r="T6" s="31">
        <f ca="1">IF(V!$J4&gt;V!$L$8,"",INDEX(INDIRECT("V!B"&amp;V!$N$8):INDIRECT("V!B"&amp;V!$O$8),V!$J4))</f>
        <v>145</v>
      </c>
      <c r="U6" s="104" t="str">
        <f ca="1">IF(V!$J4&gt;V!$L$8,"",INDEX(INDIRECT("V!D"&amp;V!$N$8):INDIRECT("V!D"&amp;V!$O$8),V!$J4))</f>
        <v>TAKDİR/TEŞEKKÜR SONUÇ LİSTESİ</v>
      </c>
      <c r="V6" s="31">
        <f ca="1">IF(V!$J4&gt;V!$L$9,"",INDEX(INDIRECT("V!A"&amp;V!$N$9):INDIRECT("V!A"&amp;V!$O$9),V!$J4))</f>
        <v>4</v>
      </c>
      <c r="W6" s="31">
        <f ca="1">IF(V!$J4&gt;V!$L$9,"",INDEX(INDIRECT("V!B"&amp;V!$N$9):INDIRECT("V!B"&amp;V!$O$9),V!$J4))</f>
        <v>25</v>
      </c>
      <c r="X6" s="104" t="str">
        <f ca="1">IF(V!$J4&gt;V!$L$9,"",INDEX(INDIRECT("V!D"&amp;V!$N$9):INDIRECT("V!D"&amp;V!$O$9),V!$J4))</f>
        <v>TAKDİR/TEŞEKKÜR SONUÇ LİSTESİ</v>
      </c>
      <c r="Y6" s="31">
        <f ca="1">IF(V!$J4&gt;V!$L$10,"",INDEX(INDIRECT("V!A"&amp;V!$N$10):INDIRECT("V!A"&amp;V!$O$10),V!$J4))</f>
        <v>4</v>
      </c>
      <c r="Z6" s="31">
        <f ca="1">IF(V!$J4&gt;V!$L$10,"",INDEX(INDIRECT("V!B"&amp;V!$N$10):INDIRECT("V!B"&amp;V!$O$10),V!$J4))</f>
        <v>104</v>
      </c>
      <c r="AA6" s="104" t="str">
        <f ca="1">IF(V!$J4&gt;V!$L$10,"",INDEX(INDIRECT("V!D"&amp;V!$N$10):INDIRECT("V!D"&amp;V!$O$10),V!$J4))</f>
        <v>TAKDİR/TEŞEKKÜR SONUÇ LİSTESİ</v>
      </c>
      <c r="AB6" s="31">
        <f ca="1">IF(V!$J4&gt;V!$L$11,"",INDEX(INDIRECT("V!A"&amp;V!$N$11):INDIRECT("V!A"&amp;V!$O$11),V!$J4))</f>
        <v>4</v>
      </c>
      <c r="AC6" s="31">
        <f ca="1">IF(V!$J4&gt;V!$L$11,"",INDEX(INDIRECT("V!B"&amp;V!$N$11):INDIRECT("V!B"&amp;V!$O$11),V!$J4))</f>
        <v>33</v>
      </c>
      <c r="AD6" s="104" t="str">
        <f ca="1">IF(V!$J4&gt;V!$L$11,"",INDEX(INDIRECT("V!D"&amp;V!$N$11):INDIRECT("V!D"&amp;V!$O$11),V!$J4))</f>
        <v>TAKDİR/TEŞEKKÜR SONUÇ LİSTESİ</v>
      </c>
      <c r="AE6" s="31">
        <f ca="1">IF(V!$J4&gt;V!$L$12,"",INDEX(INDIRECT("V!A"&amp;V!$N$12):INDIRECT("V!A"&amp;V!$O$12),V!$J4))</f>
        <v>4</v>
      </c>
      <c r="AF6" s="31">
        <f ca="1">IF(V!$J4&gt;V!$L$12,"",INDEX(INDIRECT("V!B"&amp;V!$N$12):INDIRECT("V!B"&amp;V!$O$12),V!$J4))</f>
        <v>65</v>
      </c>
      <c r="AG6" s="104" t="str">
        <f ca="1">IF(V!$J4&gt;V!$L$12,"",INDEX(INDIRECT("V!D"&amp;V!$N$12):INDIRECT("V!D"&amp;V!$O$12),V!$J4))</f>
        <v>TAKDİR/TEŞEKKÜR SONUÇ LİSTESİ</v>
      </c>
      <c r="AH6" s="31">
        <f ca="1">IF(V!$J4&gt;V!$L$13,"",INDEX(INDIRECT("V!A"&amp;V!$N$13):INDIRECT("V!A"&amp;V!$O$13),V!$J4))</f>
        <v>4</v>
      </c>
      <c r="AI6" s="31">
        <f ca="1">IF(V!$J4&gt;V!$L$13,"",INDEX(INDIRECT("V!B"&amp;V!$N$13):INDIRECT("V!B"&amp;V!$O$13),V!$J4))</f>
        <v>44</v>
      </c>
      <c r="AJ6" s="104" t="str">
        <f ca="1">IF(V!$J4&gt;V!$L$13,"",INDEX(INDIRECT("V!D"&amp;V!$N$13):INDIRECT("V!D"&amp;V!$O$13),V!$J4))</f>
        <v>TAKDİR/TEŞEKKÜR SONUÇ LİSTESİ</v>
      </c>
      <c r="AK6" s="31">
        <f ca="1">IF(V!$J4&gt;V!$L$14,"",INDEX(INDIRECT("V!A"&amp;V!$N$14):INDIRECT("V!A"&amp;V!$O$14),V!$J4))</f>
        <v>4</v>
      </c>
      <c r="AL6" s="31">
        <f ca="1">IF(V!$J4&gt;V!$L$14,"",INDEX(INDIRECT("V!B"&amp;V!$N$14):INDIRECT("V!B"&amp;V!$O$14),V!$J4))</f>
        <v>34</v>
      </c>
      <c r="AM6" s="104" t="str">
        <f ca="1">IF(V!$J4&gt;V!$L$14,"",INDEX(INDIRECT("V!D"&amp;V!$N$14):INDIRECT("V!D"&amp;V!$O$14),V!$J4))</f>
        <v>TAKDİR/TEŞEKKÜR SONUÇ LİSTESİ</v>
      </c>
      <c r="AN6" s="31">
        <f ca="1">IF(V!$J4&gt;V!$L$15,"",INDEX(INDIRECT("V!A"&amp;V!$N$15):INDIRECT("V!A"&amp;V!$O$15),V!$J4))</f>
        <v>4</v>
      </c>
      <c r="AO6" s="31">
        <f ca="1">IF(V!$J4&gt;V!$L$15,"",INDEX(INDIRECT("V!B"&amp;V!$N$15):INDIRECT("V!B"&amp;V!$O$15),V!$J4))</f>
        <v>279</v>
      </c>
      <c r="AP6" s="104" t="str">
        <f ca="1">IF(V!$J4&gt;V!$L$15,"",INDEX(INDIRECT("V!D"&amp;V!$N$15):INDIRECT("V!D"&amp;V!$O$15),V!$J4))</f>
        <v>TAKDİR/TEŞEKKÜR SONUÇ LİSTESİ</v>
      </c>
      <c r="AQ6" s="31">
        <f ca="1">IF(V!$J4&gt;V!$L$16,"",INDEX(INDIRECT("V!A"&amp;V!$N$16):INDIRECT("V!A"&amp;V!$O$16),V!$J4))</f>
        <v>4</v>
      </c>
      <c r="AR6" s="31">
        <f ca="1">IF(V!$J4&gt;V!$L$16,"",INDEX(INDIRECT("V!B"&amp;V!$N$16):INDIRECT("V!B"&amp;V!$O$16),V!$J4))</f>
        <v>164</v>
      </c>
      <c r="AS6" s="104" t="str">
        <f ca="1">IF(V!$J4&gt;V!$L$16,"",INDEX(INDIRECT("V!D"&amp;V!$N$16):INDIRECT("V!D"&amp;V!$O$16),V!$J4))</f>
        <v>TAKDİR/TEŞEKKÜR SONUÇ LİSTESİ</v>
      </c>
      <c r="AT6" s="31">
        <f ca="1">IF(V!$J4&gt;V!$L$17,"",INDEX(INDIRECT("V!A"&amp;V!$N$17):INDIRECT("V!A"&amp;V!$O$17),V!$J4))</f>
        <v>4</v>
      </c>
      <c r="AU6" s="31">
        <f ca="1">IF(V!$J4&gt;V!$L$17,"",INDEX(INDIRECT("V!B"&amp;V!$N$17):INDIRECT("V!B"&amp;V!$O$17),V!$J4))</f>
        <v>144</v>
      </c>
      <c r="AV6" s="104" t="str">
        <f ca="1">IF(V!$J4&gt;V!$L$17,"",INDEX(INDIRECT("V!D"&amp;V!$N$17):INDIRECT("V!D"&amp;V!$O$17),V!$J4))</f>
        <v>TAKDİR/TEŞEKKÜR SONUÇ LİSTESİ</v>
      </c>
      <c r="AW6" s="31">
        <f ca="1">IF(V!$J4&gt;V!$L$18,"",INDEX(INDIRECT("V!A"&amp;V!$N$18):INDIRECT("V!A"&amp;V!$O$18),V!$J4))</f>
        <v>4</v>
      </c>
      <c r="AX6" s="31">
        <f ca="1">IF(V!$J4&gt;V!$L$18,"",INDEX(INDIRECT("V!B"&amp;V!$N$18):INDIRECT("V!B"&amp;V!$O$18),V!$J4))</f>
        <v>176</v>
      </c>
      <c r="AY6" s="104" t="str">
        <f ca="1">IF(V!$J4&gt;V!$L$18,"",INDEX(INDIRECT("V!D"&amp;V!$N$18):INDIRECT("V!D"&amp;V!$O$18),V!$J4))</f>
        <v>TAKDİR/TEŞEKKÜR SONUÇ LİSTESİ</v>
      </c>
      <c r="AZ6" s="31">
        <f ca="1">IF(V!$J4&gt;V!$L$19,"",INDEX(INDIRECT("V!A"&amp;V!$N$19):INDIRECT("V!A"&amp;V!$O$19),V!$J4))</f>
        <v>4</v>
      </c>
      <c r="BA6" s="31">
        <f ca="1">IF(V!$J4&gt;V!$L$19,"",INDEX(INDIRECT("V!B"&amp;V!$N$19):INDIRECT("V!B"&amp;V!$O$19),V!$J4))</f>
        <v>215</v>
      </c>
      <c r="BB6" s="104" t="str">
        <f ca="1">IF(V!$J4&gt;V!$L$19,"",INDEX(INDIRECT("V!D"&amp;V!$N$19):INDIRECT("V!D"&amp;V!$O$19),V!$J4))</f>
        <v>TAKDİR/TEŞEKKÜR SONUÇ LİSTESİ</v>
      </c>
      <c r="BC6" s="31">
        <f ca="1">IF(V!$J4&gt;V!$L$20,"",INDEX(INDIRECT("V!A"&amp;V!$N$20):INDIRECT("V!A"&amp;V!$O$20),V!$J4))</f>
        <v>4</v>
      </c>
      <c r="BD6" s="31">
        <f ca="1">IF(V!$J4&gt;V!$L$20,"",INDEX(INDIRECT("V!B"&amp;V!$N$20):INDIRECT("V!B"&amp;V!$O$20),V!$J4))</f>
        <v>227</v>
      </c>
      <c r="BE6" s="104" t="str">
        <f ca="1">IF(V!$J4&gt;V!$L$20,"",INDEX(INDIRECT("V!D"&amp;V!$N$20):INDIRECT("V!D"&amp;V!$O$20),V!$J4))</f>
        <v>TAKDİR/TEŞEKKÜR SONUÇ LİSTESİ</v>
      </c>
      <c r="BF6" s="31">
        <f ca="1">IF(V!$J4&gt;V!$L$21,"",INDEX(INDIRECT("V!A"&amp;V!$N$21):INDIRECT("V!A"&amp;V!$O$21),V!$J4))</f>
        <v>4</v>
      </c>
      <c r="BG6" s="31">
        <f ca="1">IF(V!$J4&gt;V!$L$21,"",INDEX(INDIRECT("V!B"&amp;V!$N$21):INDIRECT("V!B"&amp;V!$O$21),V!$J4))</f>
        <v>30</v>
      </c>
      <c r="BH6" s="104" t="str">
        <f ca="1">IF(V!$J4&gt;V!$L$21,"",INDEX(INDIRECT("V!D"&amp;V!$N$21):INDIRECT("V!D"&amp;V!$O$21),V!$J4))</f>
        <v>TAKDİR/TEŞEKKÜR SONUÇ LİSTESİ</v>
      </c>
      <c r="BI6" s="31">
        <f ca="1">IF(V!$J4&gt;V!$L$22,"",INDEX(INDIRECT("V!A"&amp;V!$N$22):INDIRECT("V!A"&amp;V!$O$22),V!$J4))</f>
        <v>4</v>
      </c>
      <c r="BJ6" s="31">
        <f ca="1">IF(V!$J4&gt;V!$L$22,"",INDEX(INDIRECT("V!B"&amp;V!$N$22):INDIRECT("V!B"&amp;V!$O$22),V!$J4))</f>
        <v>149</v>
      </c>
      <c r="BK6" s="104" t="str">
        <f ca="1">IF(V!$J4&gt;V!$L$22,"",INDEX(INDIRECT("V!D"&amp;V!$N$22):INDIRECT("V!D"&amp;V!$O$22),V!$J4))</f>
        <v>TAKDİR/TEŞEKKÜR SONUÇ LİSTESİ</v>
      </c>
      <c r="BL6" s="31">
        <f ca="1">IF(V!$J4&gt;V!$L$23,"",INDEX(INDIRECT("V!A"&amp;V!$N$23):INDIRECT("V!A"&amp;V!$O$23),V!$J4))</f>
        <v>4</v>
      </c>
      <c r="BM6" s="31">
        <f ca="1">IF(V!$J4&gt;V!$L$23,"",INDEX(INDIRECT("V!B"&amp;V!$N$23):INDIRECT("V!B"&amp;V!$O$23),V!$J4))</f>
        <v>213</v>
      </c>
      <c r="BN6" s="104" t="str">
        <f ca="1">IF(V!$J4&gt;V!$L$23,"",INDEX(INDIRECT("V!D"&amp;V!$N$23):INDIRECT("V!D"&amp;V!$O$23),V!$J4))</f>
        <v>TAKDİR/TEŞEKKÜR SONUÇ LİSTESİ</v>
      </c>
      <c r="BO6" s="31">
        <f ca="1">IF(V!$J4&gt;V!$L$24,"",INDEX(INDIRECT("V!A"&amp;V!$N$24):INDIRECT("V!A"&amp;V!$O$24),V!$J4))</f>
        <v>4</v>
      </c>
      <c r="BP6" s="31">
        <f ca="1">IF(V!$J4&gt;V!$L$24,"",INDEX(INDIRECT("V!B"&amp;V!$N$24):INDIRECT("V!B"&amp;V!$O$24),V!$J4))</f>
        <v>252</v>
      </c>
      <c r="BQ6" s="104" t="str">
        <f ca="1">IF(V!$J4&gt;V!$L$24,"",INDEX(INDIRECT("V!D"&amp;V!$N$24):INDIRECT("V!D"&amp;V!$O$24),V!$J4))</f>
        <v>TAKDİR/TEŞEKKÜR SONUÇ LİSTESİ</v>
      </c>
      <c r="BR6" s="31">
        <f ca="1">IF(V!$J4&gt;V!$L$25,"",INDEX(INDIRECT("V!A"&amp;V!$N$25):INDIRECT("V!A"&amp;V!$O$25),V!$J4))</f>
        <v>4</v>
      </c>
      <c r="BS6" s="31">
        <f ca="1">IF(V!$J4&gt;V!$L$25,"",INDEX(INDIRECT("V!B"&amp;V!$N$25):INDIRECT("V!B"&amp;V!$O$25),V!$J4))</f>
        <v>298</v>
      </c>
      <c r="BT6" s="104" t="str">
        <f ca="1">IF(V!$J4&gt;V!$L$25,"",INDEX(INDIRECT("V!D"&amp;V!$N$25):INDIRECT("V!D"&amp;V!$O$25),V!$J4))</f>
        <v>TAKDİR/TEŞEKKÜR SONUÇ LİSTESİ</v>
      </c>
      <c r="BU6" s="31">
        <f ca="1">IF(V!$J4&gt;V!$L$26,"",INDEX(INDIRECT("V!A"&amp;V!$N$26):INDIRECT("V!A"&amp;V!$O$26),V!$J4))</f>
        <v>4</v>
      </c>
      <c r="BV6" s="31">
        <f ca="1">IF(V!$J4&gt;V!$L$26,"",INDEX(INDIRECT("V!B"&amp;V!$N$26):INDIRECT("V!B"&amp;V!$O$26),V!$J4))</f>
        <v>139</v>
      </c>
      <c r="BW6" s="104" t="str">
        <f ca="1">IF(V!$J4&gt;V!$L$26,"",INDEX(INDIRECT("V!D"&amp;V!$N$26):INDIRECT("V!D"&amp;V!$O$26),V!$J4))</f>
        <v>TAKDİR/TEŞEKKÜR SONUÇ LİSTESİ</v>
      </c>
      <c r="BX6" s="31">
        <f ca="1">IF(V!$J4&gt;V!$L$27,"",INDEX(INDIRECT("V!A"&amp;V!$N$27):INDIRECT("V!A"&amp;V!$O$27),V!$J4))</f>
        <v>4</v>
      </c>
      <c r="BY6" s="31">
        <f ca="1">IF(V!$J4&gt;V!$L$27,"",INDEX(INDIRECT("V!B"&amp;V!$N$27):INDIRECT("V!B"&amp;V!$O$27),V!$J4))</f>
        <v>677</v>
      </c>
      <c r="BZ6" s="104" t="str">
        <f ca="1">IF(V!$J4&gt;V!$L$27,"",INDEX(INDIRECT("V!D"&amp;V!$N$27):INDIRECT("V!D"&amp;V!$O$27),V!$J4))</f>
        <v>TAKDİR/TEŞEKKÜR SONUÇ LİSTESİ</v>
      </c>
      <c r="CA6" s="31">
        <f ca="1">IF(V!$J4&gt;V!$L$28,"",INDEX(INDIRECT("V!A"&amp;V!$N$28):INDIRECT("V!A"&amp;V!$O$28),V!$J4))</f>
        <v>4</v>
      </c>
      <c r="CB6" s="31">
        <f ca="1">IF(V!$J4&gt;V!$L$28,"",INDEX(INDIRECT("V!B"&amp;V!$N$28):INDIRECT("V!B"&amp;V!$O$28),V!$J4))</f>
        <v>154</v>
      </c>
      <c r="CC6" s="104" t="str">
        <f ca="1">IF(V!$J4&gt;V!$L$28,"",INDEX(INDIRECT("V!D"&amp;V!$N$28):INDIRECT("V!D"&amp;V!$O$28),V!$J4))</f>
        <v>TAKDİR/TEŞEKKÜR SONUÇ LİSTESİ</v>
      </c>
      <c r="CD6" s="31" t="str">
        <f ca="1">IF(V!$J4&gt;V!$L$29,"",INDEX(INDIRECT("V!A"&amp;V!$N$29):INDIRECT("V!A"&amp;V!$O$29),V!$J4))</f>
        <v/>
      </c>
      <c r="CE6" s="31" t="str">
        <f ca="1">IF(V!$J4&gt;V!$L$29,"",INDEX(INDIRECT("V!B"&amp;V!$N$29):INDIRECT("V!B"&amp;V!$O$29),V!$J4))</f>
        <v/>
      </c>
      <c r="CF6" s="104" t="str">
        <f ca="1">IF(V!$J4&gt;V!$L$29,"",INDEX(INDIRECT("V!D"&amp;V!$N$29):INDIRECT("V!D"&amp;V!$O$29),V!$J4))</f>
        <v/>
      </c>
      <c r="CG6" s="31" t="str">
        <f ca="1">IF(V!$J4&gt;V!$L$30,"",INDEX(INDIRECT("V!A"&amp;V!$N$30):INDIRECT("V!A"&amp;V!$O$30),V!$J4))</f>
        <v/>
      </c>
      <c r="CH6" s="31" t="str">
        <f ca="1">IF(V!$J4&gt;V!$L$30,"",INDEX(INDIRECT("V!B"&amp;V!$N$30):INDIRECT("V!B"&amp;V!$O$30),V!$J4))</f>
        <v/>
      </c>
      <c r="CI6" s="104" t="str">
        <f ca="1">IF(V!$J4&gt;V!$L$30,"",INDEX(INDIRECT("V!D"&amp;V!$N$30):INDIRECT("V!D"&amp;V!$O$30),V!$J4))</f>
        <v/>
      </c>
      <c r="CJ6" s="31" t="str">
        <f ca="1">IF(V!$J4&gt;V!$L$31,"",INDEX(INDIRECT("V!A"&amp;V!$N$31):INDIRECT("V!A"&amp;V!$O$31),V!$J4))</f>
        <v/>
      </c>
      <c r="CK6" s="31" t="str">
        <f ca="1">IF(V!$J4&gt;V!$L$31,"",INDEX(INDIRECT("V!B"&amp;V!$N$31):INDIRECT("V!B"&amp;V!$O$31),V!$J4))</f>
        <v/>
      </c>
      <c r="CL6" s="104" t="str">
        <f ca="1">IF(V!$J4&gt;V!$L$31,"",INDEX(INDIRECT("V!D"&amp;V!$N$31):INDIRECT("V!D"&amp;V!$O$31),V!$J4))</f>
        <v/>
      </c>
      <c r="CM6" s="31" t="str">
        <f ca="1">IF(V!$J4&gt;V!$L$32,"",INDEX(INDIRECT("V!A"&amp;V!$N$32):INDIRECT("V!A"&amp;V!$O$32),V!$J4))</f>
        <v/>
      </c>
      <c r="CN6" s="31" t="str">
        <f ca="1">IF(V!$J4&gt;V!$L$32,"",INDEX(INDIRECT("V!B"&amp;V!$N$32):INDIRECT("V!B"&amp;V!$O$32),V!$J4))</f>
        <v/>
      </c>
      <c r="CO6" s="104" t="str">
        <f ca="1">IF(V!$J4&gt;V!$L$32,"",INDEX(INDIRECT("V!D"&amp;V!$N$32):INDIRECT("V!D"&amp;V!$O$32),V!$J4))</f>
        <v/>
      </c>
      <c r="CP6" s="31" t="str">
        <f ca="1">IF(V!$J4&gt;V!$L$33,"",INDEX(INDIRECT("V!A"&amp;V!$N$33):INDIRECT("V!A"&amp;V!$O$33),V!$J4))</f>
        <v/>
      </c>
      <c r="CQ6" s="31" t="str">
        <f ca="1">IF(V!$J4&gt;V!$L$33,"",INDEX(INDIRECT("V!B"&amp;V!$N$33):INDIRECT("V!B"&amp;V!$O$33),V!$J4))</f>
        <v/>
      </c>
      <c r="CR6" s="104" t="str">
        <f ca="1">IF(V!$J4&gt;V!$L$33,"",INDEX(INDIRECT("V!D"&amp;V!$N$33):INDIRECT("V!D"&amp;V!$O$33),V!$J4))</f>
        <v/>
      </c>
      <c r="CS6" s="31" t="str">
        <f ca="1">IF(V!$J4&gt;V!$L$34,"",INDEX(INDIRECT("V!A"&amp;V!$N$34):INDIRECT("V!A"&amp;V!$O$34),V!$J4))</f>
        <v/>
      </c>
      <c r="CT6" s="31" t="str">
        <f ca="1">IF(V!$J4&gt;V!$L$34,"",INDEX(INDIRECT("V!B"&amp;V!$N$34):INDIRECT("V!B"&amp;V!$O$34),V!$J4))</f>
        <v/>
      </c>
      <c r="CU6" s="104" t="str">
        <f ca="1">IF(V!$J4&gt;V!$L$34,"",INDEX(INDIRECT("V!D"&amp;V!$N$34):INDIRECT("V!D"&amp;V!$O$34),V!$J4))</f>
        <v/>
      </c>
      <c r="CV6" s="31" t="str">
        <f ca="1">IF(V!$J4&gt;V!$L$35,"",INDEX(INDIRECT("V!A"&amp;V!$N$35):INDIRECT("V!A"&amp;V!$O$35),V!$J4))</f>
        <v/>
      </c>
      <c r="CW6" s="31" t="str">
        <f ca="1">IF(V!$J4&gt;V!$L$35,"",INDEX(INDIRECT("V!B"&amp;V!$N$35):INDIRECT("V!B"&amp;V!$O$35),V!$J4))</f>
        <v/>
      </c>
      <c r="CX6" s="104" t="str">
        <f ca="1">IF(V!$J4&gt;V!$L$35,"",INDEX(INDIRECT("V!D"&amp;V!$N$35):INDIRECT("V!D"&amp;V!$O$35),V!$J4))</f>
        <v/>
      </c>
      <c r="CY6" s="31" t="str">
        <f ca="1">IF(V!$J4&gt;V!$L$36,"",INDEX(INDIRECT("V!A"&amp;V!$N$36):INDIRECT("V!A"&amp;V!$O$36),V!$J4))</f>
        <v/>
      </c>
      <c r="CZ6" s="31" t="str">
        <f ca="1">IF(V!$J4&gt;V!$L$36,"",INDEX(INDIRECT("V!B"&amp;V!$N$36):INDIRECT("V!B"&amp;V!$O$36),V!$J4))</f>
        <v/>
      </c>
      <c r="DA6" s="104" t="str">
        <f ca="1">IF(V!$J4&gt;V!$L$36,"",INDEX(INDIRECT("V!D"&amp;V!$N$36):INDIRECT("V!D"&amp;V!$O$36),V!$J4))</f>
        <v/>
      </c>
      <c r="DB6" s="31" t="str">
        <f ca="1">IF(V!$J4&gt;V!$L$37,"",INDEX(INDIRECT("V!A"&amp;V!$N$37):INDIRECT("V!A"&amp;V!$O$37),V!$J4))</f>
        <v/>
      </c>
      <c r="DC6" s="31" t="str">
        <f ca="1">IF(V!$J4&gt;V!$L$37,"",INDEX(INDIRECT("V!B"&amp;V!$N$37):INDIRECT("V!B"&amp;V!$O$37),V!$J4))</f>
        <v/>
      </c>
      <c r="DD6" s="104" t="str">
        <f ca="1">IF(V!$J4&gt;V!$L$37,"",INDEX(INDIRECT("V!D"&amp;V!$N$37):INDIRECT("V!D"&amp;V!$O$37),V!$J4))</f>
        <v/>
      </c>
      <c r="DE6" s="31" t="str">
        <f ca="1">IF(V!$J4&gt;V!$L$38,"",INDEX(INDIRECT("V!A"&amp;V!$N$38):INDIRECT("V!A"&amp;V!$O$38),V!$J4))</f>
        <v/>
      </c>
      <c r="DF6" s="31" t="str">
        <f ca="1">IF(V!$J4&gt;V!$L$38,"",INDEX(INDIRECT("V!B"&amp;V!$N$38):INDIRECT("V!B"&amp;V!$O$38),V!$J4))</f>
        <v/>
      </c>
      <c r="DG6" s="104" t="str">
        <f ca="1">IF(V!$J4&gt;V!$L$38,"",INDEX(INDIRECT("V!D"&amp;V!$N$38):INDIRECT("V!D"&amp;V!$O$38),V!$J4))</f>
        <v/>
      </c>
      <c r="DH6" s="31" t="str">
        <f ca="1">IF(V!$J4&gt;V!$L$39,"",INDEX(INDIRECT("V!A"&amp;V!$N$39):INDIRECT("V!A"&amp;V!$O$39),V!$J4))</f>
        <v/>
      </c>
      <c r="DI6" s="31" t="str">
        <f ca="1">IF(V!$J4&gt;V!$L$39,"",INDEX(INDIRECT("V!B"&amp;V!$N$39):INDIRECT("V!B"&amp;V!$O$39),V!$J4))</f>
        <v/>
      </c>
      <c r="DJ6" s="104" t="str">
        <f ca="1">IF(V!$J4&gt;V!$L$39,"",INDEX(INDIRECT("V!D"&amp;V!$N$39):INDIRECT("V!D"&amp;V!$O$39),V!$J4))</f>
        <v/>
      </c>
      <c r="DK6" s="31" t="str">
        <f ca="1">IF(V!$J4&gt;V!$L$40,"",INDEX(INDIRECT("V!A"&amp;V!$N$40):INDIRECT("V!A"&amp;V!$O$40),V!$J4))</f>
        <v/>
      </c>
      <c r="DL6" s="31" t="str">
        <f ca="1">IF(V!$J4&gt;V!$L$40,"",INDEX(INDIRECT("V!B"&amp;V!$N$40):INDIRECT("V!B"&amp;V!$O$40),V!$J4))</f>
        <v/>
      </c>
      <c r="DM6" s="104" t="str">
        <f ca="1">IF(V!$J4&gt;V!$L$40,"",INDEX(INDIRECT("V!D"&amp;V!$N$40):INDIRECT("V!D"&amp;V!$O$40),V!$J4))</f>
        <v/>
      </c>
      <c r="DN6" s="31" t="str">
        <f ca="1">IF(V!$J4&gt;V!$L$41,"",INDEX(INDIRECT("V!A"&amp;V!$N$41):INDIRECT("V!A"&amp;V!$O$41),V!$J4))</f>
        <v/>
      </c>
      <c r="DO6" s="31" t="str">
        <f ca="1">IF(V!$J4&gt;V!$L$41,"",INDEX(INDIRECT("V!B"&amp;V!$N$41):INDIRECT("V!B"&amp;V!$O$41),V!$J4))</f>
        <v/>
      </c>
      <c r="DP6" s="104" t="str">
        <f ca="1">IF(V!$J4&gt;V!$L$41,"",INDEX(INDIRECT("V!D"&amp;V!$N$41):INDIRECT("V!D"&amp;V!$O$41),V!$J4))</f>
        <v/>
      </c>
    </row>
    <row r="7" spans="1:120" x14ac:dyDescent="0.1">
      <c r="A7" s="31">
        <f ca="1">IF(V!$J5&gt;V!$L$2,"",INDEX(INDIRECT("V!A"&amp;V!$N$2):INDIRECT("V!A"&amp;V!$O$2),V!$J5))</f>
        <v>5</v>
      </c>
      <c r="B7" s="31">
        <f ca="1">IF(V!$J5&gt;V!$L$2,"",INDEX(INDIRECT("V!B"&amp;V!$N$2):INDIRECT("V!B"&amp;V!$O$2),V!$J5))</f>
        <v>89</v>
      </c>
      <c r="C7" s="104" t="str">
        <f ca="1">IF(V!$J5&gt;V!$L$2,"",INDEX(INDIRECT("V!D"&amp;V!$N$2):INDIRECT("V!D"&amp;V!$O$2),V!$J5))</f>
        <v>TAKDİR/TEŞEKKÜR SONUÇ LİSTESİ</v>
      </c>
      <c r="D7" s="31">
        <f ca="1">IF(V!$J5&gt;V!$L$3,"",INDEX(INDIRECT("V!A"&amp;V!$N$3):INDIRECT("V!A"&amp;V!$O$3),V!$J5))</f>
        <v>5</v>
      </c>
      <c r="E7" s="31">
        <f ca="1">IF(V!$J5&gt;V!$L$3,"",INDEX(INDIRECT("V!B"&amp;V!$N$3):INDIRECT("V!B"&amp;V!$O$3),V!$J5))</f>
        <v>180</v>
      </c>
      <c r="F7" s="104" t="str">
        <f ca="1">IF(V!$J5&gt;V!$L$3,"",INDEX(INDIRECT("V!D"&amp;V!$N$3):INDIRECT("V!D"&amp;V!$O$3),V!$J5))</f>
        <v>TAKDİR/TEŞEKKÜR SONUÇ LİSTESİ</v>
      </c>
      <c r="G7" s="31">
        <f ca="1">IF(V!$J5&gt;V!$L$4,"",INDEX(INDIRECT("V!A"&amp;V!$N$4):INDIRECT("V!A"&amp;V!$O$4),V!$J5))</f>
        <v>5</v>
      </c>
      <c r="H7" s="31">
        <f ca="1">IF(V!$J5&gt;V!$L$4,"",INDEX(INDIRECT("V!B"&amp;V!$N$4):INDIRECT("V!B"&amp;V!$O$4),V!$J5))</f>
        <v>174</v>
      </c>
      <c r="I7" s="104" t="str">
        <f ca="1">IF(V!$J5&gt;V!$L$4,"",INDEX(INDIRECT("V!D"&amp;V!$N$4):INDIRECT("V!D"&amp;V!$O$4),V!$J5))</f>
        <v>TAKDİR/TEŞEKKÜR SONUÇ LİSTESİ</v>
      </c>
      <c r="J7" s="31">
        <f ca="1">IF(V!$J5&gt;V!$L$5,"",INDEX(INDIRECT("V!A"&amp;V!$N$5):INDIRECT("V!A"&amp;V!$O$5),V!$J5))</f>
        <v>5</v>
      </c>
      <c r="K7" s="31">
        <f ca="1">IF(V!$J5&gt;V!$L$5,"",INDEX(INDIRECT("V!B"&amp;V!$N$5):INDIRECT("V!B"&amp;V!$O$5),V!$J5))</f>
        <v>112</v>
      </c>
      <c r="L7" s="104" t="str">
        <f ca="1">IF(V!$J5&gt;V!$L$5,"",INDEX(INDIRECT("V!D"&amp;V!$N$5):INDIRECT("V!D"&amp;V!$O$5),V!$J5))</f>
        <v>TAKDİR/TEŞEKKÜR SONUÇ LİSTESİ</v>
      </c>
      <c r="M7" s="31">
        <f ca="1">IF(V!$J5&gt;V!$L$6,"",INDEX(INDIRECT("V!A"&amp;V!$N$6):INDIRECT("V!A"&amp;V!$O$6),V!$J5))</f>
        <v>5</v>
      </c>
      <c r="N7" s="31">
        <f ca="1">IF(V!$J5&gt;V!$L$6,"",INDEX(INDIRECT("V!B"&amp;V!$N$6):INDIRECT("V!B"&amp;V!$O$6),V!$J5))</f>
        <v>221</v>
      </c>
      <c r="O7" s="104" t="str">
        <f ca="1">IF(V!$J5&gt;V!$L$6,"",INDEX(INDIRECT("V!D"&amp;V!$N$6):INDIRECT("V!D"&amp;V!$O$6),V!$J5))</f>
        <v>TAKDİR/TEŞEKKÜR SONUÇ LİSTESİ</v>
      </c>
      <c r="P7" s="31">
        <f ca="1">IF(V!$J5&gt;V!$L$7,"",INDEX(INDIRECT("V!A"&amp;V!$N$7):INDIRECT("V!A"&amp;V!$O$7),V!$J5))</f>
        <v>5</v>
      </c>
      <c r="Q7" s="31">
        <f ca="1">IF(V!$J5&gt;V!$L$7,"",INDEX(INDIRECT("V!B"&amp;V!$N$7):INDIRECT("V!B"&amp;V!$O$7),V!$J5))</f>
        <v>90</v>
      </c>
      <c r="R7" s="104" t="str">
        <f ca="1">IF(V!$J5&gt;V!$L$7,"",INDEX(INDIRECT("V!D"&amp;V!$N$7):INDIRECT("V!D"&amp;V!$O$7),V!$J5))</f>
        <v>TAKDİR/TEŞEKKÜR SONUÇ LİSTESİ</v>
      </c>
      <c r="S7" s="31">
        <f ca="1">IF(V!$J5&gt;V!$L$8,"",INDEX(INDIRECT("V!A"&amp;V!$N$8):INDIRECT("V!A"&amp;V!$O$8),V!$J5))</f>
        <v>5</v>
      </c>
      <c r="T7" s="31">
        <f ca="1">IF(V!$J5&gt;V!$L$8,"",INDEX(INDIRECT("V!B"&amp;V!$N$8):INDIRECT("V!B"&amp;V!$O$8),V!$J5))</f>
        <v>166</v>
      </c>
      <c r="U7" s="104" t="str">
        <f ca="1">IF(V!$J5&gt;V!$L$8,"",INDEX(INDIRECT("V!D"&amp;V!$N$8):INDIRECT("V!D"&amp;V!$O$8),V!$J5))</f>
        <v>TAKDİR/TEŞEKKÜR SONUÇ LİSTESİ</v>
      </c>
      <c r="V7" s="31">
        <f ca="1">IF(V!$J5&gt;V!$L$9,"",INDEX(INDIRECT("V!A"&amp;V!$N$9):INDIRECT("V!A"&amp;V!$O$9),V!$J5))</f>
        <v>5</v>
      </c>
      <c r="W7" s="31">
        <f ca="1">IF(V!$J5&gt;V!$L$9,"",INDEX(INDIRECT("V!B"&amp;V!$N$9):INDIRECT("V!B"&amp;V!$O$9),V!$J5))</f>
        <v>42</v>
      </c>
      <c r="X7" s="104" t="str">
        <f ca="1">IF(V!$J5&gt;V!$L$9,"",INDEX(INDIRECT("V!D"&amp;V!$N$9):INDIRECT("V!D"&amp;V!$O$9),V!$J5))</f>
        <v>TAKDİR/TEŞEKKÜR SONUÇ LİSTESİ</v>
      </c>
      <c r="Y7" s="31">
        <f ca="1">IF(V!$J5&gt;V!$L$10,"",INDEX(INDIRECT("V!A"&amp;V!$N$10):INDIRECT("V!A"&amp;V!$O$10),V!$J5))</f>
        <v>5</v>
      </c>
      <c r="Z7" s="31">
        <f ca="1">IF(V!$J5&gt;V!$L$10,"",INDEX(INDIRECT("V!B"&amp;V!$N$10):INDIRECT("V!B"&amp;V!$O$10),V!$J5))</f>
        <v>110</v>
      </c>
      <c r="AA7" s="104" t="str">
        <f ca="1">IF(V!$J5&gt;V!$L$10,"",INDEX(INDIRECT("V!D"&amp;V!$N$10):INDIRECT("V!D"&amp;V!$O$10),V!$J5))</f>
        <v>TAKDİR/TEŞEKKÜR SONUÇ LİSTESİ</v>
      </c>
      <c r="AB7" s="31">
        <f ca="1">IF(V!$J5&gt;V!$L$11,"",INDEX(INDIRECT("V!A"&amp;V!$N$11):INDIRECT("V!A"&amp;V!$O$11),V!$J5))</f>
        <v>5</v>
      </c>
      <c r="AC7" s="31">
        <f ca="1">IF(V!$J5&gt;V!$L$11,"",INDEX(INDIRECT("V!B"&amp;V!$N$11):INDIRECT("V!B"&amp;V!$O$11),V!$J5))</f>
        <v>37</v>
      </c>
      <c r="AD7" s="104" t="str">
        <f ca="1">IF(V!$J5&gt;V!$L$11,"",INDEX(INDIRECT("V!D"&amp;V!$N$11):INDIRECT("V!D"&amp;V!$O$11),V!$J5))</f>
        <v>TAKDİR/TEŞEKKÜR SONUÇ LİSTESİ</v>
      </c>
      <c r="AE7" s="31">
        <f ca="1">IF(V!$J5&gt;V!$L$12,"",INDEX(INDIRECT("V!A"&amp;V!$N$12):INDIRECT("V!A"&amp;V!$O$12),V!$J5))</f>
        <v>5</v>
      </c>
      <c r="AF7" s="31">
        <f ca="1">IF(V!$J5&gt;V!$L$12,"",INDEX(INDIRECT("V!B"&amp;V!$N$12):INDIRECT("V!B"&amp;V!$O$12),V!$J5))</f>
        <v>99</v>
      </c>
      <c r="AG7" s="104" t="str">
        <f ca="1">IF(V!$J5&gt;V!$L$12,"",INDEX(INDIRECT("V!D"&amp;V!$N$12):INDIRECT("V!D"&amp;V!$O$12),V!$J5))</f>
        <v>TAKDİR/TEŞEKKÜR SONUÇ LİSTESİ</v>
      </c>
      <c r="AH7" s="31">
        <f ca="1">IF(V!$J5&gt;V!$L$13,"",INDEX(INDIRECT("V!A"&amp;V!$N$13):INDIRECT("V!A"&amp;V!$O$13),V!$J5))</f>
        <v>5</v>
      </c>
      <c r="AI7" s="31">
        <f ca="1">IF(V!$J5&gt;V!$L$13,"",INDEX(INDIRECT("V!B"&amp;V!$N$13):INDIRECT("V!B"&amp;V!$O$13),V!$J5))</f>
        <v>45</v>
      </c>
      <c r="AJ7" s="104" t="str">
        <f ca="1">IF(V!$J5&gt;V!$L$13,"",INDEX(INDIRECT("V!D"&amp;V!$N$13):INDIRECT("V!D"&amp;V!$O$13),V!$J5))</f>
        <v>TAKDİR/TEŞEKKÜR SONUÇ LİSTESİ</v>
      </c>
      <c r="AK7" s="31">
        <f ca="1">IF(V!$J5&gt;V!$L$14,"",INDEX(INDIRECT("V!A"&amp;V!$N$14):INDIRECT("V!A"&amp;V!$O$14),V!$J5))</f>
        <v>5</v>
      </c>
      <c r="AL7" s="31">
        <f ca="1">IF(V!$J5&gt;V!$L$14,"",INDEX(INDIRECT("V!B"&amp;V!$N$14):INDIRECT("V!B"&amp;V!$O$14),V!$J5))</f>
        <v>59</v>
      </c>
      <c r="AM7" s="104" t="str">
        <f ca="1">IF(V!$J5&gt;V!$L$14,"",INDEX(INDIRECT("V!D"&amp;V!$N$14):INDIRECT("V!D"&amp;V!$O$14),V!$J5))</f>
        <v>TAKDİR/TEŞEKKÜR SONUÇ LİSTESİ</v>
      </c>
      <c r="AN7" s="31">
        <f ca="1">IF(V!$J5&gt;V!$L$15,"",INDEX(INDIRECT("V!A"&amp;V!$N$15):INDIRECT("V!A"&amp;V!$O$15),V!$J5))</f>
        <v>5</v>
      </c>
      <c r="AO7" s="31">
        <f ca="1">IF(V!$J5&gt;V!$L$15,"",INDEX(INDIRECT("V!B"&amp;V!$N$15):INDIRECT("V!B"&amp;V!$O$15),V!$J5))</f>
        <v>297</v>
      </c>
      <c r="AP7" s="104" t="str">
        <f ca="1">IF(V!$J5&gt;V!$L$15,"",INDEX(INDIRECT("V!D"&amp;V!$N$15):INDIRECT("V!D"&amp;V!$O$15),V!$J5))</f>
        <v>TAKDİR/TEŞEKKÜR SONUÇ LİSTESİ</v>
      </c>
      <c r="AQ7" s="31">
        <f ca="1">IF(V!$J5&gt;V!$L$16,"",INDEX(INDIRECT("V!A"&amp;V!$N$16):INDIRECT("V!A"&amp;V!$O$16),V!$J5))</f>
        <v>5</v>
      </c>
      <c r="AR7" s="31">
        <f ca="1">IF(V!$J5&gt;V!$L$16,"",INDEX(INDIRECT("V!B"&amp;V!$N$16):INDIRECT("V!B"&amp;V!$O$16),V!$J5))</f>
        <v>205</v>
      </c>
      <c r="AS7" s="104" t="str">
        <f ca="1">IF(V!$J5&gt;V!$L$16,"",INDEX(INDIRECT("V!D"&amp;V!$N$16):INDIRECT("V!D"&amp;V!$O$16),V!$J5))</f>
        <v>TAKDİR/TEŞEKKÜR SONUÇ LİSTESİ</v>
      </c>
      <c r="AT7" s="31">
        <f ca="1">IF(V!$J5&gt;V!$L$17,"",INDEX(INDIRECT("V!A"&amp;V!$N$17):INDIRECT("V!A"&amp;V!$O$17),V!$J5))</f>
        <v>5</v>
      </c>
      <c r="AU7" s="31">
        <f ca="1">IF(V!$J5&gt;V!$L$17,"",INDEX(INDIRECT("V!B"&amp;V!$N$17):INDIRECT("V!B"&amp;V!$O$17),V!$J5))</f>
        <v>207</v>
      </c>
      <c r="AV7" s="104" t="str">
        <f ca="1">IF(V!$J5&gt;V!$L$17,"",INDEX(INDIRECT("V!D"&amp;V!$N$17):INDIRECT("V!D"&amp;V!$O$17),V!$J5))</f>
        <v>TAKDİR/TEŞEKKÜR SONUÇ LİSTESİ</v>
      </c>
      <c r="AW7" s="31">
        <f ca="1">IF(V!$J5&gt;V!$L$18,"",INDEX(INDIRECT("V!A"&amp;V!$N$18):INDIRECT("V!A"&amp;V!$O$18),V!$J5))</f>
        <v>5</v>
      </c>
      <c r="AX7" s="31">
        <f ca="1">IF(V!$J5&gt;V!$L$18,"",INDEX(INDIRECT("V!B"&amp;V!$N$18):INDIRECT("V!B"&amp;V!$O$18),V!$J5))</f>
        <v>193</v>
      </c>
      <c r="AY7" s="104" t="str">
        <f ca="1">IF(V!$J5&gt;V!$L$18,"",INDEX(INDIRECT("V!D"&amp;V!$N$18):INDIRECT("V!D"&amp;V!$O$18),V!$J5))</f>
        <v>TAKDİR/TEŞEKKÜR SONUÇ LİSTESİ</v>
      </c>
      <c r="AZ7" s="31">
        <f ca="1">IF(V!$J5&gt;V!$L$19,"",INDEX(INDIRECT("V!A"&amp;V!$N$19):INDIRECT("V!A"&amp;V!$O$19),V!$J5))</f>
        <v>5</v>
      </c>
      <c r="BA7" s="31">
        <f ca="1">IF(V!$J5&gt;V!$L$19,"",INDEX(INDIRECT("V!B"&amp;V!$N$19):INDIRECT("V!B"&amp;V!$O$19),V!$J5))</f>
        <v>370</v>
      </c>
      <c r="BB7" s="104" t="str">
        <f ca="1">IF(V!$J5&gt;V!$L$19,"",INDEX(INDIRECT("V!D"&amp;V!$N$19):INDIRECT("V!D"&amp;V!$O$19),V!$J5))</f>
        <v>TAKDİR/TEŞEKKÜR SONUÇ LİSTESİ</v>
      </c>
      <c r="BC7" s="31">
        <f ca="1">IF(V!$J5&gt;V!$L$20,"",INDEX(INDIRECT("V!A"&amp;V!$N$20):INDIRECT("V!A"&amp;V!$O$20),V!$J5))</f>
        <v>5</v>
      </c>
      <c r="BD7" s="31">
        <f ca="1">IF(V!$J5&gt;V!$L$20,"",INDEX(INDIRECT("V!B"&amp;V!$N$20):INDIRECT("V!B"&amp;V!$O$20),V!$J5))</f>
        <v>231</v>
      </c>
      <c r="BE7" s="104" t="str">
        <f ca="1">IF(V!$J5&gt;V!$L$20,"",INDEX(INDIRECT("V!D"&amp;V!$N$20):INDIRECT("V!D"&amp;V!$O$20),V!$J5))</f>
        <v>TAKDİR/TEŞEKKÜR SONUÇ LİSTESİ</v>
      </c>
      <c r="BF7" s="31">
        <f ca="1">IF(V!$J5&gt;V!$L$21,"",INDEX(INDIRECT("V!A"&amp;V!$N$21):INDIRECT("V!A"&amp;V!$O$21),V!$J5))</f>
        <v>5</v>
      </c>
      <c r="BG7" s="31">
        <f ca="1">IF(V!$J5&gt;V!$L$21,"",INDEX(INDIRECT("V!B"&amp;V!$N$21):INDIRECT("V!B"&amp;V!$O$21),V!$J5))</f>
        <v>36</v>
      </c>
      <c r="BH7" s="104" t="str">
        <f ca="1">IF(V!$J5&gt;V!$L$21,"",INDEX(INDIRECT("V!D"&amp;V!$N$21):INDIRECT("V!D"&amp;V!$O$21),V!$J5))</f>
        <v>TAKDİR/TEŞEKKÜR SONUÇ LİSTESİ</v>
      </c>
      <c r="BI7" s="31">
        <f ca="1">IF(V!$J5&gt;V!$L$22,"",INDEX(INDIRECT("V!A"&amp;V!$N$22):INDIRECT("V!A"&amp;V!$O$22),V!$J5))</f>
        <v>5</v>
      </c>
      <c r="BJ7" s="31">
        <f ca="1">IF(V!$J5&gt;V!$L$22,"",INDEX(INDIRECT("V!B"&amp;V!$N$22):INDIRECT("V!B"&amp;V!$O$22),V!$J5))</f>
        <v>151</v>
      </c>
      <c r="BK7" s="104" t="str">
        <f ca="1">IF(V!$J5&gt;V!$L$22,"",INDEX(INDIRECT("V!D"&amp;V!$N$22):INDIRECT("V!D"&amp;V!$O$22),V!$J5))</f>
        <v>TAKDİR/TEŞEKKÜR SONUÇ LİSTESİ</v>
      </c>
      <c r="BL7" s="31">
        <f ca="1">IF(V!$J5&gt;V!$L$23,"",INDEX(INDIRECT("V!A"&amp;V!$N$23):INDIRECT("V!A"&amp;V!$O$23),V!$J5))</f>
        <v>5</v>
      </c>
      <c r="BM7" s="31">
        <f ca="1">IF(V!$J5&gt;V!$L$23,"",INDEX(INDIRECT("V!B"&amp;V!$N$23):INDIRECT("V!B"&amp;V!$O$23),V!$J5))</f>
        <v>214</v>
      </c>
      <c r="BN7" s="104" t="str">
        <f ca="1">IF(V!$J5&gt;V!$L$23,"",INDEX(INDIRECT("V!D"&amp;V!$N$23):INDIRECT("V!D"&amp;V!$O$23),V!$J5))</f>
        <v>TAKDİR/TEŞEKKÜR SONUÇ LİSTESİ</v>
      </c>
      <c r="BO7" s="31">
        <f ca="1">IF(V!$J5&gt;V!$L$24,"",INDEX(INDIRECT("V!A"&amp;V!$N$24):INDIRECT("V!A"&amp;V!$O$24),V!$J5))</f>
        <v>5</v>
      </c>
      <c r="BP7" s="31">
        <f ca="1">IF(V!$J5&gt;V!$L$24,"",INDEX(INDIRECT("V!B"&amp;V!$N$24):INDIRECT("V!B"&amp;V!$O$24),V!$J5))</f>
        <v>295</v>
      </c>
      <c r="BQ7" s="104" t="str">
        <f ca="1">IF(V!$J5&gt;V!$L$24,"",INDEX(INDIRECT("V!D"&amp;V!$N$24):INDIRECT("V!D"&amp;V!$O$24),V!$J5))</f>
        <v>TAKDİR/TEŞEKKÜR SONUÇ LİSTESİ</v>
      </c>
      <c r="BR7" s="31">
        <f ca="1">IF(V!$J5&gt;V!$L$25,"",INDEX(INDIRECT("V!A"&amp;V!$N$25):INDIRECT("V!A"&amp;V!$O$25),V!$J5))</f>
        <v>5</v>
      </c>
      <c r="BS7" s="31">
        <f ca="1">IF(V!$J5&gt;V!$L$25,"",INDEX(INDIRECT("V!B"&amp;V!$N$25):INDIRECT("V!B"&amp;V!$O$25),V!$J5))</f>
        <v>481</v>
      </c>
      <c r="BT7" s="104" t="str">
        <f ca="1">IF(V!$J5&gt;V!$L$25,"",INDEX(INDIRECT("V!D"&amp;V!$N$25):INDIRECT("V!D"&amp;V!$O$25),V!$J5))</f>
        <v>TAKDİR/TEŞEKKÜR SONUÇ LİSTESİ</v>
      </c>
      <c r="BU7" s="31">
        <f ca="1">IF(V!$J5&gt;V!$L$26,"",INDEX(INDIRECT("V!A"&amp;V!$N$26):INDIRECT("V!A"&amp;V!$O$26),V!$J5))</f>
        <v>5</v>
      </c>
      <c r="BV7" s="31">
        <f ca="1">IF(V!$J5&gt;V!$L$26,"",INDEX(INDIRECT("V!B"&amp;V!$N$26):INDIRECT("V!B"&amp;V!$O$26),V!$J5))</f>
        <v>147</v>
      </c>
      <c r="BW7" s="104" t="str">
        <f ca="1">IF(V!$J5&gt;V!$L$26,"",INDEX(INDIRECT("V!D"&amp;V!$N$26):INDIRECT("V!D"&amp;V!$O$26),V!$J5))</f>
        <v>TAKDİR/TEŞEKKÜR SONUÇ LİSTESİ</v>
      </c>
      <c r="BX7" s="31">
        <f ca="1">IF(V!$J5&gt;V!$L$27,"",INDEX(INDIRECT("V!A"&amp;V!$N$27):INDIRECT("V!A"&amp;V!$O$27),V!$J5))</f>
        <v>5</v>
      </c>
      <c r="BY7" s="31">
        <f ca="1">IF(V!$J5&gt;V!$L$27,"",INDEX(INDIRECT("V!B"&amp;V!$N$27):INDIRECT("V!B"&amp;V!$O$27),V!$J5))</f>
        <v>679</v>
      </c>
      <c r="BZ7" s="104" t="str">
        <f ca="1">IF(V!$J5&gt;V!$L$27,"",INDEX(INDIRECT("V!D"&amp;V!$N$27):INDIRECT("V!D"&amp;V!$O$27),V!$J5))</f>
        <v>TAKDİR/TEŞEKKÜR SONUÇ LİSTESİ</v>
      </c>
      <c r="CA7" s="31">
        <f ca="1">IF(V!$J5&gt;V!$L$28,"",INDEX(INDIRECT("V!A"&amp;V!$N$28):INDIRECT("V!A"&amp;V!$O$28),V!$J5))</f>
        <v>5</v>
      </c>
      <c r="CB7" s="31">
        <f ca="1">IF(V!$J5&gt;V!$L$28,"",INDEX(INDIRECT("V!B"&amp;V!$N$28):INDIRECT("V!B"&amp;V!$O$28),V!$J5))</f>
        <v>246</v>
      </c>
      <c r="CC7" s="104" t="str">
        <f ca="1">IF(V!$J5&gt;V!$L$28,"",INDEX(INDIRECT("V!D"&amp;V!$N$28):INDIRECT("V!D"&amp;V!$O$28),V!$J5))</f>
        <v>TAKDİR/TEŞEKKÜR SONUÇ LİSTESİ</v>
      </c>
      <c r="CD7" s="31" t="str">
        <f ca="1">IF(V!$J5&gt;V!$L$29,"",INDEX(INDIRECT("V!A"&amp;V!$N$29):INDIRECT("V!A"&amp;V!$O$29),V!$J5))</f>
        <v/>
      </c>
      <c r="CE7" s="31" t="str">
        <f ca="1">IF(V!$J5&gt;V!$L$29,"",INDEX(INDIRECT("V!B"&amp;V!$N$29):INDIRECT("V!B"&amp;V!$O$29),V!$J5))</f>
        <v/>
      </c>
      <c r="CF7" s="104" t="str">
        <f ca="1">IF(V!$J5&gt;V!$L$29,"",INDEX(INDIRECT("V!D"&amp;V!$N$29):INDIRECT("V!D"&amp;V!$O$29),V!$J5))</f>
        <v/>
      </c>
      <c r="CG7" s="31" t="str">
        <f ca="1">IF(V!$J5&gt;V!$L$30,"",INDEX(INDIRECT("V!A"&amp;V!$N$30):INDIRECT("V!A"&amp;V!$O$30),V!$J5))</f>
        <v/>
      </c>
      <c r="CH7" s="31" t="str">
        <f ca="1">IF(V!$J5&gt;V!$L$30,"",INDEX(INDIRECT("V!B"&amp;V!$N$30):INDIRECT("V!B"&amp;V!$O$30),V!$J5))</f>
        <v/>
      </c>
      <c r="CI7" s="104" t="str">
        <f ca="1">IF(V!$J5&gt;V!$L$30,"",INDEX(INDIRECT("V!D"&amp;V!$N$30):INDIRECT("V!D"&amp;V!$O$30),V!$J5))</f>
        <v/>
      </c>
      <c r="CJ7" s="31" t="str">
        <f ca="1">IF(V!$J5&gt;V!$L$31,"",INDEX(INDIRECT("V!A"&amp;V!$N$31):INDIRECT("V!A"&amp;V!$O$31),V!$J5))</f>
        <v/>
      </c>
      <c r="CK7" s="31" t="str">
        <f ca="1">IF(V!$J5&gt;V!$L$31,"",INDEX(INDIRECT("V!B"&amp;V!$N$31):INDIRECT("V!B"&amp;V!$O$31),V!$J5))</f>
        <v/>
      </c>
      <c r="CL7" s="104" t="str">
        <f ca="1">IF(V!$J5&gt;V!$L$31,"",INDEX(INDIRECT("V!D"&amp;V!$N$31):INDIRECT("V!D"&amp;V!$O$31),V!$J5))</f>
        <v/>
      </c>
      <c r="CM7" s="31" t="str">
        <f ca="1">IF(V!$J5&gt;V!$L$32,"",INDEX(INDIRECT("V!A"&amp;V!$N$32):INDIRECT("V!A"&amp;V!$O$32),V!$J5))</f>
        <v/>
      </c>
      <c r="CN7" s="31" t="str">
        <f ca="1">IF(V!$J5&gt;V!$L$32,"",INDEX(INDIRECT("V!B"&amp;V!$N$32):INDIRECT("V!B"&amp;V!$O$32),V!$J5))</f>
        <v/>
      </c>
      <c r="CO7" s="104" t="str">
        <f ca="1">IF(V!$J5&gt;V!$L$32,"",INDEX(INDIRECT("V!D"&amp;V!$N$32):INDIRECT("V!D"&amp;V!$O$32),V!$J5))</f>
        <v/>
      </c>
      <c r="CP7" s="31" t="str">
        <f ca="1">IF(V!$J5&gt;V!$L$33,"",INDEX(INDIRECT("V!A"&amp;V!$N$33):INDIRECT("V!A"&amp;V!$O$33),V!$J5))</f>
        <v/>
      </c>
      <c r="CQ7" s="31" t="str">
        <f ca="1">IF(V!$J5&gt;V!$L$33,"",INDEX(INDIRECT("V!B"&amp;V!$N$33):INDIRECT("V!B"&amp;V!$O$33),V!$J5))</f>
        <v/>
      </c>
      <c r="CR7" s="104" t="str">
        <f ca="1">IF(V!$J5&gt;V!$L$33,"",INDEX(INDIRECT("V!D"&amp;V!$N$33):INDIRECT("V!D"&amp;V!$O$33),V!$J5))</f>
        <v/>
      </c>
      <c r="CS7" s="31" t="str">
        <f ca="1">IF(V!$J5&gt;V!$L$34,"",INDEX(INDIRECT("V!A"&amp;V!$N$34):INDIRECT("V!A"&amp;V!$O$34),V!$J5))</f>
        <v/>
      </c>
      <c r="CT7" s="31" t="str">
        <f ca="1">IF(V!$J5&gt;V!$L$34,"",INDEX(INDIRECT("V!B"&amp;V!$N$34):INDIRECT("V!B"&amp;V!$O$34),V!$J5))</f>
        <v/>
      </c>
      <c r="CU7" s="104" t="str">
        <f ca="1">IF(V!$J5&gt;V!$L$34,"",INDEX(INDIRECT("V!D"&amp;V!$N$34):INDIRECT("V!D"&amp;V!$O$34),V!$J5))</f>
        <v/>
      </c>
      <c r="CV7" s="31" t="str">
        <f ca="1">IF(V!$J5&gt;V!$L$35,"",INDEX(INDIRECT("V!A"&amp;V!$N$35):INDIRECT("V!A"&amp;V!$O$35),V!$J5))</f>
        <v/>
      </c>
      <c r="CW7" s="31" t="str">
        <f ca="1">IF(V!$J5&gt;V!$L$35,"",INDEX(INDIRECT("V!B"&amp;V!$N$35):INDIRECT("V!B"&amp;V!$O$35),V!$J5))</f>
        <v/>
      </c>
      <c r="CX7" s="104" t="str">
        <f ca="1">IF(V!$J5&gt;V!$L$35,"",INDEX(INDIRECT("V!D"&amp;V!$N$35):INDIRECT("V!D"&amp;V!$O$35),V!$J5))</f>
        <v/>
      </c>
      <c r="CY7" s="31" t="str">
        <f ca="1">IF(V!$J5&gt;V!$L$36,"",INDEX(INDIRECT("V!A"&amp;V!$N$36):INDIRECT("V!A"&amp;V!$O$36),V!$J5))</f>
        <v/>
      </c>
      <c r="CZ7" s="31" t="str">
        <f ca="1">IF(V!$J5&gt;V!$L$36,"",INDEX(INDIRECT("V!B"&amp;V!$N$36):INDIRECT("V!B"&amp;V!$O$36),V!$J5))</f>
        <v/>
      </c>
      <c r="DA7" s="104" t="str">
        <f ca="1">IF(V!$J5&gt;V!$L$36,"",INDEX(INDIRECT("V!D"&amp;V!$N$36):INDIRECT("V!D"&amp;V!$O$36),V!$J5))</f>
        <v/>
      </c>
      <c r="DB7" s="31" t="str">
        <f ca="1">IF(V!$J5&gt;V!$L$37,"",INDEX(INDIRECT("V!A"&amp;V!$N$37):INDIRECT("V!A"&amp;V!$O$37),V!$J5))</f>
        <v/>
      </c>
      <c r="DC7" s="31" t="str">
        <f ca="1">IF(V!$J5&gt;V!$L$37,"",INDEX(INDIRECT("V!B"&amp;V!$N$37):INDIRECT("V!B"&amp;V!$O$37),V!$J5))</f>
        <v/>
      </c>
      <c r="DD7" s="104" t="str">
        <f ca="1">IF(V!$J5&gt;V!$L$37,"",INDEX(INDIRECT("V!D"&amp;V!$N$37):INDIRECT("V!D"&amp;V!$O$37),V!$J5))</f>
        <v/>
      </c>
      <c r="DE7" s="31" t="str">
        <f ca="1">IF(V!$J5&gt;V!$L$38,"",INDEX(INDIRECT("V!A"&amp;V!$N$38):INDIRECT("V!A"&amp;V!$O$38),V!$J5))</f>
        <v/>
      </c>
      <c r="DF7" s="31" t="str">
        <f ca="1">IF(V!$J5&gt;V!$L$38,"",INDEX(INDIRECT("V!B"&amp;V!$N$38):INDIRECT("V!B"&amp;V!$O$38),V!$J5))</f>
        <v/>
      </c>
      <c r="DG7" s="104" t="str">
        <f ca="1">IF(V!$J5&gt;V!$L$38,"",INDEX(INDIRECT("V!D"&amp;V!$N$38):INDIRECT("V!D"&amp;V!$O$38),V!$J5))</f>
        <v/>
      </c>
      <c r="DH7" s="31" t="str">
        <f ca="1">IF(V!$J5&gt;V!$L$39,"",INDEX(INDIRECT("V!A"&amp;V!$N$39):INDIRECT("V!A"&amp;V!$O$39),V!$J5))</f>
        <v/>
      </c>
      <c r="DI7" s="31" t="str">
        <f ca="1">IF(V!$J5&gt;V!$L$39,"",INDEX(INDIRECT("V!B"&amp;V!$N$39):INDIRECT("V!B"&amp;V!$O$39),V!$J5))</f>
        <v/>
      </c>
      <c r="DJ7" s="104" t="str">
        <f ca="1">IF(V!$J5&gt;V!$L$39,"",INDEX(INDIRECT("V!D"&amp;V!$N$39):INDIRECT("V!D"&amp;V!$O$39),V!$J5))</f>
        <v/>
      </c>
      <c r="DK7" s="31" t="str">
        <f ca="1">IF(V!$J5&gt;V!$L$40,"",INDEX(INDIRECT("V!A"&amp;V!$N$40):INDIRECT("V!A"&amp;V!$O$40),V!$J5))</f>
        <v/>
      </c>
      <c r="DL7" s="31" t="str">
        <f ca="1">IF(V!$J5&gt;V!$L$40,"",INDEX(INDIRECT("V!B"&amp;V!$N$40):INDIRECT("V!B"&amp;V!$O$40),V!$J5))</f>
        <v/>
      </c>
      <c r="DM7" s="104" t="str">
        <f ca="1">IF(V!$J5&gt;V!$L$40,"",INDEX(INDIRECT("V!D"&amp;V!$N$40):INDIRECT("V!D"&amp;V!$O$40),V!$J5))</f>
        <v/>
      </c>
      <c r="DN7" s="31" t="str">
        <f ca="1">IF(V!$J5&gt;V!$L$41,"",INDEX(INDIRECT("V!A"&amp;V!$N$41):INDIRECT("V!A"&amp;V!$O$41),V!$J5))</f>
        <v/>
      </c>
      <c r="DO7" s="31" t="str">
        <f ca="1">IF(V!$J5&gt;V!$L$41,"",INDEX(INDIRECT("V!B"&amp;V!$N$41):INDIRECT("V!B"&amp;V!$O$41),V!$J5))</f>
        <v/>
      </c>
      <c r="DP7" s="104" t="str">
        <f ca="1">IF(V!$J5&gt;V!$L$41,"",INDEX(INDIRECT("V!D"&amp;V!$N$41):INDIRECT("V!D"&amp;V!$O$41),V!$J5))</f>
        <v/>
      </c>
    </row>
    <row r="8" spans="1:120" x14ac:dyDescent="0.1">
      <c r="A8" s="31">
        <f ca="1">IF(V!$J6&gt;V!$L$2,"",INDEX(INDIRECT("V!A"&amp;V!$N$2):INDIRECT("V!A"&amp;V!$O$2),V!$J6))</f>
        <v>6</v>
      </c>
      <c r="B8" s="31">
        <f ca="1">IF(V!$J6&gt;V!$L$2,"",INDEX(INDIRECT("V!B"&amp;V!$N$2):INDIRECT("V!B"&amp;V!$O$2),V!$J6))</f>
        <v>178</v>
      </c>
      <c r="C8" s="104" t="str">
        <f ca="1">IF(V!$J6&gt;V!$L$2,"",INDEX(INDIRECT("V!D"&amp;V!$N$2):INDIRECT("V!D"&amp;V!$O$2),V!$J6))</f>
        <v>TAKDİR/TEŞEKKÜR SONUÇ LİSTESİ</v>
      </c>
      <c r="D8" s="31">
        <f ca="1">IF(V!$J6&gt;V!$L$3,"",INDEX(INDIRECT("V!A"&amp;V!$N$3):INDIRECT("V!A"&amp;V!$O$3),V!$J6))</f>
        <v>6</v>
      </c>
      <c r="E8" s="31">
        <f ca="1">IF(V!$J6&gt;V!$L$3,"",INDEX(INDIRECT("V!B"&amp;V!$N$3):INDIRECT("V!B"&amp;V!$O$3),V!$J6))</f>
        <v>210</v>
      </c>
      <c r="F8" s="104" t="str">
        <f ca="1">IF(V!$J6&gt;V!$L$3,"",INDEX(INDIRECT("V!D"&amp;V!$N$3):INDIRECT("V!D"&amp;V!$O$3),V!$J6))</f>
        <v>TAKDİR/TEŞEKKÜR SONUÇ LİSTESİ</v>
      </c>
      <c r="G8" s="31">
        <f ca="1">IF(V!$J6&gt;V!$L$4,"",INDEX(INDIRECT("V!A"&amp;V!$N$4):INDIRECT("V!A"&amp;V!$O$4),V!$J6))</f>
        <v>6</v>
      </c>
      <c r="H8" s="31">
        <f ca="1">IF(V!$J6&gt;V!$L$4,"",INDEX(INDIRECT("V!B"&amp;V!$N$4):INDIRECT("V!B"&amp;V!$O$4),V!$J6))</f>
        <v>199</v>
      </c>
      <c r="I8" s="104" t="str">
        <f ca="1">IF(V!$J6&gt;V!$L$4,"",INDEX(INDIRECT("V!D"&amp;V!$N$4):INDIRECT("V!D"&amp;V!$O$4),V!$J6))</f>
        <v>TAKDİR/TEŞEKKÜR SONUÇ LİSTESİ</v>
      </c>
      <c r="J8" s="31">
        <f ca="1">IF(V!$J6&gt;V!$L$5,"",INDEX(INDIRECT("V!A"&amp;V!$N$5):INDIRECT("V!A"&amp;V!$O$5),V!$J6))</f>
        <v>6</v>
      </c>
      <c r="K8" s="31">
        <f ca="1">IF(V!$J6&gt;V!$L$5,"",INDEX(INDIRECT("V!B"&amp;V!$N$5):INDIRECT("V!B"&amp;V!$O$5),V!$J6))</f>
        <v>123</v>
      </c>
      <c r="L8" s="104" t="str">
        <f ca="1">IF(V!$J6&gt;V!$L$5,"",INDEX(INDIRECT("V!D"&amp;V!$N$5):INDIRECT("V!D"&amp;V!$O$5),V!$J6))</f>
        <v>TAKDİR/TEŞEKKÜR SONUÇ LİSTESİ</v>
      </c>
      <c r="M8" s="31">
        <f ca="1">IF(V!$J6&gt;V!$L$6,"",INDEX(INDIRECT("V!A"&amp;V!$N$6):INDIRECT("V!A"&amp;V!$O$6),V!$J6))</f>
        <v>6</v>
      </c>
      <c r="N8" s="31">
        <f ca="1">IF(V!$J6&gt;V!$L$6,"",INDEX(INDIRECT("V!B"&amp;V!$N$6):INDIRECT("V!B"&amp;V!$O$6),V!$J6))</f>
        <v>289</v>
      </c>
      <c r="O8" s="104" t="str">
        <f ca="1">IF(V!$J6&gt;V!$L$6,"",INDEX(INDIRECT("V!D"&amp;V!$N$6):INDIRECT("V!D"&amp;V!$O$6),V!$J6))</f>
        <v>TAKDİR/TEŞEKKÜR SONUÇ LİSTESİ</v>
      </c>
      <c r="P8" s="31">
        <f ca="1">IF(V!$J6&gt;V!$L$7,"",INDEX(INDIRECT("V!A"&amp;V!$N$7):INDIRECT("V!A"&amp;V!$O$7),V!$J6))</f>
        <v>6</v>
      </c>
      <c r="Q8" s="31">
        <f ca="1">IF(V!$J6&gt;V!$L$7,"",INDEX(INDIRECT("V!B"&amp;V!$N$7):INDIRECT("V!B"&amp;V!$O$7),V!$J6))</f>
        <v>94</v>
      </c>
      <c r="R8" s="104" t="str">
        <f ca="1">IF(V!$J6&gt;V!$L$7,"",INDEX(INDIRECT("V!D"&amp;V!$N$7):INDIRECT("V!D"&amp;V!$O$7),V!$J6))</f>
        <v>TAKDİR/TEŞEKKÜR SONUÇ LİSTESİ</v>
      </c>
      <c r="S8" s="31">
        <f ca="1">IF(V!$J6&gt;V!$L$8,"",INDEX(INDIRECT("V!A"&amp;V!$N$8):INDIRECT("V!A"&amp;V!$O$8),V!$J6))</f>
        <v>6</v>
      </c>
      <c r="T8" s="31">
        <f ca="1">IF(V!$J6&gt;V!$L$8,"",INDEX(INDIRECT("V!B"&amp;V!$N$8):INDIRECT("V!B"&amp;V!$O$8),V!$J6))</f>
        <v>173</v>
      </c>
      <c r="U8" s="104" t="str">
        <f ca="1">IF(V!$J6&gt;V!$L$8,"",INDEX(INDIRECT("V!D"&amp;V!$N$8):INDIRECT("V!D"&amp;V!$O$8),V!$J6))</f>
        <v>TAKDİR/TEŞEKKÜR SONUÇ LİSTESİ</v>
      </c>
      <c r="V8" s="31">
        <f ca="1">IF(V!$J6&gt;V!$L$9,"",INDEX(INDIRECT("V!A"&amp;V!$N$9):INDIRECT("V!A"&amp;V!$O$9),V!$J6))</f>
        <v>6</v>
      </c>
      <c r="W8" s="31">
        <f ca="1">IF(V!$J6&gt;V!$L$9,"",INDEX(INDIRECT("V!B"&amp;V!$N$9):INDIRECT("V!B"&amp;V!$O$9),V!$J6))</f>
        <v>50</v>
      </c>
      <c r="X8" s="104" t="str">
        <f ca="1">IF(V!$J6&gt;V!$L$9,"",INDEX(INDIRECT("V!D"&amp;V!$N$9):INDIRECT("V!D"&amp;V!$O$9),V!$J6))</f>
        <v>TAKDİR/TEŞEKKÜR SONUÇ LİSTESİ</v>
      </c>
      <c r="Y8" s="31">
        <f ca="1">IF(V!$J6&gt;V!$L$10,"",INDEX(INDIRECT("V!A"&amp;V!$N$10):INDIRECT("V!A"&amp;V!$O$10),V!$J6))</f>
        <v>6</v>
      </c>
      <c r="Z8" s="31">
        <f ca="1">IF(V!$J6&gt;V!$L$10,"",INDEX(INDIRECT("V!B"&amp;V!$N$10):INDIRECT("V!B"&amp;V!$O$10),V!$J6))</f>
        <v>140</v>
      </c>
      <c r="AA8" s="104" t="str">
        <f ca="1">IF(V!$J6&gt;V!$L$10,"",INDEX(INDIRECT("V!D"&amp;V!$N$10):INDIRECT("V!D"&amp;V!$O$10),V!$J6))</f>
        <v>TAKDİR/TEŞEKKÜR SONUÇ LİSTESİ</v>
      </c>
      <c r="AB8" s="31">
        <f ca="1">IF(V!$J6&gt;V!$L$11,"",INDEX(INDIRECT("V!A"&amp;V!$N$11):INDIRECT("V!A"&amp;V!$O$11),V!$J6))</f>
        <v>6</v>
      </c>
      <c r="AC8" s="31">
        <f ca="1">IF(V!$J6&gt;V!$L$11,"",INDEX(INDIRECT("V!B"&amp;V!$N$11):INDIRECT("V!B"&amp;V!$O$11),V!$J6))</f>
        <v>48</v>
      </c>
      <c r="AD8" s="104" t="str">
        <f ca="1">IF(V!$J6&gt;V!$L$11,"",INDEX(INDIRECT("V!D"&amp;V!$N$11):INDIRECT("V!D"&amp;V!$O$11),V!$J6))</f>
        <v>TAKDİR/TEŞEKKÜR SONUÇ LİSTESİ</v>
      </c>
      <c r="AE8" s="31">
        <f ca="1">IF(V!$J6&gt;V!$L$12,"",INDEX(INDIRECT("V!A"&amp;V!$N$12):INDIRECT("V!A"&amp;V!$O$12),V!$J6))</f>
        <v>6</v>
      </c>
      <c r="AF8" s="31">
        <f ca="1">IF(V!$J6&gt;V!$L$12,"",INDEX(INDIRECT("V!B"&amp;V!$N$12):INDIRECT("V!B"&amp;V!$O$12),V!$J6))</f>
        <v>101</v>
      </c>
      <c r="AG8" s="104" t="str">
        <f ca="1">IF(V!$J6&gt;V!$L$12,"",INDEX(INDIRECT("V!D"&amp;V!$N$12):INDIRECT("V!D"&amp;V!$O$12),V!$J6))</f>
        <v>TAKDİR/TEŞEKKÜR SONUÇ LİSTESİ</v>
      </c>
      <c r="AH8" s="31">
        <f ca="1">IF(V!$J6&gt;V!$L$13,"",INDEX(INDIRECT("V!A"&amp;V!$N$13):INDIRECT("V!A"&amp;V!$O$13),V!$J6))</f>
        <v>6</v>
      </c>
      <c r="AI8" s="31">
        <f ca="1">IF(V!$J6&gt;V!$L$13,"",INDEX(INDIRECT("V!B"&amp;V!$N$13):INDIRECT("V!B"&amp;V!$O$13),V!$J6))</f>
        <v>68</v>
      </c>
      <c r="AJ8" s="104" t="str">
        <f ca="1">IF(V!$J6&gt;V!$L$13,"",INDEX(INDIRECT("V!D"&amp;V!$N$13):INDIRECT("V!D"&amp;V!$O$13),V!$J6))</f>
        <v>TAKDİR/TEŞEKKÜR SONUÇ LİSTESİ</v>
      </c>
      <c r="AK8" s="31">
        <f ca="1">IF(V!$J6&gt;V!$L$14,"",INDEX(INDIRECT("V!A"&amp;V!$N$14):INDIRECT("V!A"&amp;V!$O$14),V!$J6))</f>
        <v>6</v>
      </c>
      <c r="AL8" s="31">
        <f ca="1">IF(V!$J6&gt;V!$L$14,"",INDEX(INDIRECT("V!B"&amp;V!$N$14):INDIRECT("V!B"&amp;V!$O$14),V!$J6))</f>
        <v>106</v>
      </c>
      <c r="AM8" s="104" t="str">
        <f ca="1">IF(V!$J6&gt;V!$L$14,"",INDEX(INDIRECT("V!D"&amp;V!$N$14):INDIRECT("V!D"&amp;V!$O$14),V!$J6))</f>
        <v>TAKDİR/TEŞEKKÜR SONUÇ LİSTESİ</v>
      </c>
      <c r="AN8" s="31">
        <f ca="1">IF(V!$J6&gt;V!$L$15,"",INDEX(INDIRECT("V!A"&amp;V!$N$15):INDIRECT("V!A"&amp;V!$O$15),V!$J6))</f>
        <v>6</v>
      </c>
      <c r="AO8" s="31">
        <f ca="1">IF(V!$J6&gt;V!$L$15,"",INDEX(INDIRECT("V!B"&amp;V!$N$15):INDIRECT("V!B"&amp;V!$O$15),V!$J6))</f>
        <v>299</v>
      </c>
      <c r="AP8" s="104" t="str">
        <f ca="1">IF(V!$J6&gt;V!$L$15,"",INDEX(INDIRECT("V!D"&amp;V!$N$15):INDIRECT("V!D"&amp;V!$O$15),V!$J6))</f>
        <v>TAKDİR/TEŞEKKÜR SONUÇ LİSTESİ</v>
      </c>
      <c r="AQ8" s="31">
        <f ca="1">IF(V!$J6&gt;V!$L$16,"",INDEX(INDIRECT("V!A"&amp;V!$N$16):INDIRECT("V!A"&amp;V!$O$16),V!$J6))</f>
        <v>6</v>
      </c>
      <c r="AR8" s="31">
        <f ca="1">IF(V!$J6&gt;V!$L$16,"",INDEX(INDIRECT("V!B"&amp;V!$N$16):INDIRECT("V!B"&amp;V!$O$16),V!$J6))</f>
        <v>230</v>
      </c>
      <c r="AS8" s="104" t="str">
        <f ca="1">IF(V!$J6&gt;V!$L$16,"",INDEX(INDIRECT("V!D"&amp;V!$N$16):INDIRECT("V!D"&amp;V!$O$16),V!$J6))</f>
        <v>TAKDİR/TEŞEKKÜR SONUÇ LİSTESİ</v>
      </c>
      <c r="AT8" s="31">
        <f ca="1">IF(V!$J6&gt;V!$L$17,"",INDEX(INDIRECT("V!A"&amp;V!$N$17):INDIRECT("V!A"&amp;V!$O$17),V!$J6))</f>
        <v>6</v>
      </c>
      <c r="AU8" s="31">
        <f ca="1">IF(V!$J6&gt;V!$L$17,"",INDEX(INDIRECT("V!B"&amp;V!$N$17):INDIRECT("V!B"&amp;V!$O$17),V!$J6))</f>
        <v>226</v>
      </c>
      <c r="AV8" s="104" t="str">
        <f ca="1">IF(V!$J6&gt;V!$L$17,"",INDEX(INDIRECT("V!D"&amp;V!$N$17):INDIRECT("V!D"&amp;V!$O$17),V!$J6))</f>
        <v>TAKDİR/TEŞEKKÜR SONUÇ LİSTESİ</v>
      </c>
      <c r="AW8" s="31">
        <f ca="1">IF(V!$J6&gt;V!$L$18,"",INDEX(INDIRECT("V!A"&amp;V!$N$18):INDIRECT("V!A"&amp;V!$O$18),V!$J6))</f>
        <v>6</v>
      </c>
      <c r="AX8" s="31">
        <f ca="1">IF(V!$J6&gt;V!$L$18,"",INDEX(INDIRECT("V!B"&amp;V!$N$18):INDIRECT("V!B"&amp;V!$O$18),V!$J6))</f>
        <v>232</v>
      </c>
      <c r="AY8" s="104" t="str">
        <f ca="1">IF(V!$J6&gt;V!$L$18,"",INDEX(INDIRECT("V!D"&amp;V!$N$18):INDIRECT("V!D"&amp;V!$O$18),V!$J6))</f>
        <v>TAKDİR/TEŞEKKÜR SONUÇ LİSTESİ</v>
      </c>
      <c r="AZ8" s="31">
        <f ca="1">IF(V!$J6&gt;V!$L$19,"",INDEX(INDIRECT("V!A"&amp;V!$N$19):INDIRECT("V!A"&amp;V!$O$19),V!$J6))</f>
        <v>6</v>
      </c>
      <c r="BA8" s="31">
        <f ca="1">IF(V!$J6&gt;V!$L$19,"",INDEX(INDIRECT("V!B"&amp;V!$N$19):INDIRECT("V!B"&amp;V!$O$19),V!$J6))</f>
        <v>435</v>
      </c>
      <c r="BB8" s="104" t="str">
        <f ca="1">IF(V!$J6&gt;V!$L$19,"",INDEX(INDIRECT("V!D"&amp;V!$N$19):INDIRECT("V!D"&amp;V!$O$19),V!$J6))</f>
        <v>TAKDİR/TEŞEKKÜR SONUÇ LİSTESİ</v>
      </c>
      <c r="BC8" s="31">
        <f ca="1">IF(V!$J6&gt;V!$L$20,"",INDEX(INDIRECT("V!A"&amp;V!$N$20):INDIRECT("V!A"&amp;V!$O$20),V!$J6))</f>
        <v>6</v>
      </c>
      <c r="BD8" s="31">
        <f ca="1">IF(V!$J6&gt;V!$L$20,"",INDEX(INDIRECT("V!B"&amp;V!$N$20):INDIRECT("V!B"&amp;V!$O$20),V!$J6))</f>
        <v>235</v>
      </c>
      <c r="BE8" s="104" t="str">
        <f ca="1">IF(V!$J6&gt;V!$L$20,"",INDEX(INDIRECT("V!D"&amp;V!$N$20):INDIRECT("V!D"&amp;V!$O$20),V!$J6))</f>
        <v>TAKDİR/TEŞEKKÜR SONUÇ LİSTESİ</v>
      </c>
      <c r="BF8" s="31">
        <f ca="1">IF(V!$J6&gt;V!$L$21,"",INDEX(INDIRECT("V!A"&amp;V!$N$21):INDIRECT("V!A"&amp;V!$O$21),V!$J6))</f>
        <v>6</v>
      </c>
      <c r="BG8" s="31">
        <f ca="1">IF(V!$J6&gt;V!$L$21,"",INDEX(INDIRECT("V!B"&amp;V!$N$21):INDIRECT("V!B"&amp;V!$O$21),V!$J6))</f>
        <v>39</v>
      </c>
      <c r="BH8" s="104" t="str">
        <f ca="1">IF(V!$J6&gt;V!$L$21,"",INDEX(INDIRECT("V!D"&amp;V!$N$21):INDIRECT("V!D"&amp;V!$O$21),V!$J6))</f>
        <v>TAKDİR/TEŞEKKÜR SONUÇ LİSTESİ</v>
      </c>
      <c r="BI8" s="31">
        <f ca="1">IF(V!$J6&gt;V!$L$22,"",INDEX(INDIRECT("V!A"&amp;V!$N$22):INDIRECT("V!A"&amp;V!$O$22),V!$J6))</f>
        <v>6</v>
      </c>
      <c r="BJ8" s="31">
        <f ca="1">IF(V!$J6&gt;V!$L$22,"",INDEX(INDIRECT("V!B"&amp;V!$N$22):INDIRECT("V!B"&amp;V!$O$22),V!$J6))</f>
        <v>155</v>
      </c>
      <c r="BK8" s="104" t="str">
        <f ca="1">IF(V!$J6&gt;V!$L$22,"",INDEX(INDIRECT("V!D"&amp;V!$N$22):INDIRECT("V!D"&amp;V!$O$22),V!$J6))</f>
        <v>TAKDİR/TEŞEKKÜR SONUÇ LİSTESİ</v>
      </c>
      <c r="BL8" s="31">
        <f ca="1">IF(V!$J6&gt;V!$L$23,"",INDEX(INDIRECT("V!A"&amp;V!$N$23):INDIRECT("V!A"&amp;V!$O$23),V!$J6))</f>
        <v>6</v>
      </c>
      <c r="BM8" s="31">
        <f ca="1">IF(V!$J6&gt;V!$L$23,"",INDEX(INDIRECT("V!B"&amp;V!$N$23):INDIRECT("V!B"&amp;V!$O$23),V!$J6))</f>
        <v>247</v>
      </c>
      <c r="BN8" s="104" t="str">
        <f ca="1">IF(V!$J6&gt;V!$L$23,"",INDEX(INDIRECT("V!D"&amp;V!$N$23):INDIRECT("V!D"&amp;V!$O$23),V!$J6))</f>
        <v>TAKDİR/TEŞEKKÜR SONUÇ LİSTESİ</v>
      </c>
      <c r="BO8" s="31">
        <f ca="1">IF(V!$J6&gt;V!$L$24,"",INDEX(INDIRECT("V!A"&amp;V!$N$24):INDIRECT("V!A"&amp;V!$O$24),V!$J6))</f>
        <v>6</v>
      </c>
      <c r="BP8" s="31">
        <f ca="1">IF(V!$J6&gt;V!$L$24,"",INDEX(INDIRECT("V!B"&amp;V!$N$24):INDIRECT("V!B"&amp;V!$O$24),V!$J6))</f>
        <v>304</v>
      </c>
      <c r="BQ8" s="104" t="str">
        <f ca="1">IF(V!$J6&gt;V!$L$24,"",INDEX(INDIRECT("V!D"&amp;V!$N$24):INDIRECT("V!D"&amp;V!$O$24),V!$J6))</f>
        <v>TAKDİR/TEŞEKKÜR SONUÇ LİSTESİ</v>
      </c>
      <c r="BR8" s="31">
        <f ca="1">IF(V!$J6&gt;V!$L$25,"",INDEX(INDIRECT("V!A"&amp;V!$N$25):INDIRECT("V!A"&amp;V!$O$25),V!$J6))</f>
        <v>6</v>
      </c>
      <c r="BS8" s="31">
        <f ca="1">IF(V!$J6&gt;V!$L$25,"",INDEX(INDIRECT("V!B"&amp;V!$N$25):INDIRECT("V!B"&amp;V!$O$25),V!$J6))</f>
        <v>485</v>
      </c>
      <c r="BT8" s="104" t="str">
        <f ca="1">IF(V!$J6&gt;V!$L$25,"",INDEX(INDIRECT("V!D"&amp;V!$N$25):INDIRECT("V!D"&amp;V!$O$25),V!$J6))</f>
        <v>TAKDİR/TEŞEKKÜR SONUÇ LİSTESİ</v>
      </c>
      <c r="BU8" s="31">
        <f ca="1">IF(V!$J6&gt;V!$L$26,"",INDEX(INDIRECT("V!A"&amp;V!$N$26):INDIRECT("V!A"&amp;V!$O$26),V!$J6))</f>
        <v>6</v>
      </c>
      <c r="BV8" s="31">
        <f ca="1">IF(V!$J6&gt;V!$L$26,"",INDEX(INDIRECT("V!B"&amp;V!$N$26):INDIRECT("V!B"&amp;V!$O$26),V!$J6))</f>
        <v>172</v>
      </c>
      <c r="BW8" s="104" t="str">
        <f ca="1">IF(V!$J6&gt;V!$L$26,"",INDEX(INDIRECT("V!D"&amp;V!$N$26):INDIRECT("V!D"&amp;V!$O$26),V!$J6))</f>
        <v>TAKDİR/TEŞEKKÜR SONUÇ LİSTESİ</v>
      </c>
      <c r="BX8" s="31">
        <f ca="1">IF(V!$J6&gt;V!$L$27,"",INDEX(INDIRECT("V!A"&amp;V!$N$27):INDIRECT("V!A"&amp;V!$O$27),V!$J6))</f>
        <v>6</v>
      </c>
      <c r="BY8" s="31">
        <f ca="1">IF(V!$J6&gt;V!$L$27,"",INDEX(INDIRECT("V!B"&amp;V!$N$27):INDIRECT("V!B"&amp;V!$O$27),V!$J6))</f>
        <v>686</v>
      </c>
      <c r="BZ8" s="104" t="str">
        <f ca="1">IF(V!$J6&gt;V!$L$27,"",INDEX(INDIRECT("V!D"&amp;V!$N$27):INDIRECT("V!D"&amp;V!$O$27),V!$J6))</f>
        <v>TAKDİR/TEŞEKKÜR SONUÇ LİSTESİ</v>
      </c>
      <c r="CA8" s="31">
        <f ca="1">IF(V!$J6&gt;V!$L$28,"",INDEX(INDIRECT("V!A"&amp;V!$N$28):INDIRECT("V!A"&amp;V!$O$28),V!$J6))</f>
        <v>6</v>
      </c>
      <c r="CB8" s="31">
        <f ca="1">IF(V!$J6&gt;V!$L$28,"",INDEX(INDIRECT("V!B"&amp;V!$N$28):INDIRECT("V!B"&amp;V!$O$28),V!$J6))</f>
        <v>263</v>
      </c>
      <c r="CC8" s="104" t="str">
        <f ca="1">IF(V!$J6&gt;V!$L$28,"",INDEX(INDIRECT("V!D"&amp;V!$N$28):INDIRECT("V!D"&amp;V!$O$28),V!$J6))</f>
        <v>TAKDİR/TEŞEKKÜR SONUÇ LİSTESİ</v>
      </c>
      <c r="CD8" s="31" t="str">
        <f ca="1">IF(V!$J6&gt;V!$L$29,"",INDEX(INDIRECT("V!A"&amp;V!$N$29):INDIRECT("V!A"&amp;V!$O$29),V!$J6))</f>
        <v/>
      </c>
      <c r="CE8" s="31" t="str">
        <f ca="1">IF(V!$J6&gt;V!$L$29,"",INDEX(INDIRECT("V!B"&amp;V!$N$29):INDIRECT("V!B"&amp;V!$O$29),V!$J6))</f>
        <v/>
      </c>
      <c r="CF8" s="104" t="str">
        <f ca="1">IF(V!$J6&gt;V!$L$29,"",INDEX(INDIRECT("V!D"&amp;V!$N$29):INDIRECT("V!D"&amp;V!$O$29),V!$J6))</f>
        <v/>
      </c>
      <c r="CG8" s="31" t="str">
        <f ca="1">IF(V!$J6&gt;V!$L$30,"",INDEX(INDIRECT("V!A"&amp;V!$N$30):INDIRECT("V!A"&amp;V!$O$30),V!$J6))</f>
        <v/>
      </c>
      <c r="CH8" s="31" t="str">
        <f ca="1">IF(V!$J6&gt;V!$L$30,"",INDEX(INDIRECT("V!B"&amp;V!$N$30):INDIRECT("V!B"&amp;V!$O$30),V!$J6))</f>
        <v/>
      </c>
      <c r="CI8" s="104" t="str">
        <f ca="1">IF(V!$J6&gt;V!$L$30,"",INDEX(INDIRECT("V!D"&amp;V!$N$30):INDIRECT("V!D"&amp;V!$O$30),V!$J6))</f>
        <v/>
      </c>
      <c r="CJ8" s="31" t="str">
        <f ca="1">IF(V!$J6&gt;V!$L$31,"",INDEX(INDIRECT("V!A"&amp;V!$N$31):INDIRECT("V!A"&amp;V!$O$31),V!$J6))</f>
        <v/>
      </c>
      <c r="CK8" s="31" t="str">
        <f ca="1">IF(V!$J6&gt;V!$L$31,"",INDEX(INDIRECT("V!B"&amp;V!$N$31):INDIRECT("V!B"&amp;V!$O$31),V!$J6))</f>
        <v/>
      </c>
      <c r="CL8" s="104" t="str">
        <f ca="1">IF(V!$J6&gt;V!$L$31,"",INDEX(INDIRECT("V!D"&amp;V!$N$31):INDIRECT("V!D"&amp;V!$O$31),V!$J6))</f>
        <v/>
      </c>
      <c r="CM8" s="31" t="str">
        <f ca="1">IF(V!$J6&gt;V!$L$32,"",INDEX(INDIRECT("V!A"&amp;V!$N$32):INDIRECT("V!A"&amp;V!$O$32),V!$J6))</f>
        <v/>
      </c>
      <c r="CN8" s="31" t="str">
        <f ca="1">IF(V!$J6&gt;V!$L$32,"",INDEX(INDIRECT("V!B"&amp;V!$N$32):INDIRECT("V!B"&amp;V!$O$32),V!$J6))</f>
        <v/>
      </c>
      <c r="CO8" s="104" t="str">
        <f ca="1">IF(V!$J6&gt;V!$L$32,"",INDEX(INDIRECT("V!D"&amp;V!$N$32):INDIRECT("V!D"&amp;V!$O$32),V!$J6))</f>
        <v/>
      </c>
      <c r="CP8" s="31" t="str">
        <f ca="1">IF(V!$J6&gt;V!$L$33,"",INDEX(INDIRECT("V!A"&amp;V!$N$33):INDIRECT("V!A"&amp;V!$O$33),V!$J6))</f>
        <v/>
      </c>
      <c r="CQ8" s="31" t="str">
        <f ca="1">IF(V!$J6&gt;V!$L$33,"",INDEX(INDIRECT("V!B"&amp;V!$N$33):INDIRECT("V!B"&amp;V!$O$33),V!$J6))</f>
        <v/>
      </c>
      <c r="CR8" s="104" t="str">
        <f ca="1">IF(V!$J6&gt;V!$L$33,"",INDEX(INDIRECT("V!D"&amp;V!$N$33):INDIRECT("V!D"&amp;V!$O$33),V!$J6))</f>
        <v/>
      </c>
      <c r="CS8" s="31" t="str">
        <f ca="1">IF(V!$J6&gt;V!$L$34,"",INDEX(INDIRECT("V!A"&amp;V!$N$34):INDIRECT("V!A"&amp;V!$O$34),V!$J6))</f>
        <v/>
      </c>
      <c r="CT8" s="31" t="str">
        <f ca="1">IF(V!$J6&gt;V!$L$34,"",INDEX(INDIRECT("V!B"&amp;V!$N$34):INDIRECT("V!B"&amp;V!$O$34),V!$J6))</f>
        <v/>
      </c>
      <c r="CU8" s="104" t="str">
        <f ca="1">IF(V!$J6&gt;V!$L$34,"",INDEX(INDIRECT("V!D"&amp;V!$N$34):INDIRECT("V!D"&amp;V!$O$34),V!$J6))</f>
        <v/>
      </c>
      <c r="CV8" s="31" t="str">
        <f ca="1">IF(V!$J6&gt;V!$L$35,"",INDEX(INDIRECT("V!A"&amp;V!$N$35):INDIRECT("V!A"&amp;V!$O$35),V!$J6))</f>
        <v/>
      </c>
      <c r="CW8" s="31" t="str">
        <f ca="1">IF(V!$J6&gt;V!$L$35,"",INDEX(INDIRECT("V!B"&amp;V!$N$35):INDIRECT("V!B"&amp;V!$O$35),V!$J6))</f>
        <v/>
      </c>
      <c r="CX8" s="104" t="str">
        <f ca="1">IF(V!$J6&gt;V!$L$35,"",INDEX(INDIRECT("V!D"&amp;V!$N$35):INDIRECT("V!D"&amp;V!$O$35),V!$J6))</f>
        <v/>
      </c>
      <c r="CY8" s="31" t="str">
        <f ca="1">IF(V!$J6&gt;V!$L$36,"",INDEX(INDIRECT("V!A"&amp;V!$N$36):INDIRECT("V!A"&amp;V!$O$36),V!$J6))</f>
        <v/>
      </c>
      <c r="CZ8" s="31" t="str">
        <f ca="1">IF(V!$J6&gt;V!$L$36,"",INDEX(INDIRECT("V!B"&amp;V!$N$36):INDIRECT("V!B"&amp;V!$O$36),V!$J6))</f>
        <v/>
      </c>
      <c r="DA8" s="104" t="str">
        <f ca="1">IF(V!$J6&gt;V!$L$36,"",INDEX(INDIRECT("V!D"&amp;V!$N$36):INDIRECT("V!D"&amp;V!$O$36),V!$J6))</f>
        <v/>
      </c>
      <c r="DB8" s="31" t="str">
        <f ca="1">IF(V!$J6&gt;V!$L$37,"",INDEX(INDIRECT("V!A"&amp;V!$N$37):INDIRECT("V!A"&amp;V!$O$37),V!$J6))</f>
        <v/>
      </c>
      <c r="DC8" s="31" t="str">
        <f ca="1">IF(V!$J6&gt;V!$L$37,"",INDEX(INDIRECT("V!B"&amp;V!$N$37):INDIRECT("V!B"&amp;V!$O$37),V!$J6))</f>
        <v/>
      </c>
      <c r="DD8" s="104" t="str">
        <f ca="1">IF(V!$J6&gt;V!$L$37,"",INDEX(INDIRECT("V!D"&amp;V!$N$37):INDIRECT("V!D"&amp;V!$O$37),V!$J6))</f>
        <v/>
      </c>
      <c r="DE8" s="31" t="str">
        <f ca="1">IF(V!$J6&gt;V!$L$38,"",INDEX(INDIRECT("V!A"&amp;V!$N$38):INDIRECT("V!A"&amp;V!$O$38),V!$J6))</f>
        <v/>
      </c>
      <c r="DF8" s="31" t="str">
        <f ca="1">IF(V!$J6&gt;V!$L$38,"",INDEX(INDIRECT("V!B"&amp;V!$N$38):INDIRECT("V!B"&amp;V!$O$38),V!$J6))</f>
        <v/>
      </c>
      <c r="DG8" s="104" t="str">
        <f ca="1">IF(V!$J6&gt;V!$L$38,"",INDEX(INDIRECT("V!D"&amp;V!$N$38):INDIRECT("V!D"&amp;V!$O$38),V!$J6))</f>
        <v/>
      </c>
      <c r="DH8" s="31" t="str">
        <f ca="1">IF(V!$J6&gt;V!$L$39,"",INDEX(INDIRECT("V!A"&amp;V!$N$39):INDIRECT("V!A"&amp;V!$O$39),V!$J6))</f>
        <v/>
      </c>
      <c r="DI8" s="31" t="str">
        <f ca="1">IF(V!$J6&gt;V!$L$39,"",INDEX(INDIRECT("V!B"&amp;V!$N$39):INDIRECT("V!B"&amp;V!$O$39),V!$J6))</f>
        <v/>
      </c>
      <c r="DJ8" s="104" t="str">
        <f ca="1">IF(V!$J6&gt;V!$L$39,"",INDEX(INDIRECT("V!D"&amp;V!$N$39):INDIRECT("V!D"&amp;V!$O$39),V!$J6))</f>
        <v/>
      </c>
      <c r="DK8" s="31" t="str">
        <f ca="1">IF(V!$J6&gt;V!$L$40,"",INDEX(INDIRECT("V!A"&amp;V!$N$40):INDIRECT("V!A"&amp;V!$O$40),V!$J6))</f>
        <v/>
      </c>
      <c r="DL8" s="31" t="str">
        <f ca="1">IF(V!$J6&gt;V!$L$40,"",INDEX(INDIRECT("V!B"&amp;V!$N$40):INDIRECT("V!B"&amp;V!$O$40),V!$J6))</f>
        <v/>
      </c>
      <c r="DM8" s="104" t="str">
        <f ca="1">IF(V!$J6&gt;V!$L$40,"",INDEX(INDIRECT("V!D"&amp;V!$N$40):INDIRECT("V!D"&amp;V!$O$40),V!$J6))</f>
        <v/>
      </c>
      <c r="DN8" s="31" t="str">
        <f ca="1">IF(V!$J6&gt;V!$L$41,"",INDEX(INDIRECT("V!A"&amp;V!$N$41):INDIRECT("V!A"&amp;V!$O$41),V!$J6))</f>
        <v/>
      </c>
      <c r="DO8" s="31" t="str">
        <f ca="1">IF(V!$J6&gt;V!$L$41,"",INDEX(INDIRECT("V!B"&amp;V!$N$41):INDIRECT("V!B"&amp;V!$O$41),V!$J6))</f>
        <v/>
      </c>
      <c r="DP8" s="104" t="str">
        <f ca="1">IF(V!$J6&gt;V!$L$41,"",INDEX(INDIRECT("V!D"&amp;V!$N$41):INDIRECT("V!D"&amp;V!$O$41),V!$J6))</f>
        <v/>
      </c>
    </row>
    <row r="9" spans="1:120" x14ac:dyDescent="0.1">
      <c r="A9" s="31">
        <f ca="1">IF(V!$J7&gt;V!$L$2,"",INDEX(INDIRECT("V!A"&amp;V!$N$2):INDIRECT("V!A"&amp;V!$O$2),V!$J7))</f>
        <v>7</v>
      </c>
      <c r="B9" s="31">
        <f ca="1">IF(V!$J7&gt;V!$L$2,"",INDEX(INDIRECT("V!B"&amp;V!$N$2):INDIRECT("V!B"&amp;V!$O$2),V!$J7))</f>
        <v>196</v>
      </c>
      <c r="C9" s="104" t="str">
        <f ca="1">IF(V!$J7&gt;V!$L$2,"",INDEX(INDIRECT("V!D"&amp;V!$N$2):INDIRECT("V!D"&amp;V!$O$2),V!$J7))</f>
        <v>TAKDİR/TEŞEKKÜR SONUÇ LİSTESİ</v>
      </c>
      <c r="D9" s="31">
        <f ca="1">IF(V!$J7&gt;V!$L$3,"",INDEX(INDIRECT("V!A"&amp;V!$N$3):INDIRECT("V!A"&amp;V!$O$3),V!$J7))</f>
        <v>7</v>
      </c>
      <c r="E9" s="31">
        <f ca="1">IF(V!$J7&gt;V!$L$3,"",INDEX(INDIRECT("V!B"&amp;V!$N$3):INDIRECT("V!B"&amp;V!$O$3),V!$J7))</f>
        <v>211</v>
      </c>
      <c r="F9" s="104" t="str">
        <f ca="1">IF(V!$J7&gt;V!$L$3,"",INDEX(INDIRECT("V!D"&amp;V!$N$3):INDIRECT("V!D"&amp;V!$O$3),V!$J7))</f>
        <v>TAKDİR/TEŞEKKÜR SONUÇ LİSTESİ</v>
      </c>
      <c r="G9" s="31">
        <f ca="1">IF(V!$J7&gt;V!$L$4,"",INDEX(INDIRECT("V!A"&amp;V!$N$4):INDIRECT("V!A"&amp;V!$O$4),V!$J7))</f>
        <v>7</v>
      </c>
      <c r="H9" s="31">
        <f ca="1">IF(V!$J7&gt;V!$L$4,"",INDEX(INDIRECT("V!B"&amp;V!$N$4):INDIRECT("V!B"&amp;V!$O$4),V!$J7))</f>
        <v>237</v>
      </c>
      <c r="I9" s="104" t="str">
        <f ca="1">IF(V!$J7&gt;V!$L$4,"",INDEX(INDIRECT("V!D"&amp;V!$N$4):INDIRECT("V!D"&amp;V!$O$4),V!$J7))</f>
        <v>TAKDİR/TEŞEKKÜR SONUÇ LİSTESİ</v>
      </c>
      <c r="J9" s="31">
        <f ca="1">IF(V!$J7&gt;V!$L$5,"",INDEX(INDIRECT("V!A"&amp;V!$N$5):INDIRECT("V!A"&amp;V!$O$5),V!$J7))</f>
        <v>7</v>
      </c>
      <c r="K9" s="31">
        <f ca="1">IF(V!$J7&gt;V!$L$5,"",INDEX(INDIRECT("V!B"&amp;V!$N$5):INDIRECT("V!B"&amp;V!$O$5),V!$J7))</f>
        <v>150</v>
      </c>
      <c r="L9" s="104" t="str">
        <f ca="1">IF(V!$J7&gt;V!$L$5,"",INDEX(INDIRECT("V!D"&amp;V!$N$5):INDIRECT("V!D"&amp;V!$O$5),V!$J7))</f>
        <v>TAKDİR/TEŞEKKÜR SONUÇ LİSTESİ</v>
      </c>
      <c r="M9" s="31">
        <f ca="1">IF(V!$J7&gt;V!$L$6,"",INDEX(INDIRECT("V!A"&amp;V!$N$6):INDIRECT("V!A"&amp;V!$O$6),V!$J7))</f>
        <v>7</v>
      </c>
      <c r="N9" s="31">
        <f ca="1">IF(V!$J7&gt;V!$L$6,"",INDEX(INDIRECT("V!B"&amp;V!$N$6):INDIRECT("V!B"&amp;V!$O$6),V!$J7))</f>
        <v>292</v>
      </c>
      <c r="O9" s="104" t="str">
        <f ca="1">IF(V!$J7&gt;V!$L$6,"",INDEX(INDIRECT("V!D"&amp;V!$N$6):INDIRECT("V!D"&amp;V!$O$6),V!$J7))</f>
        <v>TAKDİR/TEŞEKKÜR SONUÇ LİSTESİ</v>
      </c>
      <c r="P9" s="31">
        <f ca="1">IF(V!$J7&gt;V!$L$7,"",INDEX(INDIRECT("V!A"&amp;V!$N$7):INDIRECT("V!A"&amp;V!$O$7),V!$J7))</f>
        <v>7</v>
      </c>
      <c r="Q9" s="31">
        <f ca="1">IF(V!$J7&gt;V!$L$7,"",INDEX(INDIRECT("V!B"&amp;V!$N$7):INDIRECT("V!B"&amp;V!$O$7),V!$J7))</f>
        <v>95</v>
      </c>
      <c r="R9" s="104" t="str">
        <f ca="1">IF(V!$J7&gt;V!$L$7,"",INDEX(INDIRECT("V!D"&amp;V!$N$7):INDIRECT("V!D"&amp;V!$O$7),V!$J7))</f>
        <v>TAKDİR/TEŞEKKÜR SONUÇ LİSTESİ</v>
      </c>
      <c r="S9" s="31">
        <f ca="1">IF(V!$J7&gt;V!$L$8,"",INDEX(INDIRECT("V!A"&amp;V!$N$8):INDIRECT("V!A"&amp;V!$O$8),V!$J7))</f>
        <v>7</v>
      </c>
      <c r="T9" s="31">
        <f ca="1">IF(V!$J7&gt;V!$L$8,"",INDEX(INDIRECT("V!B"&amp;V!$N$8):INDIRECT("V!B"&amp;V!$O$8),V!$J7))</f>
        <v>184</v>
      </c>
      <c r="U9" s="104" t="str">
        <f ca="1">IF(V!$J7&gt;V!$L$8,"",INDEX(INDIRECT("V!D"&amp;V!$N$8):INDIRECT("V!D"&amp;V!$O$8),V!$J7))</f>
        <v>TAKDİR/TEŞEKKÜR SONUÇ LİSTESİ</v>
      </c>
      <c r="V9" s="31">
        <f ca="1">IF(V!$J7&gt;V!$L$9,"",INDEX(INDIRECT("V!A"&amp;V!$N$9):INDIRECT("V!A"&amp;V!$O$9),V!$J7))</f>
        <v>7</v>
      </c>
      <c r="W9" s="31">
        <f ca="1">IF(V!$J7&gt;V!$L$9,"",INDEX(INDIRECT("V!B"&amp;V!$N$9):INDIRECT("V!B"&amp;V!$O$9),V!$J7))</f>
        <v>52</v>
      </c>
      <c r="X9" s="104" t="str">
        <f ca="1">IF(V!$J7&gt;V!$L$9,"",INDEX(INDIRECT("V!D"&amp;V!$N$9):INDIRECT("V!D"&amp;V!$O$9),V!$J7))</f>
        <v>TAKDİR/TEŞEKKÜR SONUÇ LİSTESİ</v>
      </c>
      <c r="Y9" s="31">
        <f ca="1">IF(V!$J7&gt;V!$L$10,"",INDEX(INDIRECT("V!A"&amp;V!$N$10):INDIRECT("V!A"&amp;V!$O$10),V!$J7))</f>
        <v>7</v>
      </c>
      <c r="Z9" s="31">
        <f ca="1">IF(V!$J7&gt;V!$L$10,"",INDEX(INDIRECT("V!B"&amp;V!$N$10):INDIRECT("V!B"&amp;V!$O$10),V!$J7))</f>
        <v>161</v>
      </c>
      <c r="AA9" s="104" t="str">
        <f ca="1">IF(V!$J7&gt;V!$L$10,"",INDEX(INDIRECT("V!D"&amp;V!$N$10):INDIRECT("V!D"&amp;V!$O$10),V!$J7))</f>
        <v>TAKDİR/TEŞEKKÜR SONUÇ LİSTESİ</v>
      </c>
      <c r="AB9" s="31">
        <f ca="1">IF(V!$J7&gt;V!$L$11,"",INDEX(INDIRECT("V!A"&amp;V!$N$11):INDIRECT("V!A"&amp;V!$O$11),V!$J7))</f>
        <v>7</v>
      </c>
      <c r="AC9" s="31">
        <f ca="1">IF(V!$J7&gt;V!$L$11,"",INDEX(INDIRECT("V!B"&amp;V!$N$11):INDIRECT("V!B"&amp;V!$O$11),V!$J7))</f>
        <v>62</v>
      </c>
      <c r="AD9" s="104" t="str">
        <f ca="1">IF(V!$J7&gt;V!$L$11,"",INDEX(INDIRECT("V!D"&amp;V!$N$11):INDIRECT("V!D"&amp;V!$O$11),V!$J7))</f>
        <v>TAKDİR/TEŞEKKÜR SONUÇ LİSTESİ</v>
      </c>
      <c r="AE9" s="31">
        <f ca="1">IF(V!$J7&gt;V!$L$12,"",INDEX(INDIRECT("V!A"&amp;V!$N$12):INDIRECT("V!A"&amp;V!$O$12),V!$J7))</f>
        <v>7</v>
      </c>
      <c r="AF9" s="31">
        <f ca="1">IF(V!$J7&gt;V!$L$12,"",INDEX(INDIRECT("V!B"&amp;V!$N$12):INDIRECT("V!B"&amp;V!$O$12),V!$J7))</f>
        <v>102</v>
      </c>
      <c r="AG9" s="104" t="str">
        <f ca="1">IF(V!$J7&gt;V!$L$12,"",INDEX(INDIRECT("V!D"&amp;V!$N$12):INDIRECT("V!D"&amp;V!$O$12),V!$J7))</f>
        <v>TAKDİR/TEŞEKKÜR SONUÇ LİSTESİ</v>
      </c>
      <c r="AH9" s="31">
        <f ca="1">IF(V!$J7&gt;V!$L$13,"",INDEX(INDIRECT("V!A"&amp;V!$N$13):INDIRECT("V!A"&amp;V!$O$13),V!$J7))</f>
        <v>7</v>
      </c>
      <c r="AI9" s="31">
        <f ca="1">IF(V!$J7&gt;V!$L$13,"",INDEX(INDIRECT("V!B"&amp;V!$N$13):INDIRECT("V!B"&amp;V!$O$13),V!$J7))</f>
        <v>79</v>
      </c>
      <c r="AJ9" s="104" t="str">
        <f ca="1">IF(V!$J7&gt;V!$L$13,"",INDEX(INDIRECT("V!D"&amp;V!$N$13):INDIRECT("V!D"&amp;V!$O$13),V!$J7))</f>
        <v>TAKDİR/TEŞEKKÜR SONUÇ LİSTESİ</v>
      </c>
      <c r="AK9" s="31">
        <f ca="1">IF(V!$J7&gt;V!$L$14,"",INDEX(INDIRECT("V!A"&amp;V!$N$14):INDIRECT("V!A"&amp;V!$O$14),V!$J7))</f>
        <v>7</v>
      </c>
      <c r="AL9" s="31">
        <f ca="1">IF(V!$J7&gt;V!$L$14,"",INDEX(INDIRECT("V!B"&amp;V!$N$14):INDIRECT("V!B"&amp;V!$O$14),V!$J7))</f>
        <v>124</v>
      </c>
      <c r="AM9" s="104" t="str">
        <f ca="1">IF(V!$J7&gt;V!$L$14,"",INDEX(INDIRECT("V!D"&amp;V!$N$14):INDIRECT("V!D"&amp;V!$O$14),V!$J7))</f>
        <v>TAKDİR/TEŞEKKÜR SONUÇ LİSTESİ</v>
      </c>
      <c r="AN9" s="31">
        <f ca="1">IF(V!$J7&gt;V!$L$15,"",INDEX(INDIRECT("V!A"&amp;V!$N$15):INDIRECT("V!A"&amp;V!$O$15),V!$J7))</f>
        <v>7</v>
      </c>
      <c r="AO9" s="31">
        <f ca="1">IF(V!$J7&gt;V!$L$15,"",INDEX(INDIRECT("V!B"&amp;V!$N$15):INDIRECT("V!B"&amp;V!$O$15),V!$J7))</f>
        <v>321</v>
      </c>
      <c r="AP9" s="104" t="str">
        <f ca="1">IF(V!$J7&gt;V!$L$15,"",INDEX(INDIRECT("V!D"&amp;V!$N$15):INDIRECT("V!D"&amp;V!$O$15),V!$J7))</f>
        <v>TAKDİR/TEŞEKKÜR SONUÇ LİSTESİ</v>
      </c>
      <c r="AQ9" s="31">
        <f ca="1">IF(V!$J7&gt;V!$L$16,"",INDEX(INDIRECT("V!A"&amp;V!$N$16):INDIRECT("V!A"&amp;V!$O$16),V!$J7))</f>
        <v>7</v>
      </c>
      <c r="AR9" s="31">
        <f ca="1">IF(V!$J7&gt;V!$L$16,"",INDEX(INDIRECT("V!B"&amp;V!$N$16):INDIRECT("V!B"&amp;V!$O$16),V!$J7))</f>
        <v>254</v>
      </c>
      <c r="AS9" s="104" t="str">
        <f ca="1">IF(V!$J7&gt;V!$L$16,"",INDEX(INDIRECT("V!D"&amp;V!$N$16):INDIRECT("V!D"&amp;V!$O$16),V!$J7))</f>
        <v>TAKDİR/TEŞEKKÜR SONUÇ LİSTESİ</v>
      </c>
      <c r="AT9" s="31">
        <f ca="1">IF(V!$J7&gt;V!$L$17,"",INDEX(INDIRECT("V!A"&amp;V!$N$17):INDIRECT("V!A"&amp;V!$O$17),V!$J7))</f>
        <v>7</v>
      </c>
      <c r="AU9" s="31">
        <f ca="1">IF(V!$J7&gt;V!$L$17,"",INDEX(INDIRECT("V!B"&amp;V!$N$17):INDIRECT("V!B"&amp;V!$O$17),V!$J7))</f>
        <v>253</v>
      </c>
      <c r="AV9" s="104" t="str">
        <f ca="1">IF(V!$J7&gt;V!$L$17,"",INDEX(INDIRECT("V!D"&amp;V!$N$17):INDIRECT("V!D"&amp;V!$O$17),V!$J7))</f>
        <v>TAKDİR/TEŞEKKÜR SONUÇ LİSTESİ</v>
      </c>
      <c r="AW9" s="31">
        <f ca="1">IF(V!$J7&gt;V!$L$18,"",INDEX(INDIRECT("V!A"&amp;V!$N$18):INDIRECT("V!A"&amp;V!$O$18),V!$J7))</f>
        <v>7</v>
      </c>
      <c r="AX9" s="31">
        <f ca="1">IF(V!$J7&gt;V!$L$18,"",INDEX(INDIRECT("V!B"&amp;V!$N$18):INDIRECT("V!B"&amp;V!$O$18),V!$J7))</f>
        <v>241</v>
      </c>
      <c r="AY9" s="104" t="str">
        <f ca="1">IF(V!$J7&gt;V!$L$18,"",INDEX(INDIRECT("V!D"&amp;V!$N$18):INDIRECT("V!D"&amp;V!$O$18),V!$J7))</f>
        <v>TAKDİR/TEŞEKKÜR SONUÇ LİSTESİ</v>
      </c>
      <c r="AZ9" s="31">
        <f ca="1">IF(V!$J7&gt;V!$L$19,"",INDEX(INDIRECT("V!A"&amp;V!$N$19):INDIRECT("V!A"&amp;V!$O$19),V!$J7))</f>
        <v>7</v>
      </c>
      <c r="BA9" s="31">
        <f ca="1">IF(V!$J7&gt;V!$L$19,"",INDEX(INDIRECT("V!B"&amp;V!$N$19):INDIRECT("V!B"&amp;V!$O$19),V!$J7))</f>
        <v>452</v>
      </c>
      <c r="BB9" s="104" t="str">
        <f ca="1">IF(V!$J7&gt;V!$L$19,"",INDEX(INDIRECT("V!D"&amp;V!$N$19):INDIRECT("V!D"&amp;V!$O$19),V!$J7))</f>
        <v>TAKDİR/TEŞEKKÜR SONUÇ LİSTESİ</v>
      </c>
      <c r="BC9" s="31">
        <f ca="1">IF(V!$J7&gt;V!$L$20,"",INDEX(INDIRECT("V!A"&amp;V!$N$20):INDIRECT("V!A"&amp;V!$O$20),V!$J7))</f>
        <v>7</v>
      </c>
      <c r="BD9" s="31">
        <f ca="1">IF(V!$J7&gt;V!$L$20,"",INDEX(INDIRECT("V!B"&amp;V!$N$20):INDIRECT("V!B"&amp;V!$O$20),V!$J7))</f>
        <v>294</v>
      </c>
      <c r="BE9" s="104" t="str">
        <f ca="1">IF(V!$J7&gt;V!$L$20,"",INDEX(INDIRECT("V!D"&amp;V!$N$20):INDIRECT("V!D"&amp;V!$O$20),V!$J7))</f>
        <v>TAKDİR/TEŞEKKÜR SONUÇ LİSTESİ</v>
      </c>
      <c r="BF9" s="31">
        <f ca="1">IF(V!$J7&gt;V!$L$21,"",INDEX(INDIRECT("V!A"&amp;V!$N$21):INDIRECT("V!A"&amp;V!$O$21),V!$J7))</f>
        <v>7</v>
      </c>
      <c r="BG9" s="31">
        <f ca="1">IF(V!$J7&gt;V!$L$21,"",INDEX(INDIRECT("V!B"&amp;V!$N$21):INDIRECT("V!B"&amp;V!$O$21),V!$J7))</f>
        <v>47</v>
      </c>
      <c r="BH9" s="104" t="str">
        <f ca="1">IF(V!$J7&gt;V!$L$21,"",INDEX(INDIRECT("V!D"&amp;V!$N$21):INDIRECT("V!D"&amp;V!$O$21),V!$J7))</f>
        <v>TAKDİR/TEŞEKKÜR SONUÇ LİSTESİ</v>
      </c>
      <c r="BI9" s="31">
        <f ca="1">IF(V!$J7&gt;V!$L$22,"",INDEX(INDIRECT("V!A"&amp;V!$N$22):INDIRECT("V!A"&amp;V!$O$22),V!$J7))</f>
        <v>7</v>
      </c>
      <c r="BJ9" s="31">
        <f ca="1">IF(V!$J7&gt;V!$L$22,"",INDEX(INDIRECT("V!B"&amp;V!$N$22):INDIRECT("V!B"&amp;V!$O$22),V!$J7))</f>
        <v>160</v>
      </c>
      <c r="BK9" s="104" t="str">
        <f ca="1">IF(V!$J7&gt;V!$L$22,"",INDEX(INDIRECT("V!D"&amp;V!$N$22):INDIRECT("V!D"&amp;V!$O$22),V!$J7))</f>
        <v>TAKDİR/TEŞEKKÜR SONUÇ LİSTESİ</v>
      </c>
      <c r="BL9" s="31">
        <f ca="1">IF(V!$J7&gt;V!$L$23,"",INDEX(INDIRECT("V!A"&amp;V!$N$23):INDIRECT("V!A"&amp;V!$O$23),V!$J7))</f>
        <v>7</v>
      </c>
      <c r="BM9" s="31">
        <f ca="1">IF(V!$J7&gt;V!$L$23,"",INDEX(INDIRECT("V!B"&amp;V!$N$23):INDIRECT("V!B"&amp;V!$O$23),V!$J7))</f>
        <v>248</v>
      </c>
      <c r="BN9" s="104" t="str">
        <f ca="1">IF(V!$J7&gt;V!$L$23,"",INDEX(INDIRECT("V!D"&amp;V!$N$23):INDIRECT("V!D"&amp;V!$O$23),V!$J7))</f>
        <v>TAKDİR/TEŞEKKÜR SONUÇ LİSTESİ</v>
      </c>
      <c r="BO9" s="31">
        <f ca="1">IF(V!$J7&gt;V!$L$24,"",INDEX(INDIRECT("V!A"&amp;V!$N$24):INDIRECT("V!A"&amp;V!$O$24),V!$J7))</f>
        <v>7</v>
      </c>
      <c r="BP9" s="31">
        <f ca="1">IF(V!$J7&gt;V!$L$24,"",INDEX(INDIRECT("V!B"&amp;V!$N$24):INDIRECT("V!B"&amp;V!$O$24),V!$J7))</f>
        <v>305</v>
      </c>
      <c r="BQ9" s="104" t="str">
        <f ca="1">IF(V!$J7&gt;V!$L$24,"",INDEX(INDIRECT("V!D"&amp;V!$N$24):INDIRECT("V!D"&amp;V!$O$24),V!$J7))</f>
        <v>TAKDİR/TEŞEKKÜR SONUÇ LİSTESİ</v>
      </c>
      <c r="BR9" s="31">
        <f ca="1">IF(V!$J7&gt;V!$L$25,"",INDEX(INDIRECT("V!A"&amp;V!$N$25):INDIRECT("V!A"&amp;V!$O$25),V!$J7))</f>
        <v>7</v>
      </c>
      <c r="BS9" s="31">
        <f ca="1">IF(V!$J7&gt;V!$L$25,"",INDEX(INDIRECT("V!B"&amp;V!$N$25):INDIRECT("V!B"&amp;V!$O$25),V!$J7))</f>
        <v>488</v>
      </c>
      <c r="BT9" s="104" t="str">
        <f ca="1">IF(V!$J7&gt;V!$L$25,"",INDEX(INDIRECT("V!D"&amp;V!$N$25):INDIRECT("V!D"&amp;V!$O$25),V!$J7))</f>
        <v>TAKDİR/TEŞEKKÜR SONUÇ LİSTESİ</v>
      </c>
      <c r="BU9" s="31">
        <f ca="1">IF(V!$J7&gt;V!$L$26,"",INDEX(INDIRECT("V!A"&amp;V!$N$26):INDIRECT("V!A"&amp;V!$O$26),V!$J7))</f>
        <v>7</v>
      </c>
      <c r="BV9" s="31">
        <f ca="1">IF(V!$J7&gt;V!$L$26,"",INDEX(INDIRECT("V!B"&amp;V!$N$26):INDIRECT("V!B"&amp;V!$O$26),V!$J7))</f>
        <v>238</v>
      </c>
      <c r="BW9" s="104" t="str">
        <f ca="1">IF(V!$J7&gt;V!$L$26,"",INDEX(INDIRECT("V!D"&amp;V!$N$26):INDIRECT("V!D"&amp;V!$O$26),V!$J7))</f>
        <v>TAKDİR/TEŞEKKÜR SONUÇ LİSTESİ</v>
      </c>
      <c r="BX9" s="31">
        <f ca="1">IF(V!$J7&gt;V!$L$27,"",INDEX(INDIRECT("V!A"&amp;V!$N$27):INDIRECT("V!A"&amp;V!$O$27),V!$J7))</f>
        <v>7</v>
      </c>
      <c r="BY9" s="31">
        <f ca="1">IF(V!$J7&gt;V!$L$27,"",INDEX(INDIRECT("V!B"&amp;V!$N$27):INDIRECT("V!B"&amp;V!$O$27),V!$J7))</f>
        <v>691</v>
      </c>
      <c r="BZ9" s="104" t="str">
        <f ca="1">IF(V!$J7&gt;V!$L$27,"",INDEX(INDIRECT("V!D"&amp;V!$N$27):INDIRECT("V!D"&amp;V!$O$27),V!$J7))</f>
        <v>TAKDİR/TEŞEKKÜR SONUÇ LİSTESİ</v>
      </c>
      <c r="CA9" s="31">
        <f ca="1">IF(V!$J7&gt;V!$L$28,"",INDEX(INDIRECT("V!A"&amp;V!$N$28):INDIRECT("V!A"&amp;V!$O$28),V!$J7))</f>
        <v>7</v>
      </c>
      <c r="CB9" s="31">
        <f ca="1">IF(V!$J7&gt;V!$L$28,"",INDEX(INDIRECT("V!B"&amp;V!$N$28):INDIRECT("V!B"&amp;V!$O$28),V!$J7))</f>
        <v>268</v>
      </c>
      <c r="CC9" s="104" t="str">
        <f ca="1">IF(V!$J7&gt;V!$L$28,"",INDEX(INDIRECT("V!D"&amp;V!$N$28):INDIRECT("V!D"&amp;V!$O$28),V!$J7))</f>
        <v>TAKDİR/TEŞEKKÜR SONUÇ LİSTESİ</v>
      </c>
      <c r="CD9" s="31" t="str">
        <f ca="1">IF(V!$J7&gt;V!$L$29,"",INDEX(INDIRECT("V!A"&amp;V!$N$29):INDIRECT("V!A"&amp;V!$O$29),V!$J7))</f>
        <v/>
      </c>
      <c r="CE9" s="31" t="str">
        <f ca="1">IF(V!$J7&gt;V!$L$29,"",INDEX(INDIRECT("V!B"&amp;V!$N$29):INDIRECT("V!B"&amp;V!$O$29),V!$J7))</f>
        <v/>
      </c>
      <c r="CF9" s="104" t="str">
        <f ca="1">IF(V!$J7&gt;V!$L$29,"",INDEX(INDIRECT("V!D"&amp;V!$N$29):INDIRECT("V!D"&amp;V!$O$29),V!$J7))</f>
        <v/>
      </c>
      <c r="CG9" s="31" t="str">
        <f ca="1">IF(V!$J7&gt;V!$L$30,"",INDEX(INDIRECT("V!A"&amp;V!$N$30):INDIRECT("V!A"&amp;V!$O$30),V!$J7))</f>
        <v/>
      </c>
      <c r="CH9" s="31" t="str">
        <f ca="1">IF(V!$J7&gt;V!$L$30,"",INDEX(INDIRECT("V!B"&amp;V!$N$30):INDIRECT("V!B"&amp;V!$O$30),V!$J7))</f>
        <v/>
      </c>
      <c r="CI9" s="104" t="str">
        <f ca="1">IF(V!$J7&gt;V!$L$30,"",INDEX(INDIRECT("V!D"&amp;V!$N$30):INDIRECT("V!D"&amp;V!$O$30),V!$J7))</f>
        <v/>
      </c>
      <c r="CJ9" s="31" t="str">
        <f ca="1">IF(V!$J7&gt;V!$L$31,"",INDEX(INDIRECT("V!A"&amp;V!$N$31):INDIRECT("V!A"&amp;V!$O$31),V!$J7))</f>
        <v/>
      </c>
      <c r="CK9" s="31" t="str">
        <f ca="1">IF(V!$J7&gt;V!$L$31,"",INDEX(INDIRECT("V!B"&amp;V!$N$31):INDIRECT("V!B"&amp;V!$O$31),V!$J7))</f>
        <v/>
      </c>
      <c r="CL9" s="104" t="str">
        <f ca="1">IF(V!$J7&gt;V!$L$31,"",INDEX(INDIRECT("V!D"&amp;V!$N$31):INDIRECT("V!D"&amp;V!$O$31),V!$J7))</f>
        <v/>
      </c>
      <c r="CM9" s="31" t="str">
        <f ca="1">IF(V!$J7&gt;V!$L$32,"",INDEX(INDIRECT("V!A"&amp;V!$N$32):INDIRECT("V!A"&amp;V!$O$32),V!$J7))</f>
        <v/>
      </c>
      <c r="CN9" s="31" t="str">
        <f ca="1">IF(V!$J7&gt;V!$L$32,"",INDEX(INDIRECT("V!B"&amp;V!$N$32):INDIRECT("V!B"&amp;V!$O$32),V!$J7))</f>
        <v/>
      </c>
      <c r="CO9" s="104" t="str">
        <f ca="1">IF(V!$J7&gt;V!$L$32,"",INDEX(INDIRECT("V!D"&amp;V!$N$32):INDIRECT("V!D"&amp;V!$O$32),V!$J7))</f>
        <v/>
      </c>
      <c r="CP9" s="31" t="str">
        <f ca="1">IF(V!$J7&gt;V!$L$33,"",INDEX(INDIRECT("V!A"&amp;V!$N$33):INDIRECT("V!A"&amp;V!$O$33),V!$J7))</f>
        <v/>
      </c>
      <c r="CQ9" s="31" t="str">
        <f ca="1">IF(V!$J7&gt;V!$L$33,"",INDEX(INDIRECT("V!B"&amp;V!$N$33):INDIRECT("V!B"&amp;V!$O$33),V!$J7))</f>
        <v/>
      </c>
      <c r="CR9" s="104" t="str">
        <f ca="1">IF(V!$J7&gt;V!$L$33,"",INDEX(INDIRECT("V!D"&amp;V!$N$33):INDIRECT("V!D"&amp;V!$O$33),V!$J7))</f>
        <v/>
      </c>
      <c r="CS9" s="31" t="str">
        <f ca="1">IF(V!$J7&gt;V!$L$34,"",INDEX(INDIRECT("V!A"&amp;V!$N$34):INDIRECT("V!A"&amp;V!$O$34),V!$J7))</f>
        <v/>
      </c>
      <c r="CT9" s="31" t="str">
        <f ca="1">IF(V!$J7&gt;V!$L$34,"",INDEX(INDIRECT("V!B"&amp;V!$N$34):INDIRECT("V!B"&amp;V!$O$34),V!$J7))</f>
        <v/>
      </c>
      <c r="CU9" s="104" t="str">
        <f ca="1">IF(V!$J7&gt;V!$L$34,"",INDEX(INDIRECT("V!D"&amp;V!$N$34):INDIRECT("V!D"&amp;V!$O$34),V!$J7))</f>
        <v/>
      </c>
      <c r="CV9" s="31" t="str">
        <f ca="1">IF(V!$J7&gt;V!$L$35,"",INDEX(INDIRECT("V!A"&amp;V!$N$35):INDIRECT("V!A"&amp;V!$O$35),V!$J7))</f>
        <v/>
      </c>
      <c r="CW9" s="31" t="str">
        <f ca="1">IF(V!$J7&gt;V!$L$35,"",INDEX(INDIRECT("V!B"&amp;V!$N$35):INDIRECT("V!B"&amp;V!$O$35),V!$J7))</f>
        <v/>
      </c>
      <c r="CX9" s="104" t="str">
        <f ca="1">IF(V!$J7&gt;V!$L$35,"",INDEX(INDIRECT("V!D"&amp;V!$N$35):INDIRECT("V!D"&amp;V!$O$35),V!$J7))</f>
        <v/>
      </c>
      <c r="CY9" s="31" t="str">
        <f ca="1">IF(V!$J7&gt;V!$L$36,"",INDEX(INDIRECT("V!A"&amp;V!$N$36):INDIRECT("V!A"&amp;V!$O$36),V!$J7))</f>
        <v/>
      </c>
      <c r="CZ9" s="31" t="str">
        <f ca="1">IF(V!$J7&gt;V!$L$36,"",INDEX(INDIRECT("V!B"&amp;V!$N$36):INDIRECT("V!B"&amp;V!$O$36),V!$J7))</f>
        <v/>
      </c>
      <c r="DA9" s="104" t="str">
        <f ca="1">IF(V!$J7&gt;V!$L$36,"",INDEX(INDIRECT("V!D"&amp;V!$N$36):INDIRECT("V!D"&amp;V!$O$36),V!$J7))</f>
        <v/>
      </c>
      <c r="DB9" s="31" t="str">
        <f ca="1">IF(V!$J7&gt;V!$L$37,"",INDEX(INDIRECT("V!A"&amp;V!$N$37):INDIRECT("V!A"&amp;V!$O$37),V!$J7))</f>
        <v/>
      </c>
      <c r="DC9" s="31" t="str">
        <f ca="1">IF(V!$J7&gt;V!$L$37,"",INDEX(INDIRECT("V!B"&amp;V!$N$37):INDIRECT("V!B"&amp;V!$O$37),V!$J7))</f>
        <v/>
      </c>
      <c r="DD9" s="104" t="str">
        <f ca="1">IF(V!$J7&gt;V!$L$37,"",INDEX(INDIRECT("V!D"&amp;V!$N$37):INDIRECT("V!D"&amp;V!$O$37),V!$J7))</f>
        <v/>
      </c>
      <c r="DE9" s="31" t="str">
        <f ca="1">IF(V!$J7&gt;V!$L$38,"",INDEX(INDIRECT("V!A"&amp;V!$N$38):INDIRECT("V!A"&amp;V!$O$38),V!$J7))</f>
        <v/>
      </c>
      <c r="DF9" s="31" t="str">
        <f ca="1">IF(V!$J7&gt;V!$L$38,"",INDEX(INDIRECT("V!B"&amp;V!$N$38):INDIRECT("V!B"&amp;V!$O$38),V!$J7))</f>
        <v/>
      </c>
      <c r="DG9" s="104" t="str">
        <f ca="1">IF(V!$J7&gt;V!$L$38,"",INDEX(INDIRECT("V!D"&amp;V!$N$38):INDIRECT("V!D"&amp;V!$O$38),V!$J7))</f>
        <v/>
      </c>
      <c r="DH9" s="31" t="str">
        <f ca="1">IF(V!$J7&gt;V!$L$39,"",INDEX(INDIRECT("V!A"&amp;V!$N$39):INDIRECT("V!A"&amp;V!$O$39),V!$J7))</f>
        <v/>
      </c>
      <c r="DI9" s="31" t="str">
        <f ca="1">IF(V!$J7&gt;V!$L$39,"",INDEX(INDIRECT("V!B"&amp;V!$N$39):INDIRECT("V!B"&amp;V!$O$39),V!$J7))</f>
        <v/>
      </c>
      <c r="DJ9" s="104" t="str">
        <f ca="1">IF(V!$J7&gt;V!$L$39,"",INDEX(INDIRECT("V!D"&amp;V!$N$39):INDIRECT("V!D"&amp;V!$O$39),V!$J7))</f>
        <v/>
      </c>
      <c r="DK9" s="31" t="str">
        <f ca="1">IF(V!$J7&gt;V!$L$40,"",INDEX(INDIRECT("V!A"&amp;V!$N$40):INDIRECT("V!A"&amp;V!$O$40),V!$J7))</f>
        <v/>
      </c>
      <c r="DL9" s="31" t="str">
        <f ca="1">IF(V!$J7&gt;V!$L$40,"",INDEX(INDIRECT("V!B"&amp;V!$N$40):INDIRECT("V!B"&amp;V!$O$40),V!$J7))</f>
        <v/>
      </c>
      <c r="DM9" s="104" t="str">
        <f ca="1">IF(V!$J7&gt;V!$L$40,"",INDEX(INDIRECT("V!D"&amp;V!$N$40):INDIRECT("V!D"&amp;V!$O$40),V!$J7))</f>
        <v/>
      </c>
      <c r="DN9" s="31" t="str">
        <f ca="1">IF(V!$J7&gt;V!$L$41,"",INDEX(INDIRECT("V!A"&amp;V!$N$41):INDIRECT("V!A"&amp;V!$O$41),V!$J7))</f>
        <v/>
      </c>
      <c r="DO9" s="31" t="str">
        <f ca="1">IF(V!$J7&gt;V!$L$41,"",INDEX(INDIRECT("V!B"&amp;V!$N$41):INDIRECT("V!B"&amp;V!$O$41),V!$J7))</f>
        <v/>
      </c>
      <c r="DP9" s="104" t="str">
        <f ca="1">IF(V!$J7&gt;V!$L$41,"",INDEX(INDIRECT("V!D"&amp;V!$N$41):INDIRECT("V!D"&amp;V!$O$41),V!$J7))</f>
        <v/>
      </c>
    </row>
    <row r="10" spans="1:120" x14ac:dyDescent="0.1">
      <c r="A10" s="31">
        <f ca="1">IF(V!$J8&gt;V!$L$2,"",INDEX(INDIRECT("V!A"&amp;V!$N$2):INDIRECT("V!A"&amp;V!$O$2),V!$J8))</f>
        <v>8</v>
      </c>
      <c r="B10" s="31">
        <f ca="1">IF(V!$J8&gt;V!$L$2,"",INDEX(INDIRECT("V!B"&amp;V!$N$2):INDIRECT("V!B"&amp;V!$O$2),V!$J8))</f>
        <v>197</v>
      </c>
      <c r="C10" s="104" t="str">
        <f ca="1">IF(V!$J8&gt;V!$L$2,"",INDEX(INDIRECT("V!D"&amp;V!$N$2):INDIRECT("V!D"&amp;V!$O$2),V!$J8))</f>
        <v>TAKDİR/TEŞEKKÜR SONUÇ LİSTESİ</v>
      </c>
      <c r="D10" s="31">
        <f ca="1">IF(V!$J8&gt;V!$L$3,"",INDEX(INDIRECT("V!A"&amp;V!$N$3):INDIRECT("V!A"&amp;V!$O$3),V!$J8))</f>
        <v>8</v>
      </c>
      <c r="E10" s="31">
        <f ca="1">IF(V!$J8&gt;V!$L$3,"",INDEX(INDIRECT("V!B"&amp;V!$N$3):INDIRECT("V!B"&amp;V!$O$3),V!$J8))</f>
        <v>219</v>
      </c>
      <c r="F10" s="104" t="str">
        <f ca="1">IF(V!$J8&gt;V!$L$3,"",INDEX(INDIRECT("V!D"&amp;V!$N$3):INDIRECT("V!D"&amp;V!$O$3),V!$J8))</f>
        <v>TAKDİR/TEŞEKKÜR SONUÇ LİSTESİ</v>
      </c>
      <c r="G10" s="31">
        <f ca="1">IF(V!$J8&gt;V!$L$4,"",INDEX(INDIRECT("V!A"&amp;V!$N$4):INDIRECT("V!A"&amp;V!$O$4),V!$J8))</f>
        <v>8</v>
      </c>
      <c r="H10" s="31">
        <f ca="1">IF(V!$J8&gt;V!$L$4,"",INDEX(INDIRECT("V!B"&amp;V!$N$4):INDIRECT("V!B"&amp;V!$O$4),V!$J8))</f>
        <v>278</v>
      </c>
      <c r="I10" s="104" t="str">
        <f ca="1">IF(V!$J8&gt;V!$L$4,"",INDEX(INDIRECT("V!D"&amp;V!$N$4):INDIRECT("V!D"&amp;V!$O$4),V!$J8))</f>
        <v>TAKDİR/TEŞEKKÜR SONUÇ LİSTESİ</v>
      </c>
      <c r="J10" s="31">
        <f ca="1">IF(V!$J8&gt;V!$L$5,"",INDEX(INDIRECT("V!A"&amp;V!$N$5):INDIRECT("V!A"&amp;V!$O$5),V!$J8))</f>
        <v>8</v>
      </c>
      <c r="K10" s="31">
        <f ca="1">IF(V!$J8&gt;V!$L$5,"",INDEX(INDIRECT("V!B"&amp;V!$N$5):INDIRECT("V!B"&amp;V!$O$5),V!$J8))</f>
        <v>185</v>
      </c>
      <c r="L10" s="104" t="str">
        <f ca="1">IF(V!$J8&gt;V!$L$5,"",INDEX(INDIRECT("V!D"&amp;V!$N$5):INDIRECT("V!D"&amp;V!$O$5),V!$J8))</f>
        <v>TAKDİR/TEŞEKKÜR SONUÇ LİSTESİ</v>
      </c>
      <c r="M10" s="31">
        <f ca="1">IF(V!$J8&gt;V!$L$6,"",INDEX(INDIRECT("V!A"&amp;V!$N$6):INDIRECT("V!A"&amp;V!$O$6),V!$J8))</f>
        <v>8</v>
      </c>
      <c r="N10" s="31">
        <f ca="1">IF(V!$J8&gt;V!$L$6,"",INDEX(INDIRECT("V!B"&amp;V!$N$6):INDIRECT("V!B"&amp;V!$O$6),V!$J8))</f>
        <v>306</v>
      </c>
      <c r="O10" s="104" t="str">
        <f ca="1">IF(V!$J8&gt;V!$L$6,"",INDEX(INDIRECT("V!D"&amp;V!$N$6):INDIRECT("V!D"&amp;V!$O$6),V!$J8))</f>
        <v>TAKDİR/TEŞEKKÜR SONUÇ LİSTESİ</v>
      </c>
      <c r="P10" s="31">
        <f ca="1">IF(V!$J8&gt;V!$L$7,"",INDEX(INDIRECT("V!A"&amp;V!$N$7):INDIRECT("V!A"&amp;V!$O$7),V!$J8))</f>
        <v>8</v>
      </c>
      <c r="Q10" s="31">
        <f ca="1">IF(V!$J8&gt;V!$L$7,"",INDEX(INDIRECT("V!B"&amp;V!$N$7):INDIRECT("V!B"&amp;V!$O$7),V!$J8))</f>
        <v>118</v>
      </c>
      <c r="R10" s="104" t="str">
        <f ca="1">IF(V!$J8&gt;V!$L$7,"",INDEX(INDIRECT("V!D"&amp;V!$N$7):INDIRECT("V!D"&amp;V!$O$7),V!$J8))</f>
        <v>TAKDİR/TEŞEKKÜR SONUÇ LİSTESİ</v>
      </c>
      <c r="S10" s="31">
        <f ca="1">IF(V!$J8&gt;V!$L$8,"",INDEX(INDIRECT("V!A"&amp;V!$N$8):INDIRECT("V!A"&amp;V!$O$8),V!$J8))</f>
        <v>8</v>
      </c>
      <c r="T10" s="31">
        <f ca="1">IF(V!$J8&gt;V!$L$8,"",INDEX(INDIRECT("V!B"&amp;V!$N$8):INDIRECT("V!B"&amp;V!$O$8),V!$J8))</f>
        <v>194</v>
      </c>
      <c r="U10" s="104" t="str">
        <f ca="1">IF(V!$J8&gt;V!$L$8,"",INDEX(INDIRECT("V!D"&amp;V!$N$8):INDIRECT("V!D"&amp;V!$O$8),V!$J8))</f>
        <v>TAKDİR/TEŞEKKÜR SONUÇ LİSTESİ</v>
      </c>
      <c r="V10" s="31">
        <f ca="1">IF(V!$J8&gt;V!$L$9,"",INDEX(INDIRECT("V!A"&amp;V!$N$9):INDIRECT("V!A"&amp;V!$O$9),V!$J8))</f>
        <v>8</v>
      </c>
      <c r="W10" s="31">
        <f ca="1">IF(V!$J8&gt;V!$L$9,"",INDEX(INDIRECT("V!B"&amp;V!$N$9):INDIRECT("V!B"&amp;V!$O$9),V!$J8))</f>
        <v>58</v>
      </c>
      <c r="X10" s="104" t="str">
        <f ca="1">IF(V!$J8&gt;V!$L$9,"",INDEX(INDIRECT("V!D"&amp;V!$N$9):INDIRECT("V!D"&amp;V!$O$9),V!$J8))</f>
        <v>TAKDİR/TEŞEKKÜR SONUÇ LİSTESİ</v>
      </c>
      <c r="Y10" s="31">
        <f ca="1">IF(V!$J8&gt;V!$L$10,"",INDEX(INDIRECT("V!A"&amp;V!$N$10):INDIRECT("V!A"&amp;V!$O$10),V!$J8))</f>
        <v>8</v>
      </c>
      <c r="Z10" s="31">
        <f ca="1">IF(V!$J8&gt;V!$L$10,"",INDEX(INDIRECT("V!B"&amp;V!$N$10):INDIRECT("V!B"&amp;V!$O$10),V!$J8))</f>
        <v>181</v>
      </c>
      <c r="AA10" s="104" t="str">
        <f ca="1">IF(V!$J8&gt;V!$L$10,"",INDEX(INDIRECT("V!D"&amp;V!$N$10):INDIRECT("V!D"&amp;V!$O$10),V!$J8))</f>
        <v>TAKDİR/TEŞEKKÜR SONUÇ LİSTESİ</v>
      </c>
      <c r="AB10" s="31">
        <f ca="1">IF(V!$J8&gt;V!$L$11,"",INDEX(INDIRECT("V!A"&amp;V!$N$11):INDIRECT("V!A"&amp;V!$O$11),V!$J8))</f>
        <v>8</v>
      </c>
      <c r="AC10" s="31">
        <f ca="1">IF(V!$J8&gt;V!$L$11,"",INDEX(INDIRECT("V!B"&amp;V!$N$11):INDIRECT("V!B"&amp;V!$O$11),V!$J8))</f>
        <v>115</v>
      </c>
      <c r="AD10" s="104" t="str">
        <f ca="1">IF(V!$J8&gt;V!$L$11,"",INDEX(INDIRECT("V!D"&amp;V!$N$11):INDIRECT("V!D"&amp;V!$O$11),V!$J8))</f>
        <v>TAKDİR/TEŞEKKÜR SONUÇ LİSTESİ</v>
      </c>
      <c r="AE10" s="31">
        <f ca="1">IF(V!$J8&gt;V!$L$12,"",INDEX(INDIRECT("V!A"&amp;V!$N$12):INDIRECT("V!A"&amp;V!$O$12),V!$J8))</f>
        <v>8</v>
      </c>
      <c r="AF10" s="31">
        <f ca="1">IF(V!$J8&gt;V!$L$12,"",INDEX(INDIRECT("V!B"&amp;V!$N$12):INDIRECT("V!B"&amp;V!$O$12),V!$J8))</f>
        <v>108</v>
      </c>
      <c r="AG10" s="104" t="str">
        <f ca="1">IF(V!$J8&gt;V!$L$12,"",INDEX(INDIRECT("V!D"&amp;V!$N$12):INDIRECT("V!D"&amp;V!$O$12),V!$J8))</f>
        <v>TAKDİR/TEŞEKKÜR SONUÇ LİSTESİ</v>
      </c>
      <c r="AH10" s="31">
        <f ca="1">IF(V!$J8&gt;V!$L$13,"",INDEX(INDIRECT("V!A"&amp;V!$N$13):INDIRECT("V!A"&amp;V!$O$13),V!$J8))</f>
        <v>8</v>
      </c>
      <c r="AI10" s="31">
        <f ca="1">IF(V!$J8&gt;V!$L$13,"",INDEX(INDIRECT("V!B"&amp;V!$N$13):INDIRECT("V!B"&amp;V!$O$13),V!$J8))</f>
        <v>97</v>
      </c>
      <c r="AJ10" s="104" t="str">
        <f ca="1">IF(V!$J8&gt;V!$L$13,"",INDEX(INDIRECT("V!D"&amp;V!$N$13):INDIRECT("V!D"&amp;V!$O$13),V!$J8))</f>
        <v>TAKDİR/TEŞEKKÜR SONUÇ LİSTESİ</v>
      </c>
      <c r="AK10" s="31">
        <f ca="1">IF(V!$J8&gt;V!$L$14,"",INDEX(INDIRECT("V!A"&amp;V!$N$14):INDIRECT("V!A"&amp;V!$O$14),V!$J8))</f>
        <v>8</v>
      </c>
      <c r="AL10" s="31">
        <f ca="1">IF(V!$J8&gt;V!$L$14,"",INDEX(INDIRECT("V!B"&amp;V!$N$14):INDIRECT("V!B"&amp;V!$O$14),V!$J8))</f>
        <v>129</v>
      </c>
      <c r="AM10" s="104" t="str">
        <f ca="1">IF(V!$J8&gt;V!$L$14,"",INDEX(INDIRECT("V!D"&amp;V!$N$14):INDIRECT("V!D"&amp;V!$O$14),V!$J8))</f>
        <v>TAKDİR/TEŞEKKÜR SONUÇ LİSTESİ</v>
      </c>
      <c r="AN10" s="31">
        <f ca="1">IF(V!$J8&gt;V!$L$15,"",INDEX(INDIRECT("V!A"&amp;V!$N$15):INDIRECT("V!A"&amp;V!$O$15),V!$J8))</f>
        <v>8</v>
      </c>
      <c r="AO10" s="31">
        <f ca="1">IF(V!$J8&gt;V!$L$15,"",INDEX(INDIRECT("V!B"&amp;V!$N$15):INDIRECT("V!B"&amp;V!$O$15),V!$J8))</f>
        <v>368</v>
      </c>
      <c r="AP10" s="104" t="str">
        <f ca="1">IF(V!$J8&gt;V!$L$15,"",INDEX(INDIRECT("V!D"&amp;V!$N$15):INDIRECT("V!D"&amp;V!$O$15),V!$J8))</f>
        <v>TAKDİR/TEŞEKKÜR SONUÇ LİSTESİ</v>
      </c>
      <c r="AQ10" s="31">
        <f ca="1">IF(V!$J8&gt;V!$L$16,"",INDEX(INDIRECT("V!A"&amp;V!$N$16):INDIRECT("V!A"&amp;V!$O$16),V!$J8))</f>
        <v>8</v>
      </c>
      <c r="AR10" s="31">
        <f ca="1">IF(V!$J8&gt;V!$L$16,"",INDEX(INDIRECT("V!B"&amp;V!$N$16):INDIRECT("V!B"&amp;V!$O$16),V!$J8))</f>
        <v>282</v>
      </c>
      <c r="AS10" s="104" t="str">
        <f ca="1">IF(V!$J8&gt;V!$L$16,"",INDEX(INDIRECT("V!D"&amp;V!$N$16):INDIRECT("V!D"&amp;V!$O$16),V!$J8))</f>
        <v>TAKDİR/TEŞEKKÜR SONUÇ LİSTESİ</v>
      </c>
      <c r="AT10" s="31">
        <f ca="1">IF(V!$J8&gt;V!$L$17,"",INDEX(INDIRECT("V!A"&amp;V!$N$17):INDIRECT("V!A"&amp;V!$O$17),V!$J8))</f>
        <v>8</v>
      </c>
      <c r="AU10" s="31">
        <f ca="1">IF(V!$J8&gt;V!$L$17,"",INDEX(INDIRECT("V!B"&amp;V!$N$17):INDIRECT("V!B"&amp;V!$O$17),V!$J8))</f>
        <v>277</v>
      </c>
      <c r="AV10" s="104" t="str">
        <f ca="1">IF(V!$J8&gt;V!$L$17,"",INDEX(INDIRECT("V!D"&amp;V!$N$17):INDIRECT("V!D"&amp;V!$O$17),V!$J8))</f>
        <v>TAKDİR/TEŞEKKÜR SONUÇ LİSTESİ</v>
      </c>
      <c r="AW10" s="31">
        <f ca="1">IF(V!$J8&gt;V!$L$18,"",INDEX(INDIRECT("V!A"&amp;V!$N$18):INDIRECT("V!A"&amp;V!$O$18),V!$J8))</f>
        <v>8</v>
      </c>
      <c r="AX10" s="31">
        <f ca="1">IF(V!$J8&gt;V!$L$18,"",INDEX(INDIRECT("V!B"&amp;V!$N$18):INDIRECT("V!B"&amp;V!$O$18),V!$J8))</f>
        <v>337</v>
      </c>
      <c r="AY10" s="104" t="str">
        <f ca="1">IF(V!$J8&gt;V!$L$18,"",INDEX(INDIRECT("V!D"&amp;V!$N$18):INDIRECT("V!D"&amp;V!$O$18),V!$J8))</f>
        <v>TAKDİR/TEŞEKKÜR SONUÇ LİSTESİ</v>
      </c>
      <c r="AZ10" s="31">
        <f ca="1">IF(V!$J8&gt;V!$L$19,"",INDEX(INDIRECT("V!A"&amp;V!$N$19):INDIRECT("V!A"&amp;V!$O$19),V!$J8))</f>
        <v>8</v>
      </c>
      <c r="BA10" s="31">
        <f ca="1">IF(V!$J8&gt;V!$L$19,"",INDEX(INDIRECT("V!B"&amp;V!$N$19):INDIRECT("V!B"&amp;V!$O$19),V!$J8))</f>
        <v>526</v>
      </c>
      <c r="BB10" s="104" t="str">
        <f ca="1">IF(V!$J8&gt;V!$L$19,"",INDEX(INDIRECT("V!D"&amp;V!$N$19):INDIRECT("V!D"&amp;V!$O$19),V!$J8))</f>
        <v>TAKDİR/TEŞEKKÜR SONUÇ LİSTESİ</v>
      </c>
      <c r="BC10" s="31">
        <f ca="1">IF(V!$J8&gt;V!$L$20,"",INDEX(INDIRECT("V!A"&amp;V!$N$20):INDIRECT("V!A"&amp;V!$O$20),V!$J8))</f>
        <v>8</v>
      </c>
      <c r="BD10" s="31">
        <f ca="1">IF(V!$J8&gt;V!$L$20,"",INDEX(INDIRECT("V!B"&amp;V!$N$20):INDIRECT("V!B"&amp;V!$O$20),V!$J8))</f>
        <v>344</v>
      </c>
      <c r="BE10" s="104" t="str">
        <f ca="1">IF(V!$J8&gt;V!$L$20,"",INDEX(INDIRECT("V!D"&amp;V!$N$20):INDIRECT("V!D"&amp;V!$O$20),V!$J8))</f>
        <v>TAKDİR/TEŞEKKÜR SONUÇ LİSTESİ</v>
      </c>
      <c r="BF10" s="31">
        <f ca="1">IF(V!$J8&gt;V!$L$21,"",INDEX(INDIRECT("V!A"&amp;V!$N$21):INDIRECT("V!A"&amp;V!$O$21),V!$J8))</f>
        <v>8</v>
      </c>
      <c r="BG10" s="31">
        <f ca="1">IF(V!$J8&gt;V!$L$21,"",INDEX(INDIRECT("V!B"&amp;V!$N$21):INDIRECT("V!B"&amp;V!$O$21),V!$J8))</f>
        <v>61</v>
      </c>
      <c r="BH10" s="104" t="str">
        <f ca="1">IF(V!$J8&gt;V!$L$21,"",INDEX(INDIRECT("V!D"&amp;V!$N$21):INDIRECT("V!D"&amp;V!$O$21),V!$J8))</f>
        <v>TAKDİR/TEŞEKKÜR SONUÇ LİSTESİ</v>
      </c>
      <c r="BI10" s="31">
        <f ca="1">IF(V!$J8&gt;V!$L$22,"",INDEX(INDIRECT("V!A"&amp;V!$N$22):INDIRECT("V!A"&amp;V!$O$22),V!$J8))</f>
        <v>8</v>
      </c>
      <c r="BJ10" s="31">
        <f ca="1">IF(V!$J8&gt;V!$L$22,"",INDEX(INDIRECT("V!B"&amp;V!$N$22):INDIRECT("V!B"&amp;V!$O$22),V!$J8))</f>
        <v>162</v>
      </c>
      <c r="BK10" s="104" t="str">
        <f ca="1">IF(V!$J8&gt;V!$L$22,"",INDEX(INDIRECT("V!D"&amp;V!$N$22):INDIRECT("V!D"&amp;V!$O$22),V!$J8))</f>
        <v>TAKDİR/TEŞEKKÜR SONUÇ LİSTESİ</v>
      </c>
      <c r="BL10" s="31">
        <f ca="1">IF(V!$J8&gt;V!$L$23,"",INDEX(INDIRECT("V!A"&amp;V!$N$23):INDIRECT("V!A"&amp;V!$O$23),V!$J8))</f>
        <v>8</v>
      </c>
      <c r="BM10" s="31">
        <f ca="1">IF(V!$J8&gt;V!$L$23,"",INDEX(INDIRECT("V!B"&amp;V!$N$23):INDIRECT("V!B"&amp;V!$O$23),V!$J8))</f>
        <v>249</v>
      </c>
      <c r="BN10" s="104" t="str">
        <f ca="1">IF(V!$J8&gt;V!$L$23,"",INDEX(INDIRECT("V!D"&amp;V!$N$23):INDIRECT("V!D"&amp;V!$O$23),V!$J8))</f>
        <v>TAKDİR/TEŞEKKÜR SONUÇ LİSTESİ</v>
      </c>
      <c r="BO10" s="31">
        <f ca="1">IF(V!$J8&gt;V!$L$24,"",INDEX(INDIRECT("V!A"&amp;V!$N$24):INDIRECT("V!A"&amp;V!$O$24),V!$J8))</f>
        <v>8</v>
      </c>
      <c r="BP10" s="31">
        <f ca="1">IF(V!$J8&gt;V!$L$24,"",INDEX(INDIRECT("V!B"&amp;V!$N$24):INDIRECT("V!B"&amp;V!$O$24),V!$J8))</f>
        <v>317</v>
      </c>
      <c r="BQ10" s="104" t="str">
        <f ca="1">IF(V!$J8&gt;V!$L$24,"",INDEX(INDIRECT("V!D"&amp;V!$N$24):INDIRECT("V!D"&amp;V!$O$24),V!$J8))</f>
        <v>TAKDİR/TEŞEKKÜR SONUÇ LİSTESİ</v>
      </c>
      <c r="BR10" s="31">
        <f ca="1">IF(V!$J8&gt;V!$L$25,"",INDEX(INDIRECT("V!A"&amp;V!$N$25):INDIRECT("V!A"&amp;V!$O$25),V!$J8))</f>
        <v>8</v>
      </c>
      <c r="BS10" s="31">
        <f ca="1">IF(V!$J8&gt;V!$L$25,"",INDEX(INDIRECT("V!B"&amp;V!$N$25):INDIRECT("V!B"&amp;V!$O$25),V!$J8))</f>
        <v>491</v>
      </c>
      <c r="BT10" s="104" t="str">
        <f ca="1">IF(V!$J8&gt;V!$L$25,"",INDEX(INDIRECT("V!D"&amp;V!$N$25):INDIRECT("V!D"&amp;V!$O$25),V!$J8))</f>
        <v>TAKDİR/TEŞEKKÜR SONUÇ LİSTESİ</v>
      </c>
      <c r="BU10" s="31">
        <f ca="1">IF(V!$J8&gt;V!$L$26,"",INDEX(INDIRECT("V!A"&amp;V!$N$26):INDIRECT("V!A"&amp;V!$O$26),V!$J8))</f>
        <v>8</v>
      </c>
      <c r="BV10" s="31">
        <f ca="1">IF(V!$J8&gt;V!$L$26,"",INDEX(INDIRECT("V!B"&amp;V!$N$26):INDIRECT("V!B"&amp;V!$O$26),V!$J8))</f>
        <v>242</v>
      </c>
      <c r="BW10" s="104" t="str">
        <f ca="1">IF(V!$J8&gt;V!$L$26,"",INDEX(INDIRECT("V!D"&amp;V!$N$26):INDIRECT("V!D"&amp;V!$O$26),V!$J8))</f>
        <v>TAKDİR/TEŞEKKÜR SONUÇ LİSTESİ</v>
      </c>
      <c r="BX10" s="31">
        <f ca="1">IF(V!$J8&gt;V!$L$27,"",INDEX(INDIRECT("V!A"&amp;V!$N$27):INDIRECT("V!A"&amp;V!$O$27),V!$J8))</f>
        <v>8</v>
      </c>
      <c r="BY10" s="31">
        <f ca="1">IF(V!$J8&gt;V!$L$27,"",INDEX(INDIRECT("V!B"&amp;V!$N$27):INDIRECT("V!B"&amp;V!$O$27),V!$J8))</f>
        <v>692</v>
      </c>
      <c r="BZ10" s="104" t="str">
        <f ca="1">IF(V!$J8&gt;V!$L$27,"",INDEX(INDIRECT("V!D"&amp;V!$N$27):INDIRECT("V!D"&amp;V!$O$27),V!$J8))</f>
        <v>TAKDİR/TEŞEKKÜR SONUÇ LİSTESİ</v>
      </c>
      <c r="CA10" s="31">
        <f ca="1">IF(V!$J8&gt;V!$L$28,"",INDEX(INDIRECT("V!A"&amp;V!$N$28):INDIRECT("V!A"&amp;V!$O$28),V!$J8))</f>
        <v>8</v>
      </c>
      <c r="CB10" s="31">
        <f ca="1">IF(V!$J8&gt;V!$L$28,"",INDEX(INDIRECT("V!B"&amp;V!$N$28):INDIRECT("V!B"&amp;V!$O$28),V!$J8))</f>
        <v>371</v>
      </c>
      <c r="CC10" s="104" t="str">
        <f ca="1">IF(V!$J8&gt;V!$L$28,"",INDEX(INDIRECT("V!D"&amp;V!$N$28):INDIRECT("V!D"&amp;V!$O$28),V!$J8))</f>
        <v>TAKDİR/TEŞEKKÜR SONUÇ LİSTESİ</v>
      </c>
      <c r="CD10" s="31" t="str">
        <f ca="1">IF(V!$J8&gt;V!$L$29,"",INDEX(INDIRECT("V!A"&amp;V!$N$29):INDIRECT("V!A"&amp;V!$O$29),V!$J8))</f>
        <v/>
      </c>
      <c r="CE10" s="31" t="str">
        <f ca="1">IF(V!$J8&gt;V!$L$29,"",INDEX(INDIRECT("V!B"&amp;V!$N$29):INDIRECT("V!B"&amp;V!$O$29),V!$J8))</f>
        <v/>
      </c>
      <c r="CF10" s="104" t="str">
        <f ca="1">IF(V!$J8&gt;V!$L$29,"",INDEX(INDIRECT("V!D"&amp;V!$N$29):INDIRECT("V!D"&amp;V!$O$29),V!$J8))</f>
        <v/>
      </c>
      <c r="CG10" s="31" t="str">
        <f ca="1">IF(V!$J8&gt;V!$L$30,"",INDEX(INDIRECT("V!A"&amp;V!$N$30):INDIRECT("V!A"&amp;V!$O$30),V!$J8))</f>
        <v/>
      </c>
      <c r="CH10" s="31" t="str">
        <f ca="1">IF(V!$J8&gt;V!$L$30,"",INDEX(INDIRECT("V!B"&amp;V!$N$30):INDIRECT("V!B"&amp;V!$O$30),V!$J8))</f>
        <v/>
      </c>
      <c r="CI10" s="104" t="str">
        <f ca="1">IF(V!$J8&gt;V!$L$30,"",INDEX(INDIRECT("V!D"&amp;V!$N$30):INDIRECT("V!D"&amp;V!$O$30),V!$J8))</f>
        <v/>
      </c>
      <c r="CJ10" s="31" t="str">
        <f ca="1">IF(V!$J8&gt;V!$L$31,"",INDEX(INDIRECT("V!A"&amp;V!$N$31):INDIRECT("V!A"&amp;V!$O$31),V!$J8))</f>
        <v/>
      </c>
      <c r="CK10" s="31" t="str">
        <f ca="1">IF(V!$J8&gt;V!$L$31,"",INDEX(INDIRECT("V!B"&amp;V!$N$31):INDIRECT("V!B"&amp;V!$O$31),V!$J8))</f>
        <v/>
      </c>
      <c r="CL10" s="104" t="str">
        <f ca="1">IF(V!$J8&gt;V!$L$31,"",INDEX(INDIRECT("V!D"&amp;V!$N$31):INDIRECT("V!D"&amp;V!$O$31),V!$J8))</f>
        <v/>
      </c>
      <c r="CM10" s="31" t="str">
        <f ca="1">IF(V!$J8&gt;V!$L$32,"",INDEX(INDIRECT("V!A"&amp;V!$N$32):INDIRECT("V!A"&amp;V!$O$32),V!$J8))</f>
        <v/>
      </c>
      <c r="CN10" s="31" t="str">
        <f ca="1">IF(V!$J8&gt;V!$L$32,"",INDEX(INDIRECT("V!B"&amp;V!$N$32):INDIRECT("V!B"&amp;V!$O$32),V!$J8))</f>
        <v/>
      </c>
      <c r="CO10" s="104" t="str">
        <f ca="1">IF(V!$J8&gt;V!$L$32,"",INDEX(INDIRECT("V!D"&amp;V!$N$32):INDIRECT("V!D"&amp;V!$O$32),V!$J8))</f>
        <v/>
      </c>
      <c r="CP10" s="31" t="str">
        <f ca="1">IF(V!$J8&gt;V!$L$33,"",INDEX(INDIRECT("V!A"&amp;V!$N$33):INDIRECT("V!A"&amp;V!$O$33),V!$J8))</f>
        <v/>
      </c>
      <c r="CQ10" s="31" t="str">
        <f ca="1">IF(V!$J8&gt;V!$L$33,"",INDEX(INDIRECT("V!B"&amp;V!$N$33):INDIRECT("V!B"&amp;V!$O$33),V!$J8))</f>
        <v/>
      </c>
      <c r="CR10" s="104" t="str">
        <f ca="1">IF(V!$J8&gt;V!$L$33,"",INDEX(INDIRECT("V!D"&amp;V!$N$33):INDIRECT("V!D"&amp;V!$O$33),V!$J8))</f>
        <v/>
      </c>
      <c r="CS10" s="31" t="str">
        <f ca="1">IF(V!$J8&gt;V!$L$34,"",INDEX(INDIRECT("V!A"&amp;V!$N$34):INDIRECT("V!A"&amp;V!$O$34),V!$J8))</f>
        <v/>
      </c>
      <c r="CT10" s="31" t="str">
        <f ca="1">IF(V!$J8&gt;V!$L$34,"",INDEX(INDIRECT("V!B"&amp;V!$N$34):INDIRECT("V!B"&amp;V!$O$34),V!$J8))</f>
        <v/>
      </c>
      <c r="CU10" s="104" t="str">
        <f ca="1">IF(V!$J8&gt;V!$L$34,"",INDEX(INDIRECT("V!D"&amp;V!$N$34):INDIRECT("V!D"&amp;V!$O$34),V!$J8))</f>
        <v/>
      </c>
      <c r="CV10" s="31" t="str">
        <f ca="1">IF(V!$J8&gt;V!$L$35,"",INDEX(INDIRECT("V!A"&amp;V!$N$35):INDIRECT("V!A"&amp;V!$O$35),V!$J8))</f>
        <v/>
      </c>
      <c r="CW10" s="31" t="str">
        <f ca="1">IF(V!$J8&gt;V!$L$35,"",INDEX(INDIRECT("V!B"&amp;V!$N$35):INDIRECT("V!B"&amp;V!$O$35),V!$J8))</f>
        <v/>
      </c>
      <c r="CX10" s="104" t="str">
        <f ca="1">IF(V!$J8&gt;V!$L$35,"",INDEX(INDIRECT("V!D"&amp;V!$N$35):INDIRECT("V!D"&amp;V!$O$35),V!$J8))</f>
        <v/>
      </c>
      <c r="CY10" s="31" t="str">
        <f ca="1">IF(V!$J8&gt;V!$L$36,"",INDEX(INDIRECT("V!A"&amp;V!$N$36):INDIRECT("V!A"&amp;V!$O$36),V!$J8))</f>
        <v/>
      </c>
      <c r="CZ10" s="31" t="str">
        <f ca="1">IF(V!$J8&gt;V!$L$36,"",INDEX(INDIRECT("V!B"&amp;V!$N$36):INDIRECT("V!B"&amp;V!$O$36),V!$J8))</f>
        <v/>
      </c>
      <c r="DA10" s="104" t="str">
        <f ca="1">IF(V!$J8&gt;V!$L$36,"",INDEX(INDIRECT("V!D"&amp;V!$N$36):INDIRECT("V!D"&amp;V!$O$36),V!$J8))</f>
        <v/>
      </c>
      <c r="DB10" s="31" t="str">
        <f ca="1">IF(V!$J8&gt;V!$L$37,"",INDEX(INDIRECT("V!A"&amp;V!$N$37):INDIRECT("V!A"&amp;V!$O$37),V!$J8))</f>
        <v/>
      </c>
      <c r="DC10" s="31" t="str">
        <f ca="1">IF(V!$J8&gt;V!$L$37,"",INDEX(INDIRECT("V!B"&amp;V!$N$37):INDIRECT("V!B"&amp;V!$O$37),V!$J8))</f>
        <v/>
      </c>
      <c r="DD10" s="104" t="str">
        <f ca="1">IF(V!$J8&gt;V!$L$37,"",INDEX(INDIRECT("V!D"&amp;V!$N$37):INDIRECT("V!D"&amp;V!$O$37),V!$J8))</f>
        <v/>
      </c>
      <c r="DE10" s="31" t="str">
        <f ca="1">IF(V!$J8&gt;V!$L$38,"",INDEX(INDIRECT("V!A"&amp;V!$N$38):INDIRECT("V!A"&amp;V!$O$38),V!$J8))</f>
        <v/>
      </c>
      <c r="DF10" s="31" t="str">
        <f ca="1">IF(V!$J8&gt;V!$L$38,"",INDEX(INDIRECT("V!B"&amp;V!$N$38):INDIRECT("V!B"&amp;V!$O$38),V!$J8))</f>
        <v/>
      </c>
      <c r="DG10" s="104" t="str">
        <f ca="1">IF(V!$J8&gt;V!$L$38,"",INDEX(INDIRECT("V!D"&amp;V!$N$38):INDIRECT("V!D"&amp;V!$O$38),V!$J8))</f>
        <v/>
      </c>
      <c r="DH10" s="31" t="str">
        <f ca="1">IF(V!$J8&gt;V!$L$39,"",INDEX(INDIRECT("V!A"&amp;V!$N$39):INDIRECT("V!A"&amp;V!$O$39),V!$J8))</f>
        <v/>
      </c>
      <c r="DI10" s="31" t="str">
        <f ca="1">IF(V!$J8&gt;V!$L$39,"",INDEX(INDIRECT("V!B"&amp;V!$N$39):INDIRECT("V!B"&amp;V!$O$39),V!$J8))</f>
        <v/>
      </c>
      <c r="DJ10" s="104" t="str">
        <f ca="1">IF(V!$J8&gt;V!$L$39,"",INDEX(INDIRECT("V!D"&amp;V!$N$39):INDIRECT("V!D"&amp;V!$O$39),V!$J8))</f>
        <v/>
      </c>
      <c r="DK10" s="31" t="str">
        <f ca="1">IF(V!$J8&gt;V!$L$40,"",INDEX(INDIRECT("V!A"&amp;V!$N$40):INDIRECT("V!A"&amp;V!$O$40),V!$J8))</f>
        <v/>
      </c>
      <c r="DL10" s="31" t="str">
        <f ca="1">IF(V!$J8&gt;V!$L$40,"",INDEX(INDIRECT("V!B"&amp;V!$N$40):INDIRECT("V!B"&amp;V!$O$40),V!$J8))</f>
        <v/>
      </c>
      <c r="DM10" s="104" t="str">
        <f ca="1">IF(V!$J8&gt;V!$L$40,"",INDEX(INDIRECT("V!D"&amp;V!$N$40):INDIRECT("V!D"&amp;V!$O$40),V!$J8))</f>
        <v/>
      </c>
      <c r="DN10" s="31" t="str">
        <f ca="1">IF(V!$J8&gt;V!$L$41,"",INDEX(INDIRECT("V!A"&amp;V!$N$41):INDIRECT("V!A"&amp;V!$O$41),V!$J8))</f>
        <v/>
      </c>
      <c r="DO10" s="31" t="str">
        <f ca="1">IF(V!$J8&gt;V!$L$41,"",INDEX(INDIRECT("V!B"&amp;V!$N$41):INDIRECT("V!B"&amp;V!$O$41),V!$J8))</f>
        <v/>
      </c>
      <c r="DP10" s="104" t="str">
        <f ca="1">IF(V!$J8&gt;V!$L$41,"",INDEX(INDIRECT("V!D"&amp;V!$N$41):INDIRECT("V!D"&amp;V!$O$41),V!$J8))</f>
        <v/>
      </c>
    </row>
    <row r="11" spans="1:120" x14ac:dyDescent="0.1">
      <c r="A11" s="31">
        <f ca="1">IF(V!$J9&gt;V!$L$2,"",INDEX(INDIRECT("V!A"&amp;V!$N$2):INDIRECT("V!A"&amp;V!$O$2),V!$J9))</f>
        <v>9</v>
      </c>
      <c r="B11" s="31">
        <f ca="1">IF(V!$J9&gt;V!$L$2,"",INDEX(INDIRECT("V!B"&amp;V!$N$2):INDIRECT("V!B"&amp;V!$O$2),V!$J9))</f>
        <v>225</v>
      </c>
      <c r="C11" s="104" t="str">
        <f ca="1">IF(V!$J9&gt;V!$L$2,"",INDEX(INDIRECT("V!D"&amp;V!$N$2):INDIRECT("V!D"&amp;V!$O$2),V!$J9))</f>
        <v>TAKDİR/TEŞEKKÜR SONUÇ LİSTESİ</v>
      </c>
      <c r="D11" s="31">
        <f ca="1">IF(V!$J9&gt;V!$L$3,"",INDEX(INDIRECT("V!A"&amp;V!$N$3):INDIRECT("V!A"&amp;V!$O$3),V!$J9))</f>
        <v>9</v>
      </c>
      <c r="E11" s="31">
        <f ca="1">IF(V!$J9&gt;V!$L$3,"",INDEX(INDIRECT("V!B"&amp;V!$N$3):INDIRECT("V!B"&amp;V!$O$3),V!$J9))</f>
        <v>228</v>
      </c>
      <c r="F11" s="104" t="str">
        <f ca="1">IF(V!$J9&gt;V!$L$3,"",INDEX(INDIRECT("V!D"&amp;V!$N$3):INDIRECT("V!D"&amp;V!$O$3),V!$J9))</f>
        <v>TAKDİR/TEŞEKKÜR SONUÇ LİSTESİ</v>
      </c>
      <c r="G11" s="31">
        <f ca="1">IF(V!$J9&gt;V!$L$4,"",INDEX(INDIRECT("V!A"&amp;V!$N$4):INDIRECT("V!A"&amp;V!$O$4),V!$J9))</f>
        <v>9</v>
      </c>
      <c r="H11" s="31">
        <f ca="1">IF(V!$J9&gt;V!$L$4,"",INDEX(INDIRECT("V!B"&amp;V!$N$4):INDIRECT("V!B"&amp;V!$O$4),V!$J9))</f>
        <v>283</v>
      </c>
      <c r="I11" s="104" t="str">
        <f ca="1">IF(V!$J9&gt;V!$L$4,"",INDEX(INDIRECT("V!D"&amp;V!$N$4):INDIRECT("V!D"&amp;V!$O$4),V!$J9))</f>
        <v>TAKDİR/TEŞEKKÜR SONUÇ LİSTESİ</v>
      </c>
      <c r="J11" s="31">
        <f ca="1">IF(V!$J9&gt;V!$L$5,"",INDEX(INDIRECT("V!A"&amp;V!$N$5):INDIRECT("V!A"&amp;V!$O$5),V!$J9))</f>
        <v>9</v>
      </c>
      <c r="K11" s="31">
        <f ca="1">IF(V!$J9&gt;V!$L$5,"",INDEX(INDIRECT("V!B"&amp;V!$N$5):INDIRECT("V!B"&amp;V!$O$5),V!$J9))</f>
        <v>189</v>
      </c>
      <c r="L11" s="104" t="str">
        <f ca="1">IF(V!$J9&gt;V!$L$5,"",INDEX(INDIRECT("V!D"&amp;V!$N$5):INDIRECT("V!D"&amp;V!$O$5),V!$J9))</f>
        <v>TAKDİR/TEŞEKKÜR SONUÇ LİSTESİ</v>
      </c>
      <c r="M11" s="31">
        <f ca="1">IF(V!$J9&gt;V!$L$6,"",INDEX(INDIRECT("V!A"&amp;V!$N$6):INDIRECT("V!A"&amp;V!$O$6),V!$J9))</f>
        <v>9</v>
      </c>
      <c r="N11" s="31">
        <f ca="1">IF(V!$J9&gt;V!$L$6,"",INDEX(INDIRECT("V!B"&amp;V!$N$6):INDIRECT("V!B"&amp;V!$O$6),V!$J9))</f>
        <v>312</v>
      </c>
      <c r="O11" s="104" t="str">
        <f ca="1">IF(V!$J9&gt;V!$L$6,"",INDEX(INDIRECT("V!D"&amp;V!$N$6):INDIRECT("V!D"&amp;V!$O$6),V!$J9))</f>
        <v>TAKDİR/TEŞEKKÜR SONUÇ LİSTESİ</v>
      </c>
      <c r="P11" s="31">
        <f ca="1">IF(V!$J9&gt;V!$L$7,"",INDEX(INDIRECT("V!A"&amp;V!$N$7):INDIRECT("V!A"&amp;V!$O$7),V!$J9))</f>
        <v>9</v>
      </c>
      <c r="Q11" s="31">
        <f ca="1">IF(V!$J9&gt;V!$L$7,"",INDEX(INDIRECT("V!B"&amp;V!$N$7):INDIRECT("V!B"&amp;V!$O$7),V!$J9))</f>
        <v>187</v>
      </c>
      <c r="R11" s="104" t="str">
        <f ca="1">IF(V!$J9&gt;V!$L$7,"",INDEX(INDIRECT("V!D"&amp;V!$N$7):INDIRECT("V!D"&amp;V!$O$7),V!$J9))</f>
        <v>TAKDİR/TEŞEKKÜR SONUÇ LİSTESİ</v>
      </c>
      <c r="S11" s="31">
        <f ca="1">IF(V!$J9&gt;V!$L$8,"",INDEX(INDIRECT("V!A"&amp;V!$N$8):INDIRECT("V!A"&amp;V!$O$8),V!$J9))</f>
        <v>9</v>
      </c>
      <c r="T11" s="31">
        <f ca="1">IF(V!$J9&gt;V!$L$8,"",INDEX(INDIRECT("V!B"&amp;V!$N$8):INDIRECT("V!B"&amp;V!$O$8),V!$J9))</f>
        <v>234</v>
      </c>
      <c r="U11" s="104" t="str">
        <f ca="1">IF(V!$J9&gt;V!$L$8,"",INDEX(INDIRECT("V!D"&amp;V!$N$8):INDIRECT("V!D"&amp;V!$O$8),V!$J9))</f>
        <v>TAKDİR/TEŞEKKÜR SONUÇ LİSTESİ</v>
      </c>
      <c r="V11" s="31">
        <f ca="1">IF(V!$J9&gt;V!$L$9,"",INDEX(INDIRECT("V!A"&amp;V!$N$9):INDIRECT("V!A"&amp;V!$O$9),V!$J9))</f>
        <v>9</v>
      </c>
      <c r="W11" s="31">
        <f ca="1">IF(V!$J9&gt;V!$L$9,"",INDEX(INDIRECT("V!B"&amp;V!$N$9):INDIRECT("V!B"&amp;V!$O$9),V!$J9))</f>
        <v>63</v>
      </c>
      <c r="X11" s="104" t="str">
        <f ca="1">IF(V!$J9&gt;V!$L$9,"",INDEX(INDIRECT("V!D"&amp;V!$N$9):INDIRECT("V!D"&amp;V!$O$9),V!$J9))</f>
        <v>TAKDİR/TEŞEKKÜR SONUÇ LİSTESİ</v>
      </c>
      <c r="Y11" s="31">
        <f ca="1">IF(V!$J9&gt;V!$L$10,"",INDEX(INDIRECT("V!A"&amp;V!$N$10):INDIRECT("V!A"&amp;V!$O$10),V!$J9))</f>
        <v>9</v>
      </c>
      <c r="Z11" s="31">
        <f ca="1">IF(V!$J9&gt;V!$L$10,"",INDEX(INDIRECT("V!B"&amp;V!$N$10):INDIRECT("V!B"&amp;V!$O$10),V!$J9))</f>
        <v>218</v>
      </c>
      <c r="AA11" s="104" t="str">
        <f ca="1">IF(V!$J9&gt;V!$L$10,"",INDEX(INDIRECT("V!D"&amp;V!$N$10):INDIRECT("V!D"&amp;V!$O$10),V!$J9))</f>
        <v>TAKDİR/TEŞEKKÜR SONUÇ LİSTESİ</v>
      </c>
      <c r="AB11" s="31">
        <f ca="1">IF(V!$J9&gt;V!$L$11,"",INDEX(INDIRECT("V!A"&amp;V!$N$11):INDIRECT("V!A"&amp;V!$O$11),V!$J9))</f>
        <v>9</v>
      </c>
      <c r="AC11" s="31">
        <f ca="1">IF(V!$J9&gt;V!$L$11,"",INDEX(INDIRECT("V!B"&amp;V!$N$11):INDIRECT("V!B"&amp;V!$O$11),V!$J9))</f>
        <v>125</v>
      </c>
      <c r="AD11" s="104" t="str">
        <f ca="1">IF(V!$J9&gt;V!$L$11,"",INDEX(INDIRECT("V!D"&amp;V!$N$11):INDIRECT("V!D"&amp;V!$O$11),V!$J9))</f>
        <v>TAKDİR/TEŞEKKÜR SONUÇ LİSTESİ</v>
      </c>
      <c r="AE11" s="31">
        <f ca="1">IF(V!$J9&gt;V!$L$12,"",INDEX(INDIRECT("V!A"&amp;V!$N$12):INDIRECT("V!A"&amp;V!$O$12),V!$J9))</f>
        <v>9</v>
      </c>
      <c r="AF11" s="31">
        <f ca="1">IF(V!$J9&gt;V!$L$12,"",INDEX(INDIRECT("V!B"&amp;V!$N$12):INDIRECT("V!B"&amp;V!$O$12),V!$J9))</f>
        <v>130</v>
      </c>
      <c r="AG11" s="104" t="str">
        <f ca="1">IF(V!$J9&gt;V!$L$12,"",INDEX(INDIRECT("V!D"&amp;V!$N$12):INDIRECT("V!D"&amp;V!$O$12),V!$J9))</f>
        <v>TAKDİR/TEŞEKKÜR SONUÇ LİSTESİ</v>
      </c>
      <c r="AH11" s="31">
        <f ca="1">IF(V!$J9&gt;V!$L$13,"",INDEX(INDIRECT("V!A"&amp;V!$N$13):INDIRECT("V!A"&amp;V!$O$13),V!$J9))</f>
        <v>9</v>
      </c>
      <c r="AI11" s="31">
        <f ca="1">IF(V!$J9&gt;V!$L$13,"",INDEX(INDIRECT("V!B"&amp;V!$N$13):INDIRECT("V!B"&amp;V!$O$13),V!$J9))</f>
        <v>121</v>
      </c>
      <c r="AJ11" s="104" t="str">
        <f ca="1">IF(V!$J9&gt;V!$L$13,"",INDEX(INDIRECT("V!D"&amp;V!$N$13):INDIRECT("V!D"&amp;V!$O$13),V!$J9))</f>
        <v>TAKDİR/TEŞEKKÜR SONUÇ LİSTESİ</v>
      </c>
      <c r="AK11" s="31">
        <f ca="1">IF(V!$J9&gt;V!$L$14,"",INDEX(INDIRECT("V!A"&amp;V!$N$14):INDIRECT("V!A"&amp;V!$O$14),V!$J9))</f>
        <v>9</v>
      </c>
      <c r="AL11" s="31">
        <f ca="1">IF(V!$J9&gt;V!$L$14,"",INDEX(INDIRECT("V!B"&amp;V!$N$14):INDIRECT("V!B"&amp;V!$O$14),V!$J9))</f>
        <v>135</v>
      </c>
      <c r="AM11" s="104" t="str">
        <f ca="1">IF(V!$J9&gt;V!$L$14,"",INDEX(INDIRECT("V!D"&amp;V!$N$14):INDIRECT("V!D"&amp;V!$O$14),V!$J9))</f>
        <v>TAKDİR/TEŞEKKÜR SONUÇ LİSTESİ</v>
      </c>
      <c r="AN11" s="31">
        <f ca="1">IF(V!$J9&gt;V!$L$15,"",INDEX(INDIRECT("V!A"&amp;V!$N$15):INDIRECT("V!A"&amp;V!$O$15),V!$J9))</f>
        <v>9</v>
      </c>
      <c r="AO11" s="31">
        <f ca="1">IF(V!$J9&gt;V!$L$15,"",INDEX(INDIRECT("V!B"&amp;V!$N$15):INDIRECT("V!B"&amp;V!$O$15),V!$J9))</f>
        <v>377</v>
      </c>
      <c r="AP11" s="104" t="str">
        <f ca="1">IF(V!$J9&gt;V!$L$15,"",INDEX(INDIRECT("V!D"&amp;V!$N$15):INDIRECT("V!D"&amp;V!$O$15),V!$J9))</f>
        <v>TAKDİR/TEŞEKKÜR SONUÇ LİSTESİ</v>
      </c>
      <c r="AQ11" s="31">
        <f ca="1">IF(V!$J9&gt;V!$L$16,"",INDEX(INDIRECT("V!A"&amp;V!$N$16):INDIRECT("V!A"&amp;V!$O$16),V!$J9))</f>
        <v>9</v>
      </c>
      <c r="AR11" s="31">
        <f ca="1">IF(V!$J9&gt;V!$L$16,"",INDEX(INDIRECT("V!B"&amp;V!$N$16):INDIRECT("V!B"&amp;V!$O$16),V!$J9))</f>
        <v>308</v>
      </c>
      <c r="AS11" s="104" t="str">
        <f ca="1">IF(V!$J9&gt;V!$L$16,"",INDEX(INDIRECT("V!D"&amp;V!$N$16):INDIRECT("V!D"&amp;V!$O$16),V!$J9))</f>
        <v>TAKDİR/TEŞEKKÜR SONUÇ LİSTESİ</v>
      </c>
      <c r="AT11" s="31">
        <f ca="1">IF(V!$J9&gt;V!$L$17,"",INDEX(INDIRECT("V!A"&amp;V!$N$17):INDIRECT("V!A"&amp;V!$O$17),V!$J9))</f>
        <v>9</v>
      </c>
      <c r="AU11" s="31">
        <f ca="1">IF(V!$J9&gt;V!$L$17,"",INDEX(INDIRECT("V!B"&amp;V!$N$17):INDIRECT("V!B"&amp;V!$O$17),V!$J9))</f>
        <v>300</v>
      </c>
      <c r="AV11" s="104" t="str">
        <f ca="1">IF(V!$J9&gt;V!$L$17,"",INDEX(INDIRECT("V!D"&amp;V!$N$17):INDIRECT("V!D"&amp;V!$O$17),V!$J9))</f>
        <v>TAKDİR/TEŞEKKÜR SONUÇ LİSTESİ</v>
      </c>
      <c r="AW11" s="31">
        <f ca="1">IF(V!$J9&gt;V!$L$18,"",INDEX(INDIRECT("V!A"&amp;V!$N$18):INDIRECT("V!A"&amp;V!$O$18),V!$J9))</f>
        <v>9</v>
      </c>
      <c r="AX11" s="31">
        <f ca="1">IF(V!$J9&gt;V!$L$18,"",INDEX(INDIRECT("V!B"&amp;V!$N$18):INDIRECT("V!B"&amp;V!$O$18),V!$J9))</f>
        <v>457</v>
      </c>
      <c r="AY11" s="104" t="str">
        <f ca="1">IF(V!$J9&gt;V!$L$18,"",INDEX(INDIRECT("V!D"&amp;V!$N$18):INDIRECT("V!D"&amp;V!$O$18),V!$J9))</f>
        <v>TAKDİR/TEŞEKKÜR SONUÇ LİSTESİ</v>
      </c>
      <c r="AZ11" s="31">
        <f ca="1">IF(V!$J9&gt;V!$L$19,"",INDEX(INDIRECT("V!A"&amp;V!$N$19):INDIRECT("V!A"&amp;V!$O$19),V!$J9))</f>
        <v>9</v>
      </c>
      <c r="BA11" s="31">
        <f ca="1">IF(V!$J9&gt;V!$L$19,"",INDEX(INDIRECT("V!B"&amp;V!$N$19):INDIRECT("V!B"&amp;V!$O$19),V!$J9))</f>
        <v>528</v>
      </c>
      <c r="BB11" s="104" t="str">
        <f ca="1">IF(V!$J9&gt;V!$L$19,"",INDEX(INDIRECT("V!D"&amp;V!$N$19):INDIRECT("V!D"&amp;V!$O$19),V!$J9))</f>
        <v>TAKDİR/TEŞEKKÜR SONUÇ LİSTESİ</v>
      </c>
      <c r="BC11" s="31">
        <f ca="1">IF(V!$J9&gt;V!$L$20,"",INDEX(INDIRECT("V!A"&amp;V!$N$20):INDIRECT("V!A"&amp;V!$O$20),V!$J9))</f>
        <v>9</v>
      </c>
      <c r="BD11" s="31">
        <f ca="1">IF(V!$J9&gt;V!$L$20,"",INDEX(INDIRECT("V!B"&amp;V!$N$20):INDIRECT("V!B"&amp;V!$O$20),V!$J9))</f>
        <v>461</v>
      </c>
      <c r="BE11" s="104" t="str">
        <f ca="1">IF(V!$J9&gt;V!$L$20,"",INDEX(INDIRECT("V!D"&amp;V!$N$20):INDIRECT("V!D"&amp;V!$O$20),V!$J9))</f>
        <v>TAKDİR/TEŞEKKÜR SONUÇ LİSTESİ</v>
      </c>
      <c r="BF11" s="31">
        <f ca="1">IF(V!$J9&gt;V!$L$21,"",INDEX(INDIRECT("V!A"&amp;V!$N$21):INDIRECT("V!A"&amp;V!$O$21),V!$J9))</f>
        <v>9</v>
      </c>
      <c r="BG11" s="31">
        <f ca="1">IF(V!$J9&gt;V!$L$21,"",INDEX(INDIRECT("V!B"&amp;V!$N$21):INDIRECT("V!B"&amp;V!$O$21),V!$J9))</f>
        <v>64</v>
      </c>
      <c r="BH11" s="104" t="str">
        <f ca="1">IF(V!$J9&gt;V!$L$21,"",INDEX(INDIRECT("V!D"&amp;V!$N$21):INDIRECT("V!D"&amp;V!$O$21),V!$J9))</f>
        <v>TAKDİR/TEŞEKKÜR SONUÇ LİSTESİ</v>
      </c>
      <c r="BI11" s="31">
        <f ca="1">IF(V!$J9&gt;V!$L$22,"",INDEX(INDIRECT("V!A"&amp;V!$N$22):INDIRECT("V!A"&amp;V!$O$22),V!$J9))</f>
        <v>9</v>
      </c>
      <c r="BJ11" s="31">
        <f ca="1">IF(V!$J9&gt;V!$L$22,"",INDEX(INDIRECT("V!B"&amp;V!$N$22):INDIRECT("V!B"&amp;V!$O$22),V!$J9))</f>
        <v>168</v>
      </c>
      <c r="BK11" s="104" t="str">
        <f ca="1">IF(V!$J9&gt;V!$L$22,"",INDEX(INDIRECT("V!D"&amp;V!$N$22):INDIRECT("V!D"&amp;V!$O$22),V!$J9))</f>
        <v>TAKDİR/TEŞEKKÜR SONUÇ LİSTESİ</v>
      </c>
      <c r="BL11" s="31">
        <f ca="1">IF(V!$J9&gt;V!$L$23,"",INDEX(INDIRECT("V!A"&amp;V!$N$23):INDIRECT("V!A"&amp;V!$O$23),V!$J9))</f>
        <v>9</v>
      </c>
      <c r="BM11" s="31">
        <f ca="1">IF(V!$J9&gt;V!$L$23,"",INDEX(INDIRECT("V!B"&amp;V!$N$23):INDIRECT("V!B"&amp;V!$O$23),V!$J9))</f>
        <v>274</v>
      </c>
      <c r="BN11" s="104" t="str">
        <f ca="1">IF(V!$J9&gt;V!$L$23,"",INDEX(INDIRECT("V!D"&amp;V!$N$23):INDIRECT("V!D"&amp;V!$O$23),V!$J9))</f>
        <v>TAKDİR/TEŞEKKÜR SONUÇ LİSTESİ</v>
      </c>
      <c r="BO11" s="31">
        <f ca="1">IF(V!$J9&gt;V!$L$24,"",INDEX(INDIRECT("V!A"&amp;V!$N$24):INDIRECT("V!A"&amp;V!$O$24),V!$J9))</f>
        <v>9</v>
      </c>
      <c r="BP11" s="31">
        <f ca="1">IF(V!$J9&gt;V!$L$24,"",INDEX(INDIRECT("V!B"&amp;V!$N$24):INDIRECT("V!B"&amp;V!$O$24),V!$J9))</f>
        <v>324</v>
      </c>
      <c r="BQ11" s="104" t="str">
        <f ca="1">IF(V!$J9&gt;V!$L$24,"",INDEX(INDIRECT("V!D"&amp;V!$N$24):INDIRECT("V!D"&amp;V!$O$24),V!$J9))</f>
        <v>TAKDİR/TEŞEKKÜR SONUÇ LİSTESİ</v>
      </c>
      <c r="BR11" s="31">
        <f ca="1">IF(V!$J9&gt;V!$L$25,"",INDEX(INDIRECT("V!A"&amp;V!$N$25):INDIRECT("V!A"&amp;V!$O$25),V!$J9))</f>
        <v>9</v>
      </c>
      <c r="BS11" s="31">
        <f ca="1">IF(V!$J9&gt;V!$L$25,"",INDEX(INDIRECT("V!B"&amp;V!$N$25):INDIRECT("V!B"&amp;V!$O$25),V!$J9))</f>
        <v>504</v>
      </c>
      <c r="BT11" s="104" t="str">
        <f ca="1">IF(V!$J9&gt;V!$L$25,"",INDEX(INDIRECT("V!D"&amp;V!$N$25):INDIRECT("V!D"&amp;V!$O$25),V!$J9))</f>
        <v>TAKDİR/TEŞEKKÜR SONUÇ LİSTESİ</v>
      </c>
      <c r="BU11" s="31">
        <f ca="1">IF(V!$J9&gt;V!$L$26,"",INDEX(INDIRECT("V!A"&amp;V!$N$26):INDIRECT("V!A"&amp;V!$O$26),V!$J9))</f>
        <v>9</v>
      </c>
      <c r="BV11" s="31">
        <f ca="1">IF(V!$J9&gt;V!$L$26,"",INDEX(INDIRECT("V!B"&amp;V!$N$26):INDIRECT("V!B"&amp;V!$O$26),V!$J9))</f>
        <v>243</v>
      </c>
      <c r="BW11" s="104" t="str">
        <f ca="1">IF(V!$J9&gt;V!$L$26,"",INDEX(INDIRECT("V!D"&amp;V!$N$26):INDIRECT("V!D"&amp;V!$O$26),V!$J9))</f>
        <v>TAKDİR/TEŞEKKÜR SONUÇ LİSTESİ</v>
      </c>
      <c r="BX11" s="31">
        <f ca="1">IF(V!$J9&gt;V!$L$27,"",INDEX(INDIRECT("V!A"&amp;V!$N$27):INDIRECT("V!A"&amp;V!$O$27),V!$J9))</f>
        <v>9</v>
      </c>
      <c r="BY11" s="31">
        <f ca="1">IF(V!$J9&gt;V!$L$27,"",INDEX(INDIRECT("V!B"&amp;V!$N$27):INDIRECT("V!B"&amp;V!$O$27),V!$J9))</f>
        <v>695</v>
      </c>
      <c r="BZ11" s="104" t="str">
        <f ca="1">IF(V!$J9&gt;V!$L$27,"",INDEX(INDIRECT("V!D"&amp;V!$N$27):INDIRECT("V!D"&amp;V!$O$27),V!$J9))</f>
        <v>TAKDİR/TEŞEKKÜR SONUÇ LİSTESİ</v>
      </c>
      <c r="CA11" s="31">
        <f ca="1">IF(V!$J9&gt;V!$L$28,"",INDEX(INDIRECT("V!A"&amp;V!$N$28):INDIRECT("V!A"&amp;V!$O$28),V!$J9))</f>
        <v>9</v>
      </c>
      <c r="CB11" s="31">
        <f ca="1">IF(V!$J9&gt;V!$L$28,"",INDEX(INDIRECT("V!B"&amp;V!$N$28):INDIRECT("V!B"&amp;V!$O$28),V!$J9))</f>
        <v>386</v>
      </c>
      <c r="CC11" s="104" t="str">
        <f ca="1">IF(V!$J9&gt;V!$L$28,"",INDEX(INDIRECT("V!D"&amp;V!$N$28):INDIRECT("V!D"&amp;V!$O$28),V!$J9))</f>
        <v>TAKDİR/TEŞEKKÜR SONUÇ LİSTESİ</v>
      </c>
      <c r="CD11" s="31" t="str">
        <f ca="1">IF(V!$J9&gt;V!$L$29,"",INDEX(INDIRECT("V!A"&amp;V!$N$29):INDIRECT("V!A"&amp;V!$O$29),V!$J9))</f>
        <v/>
      </c>
      <c r="CE11" s="31" t="str">
        <f ca="1">IF(V!$J9&gt;V!$L$29,"",INDEX(INDIRECT("V!B"&amp;V!$N$29):INDIRECT("V!B"&amp;V!$O$29),V!$J9))</f>
        <v/>
      </c>
      <c r="CF11" s="104" t="str">
        <f ca="1">IF(V!$J9&gt;V!$L$29,"",INDEX(INDIRECT("V!D"&amp;V!$N$29):INDIRECT("V!D"&amp;V!$O$29),V!$J9))</f>
        <v/>
      </c>
      <c r="CG11" s="31" t="str">
        <f ca="1">IF(V!$J9&gt;V!$L$30,"",INDEX(INDIRECT("V!A"&amp;V!$N$30):INDIRECT("V!A"&amp;V!$O$30),V!$J9))</f>
        <v/>
      </c>
      <c r="CH11" s="31" t="str">
        <f ca="1">IF(V!$J9&gt;V!$L$30,"",INDEX(INDIRECT("V!B"&amp;V!$N$30):INDIRECT("V!B"&amp;V!$O$30),V!$J9))</f>
        <v/>
      </c>
      <c r="CI11" s="104" t="str">
        <f ca="1">IF(V!$J9&gt;V!$L$30,"",INDEX(INDIRECT("V!D"&amp;V!$N$30):INDIRECT("V!D"&amp;V!$O$30),V!$J9))</f>
        <v/>
      </c>
      <c r="CJ11" s="31" t="str">
        <f ca="1">IF(V!$J9&gt;V!$L$31,"",INDEX(INDIRECT("V!A"&amp;V!$N$31):INDIRECT("V!A"&amp;V!$O$31),V!$J9))</f>
        <v/>
      </c>
      <c r="CK11" s="31" t="str">
        <f ca="1">IF(V!$J9&gt;V!$L$31,"",INDEX(INDIRECT("V!B"&amp;V!$N$31):INDIRECT("V!B"&amp;V!$O$31),V!$J9))</f>
        <v/>
      </c>
      <c r="CL11" s="104" t="str">
        <f ca="1">IF(V!$J9&gt;V!$L$31,"",INDEX(INDIRECT("V!D"&amp;V!$N$31):INDIRECT("V!D"&amp;V!$O$31),V!$J9))</f>
        <v/>
      </c>
      <c r="CM11" s="31" t="str">
        <f ca="1">IF(V!$J9&gt;V!$L$32,"",INDEX(INDIRECT("V!A"&amp;V!$N$32):INDIRECT("V!A"&amp;V!$O$32),V!$J9))</f>
        <v/>
      </c>
      <c r="CN11" s="31" t="str">
        <f ca="1">IF(V!$J9&gt;V!$L$32,"",INDEX(INDIRECT("V!B"&amp;V!$N$32):INDIRECT("V!B"&amp;V!$O$32),V!$J9))</f>
        <v/>
      </c>
      <c r="CO11" s="104" t="str">
        <f ca="1">IF(V!$J9&gt;V!$L$32,"",INDEX(INDIRECT("V!D"&amp;V!$N$32):INDIRECT("V!D"&amp;V!$O$32),V!$J9))</f>
        <v/>
      </c>
      <c r="CP11" s="31" t="str">
        <f ca="1">IF(V!$J9&gt;V!$L$33,"",INDEX(INDIRECT("V!A"&amp;V!$N$33):INDIRECT("V!A"&amp;V!$O$33),V!$J9))</f>
        <v/>
      </c>
      <c r="CQ11" s="31" t="str">
        <f ca="1">IF(V!$J9&gt;V!$L$33,"",INDEX(INDIRECT("V!B"&amp;V!$N$33):INDIRECT("V!B"&amp;V!$O$33),V!$J9))</f>
        <v/>
      </c>
      <c r="CR11" s="104" t="str">
        <f ca="1">IF(V!$J9&gt;V!$L$33,"",INDEX(INDIRECT("V!D"&amp;V!$N$33):INDIRECT("V!D"&amp;V!$O$33),V!$J9))</f>
        <v/>
      </c>
      <c r="CS11" s="31" t="str">
        <f ca="1">IF(V!$J9&gt;V!$L$34,"",INDEX(INDIRECT("V!A"&amp;V!$N$34):INDIRECT("V!A"&amp;V!$O$34),V!$J9))</f>
        <v/>
      </c>
      <c r="CT11" s="31" t="str">
        <f ca="1">IF(V!$J9&gt;V!$L$34,"",INDEX(INDIRECT("V!B"&amp;V!$N$34):INDIRECT("V!B"&amp;V!$O$34),V!$J9))</f>
        <v/>
      </c>
      <c r="CU11" s="104" t="str">
        <f ca="1">IF(V!$J9&gt;V!$L$34,"",INDEX(INDIRECT("V!D"&amp;V!$N$34):INDIRECT("V!D"&amp;V!$O$34),V!$J9))</f>
        <v/>
      </c>
      <c r="CV11" s="31" t="str">
        <f ca="1">IF(V!$J9&gt;V!$L$35,"",INDEX(INDIRECT("V!A"&amp;V!$N$35):INDIRECT("V!A"&amp;V!$O$35),V!$J9))</f>
        <v/>
      </c>
      <c r="CW11" s="31" t="str">
        <f ca="1">IF(V!$J9&gt;V!$L$35,"",INDEX(INDIRECT("V!B"&amp;V!$N$35):INDIRECT("V!B"&amp;V!$O$35),V!$J9))</f>
        <v/>
      </c>
      <c r="CX11" s="104" t="str">
        <f ca="1">IF(V!$J9&gt;V!$L$35,"",INDEX(INDIRECT("V!D"&amp;V!$N$35):INDIRECT("V!D"&amp;V!$O$35),V!$J9))</f>
        <v/>
      </c>
      <c r="CY11" s="31" t="str">
        <f ca="1">IF(V!$J9&gt;V!$L$36,"",INDEX(INDIRECT("V!A"&amp;V!$N$36):INDIRECT("V!A"&amp;V!$O$36),V!$J9))</f>
        <v/>
      </c>
      <c r="CZ11" s="31" t="str">
        <f ca="1">IF(V!$J9&gt;V!$L$36,"",INDEX(INDIRECT("V!B"&amp;V!$N$36):INDIRECT("V!B"&amp;V!$O$36),V!$J9))</f>
        <v/>
      </c>
      <c r="DA11" s="104" t="str">
        <f ca="1">IF(V!$J9&gt;V!$L$36,"",INDEX(INDIRECT("V!D"&amp;V!$N$36):INDIRECT("V!D"&amp;V!$O$36),V!$J9))</f>
        <v/>
      </c>
      <c r="DB11" s="31" t="str">
        <f ca="1">IF(V!$J9&gt;V!$L$37,"",INDEX(INDIRECT("V!A"&amp;V!$N$37):INDIRECT("V!A"&amp;V!$O$37),V!$J9))</f>
        <v/>
      </c>
      <c r="DC11" s="31" t="str">
        <f ca="1">IF(V!$J9&gt;V!$L$37,"",INDEX(INDIRECT("V!B"&amp;V!$N$37):INDIRECT("V!B"&amp;V!$O$37),V!$J9))</f>
        <v/>
      </c>
      <c r="DD11" s="104" t="str">
        <f ca="1">IF(V!$J9&gt;V!$L$37,"",INDEX(INDIRECT("V!D"&amp;V!$N$37):INDIRECT("V!D"&amp;V!$O$37),V!$J9))</f>
        <v/>
      </c>
      <c r="DE11" s="31" t="str">
        <f ca="1">IF(V!$J9&gt;V!$L$38,"",INDEX(INDIRECT("V!A"&amp;V!$N$38):INDIRECT("V!A"&amp;V!$O$38),V!$J9))</f>
        <v/>
      </c>
      <c r="DF11" s="31" t="str">
        <f ca="1">IF(V!$J9&gt;V!$L$38,"",INDEX(INDIRECT("V!B"&amp;V!$N$38):INDIRECT("V!B"&amp;V!$O$38),V!$J9))</f>
        <v/>
      </c>
      <c r="DG11" s="104" t="str">
        <f ca="1">IF(V!$J9&gt;V!$L$38,"",INDEX(INDIRECT("V!D"&amp;V!$N$38):INDIRECT("V!D"&amp;V!$O$38),V!$J9))</f>
        <v/>
      </c>
      <c r="DH11" s="31" t="str">
        <f ca="1">IF(V!$J9&gt;V!$L$39,"",INDEX(INDIRECT("V!A"&amp;V!$N$39):INDIRECT("V!A"&amp;V!$O$39),V!$J9))</f>
        <v/>
      </c>
      <c r="DI11" s="31" t="str">
        <f ca="1">IF(V!$J9&gt;V!$L$39,"",INDEX(INDIRECT("V!B"&amp;V!$N$39):INDIRECT("V!B"&amp;V!$O$39),V!$J9))</f>
        <v/>
      </c>
      <c r="DJ11" s="104" t="str">
        <f ca="1">IF(V!$J9&gt;V!$L$39,"",INDEX(INDIRECT("V!D"&amp;V!$N$39):INDIRECT("V!D"&amp;V!$O$39),V!$J9))</f>
        <v/>
      </c>
      <c r="DK11" s="31" t="str">
        <f ca="1">IF(V!$J9&gt;V!$L$40,"",INDEX(INDIRECT("V!A"&amp;V!$N$40):INDIRECT("V!A"&amp;V!$O$40),V!$J9))</f>
        <v/>
      </c>
      <c r="DL11" s="31" t="str">
        <f ca="1">IF(V!$J9&gt;V!$L$40,"",INDEX(INDIRECT("V!B"&amp;V!$N$40):INDIRECT("V!B"&amp;V!$O$40),V!$J9))</f>
        <v/>
      </c>
      <c r="DM11" s="104" t="str">
        <f ca="1">IF(V!$J9&gt;V!$L$40,"",INDEX(INDIRECT("V!D"&amp;V!$N$40):INDIRECT("V!D"&amp;V!$O$40),V!$J9))</f>
        <v/>
      </c>
      <c r="DN11" s="31" t="str">
        <f ca="1">IF(V!$J9&gt;V!$L$41,"",INDEX(INDIRECT("V!A"&amp;V!$N$41):INDIRECT("V!A"&amp;V!$O$41),V!$J9))</f>
        <v/>
      </c>
      <c r="DO11" s="31" t="str">
        <f ca="1">IF(V!$J9&gt;V!$L$41,"",INDEX(INDIRECT("V!B"&amp;V!$N$41):INDIRECT("V!B"&amp;V!$O$41),V!$J9))</f>
        <v/>
      </c>
      <c r="DP11" s="104" t="str">
        <f ca="1">IF(V!$J9&gt;V!$L$41,"",INDEX(INDIRECT("V!D"&amp;V!$N$41):INDIRECT("V!D"&amp;V!$O$41),V!$J9))</f>
        <v/>
      </c>
    </row>
    <row r="12" spans="1:120" x14ac:dyDescent="0.1">
      <c r="A12" s="31">
        <f ca="1">IF(V!$J10&gt;V!$L$2,"",INDEX(INDIRECT("V!A"&amp;V!$N$2):INDIRECT("V!A"&amp;V!$O$2),V!$J10))</f>
        <v>10</v>
      </c>
      <c r="B12" s="31">
        <f ca="1">IF(V!$J10&gt;V!$L$2,"",INDEX(INDIRECT("V!B"&amp;V!$N$2):INDIRECT("V!B"&amp;V!$O$2),V!$J10))</f>
        <v>329</v>
      </c>
      <c r="C12" s="104" t="str">
        <f ca="1">IF(V!$J10&gt;V!$L$2,"",INDEX(INDIRECT("V!D"&amp;V!$N$2):INDIRECT("V!D"&amp;V!$O$2),V!$J10))</f>
        <v>TAKDİR/TEŞEKKÜR SONUÇ LİSTESİ</v>
      </c>
      <c r="D12" s="31">
        <f ca="1">IF(V!$J10&gt;V!$L$3,"",INDEX(INDIRECT("V!A"&amp;V!$N$3):INDIRECT("V!A"&amp;V!$O$3),V!$J10))</f>
        <v>10</v>
      </c>
      <c r="E12" s="31">
        <f ca="1">IF(V!$J10&gt;V!$L$3,"",INDEX(INDIRECT("V!B"&amp;V!$N$3):INDIRECT("V!B"&amp;V!$O$3),V!$J10))</f>
        <v>240</v>
      </c>
      <c r="F12" s="104" t="str">
        <f ca="1">IF(V!$J10&gt;V!$L$3,"",INDEX(INDIRECT("V!D"&amp;V!$N$3):INDIRECT("V!D"&amp;V!$O$3),V!$J10))</f>
        <v>TAKDİR/TEŞEKKÜR SONUÇ LİSTESİ</v>
      </c>
      <c r="G12" s="31">
        <f ca="1">IF(V!$J10&gt;V!$L$4,"",INDEX(INDIRECT("V!A"&amp;V!$N$4):INDIRECT("V!A"&amp;V!$O$4),V!$J10))</f>
        <v>10</v>
      </c>
      <c r="H12" s="31">
        <f ca="1">IF(V!$J10&gt;V!$L$4,"",INDEX(INDIRECT("V!B"&amp;V!$N$4):INDIRECT("V!B"&amp;V!$O$4),V!$J10))</f>
        <v>285</v>
      </c>
      <c r="I12" s="104" t="str">
        <f ca="1">IF(V!$J10&gt;V!$L$4,"",INDEX(INDIRECT("V!D"&amp;V!$N$4):INDIRECT("V!D"&amp;V!$O$4),V!$J10))</f>
        <v>TAKDİR/TEŞEKKÜR SONUÇ LİSTESİ</v>
      </c>
      <c r="J12" s="31">
        <f ca="1">IF(V!$J10&gt;V!$L$5,"",INDEX(INDIRECT("V!A"&amp;V!$N$5):INDIRECT("V!A"&amp;V!$O$5),V!$J10))</f>
        <v>10</v>
      </c>
      <c r="K12" s="31">
        <f ca="1">IF(V!$J10&gt;V!$L$5,"",INDEX(INDIRECT("V!B"&amp;V!$N$5):INDIRECT("V!B"&amp;V!$O$5),V!$J10))</f>
        <v>201</v>
      </c>
      <c r="L12" s="104" t="str">
        <f ca="1">IF(V!$J10&gt;V!$L$5,"",INDEX(INDIRECT("V!D"&amp;V!$N$5):INDIRECT("V!D"&amp;V!$O$5),V!$J10))</f>
        <v>TAKDİR/TEŞEKKÜR SONUÇ LİSTESİ</v>
      </c>
      <c r="M12" s="31">
        <f ca="1">IF(V!$J10&gt;V!$L$6,"",INDEX(INDIRECT("V!A"&amp;V!$N$6):INDIRECT("V!A"&amp;V!$O$6),V!$J10))</f>
        <v>10</v>
      </c>
      <c r="N12" s="31">
        <f ca="1">IF(V!$J10&gt;V!$L$6,"",INDEX(INDIRECT("V!B"&amp;V!$N$6):INDIRECT("V!B"&amp;V!$O$6),V!$J10))</f>
        <v>313</v>
      </c>
      <c r="O12" s="104" t="str">
        <f ca="1">IF(V!$J10&gt;V!$L$6,"",INDEX(INDIRECT("V!D"&amp;V!$N$6):INDIRECT("V!D"&amp;V!$O$6),V!$J10))</f>
        <v>TAKDİR/TEŞEKKÜR SONUÇ LİSTESİ</v>
      </c>
      <c r="P12" s="31">
        <f ca="1">IF(V!$J10&gt;V!$L$7,"",INDEX(INDIRECT("V!A"&amp;V!$N$7):INDIRECT("V!A"&amp;V!$O$7),V!$J10))</f>
        <v>10</v>
      </c>
      <c r="Q12" s="31">
        <f ca="1">IF(V!$J10&gt;V!$L$7,"",INDEX(INDIRECT("V!B"&amp;V!$N$7):INDIRECT("V!B"&amp;V!$O$7),V!$J10))</f>
        <v>209</v>
      </c>
      <c r="R12" s="104" t="str">
        <f ca="1">IF(V!$J10&gt;V!$L$7,"",INDEX(INDIRECT("V!D"&amp;V!$N$7):INDIRECT("V!D"&amp;V!$O$7),V!$J10))</f>
        <v>TAKDİR/TEŞEKKÜR SONUÇ LİSTESİ</v>
      </c>
      <c r="S12" s="31">
        <f ca="1">IF(V!$J10&gt;V!$L$8,"",INDEX(INDIRECT("V!A"&amp;V!$N$8):INDIRECT("V!A"&amp;V!$O$8),V!$J10))</f>
        <v>10</v>
      </c>
      <c r="T12" s="31">
        <f ca="1">IF(V!$J10&gt;V!$L$8,"",INDEX(INDIRECT("V!B"&amp;V!$N$8):INDIRECT("V!B"&amp;V!$O$8),V!$J10))</f>
        <v>260</v>
      </c>
      <c r="U12" s="104" t="str">
        <f ca="1">IF(V!$J10&gt;V!$L$8,"",INDEX(INDIRECT("V!D"&amp;V!$N$8):INDIRECT("V!D"&amp;V!$O$8),V!$J10))</f>
        <v>TAKDİR/TEŞEKKÜR SONUÇ LİSTESİ</v>
      </c>
      <c r="V12" s="31">
        <f ca="1">IF(V!$J10&gt;V!$L$9,"",INDEX(INDIRECT("V!A"&amp;V!$N$9):INDIRECT("V!A"&amp;V!$O$9),V!$J10))</f>
        <v>10</v>
      </c>
      <c r="W12" s="31">
        <f ca="1">IF(V!$J10&gt;V!$L$9,"",INDEX(INDIRECT("V!B"&amp;V!$N$9):INDIRECT("V!B"&amp;V!$O$9),V!$J10))</f>
        <v>70</v>
      </c>
      <c r="X12" s="104" t="str">
        <f ca="1">IF(V!$J10&gt;V!$L$9,"",INDEX(INDIRECT("V!D"&amp;V!$N$9):INDIRECT("V!D"&amp;V!$O$9),V!$J10))</f>
        <v>TAKDİR/TEŞEKKÜR SONUÇ LİSTESİ</v>
      </c>
      <c r="Y12" s="31">
        <f ca="1">IF(V!$J10&gt;V!$L$10,"",INDEX(INDIRECT("V!A"&amp;V!$N$10):INDIRECT("V!A"&amp;V!$O$10),V!$J10))</f>
        <v>10</v>
      </c>
      <c r="Z12" s="31">
        <f ca="1">IF(V!$J10&gt;V!$L$10,"",INDEX(INDIRECT("V!B"&amp;V!$N$10):INDIRECT("V!B"&amp;V!$O$10),V!$J10))</f>
        <v>229</v>
      </c>
      <c r="AA12" s="104" t="str">
        <f ca="1">IF(V!$J10&gt;V!$L$10,"",INDEX(INDIRECT("V!D"&amp;V!$N$10):INDIRECT("V!D"&amp;V!$O$10),V!$J10))</f>
        <v>TAKDİR/TEŞEKKÜR SONUÇ LİSTESİ</v>
      </c>
      <c r="AB12" s="31">
        <f ca="1">IF(V!$J10&gt;V!$L$11,"",INDEX(INDIRECT("V!A"&amp;V!$N$11):INDIRECT("V!A"&amp;V!$O$11),V!$J10))</f>
        <v>10</v>
      </c>
      <c r="AC12" s="31">
        <f ca="1">IF(V!$J10&gt;V!$L$11,"",INDEX(INDIRECT("V!B"&amp;V!$N$11):INDIRECT("V!B"&amp;V!$O$11),V!$J10))</f>
        <v>127</v>
      </c>
      <c r="AD12" s="104" t="str">
        <f ca="1">IF(V!$J10&gt;V!$L$11,"",INDEX(INDIRECT("V!D"&amp;V!$N$11):INDIRECT("V!D"&amp;V!$O$11),V!$J10))</f>
        <v>TAKDİR/TEŞEKKÜR SONUÇ LİSTESİ</v>
      </c>
      <c r="AE12" s="31">
        <f ca="1">IF(V!$J10&gt;V!$L$12,"",INDEX(INDIRECT("V!A"&amp;V!$N$12):INDIRECT("V!A"&amp;V!$O$12),V!$J10))</f>
        <v>10</v>
      </c>
      <c r="AF12" s="31">
        <f ca="1">IF(V!$J10&gt;V!$L$12,"",INDEX(INDIRECT("V!B"&amp;V!$N$12):INDIRECT("V!B"&amp;V!$O$12),V!$J10))</f>
        <v>132</v>
      </c>
      <c r="AG12" s="104" t="str">
        <f ca="1">IF(V!$J10&gt;V!$L$12,"",INDEX(INDIRECT("V!D"&amp;V!$N$12):INDIRECT("V!D"&amp;V!$O$12),V!$J10))</f>
        <v>TAKDİR/TEŞEKKÜR SONUÇ LİSTESİ</v>
      </c>
      <c r="AH12" s="31">
        <f ca="1">IF(V!$J10&gt;V!$L$13,"",INDEX(INDIRECT("V!A"&amp;V!$N$13):INDIRECT("V!A"&amp;V!$O$13),V!$J10))</f>
        <v>10</v>
      </c>
      <c r="AI12" s="31">
        <f ca="1">IF(V!$J10&gt;V!$L$13,"",INDEX(INDIRECT("V!B"&amp;V!$N$13):INDIRECT("V!B"&amp;V!$O$13),V!$J10))</f>
        <v>128</v>
      </c>
      <c r="AJ12" s="104" t="str">
        <f ca="1">IF(V!$J10&gt;V!$L$13,"",INDEX(INDIRECT("V!D"&amp;V!$N$13):INDIRECT("V!D"&amp;V!$O$13),V!$J10))</f>
        <v>TAKDİR/TEŞEKKÜR SONUÇ LİSTESİ</v>
      </c>
      <c r="AK12" s="31">
        <f ca="1">IF(V!$J10&gt;V!$L$14,"",INDEX(INDIRECT("V!A"&amp;V!$N$14):INDIRECT("V!A"&amp;V!$O$14),V!$J10))</f>
        <v>10</v>
      </c>
      <c r="AL12" s="31">
        <f ca="1">IF(V!$J10&gt;V!$L$14,"",INDEX(INDIRECT("V!B"&amp;V!$N$14):INDIRECT("V!B"&amp;V!$O$14),V!$J10))</f>
        <v>138</v>
      </c>
      <c r="AM12" s="104" t="str">
        <f ca="1">IF(V!$J10&gt;V!$L$14,"",INDEX(INDIRECT("V!D"&amp;V!$N$14):INDIRECT("V!D"&amp;V!$O$14),V!$J10))</f>
        <v>TAKDİR/TEŞEKKÜR SONUÇ LİSTESİ</v>
      </c>
      <c r="AN12" s="31">
        <f ca="1">IF(V!$J10&gt;V!$L$15,"",INDEX(INDIRECT("V!A"&amp;V!$N$15):INDIRECT("V!A"&amp;V!$O$15),V!$J10))</f>
        <v>10</v>
      </c>
      <c r="AO12" s="31">
        <f ca="1">IF(V!$J10&gt;V!$L$15,"",INDEX(INDIRECT("V!B"&amp;V!$N$15):INDIRECT("V!B"&amp;V!$O$15),V!$J10))</f>
        <v>381</v>
      </c>
      <c r="AP12" s="104" t="str">
        <f ca="1">IF(V!$J10&gt;V!$L$15,"",INDEX(INDIRECT("V!D"&amp;V!$N$15):INDIRECT("V!D"&amp;V!$O$15),V!$J10))</f>
        <v>TAKDİR/TEŞEKKÜR SONUÇ LİSTESİ</v>
      </c>
      <c r="AQ12" s="31">
        <f ca="1">IF(V!$J10&gt;V!$L$16,"",INDEX(INDIRECT("V!A"&amp;V!$N$16):INDIRECT("V!A"&amp;V!$O$16),V!$J10))</f>
        <v>10</v>
      </c>
      <c r="AR12" s="31">
        <f ca="1">IF(V!$J10&gt;V!$L$16,"",INDEX(INDIRECT("V!B"&amp;V!$N$16):INDIRECT("V!B"&amp;V!$O$16),V!$J10))</f>
        <v>322</v>
      </c>
      <c r="AS12" s="104" t="str">
        <f ca="1">IF(V!$J10&gt;V!$L$16,"",INDEX(INDIRECT("V!D"&amp;V!$N$16):INDIRECT("V!D"&amp;V!$O$16),V!$J10))</f>
        <v>TAKDİR/TEŞEKKÜR SONUÇ LİSTESİ</v>
      </c>
      <c r="AT12" s="31">
        <f ca="1">IF(V!$J10&gt;V!$L$17,"",INDEX(INDIRECT("V!A"&amp;V!$N$17):INDIRECT("V!A"&amp;V!$O$17),V!$J10))</f>
        <v>10</v>
      </c>
      <c r="AU12" s="31">
        <f ca="1">IF(V!$J10&gt;V!$L$17,"",INDEX(INDIRECT("V!B"&amp;V!$N$17):INDIRECT("V!B"&amp;V!$O$17),V!$J10))</f>
        <v>301</v>
      </c>
      <c r="AV12" s="104" t="str">
        <f ca="1">IF(V!$J10&gt;V!$L$17,"",INDEX(INDIRECT("V!D"&amp;V!$N$17):INDIRECT("V!D"&amp;V!$O$17),V!$J10))</f>
        <v>TAKDİR/TEŞEKKÜR SONUÇ LİSTESİ</v>
      </c>
      <c r="AW12" s="31">
        <f ca="1">IF(V!$J10&gt;V!$L$18,"",INDEX(INDIRECT("V!A"&amp;V!$N$18):INDIRECT("V!A"&amp;V!$O$18),V!$J10))</f>
        <v>10</v>
      </c>
      <c r="AX12" s="31">
        <f ca="1">IF(V!$J10&gt;V!$L$18,"",INDEX(INDIRECT("V!B"&amp;V!$N$18):INDIRECT("V!B"&amp;V!$O$18),V!$J10))</f>
        <v>472</v>
      </c>
      <c r="AY12" s="104" t="str">
        <f ca="1">IF(V!$J10&gt;V!$L$18,"",INDEX(INDIRECT("V!D"&amp;V!$N$18):INDIRECT("V!D"&amp;V!$O$18),V!$J10))</f>
        <v>TAKDİR/TEŞEKKÜR SONUÇ LİSTESİ</v>
      </c>
      <c r="AZ12" s="31">
        <f ca="1">IF(V!$J10&gt;V!$L$19,"",INDEX(INDIRECT("V!A"&amp;V!$N$19):INDIRECT("V!A"&amp;V!$O$19),V!$J10))</f>
        <v>10</v>
      </c>
      <c r="BA12" s="31">
        <f ca="1">IF(V!$J10&gt;V!$L$19,"",INDEX(INDIRECT("V!B"&amp;V!$N$19):INDIRECT("V!B"&amp;V!$O$19),V!$J10))</f>
        <v>532</v>
      </c>
      <c r="BB12" s="104" t="str">
        <f ca="1">IF(V!$J10&gt;V!$L$19,"",INDEX(INDIRECT("V!D"&amp;V!$N$19):INDIRECT("V!D"&amp;V!$O$19),V!$J10))</f>
        <v>TAKDİR/TEŞEKKÜR SONUÇ LİSTESİ</v>
      </c>
      <c r="BC12" s="31">
        <f ca="1">IF(V!$J10&gt;V!$L$20,"",INDEX(INDIRECT("V!A"&amp;V!$N$20):INDIRECT("V!A"&amp;V!$O$20),V!$J10))</f>
        <v>10</v>
      </c>
      <c r="BD12" s="31">
        <f ca="1">IF(V!$J10&gt;V!$L$20,"",INDEX(INDIRECT("V!B"&amp;V!$N$20):INDIRECT("V!B"&amp;V!$O$20),V!$J10))</f>
        <v>510</v>
      </c>
      <c r="BE12" s="104" t="str">
        <f ca="1">IF(V!$J10&gt;V!$L$20,"",INDEX(INDIRECT("V!D"&amp;V!$N$20):INDIRECT("V!D"&amp;V!$O$20),V!$J10))</f>
        <v>TAKDİR/TEŞEKKÜR SONUÇ LİSTESİ</v>
      </c>
      <c r="BF12" s="31">
        <f ca="1">IF(V!$J10&gt;V!$L$21,"",INDEX(INDIRECT("V!A"&amp;V!$N$21):INDIRECT("V!A"&amp;V!$O$21),V!$J10))</f>
        <v>10</v>
      </c>
      <c r="BG12" s="31">
        <f ca="1">IF(V!$J10&gt;V!$L$21,"",INDEX(INDIRECT("V!B"&amp;V!$N$21):INDIRECT("V!B"&amp;V!$O$21),V!$J10))</f>
        <v>67</v>
      </c>
      <c r="BH12" s="104" t="str">
        <f ca="1">IF(V!$J10&gt;V!$L$21,"",INDEX(INDIRECT("V!D"&amp;V!$N$21):INDIRECT("V!D"&amp;V!$O$21),V!$J10))</f>
        <v>TAKDİR/TEŞEKKÜR SONUÇ LİSTESİ</v>
      </c>
      <c r="BI12" s="31">
        <f ca="1">IF(V!$J10&gt;V!$L$22,"",INDEX(INDIRECT("V!A"&amp;V!$N$22):INDIRECT("V!A"&amp;V!$O$22),V!$J10))</f>
        <v>10</v>
      </c>
      <c r="BJ12" s="31">
        <f ca="1">IF(V!$J10&gt;V!$L$22,"",INDEX(INDIRECT("V!B"&amp;V!$N$22):INDIRECT("V!B"&amp;V!$O$22),V!$J10))</f>
        <v>169</v>
      </c>
      <c r="BK12" s="104" t="str">
        <f ca="1">IF(V!$J10&gt;V!$L$22,"",INDEX(INDIRECT("V!D"&amp;V!$N$22):INDIRECT("V!D"&amp;V!$O$22),V!$J10))</f>
        <v>TAKDİR/TEŞEKKÜR SONUÇ LİSTESİ</v>
      </c>
      <c r="BL12" s="31">
        <f ca="1">IF(V!$J10&gt;V!$L$23,"",INDEX(INDIRECT("V!A"&amp;V!$N$23):INDIRECT("V!A"&amp;V!$O$23),V!$J10))</f>
        <v>10</v>
      </c>
      <c r="BM12" s="31">
        <f ca="1">IF(V!$J10&gt;V!$L$23,"",INDEX(INDIRECT("V!B"&amp;V!$N$23):INDIRECT("V!B"&amp;V!$O$23),V!$J10))</f>
        <v>275</v>
      </c>
      <c r="BN12" s="104" t="str">
        <f ca="1">IF(V!$J10&gt;V!$L$23,"",INDEX(INDIRECT("V!D"&amp;V!$N$23):INDIRECT("V!D"&amp;V!$O$23),V!$J10))</f>
        <v>TAKDİR/TEŞEKKÜR SONUÇ LİSTESİ</v>
      </c>
      <c r="BO12" s="31">
        <f ca="1">IF(V!$J10&gt;V!$L$24,"",INDEX(INDIRECT("V!A"&amp;V!$N$24):INDIRECT("V!A"&amp;V!$O$24),V!$J10))</f>
        <v>10</v>
      </c>
      <c r="BP12" s="31">
        <f ca="1">IF(V!$J10&gt;V!$L$24,"",INDEX(INDIRECT("V!B"&amp;V!$N$24):INDIRECT("V!B"&amp;V!$O$24),V!$J10))</f>
        <v>325</v>
      </c>
      <c r="BQ12" s="104" t="str">
        <f ca="1">IF(V!$J10&gt;V!$L$24,"",INDEX(INDIRECT("V!D"&amp;V!$N$24):INDIRECT("V!D"&amp;V!$O$24),V!$J10))</f>
        <v>TAKDİR/TEŞEKKÜR SONUÇ LİSTESİ</v>
      </c>
      <c r="BR12" s="31">
        <f ca="1">IF(V!$J10&gt;V!$L$25,"",INDEX(INDIRECT("V!A"&amp;V!$N$25):INDIRECT("V!A"&amp;V!$O$25),V!$J10))</f>
        <v>10</v>
      </c>
      <c r="BS12" s="31">
        <f ca="1">IF(V!$J10&gt;V!$L$25,"",INDEX(INDIRECT("V!B"&amp;V!$N$25):INDIRECT("V!B"&amp;V!$O$25),V!$J10))</f>
        <v>515</v>
      </c>
      <c r="BT12" s="104" t="str">
        <f ca="1">IF(V!$J10&gt;V!$L$25,"",INDEX(INDIRECT("V!D"&amp;V!$N$25):INDIRECT("V!D"&amp;V!$O$25),V!$J10))</f>
        <v>TAKDİR/TEŞEKKÜR SONUÇ LİSTESİ</v>
      </c>
      <c r="BU12" s="31">
        <f ca="1">IF(V!$J10&gt;V!$L$26,"",INDEX(INDIRECT("V!A"&amp;V!$N$26):INDIRECT("V!A"&amp;V!$O$26),V!$J10))</f>
        <v>10</v>
      </c>
      <c r="BV12" s="31">
        <f ca="1">IF(V!$J10&gt;V!$L$26,"",INDEX(INDIRECT("V!B"&amp;V!$N$26):INDIRECT("V!B"&amp;V!$O$26),V!$J10))</f>
        <v>256</v>
      </c>
      <c r="BW12" s="104" t="str">
        <f ca="1">IF(V!$J10&gt;V!$L$26,"",INDEX(INDIRECT("V!D"&amp;V!$N$26):INDIRECT("V!D"&amp;V!$O$26),V!$J10))</f>
        <v>TAKDİR/TEŞEKKÜR SONUÇ LİSTESİ</v>
      </c>
      <c r="BX12" s="31">
        <f ca="1">IF(V!$J10&gt;V!$L$27,"",INDEX(INDIRECT("V!A"&amp;V!$N$27):INDIRECT("V!A"&amp;V!$O$27),V!$J10))</f>
        <v>10</v>
      </c>
      <c r="BY12" s="31">
        <f ca="1">IF(V!$J10&gt;V!$L$27,"",INDEX(INDIRECT("V!B"&amp;V!$N$27):INDIRECT("V!B"&amp;V!$O$27),V!$J10))</f>
        <v>697</v>
      </c>
      <c r="BZ12" s="104" t="str">
        <f ca="1">IF(V!$J10&gt;V!$L$27,"",INDEX(INDIRECT("V!D"&amp;V!$N$27):INDIRECT("V!D"&amp;V!$O$27),V!$J10))</f>
        <v>TAKDİR/TEŞEKKÜR SONUÇ LİSTESİ</v>
      </c>
      <c r="CA12" s="31">
        <f ca="1">IF(V!$J10&gt;V!$L$28,"",INDEX(INDIRECT("V!A"&amp;V!$N$28):INDIRECT("V!A"&amp;V!$O$28),V!$J10))</f>
        <v>10</v>
      </c>
      <c r="CB12" s="31">
        <f ca="1">IF(V!$J10&gt;V!$L$28,"",INDEX(INDIRECT("V!B"&amp;V!$N$28):INDIRECT("V!B"&amp;V!$O$28),V!$J10))</f>
        <v>404</v>
      </c>
      <c r="CC12" s="104" t="str">
        <f ca="1">IF(V!$J10&gt;V!$L$28,"",INDEX(INDIRECT("V!D"&amp;V!$N$28):INDIRECT("V!D"&amp;V!$O$28),V!$J10))</f>
        <v>TAKDİR/TEŞEKKÜR SONUÇ LİSTESİ</v>
      </c>
      <c r="CD12" s="31" t="str">
        <f ca="1">IF(V!$J10&gt;V!$L$29,"",INDEX(INDIRECT("V!A"&amp;V!$N$29):INDIRECT("V!A"&amp;V!$O$29),V!$J10))</f>
        <v/>
      </c>
      <c r="CE12" s="31" t="str">
        <f ca="1">IF(V!$J10&gt;V!$L$29,"",INDEX(INDIRECT("V!B"&amp;V!$N$29):INDIRECT("V!B"&amp;V!$O$29),V!$J10))</f>
        <v/>
      </c>
      <c r="CF12" s="104" t="str">
        <f ca="1">IF(V!$J10&gt;V!$L$29,"",INDEX(INDIRECT("V!D"&amp;V!$N$29):INDIRECT("V!D"&amp;V!$O$29),V!$J10))</f>
        <v/>
      </c>
      <c r="CG12" s="31" t="str">
        <f ca="1">IF(V!$J10&gt;V!$L$30,"",INDEX(INDIRECT("V!A"&amp;V!$N$30):INDIRECT("V!A"&amp;V!$O$30),V!$J10))</f>
        <v/>
      </c>
      <c r="CH12" s="31" t="str">
        <f ca="1">IF(V!$J10&gt;V!$L$30,"",INDEX(INDIRECT("V!B"&amp;V!$N$30):INDIRECT("V!B"&amp;V!$O$30),V!$J10))</f>
        <v/>
      </c>
      <c r="CI12" s="104" t="str">
        <f ca="1">IF(V!$J10&gt;V!$L$30,"",INDEX(INDIRECT("V!D"&amp;V!$N$30):INDIRECT("V!D"&amp;V!$O$30),V!$J10))</f>
        <v/>
      </c>
      <c r="CJ12" s="31" t="str">
        <f ca="1">IF(V!$J10&gt;V!$L$31,"",INDEX(INDIRECT("V!A"&amp;V!$N$31):INDIRECT("V!A"&amp;V!$O$31),V!$J10))</f>
        <v/>
      </c>
      <c r="CK12" s="31" t="str">
        <f ca="1">IF(V!$J10&gt;V!$L$31,"",INDEX(INDIRECT("V!B"&amp;V!$N$31):INDIRECT("V!B"&amp;V!$O$31),V!$J10))</f>
        <v/>
      </c>
      <c r="CL12" s="104" t="str">
        <f ca="1">IF(V!$J10&gt;V!$L$31,"",INDEX(INDIRECT("V!D"&amp;V!$N$31):INDIRECT("V!D"&amp;V!$O$31),V!$J10))</f>
        <v/>
      </c>
      <c r="CM12" s="31" t="str">
        <f ca="1">IF(V!$J10&gt;V!$L$32,"",INDEX(INDIRECT("V!A"&amp;V!$N$32):INDIRECT("V!A"&amp;V!$O$32),V!$J10))</f>
        <v/>
      </c>
      <c r="CN12" s="31" t="str">
        <f ca="1">IF(V!$J10&gt;V!$L$32,"",INDEX(INDIRECT("V!B"&amp;V!$N$32):INDIRECT("V!B"&amp;V!$O$32),V!$J10))</f>
        <v/>
      </c>
      <c r="CO12" s="104" t="str">
        <f ca="1">IF(V!$J10&gt;V!$L$32,"",INDEX(INDIRECT("V!D"&amp;V!$N$32):INDIRECT("V!D"&amp;V!$O$32),V!$J10))</f>
        <v/>
      </c>
      <c r="CP12" s="31" t="str">
        <f ca="1">IF(V!$J10&gt;V!$L$33,"",INDEX(INDIRECT("V!A"&amp;V!$N$33):INDIRECT("V!A"&amp;V!$O$33),V!$J10))</f>
        <v/>
      </c>
      <c r="CQ12" s="31" t="str">
        <f ca="1">IF(V!$J10&gt;V!$L$33,"",INDEX(INDIRECT("V!B"&amp;V!$N$33):INDIRECT("V!B"&amp;V!$O$33),V!$J10))</f>
        <v/>
      </c>
      <c r="CR12" s="104" t="str">
        <f ca="1">IF(V!$J10&gt;V!$L$33,"",INDEX(INDIRECT("V!D"&amp;V!$N$33):INDIRECT("V!D"&amp;V!$O$33),V!$J10))</f>
        <v/>
      </c>
      <c r="CS12" s="31" t="str">
        <f ca="1">IF(V!$J10&gt;V!$L$34,"",INDEX(INDIRECT("V!A"&amp;V!$N$34):INDIRECT("V!A"&amp;V!$O$34),V!$J10))</f>
        <v/>
      </c>
      <c r="CT12" s="31" t="str">
        <f ca="1">IF(V!$J10&gt;V!$L$34,"",INDEX(INDIRECT("V!B"&amp;V!$N$34):INDIRECT("V!B"&amp;V!$O$34),V!$J10))</f>
        <v/>
      </c>
      <c r="CU12" s="104" t="str">
        <f ca="1">IF(V!$J10&gt;V!$L$34,"",INDEX(INDIRECT("V!D"&amp;V!$N$34):INDIRECT("V!D"&amp;V!$O$34),V!$J10))</f>
        <v/>
      </c>
      <c r="CV12" s="31" t="str">
        <f ca="1">IF(V!$J10&gt;V!$L$35,"",INDEX(INDIRECT("V!A"&amp;V!$N$35):INDIRECT("V!A"&amp;V!$O$35),V!$J10))</f>
        <v/>
      </c>
      <c r="CW12" s="31" t="str">
        <f ca="1">IF(V!$J10&gt;V!$L$35,"",INDEX(INDIRECT("V!B"&amp;V!$N$35):INDIRECT("V!B"&amp;V!$O$35),V!$J10))</f>
        <v/>
      </c>
      <c r="CX12" s="104" t="str">
        <f ca="1">IF(V!$J10&gt;V!$L$35,"",INDEX(INDIRECT("V!D"&amp;V!$N$35):INDIRECT("V!D"&amp;V!$O$35),V!$J10))</f>
        <v/>
      </c>
      <c r="CY12" s="31" t="str">
        <f ca="1">IF(V!$J10&gt;V!$L$36,"",INDEX(INDIRECT("V!A"&amp;V!$N$36):INDIRECT("V!A"&amp;V!$O$36),V!$J10))</f>
        <v/>
      </c>
      <c r="CZ12" s="31" t="str">
        <f ca="1">IF(V!$J10&gt;V!$L$36,"",INDEX(INDIRECT("V!B"&amp;V!$N$36):INDIRECT("V!B"&amp;V!$O$36),V!$J10))</f>
        <v/>
      </c>
      <c r="DA12" s="104" t="str">
        <f ca="1">IF(V!$J10&gt;V!$L$36,"",INDEX(INDIRECT("V!D"&amp;V!$N$36):INDIRECT("V!D"&amp;V!$O$36),V!$J10))</f>
        <v/>
      </c>
      <c r="DB12" s="31" t="str">
        <f ca="1">IF(V!$J10&gt;V!$L$37,"",INDEX(INDIRECT("V!A"&amp;V!$N$37):INDIRECT("V!A"&amp;V!$O$37),V!$J10))</f>
        <v/>
      </c>
      <c r="DC12" s="31" t="str">
        <f ca="1">IF(V!$J10&gt;V!$L$37,"",INDEX(INDIRECT("V!B"&amp;V!$N$37):INDIRECT("V!B"&amp;V!$O$37),V!$J10))</f>
        <v/>
      </c>
      <c r="DD12" s="104" t="str">
        <f ca="1">IF(V!$J10&gt;V!$L$37,"",INDEX(INDIRECT("V!D"&amp;V!$N$37):INDIRECT("V!D"&amp;V!$O$37),V!$J10))</f>
        <v/>
      </c>
      <c r="DE12" s="31" t="str">
        <f ca="1">IF(V!$J10&gt;V!$L$38,"",INDEX(INDIRECT("V!A"&amp;V!$N$38):INDIRECT("V!A"&amp;V!$O$38),V!$J10))</f>
        <v/>
      </c>
      <c r="DF12" s="31" t="str">
        <f ca="1">IF(V!$J10&gt;V!$L$38,"",INDEX(INDIRECT("V!B"&amp;V!$N$38):INDIRECT("V!B"&amp;V!$O$38),V!$J10))</f>
        <v/>
      </c>
      <c r="DG12" s="104" t="str">
        <f ca="1">IF(V!$J10&gt;V!$L$38,"",INDEX(INDIRECT("V!D"&amp;V!$N$38):INDIRECT("V!D"&amp;V!$O$38),V!$J10))</f>
        <v/>
      </c>
      <c r="DH12" s="31" t="str">
        <f ca="1">IF(V!$J10&gt;V!$L$39,"",INDEX(INDIRECT("V!A"&amp;V!$N$39):INDIRECT("V!A"&amp;V!$O$39),V!$J10))</f>
        <v/>
      </c>
      <c r="DI12" s="31" t="str">
        <f ca="1">IF(V!$J10&gt;V!$L$39,"",INDEX(INDIRECT("V!B"&amp;V!$N$39):INDIRECT("V!B"&amp;V!$O$39),V!$J10))</f>
        <v/>
      </c>
      <c r="DJ12" s="104" t="str">
        <f ca="1">IF(V!$J10&gt;V!$L$39,"",INDEX(INDIRECT("V!D"&amp;V!$N$39):INDIRECT("V!D"&amp;V!$O$39),V!$J10))</f>
        <v/>
      </c>
      <c r="DK12" s="31" t="str">
        <f ca="1">IF(V!$J10&gt;V!$L$40,"",INDEX(INDIRECT("V!A"&amp;V!$N$40):INDIRECT("V!A"&amp;V!$O$40),V!$J10))</f>
        <v/>
      </c>
      <c r="DL12" s="31" t="str">
        <f ca="1">IF(V!$J10&gt;V!$L$40,"",INDEX(INDIRECT("V!B"&amp;V!$N$40):INDIRECT("V!B"&amp;V!$O$40),V!$J10))</f>
        <v/>
      </c>
      <c r="DM12" s="104" t="str">
        <f ca="1">IF(V!$J10&gt;V!$L$40,"",INDEX(INDIRECT("V!D"&amp;V!$N$40):INDIRECT("V!D"&amp;V!$O$40),V!$J10))</f>
        <v/>
      </c>
      <c r="DN12" s="31" t="str">
        <f ca="1">IF(V!$J10&gt;V!$L$41,"",INDEX(INDIRECT("V!A"&amp;V!$N$41):INDIRECT("V!A"&amp;V!$O$41),V!$J10))</f>
        <v/>
      </c>
      <c r="DO12" s="31" t="str">
        <f ca="1">IF(V!$J10&gt;V!$L$41,"",INDEX(INDIRECT("V!B"&amp;V!$N$41):INDIRECT("V!B"&amp;V!$O$41),V!$J10))</f>
        <v/>
      </c>
      <c r="DP12" s="104" t="str">
        <f ca="1">IF(V!$J10&gt;V!$L$41,"",INDEX(INDIRECT("V!D"&amp;V!$N$41):INDIRECT("V!D"&amp;V!$O$41),V!$J10))</f>
        <v/>
      </c>
    </row>
    <row r="13" spans="1:120" x14ac:dyDescent="0.1">
      <c r="A13" s="31">
        <f ca="1">IF(V!$J11&gt;V!$L$2,"",INDEX(INDIRECT("V!A"&amp;V!$N$2):INDIRECT("V!A"&amp;V!$O$2),V!$J11))</f>
        <v>11</v>
      </c>
      <c r="B13" s="31">
        <f ca="1">IF(V!$J11&gt;V!$L$2,"",INDEX(INDIRECT("V!B"&amp;V!$N$2):INDIRECT("V!B"&amp;V!$O$2),V!$J11))</f>
        <v>347</v>
      </c>
      <c r="C13" s="104" t="str">
        <f ca="1">IF(V!$J11&gt;V!$L$2,"",INDEX(INDIRECT("V!D"&amp;V!$N$2):INDIRECT("V!D"&amp;V!$O$2),V!$J11))</f>
        <v>TAKDİR/TEŞEKKÜR SONUÇ LİSTESİ</v>
      </c>
      <c r="D13" s="31">
        <f ca="1">IF(V!$J11&gt;V!$L$3,"",INDEX(INDIRECT("V!A"&amp;V!$N$3):INDIRECT("V!A"&amp;V!$O$3),V!$J11))</f>
        <v>11</v>
      </c>
      <c r="E13" s="31">
        <f ca="1">IF(V!$J11&gt;V!$L$3,"",INDEX(INDIRECT("V!B"&amp;V!$N$3):INDIRECT("V!B"&amp;V!$O$3),V!$J11))</f>
        <v>255</v>
      </c>
      <c r="F13" s="104" t="str">
        <f ca="1">IF(V!$J11&gt;V!$L$3,"",INDEX(INDIRECT("V!D"&amp;V!$N$3):INDIRECT("V!D"&amp;V!$O$3),V!$J11))</f>
        <v>TAKDİR/TEŞEKKÜR SONUÇ LİSTESİ</v>
      </c>
      <c r="G13" s="31">
        <f ca="1">IF(V!$J11&gt;V!$L$4,"",INDEX(INDIRECT("V!A"&amp;V!$N$4):INDIRECT("V!A"&amp;V!$O$4),V!$J11))</f>
        <v>11</v>
      </c>
      <c r="H13" s="31">
        <f ca="1">IF(V!$J11&gt;V!$L$4,"",INDEX(INDIRECT("V!B"&amp;V!$N$4):INDIRECT("V!B"&amp;V!$O$4),V!$J11))</f>
        <v>293</v>
      </c>
      <c r="I13" s="104" t="str">
        <f ca="1">IF(V!$J11&gt;V!$L$4,"",INDEX(INDIRECT("V!D"&amp;V!$N$4):INDIRECT("V!D"&amp;V!$O$4),V!$J11))</f>
        <v>TAKDİR/TEŞEKKÜR SONUÇ LİSTESİ</v>
      </c>
      <c r="J13" s="31">
        <f ca="1">IF(V!$J11&gt;V!$L$5,"",INDEX(INDIRECT("V!A"&amp;V!$N$5):INDIRECT("V!A"&amp;V!$O$5),V!$J11))</f>
        <v>11</v>
      </c>
      <c r="K13" s="31">
        <f ca="1">IF(V!$J11&gt;V!$L$5,"",INDEX(INDIRECT("V!B"&amp;V!$N$5):INDIRECT("V!B"&amp;V!$O$5),V!$J11))</f>
        <v>202</v>
      </c>
      <c r="L13" s="104" t="str">
        <f ca="1">IF(V!$J11&gt;V!$L$5,"",INDEX(INDIRECT("V!D"&amp;V!$N$5):INDIRECT("V!D"&amp;V!$O$5),V!$J11))</f>
        <v>TAKDİR/TEŞEKKÜR SONUÇ LİSTESİ</v>
      </c>
      <c r="M13" s="31">
        <f ca="1">IF(V!$J11&gt;V!$L$6,"",INDEX(INDIRECT("V!A"&amp;V!$N$6):INDIRECT("V!A"&amp;V!$O$6),V!$J11))</f>
        <v>11</v>
      </c>
      <c r="N13" s="31">
        <f ca="1">IF(V!$J11&gt;V!$L$6,"",INDEX(INDIRECT("V!B"&amp;V!$N$6):INDIRECT("V!B"&amp;V!$O$6),V!$J11))</f>
        <v>395</v>
      </c>
      <c r="O13" s="104" t="str">
        <f ca="1">IF(V!$J11&gt;V!$L$6,"",INDEX(INDIRECT("V!D"&amp;V!$N$6):INDIRECT("V!D"&amp;V!$O$6),V!$J11))</f>
        <v>TAKDİR/TEŞEKKÜR SONUÇ LİSTESİ</v>
      </c>
      <c r="P13" s="31">
        <f ca="1">IF(V!$J11&gt;V!$L$7,"",INDEX(INDIRECT("V!A"&amp;V!$N$7):INDIRECT("V!A"&amp;V!$O$7),V!$J11))</f>
        <v>11</v>
      </c>
      <c r="Q13" s="31">
        <f ca="1">IF(V!$J11&gt;V!$L$7,"",INDEX(INDIRECT("V!B"&amp;V!$N$7):INDIRECT("V!B"&amp;V!$O$7),V!$J11))</f>
        <v>212</v>
      </c>
      <c r="R13" s="104" t="str">
        <f ca="1">IF(V!$J11&gt;V!$L$7,"",INDEX(INDIRECT("V!D"&amp;V!$N$7):INDIRECT("V!D"&amp;V!$O$7),V!$J11))</f>
        <v>TAKDİR/TEŞEKKÜR SONUÇ LİSTESİ</v>
      </c>
      <c r="S13" s="31">
        <f ca="1">IF(V!$J11&gt;V!$L$8,"",INDEX(INDIRECT("V!A"&amp;V!$N$8):INDIRECT("V!A"&amp;V!$O$8),V!$J11))</f>
        <v>11</v>
      </c>
      <c r="T13" s="31">
        <f ca="1">IF(V!$J11&gt;V!$L$8,"",INDEX(INDIRECT("V!B"&amp;V!$N$8):INDIRECT("V!B"&amp;V!$O$8),V!$J11))</f>
        <v>291</v>
      </c>
      <c r="U13" s="104" t="str">
        <f ca="1">IF(V!$J11&gt;V!$L$8,"",INDEX(INDIRECT("V!D"&amp;V!$N$8):INDIRECT("V!D"&amp;V!$O$8),V!$J11))</f>
        <v>TAKDİR/TEŞEKKÜR SONUÇ LİSTESİ</v>
      </c>
      <c r="V13" s="31">
        <f ca="1">IF(V!$J11&gt;V!$L$9,"",INDEX(INDIRECT("V!A"&amp;V!$N$9):INDIRECT("V!A"&amp;V!$O$9),V!$J11))</f>
        <v>11</v>
      </c>
      <c r="W13" s="31">
        <f ca="1">IF(V!$J11&gt;V!$L$9,"",INDEX(INDIRECT("V!B"&amp;V!$N$9):INDIRECT("V!B"&amp;V!$O$9),V!$J11))</f>
        <v>71</v>
      </c>
      <c r="X13" s="104" t="str">
        <f ca="1">IF(V!$J11&gt;V!$L$9,"",INDEX(INDIRECT("V!D"&amp;V!$N$9):INDIRECT("V!D"&amp;V!$O$9),V!$J11))</f>
        <v>TAKDİR/TEŞEKKÜR SONUÇ LİSTESİ</v>
      </c>
      <c r="Y13" s="31">
        <f ca="1">IF(V!$J11&gt;V!$L$10,"",INDEX(INDIRECT("V!A"&amp;V!$N$10):INDIRECT("V!A"&amp;V!$O$10),V!$J11))</f>
        <v>11</v>
      </c>
      <c r="Z13" s="31">
        <f ca="1">IF(V!$J11&gt;V!$L$10,"",INDEX(INDIRECT("V!B"&amp;V!$N$10):INDIRECT("V!B"&amp;V!$O$10),V!$J11))</f>
        <v>261</v>
      </c>
      <c r="AA13" s="104" t="str">
        <f ca="1">IF(V!$J11&gt;V!$L$10,"",INDEX(INDIRECT("V!D"&amp;V!$N$10):INDIRECT("V!D"&amp;V!$O$10),V!$J11))</f>
        <v>TAKDİR/TEŞEKKÜR SONUÇ LİSTESİ</v>
      </c>
      <c r="AB13" s="31">
        <f ca="1">IF(V!$J11&gt;V!$L$11,"",INDEX(INDIRECT("V!A"&amp;V!$N$11):INDIRECT("V!A"&amp;V!$O$11),V!$J11))</f>
        <v>11</v>
      </c>
      <c r="AC13" s="31">
        <f ca="1">IF(V!$J11&gt;V!$L$11,"",INDEX(INDIRECT("V!B"&amp;V!$N$11):INDIRECT("V!B"&amp;V!$O$11),V!$J11))</f>
        <v>156</v>
      </c>
      <c r="AD13" s="104" t="str">
        <f ca="1">IF(V!$J11&gt;V!$L$11,"",INDEX(INDIRECT("V!D"&amp;V!$N$11):INDIRECT("V!D"&amp;V!$O$11),V!$J11))</f>
        <v>TAKDİR/TEŞEKKÜR SONUÇ LİSTESİ</v>
      </c>
      <c r="AE13" s="31">
        <f ca="1">IF(V!$J11&gt;V!$L$12,"",INDEX(INDIRECT("V!A"&amp;V!$N$12):INDIRECT("V!A"&amp;V!$O$12),V!$J11))</f>
        <v>11</v>
      </c>
      <c r="AF13" s="31">
        <f ca="1">IF(V!$J11&gt;V!$L$12,"",INDEX(INDIRECT("V!B"&amp;V!$N$12):INDIRECT("V!B"&amp;V!$O$12),V!$J11))</f>
        <v>142</v>
      </c>
      <c r="AG13" s="104" t="str">
        <f ca="1">IF(V!$J11&gt;V!$L$12,"",INDEX(INDIRECT("V!D"&amp;V!$N$12):INDIRECT("V!D"&amp;V!$O$12),V!$J11))</f>
        <v>TAKDİR/TEŞEKKÜR SONUÇ LİSTESİ</v>
      </c>
      <c r="AH13" s="31">
        <f ca="1">IF(V!$J11&gt;V!$L$13,"",INDEX(INDIRECT("V!A"&amp;V!$N$13):INDIRECT("V!A"&amp;V!$O$13),V!$J11))</f>
        <v>11</v>
      </c>
      <c r="AI13" s="31">
        <f ca="1">IF(V!$J11&gt;V!$L$13,"",INDEX(INDIRECT("V!B"&amp;V!$N$13):INDIRECT("V!B"&amp;V!$O$13),V!$J11))</f>
        <v>170</v>
      </c>
      <c r="AJ13" s="104" t="str">
        <f ca="1">IF(V!$J11&gt;V!$L$13,"",INDEX(INDIRECT("V!D"&amp;V!$N$13):INDIRECT("V!D"&amp;V!$O$13),V!$J11))</f>
        <v>TAKDİR/TEŞEKKÜR SONUÇ LİSTESİ</v>
      </c>
      <c r="AK13" s="31">
        <f ca="1">IF(V!$J11&gt;V!$L$14,"",INDEX(INDIRECT("V!A"&amp;V!$N$14):INDIRECT("V!A"&amp;V!$O$14),V!$J11))</f>
        <v>11</v>
      </c>
      <c r="AL13" s="31">
        <f ca="1">IF(V!$J11&gt;V!$L$14,"",INDEX(INDIRECT("V!B"&amp;V!$N$14):INDIRECT("V!B"&amp;V!$O$14),V!$J11))</f>
        <v>152</v>
      </c>
      <c r="AM13" s="104" t="str">
        <f ca="1">IF(V!$J11&gt;V!$L$14,"",INDEX(INDIRECT("V!D"&amp;V!$N$14):INDIRECT("V!D"&amp;V!$O$14),V!$J11))</f>
        <v>TAKDİR/TEŞEKKÜR SONUÇ LİSTESİ</v>
      </c>
      <c r="AN13" s="31">
        <f ca="1">IF(V!$J11&gt;V!$L$15,"",INDEX(INDIRECT("V!A"&amp;V!$N$15):INDIRECT("V!A"&amp;V!$O$15),V!$J11))</f>
        <v>11</v>
      </c>
      <c r="AO13" s="31">
        <f ca="1">IF(V!$J11&gt;V!$L$15,"",INDEX(INDIRECT("V!B"&amp;V!$N$15):INDIRECT("V!B"&amp;V!$O$15),V!$J11))</f>
        <v>384</v>
      </c>
      <c r="AP13" s="104" t="str">
        <f ca="1">IF(V!$J11&gt;V!$L$15,"",INDEX(INDIRECT("V!D"&amp;V!$N$15):INDIRECT("V!D"&amp;V!$O$15),V!$J11))</f>
        <v>TAKDİR/TEŞEKKÜR SONUÇ LİSTESİ</v>
      </c>
      <c r="AQ13" s="31">
        <f ca="1">IF(V!$J11&gt;V!$L$16,"",INDEX(INDIRECT("V!A"&amp;V!$N$16):INDIRECT("V!A"&amp;V!$O$16),V!$J11))</f>
        <v>11</v>
      </c>
      <c r="AR13" s="31">
        <f ca="1">IF(V!$J11&gt;V!$L$16,"",INDEX(INDIRECT("V!B"&amp;V!$N$16):INDIRECT("V!B"&amp;V!$O$16),V!$J11))</f>
        <v>328</v>
      </c>
      <c r="AS13" s="104" t="str">
        <f ca="1">IF(V!$J11&gt;V!$L$16,"",INDEX(INDIRECT("V!D"&amp;V!$N$16):INDIRECT("V!D"&amp;V!$O$16),V!$J11))</f>
        <v>TAKDİR/TEŞEKKÜR SONUÇ LİSTESİ</v>
      </c>
      <c r="AT13" s="31">
        <f ca="1">IF(V!$J11&gt;V!$L$17,"",INDEX(INDIRECT("V!A"&amp;V!$N$17):INDIRECT("V!A"&amp;V!$O$17),V!$J11))</f>
        <v>11</v>
      </c>
      <c r="AU13" s="31">
        <f ca="1">IF(V!$J11&gt;V!$L$17,"",INDEX(INDIRECT("V!B"&amp;V!$N$17):INDIRECT("V!B"&amp;V!$O$17),V!$J11))</f>
        <v>358</v>
      </c>
      <c r="AV13" s="104" t="str">
        <f ca="1">IF(V!$J11&gt;V!$L$17,"",INDEX(INDIRECT("V!D"&amp;V!$N$17):INDIRECT("V!D"&amp;V!$O$17),V!$J11))</f>
        <v>TAKDİR/TEŞEKKÜR SONUÇ LİSTESİ</v>
      </c>
      <c r="AW13" s="31">
        <f ca="1">IF(V!$J11&gt;V!$L$18,"",INDEX(INDIRECT("V!A"&amp;V!$N$18):INDIRECT("V!A"&amp;V!$O$18),V!$J11))</f>
        <v>11</v>
      </c>
      <c r="AX13" s="31">
        <f ca="1">IF(V!$J11&gt;V!$L$18,"",INDEX(INDIRECT("V!B"&amp;V!$N$18):INDIRECT("V!B"&amp;V!$O$18),V!$J11))</f>
        <v>474</v>
      </c>
      <c r="AY13" s="104" t="str">
        <f ca="1">IF(V!$J11&gt;V!$L$18,"",INDEX(INDIRECT("V!D"&amp;V!$N$18):INDIRECT("V!D"&amp;V!$O$18),V!$J11))</f>
        <v>TAKDİR/TEŞEKKÜR SONUÇ LİSTESİ</v>
      </c>
      <c r="AZ13" s="31">
        <f ca="1">IF(V!$J11&gt;V!$L$19,"",INDEX(INDIRECT("V!A"&amp;V!$N$19):INDIRECT("V!A"&amp;V!$O$19),V!$J11))</f>
        <v>11</v>
      </c>
      <c r="BA13" s="31">
        <f ca="1">IF(V!$J11&gt;V!$L$19,"",INDEX(INDIRECT("V!B"&amp;V!$N$19):INDIRECT("V!B"&amp;V!$O$19),V!$J11))</f>
        <v>533</v>
      </c>
      <c r="BB13" s="104" t="str">
        <f ca="1">IF(V!$J11&gt;V!$L$19,"",INDEX(INDIRECT("V!D"&amp;V!$N$19):INDIRECT("V!D"&amp;V!$O$19),V!$J11))</f>
        <v>TAKDİR/TEŞEKKÜR SONUÇ LİSTESİ</v>
      </c>
      <c r="BC13" s="31">
        <f ca="1">IF(V!$J11&gt;V!$L$20,"",INDEX(INDIRECT("V!A"&amp;V!$N$20):INDIRECT("V!A"&amp;V!$O$20),V!$J11))</f>
        <v>11</v>
      </c>
      <c r="BD13" s="31">
        <f ca="1">IF(V!$J11&gt;V!$L$20,"",INDEX(INDIRECT("V!B"&amp;V!$N$20):INDIRECT("V!B"&amp;V!$O$20),V!$J11))</f>
        <v>566</v>
      </c>
      <c r="BE13" s="104" t="str">
        <f ca="1">IF(V!$J11&gt;V!$L$20,"",INDEX(INDIRECT("V!D"&amp;V!$N$20):INDIRECT("V!D"&amp;V!$O$20),V!$J11))</f>
        <v>TAKDİR/TEŞEKKÜR SONUÇ LİSTESİ</v>
      </c>
      <c r="BF13" s="31">
        <f ca="1">IF(V!$J11&gt;V!$L$21,"",INDEX(INDIRECT("V!A"&amp;V!$N$21):INDIRECT("V!A"&amp;V!$O$21),V!$J11))</f>
        <v>11</v>
      </c>
      <c r="BG13" s="31">
        <f ca="1">IF(V!$J11&gt;V!$L$21,"",INDEX(INDIRECT("V!B"&amp;V!$N$21):INDIRECT("V!B"&amp;V!$O$21),V!$J11))</f>
        <v>77</v>
      </c>
      <c r="BH13" s="104" t="str">
        <f ca="1">IF(V!$J11&gt;V!$L$21,"",INDEX(INDIRECT("V!D"&amp;V!$N$21):INDIRECT("V!D"&amp;V!$O$21),V!$J11))</f>
        <v>TAKDİR/TEŞEKKÜR SONUÇ LİSTESİ</v>
      </c>
      <c r="BI13" s="31">
        <f ca="1">IF(V!$J11&gt;V!$L$22,"",INDEX(INDIRECT("V!A"&amp;V!$N$22):INDIRECT("V!A"&amp;V!$O$22),V!$J11))</f>
        <v>11</v>
      </c>
      <c r="BJ13" s="31">
        <f ca="1">IF(V!$J11&gt;V!$L$22,"",INDEX(INDIRECT("V!B"&amp;V!$N$22):INDIRECT("V!B"&amp;V!$O$22),V!$J11))</f>
        <v>186</v>
      </c>
      <c r="BK13" s="104" t="str">
        <f ca="1">IF(V!$J11&gt;V!$L$22,"",INDEX(INDIRECT("V!D"&amp;V!$N$22):INDIRECT("V!D"&amp;V!$O$22),V!$J11))</f>
        <v>TAKDİR/TEŞEKKÜR SONUÇ LİSTESİ</v>
      </c>
      <c r="BL13" s="31">
        <f ca="1">IF(V!$J11&gt;V!$L$23,"",INDEX(INDIRECT("V!A"&amp;V!$N$23):INDIRECT("V!A"&amp;V!$O$23),V!$J11))</f>
        <v>11</v>
      </c>
      <c r="BM13" s="31">
        <f ca="1">IF(V!$J11&gt;V!$L$23,"",INDEX(INDIRECT("V!B"&amp;V!$N$23):INDIRECT("V!B"&amp;V!$O$23),V!$J11))</f>
        <v>276</v>
      </c>
      <c r="BN13" s="104" t="str">
        <f ca="1">IF(V!$J11&gt;V!$L$23,"",INDEX(INDIRECT("V!D"&amp;V!$N$23):INDIRECT("V!D"&amp;V!$O$23),V!$J11))</f>
        <v>TAKDİR/TEŞEKKÜR SONUÇ LİSTESİ</v>
      </c>
      <c r="BO13" s="31">
        <f ca="1">IF(V!$J11&gt;V!$L$24,"",INDEX(INDIRECT("V!A"&amp;V!$N$24):INDIRECT("V!A"&amp;V!$O$24),V!$J11))</f>
        <v>11</v>
      </c>
      <c r="BP13" s="31">
        <f ca="1">IF(V!$J11&gt;V!$L$24,"",INDEX(INDIRECT("V!B"&amp;V!$N$24):INDIRECT("V!B"&amp;V!$O$24),V!$J11))</f>
        <v>375</v>
      </c>
      <c r="BQ13" s="104" t="str">
        <f ca="1">IF(V!$J11&gt;V!$L$24,"",INDEX(INDIRECT("V!D"&amp;V!$N$24):INDIRECT("V!D"&amp;V!$O$24),V!$J11))</f>
        <v>TAKDİR/TEŞEKKÜR SONUÇ LİSTESİ</v>
      </c>
      <c r="BR13" s="31">
        <f ca="1">IF(V!$J11&gt;V!$L$25,"",INDEX(INDIRECT("V!A"&amp;V!$N$25):INDIRECT("V!A"&amp;V!$O$25),V!$J11))</f>
        <v>11</v>
      </c>
      <c r="BS13" s="31">
        <f ca="1">IF(V!$J11&gt;V!$L$25,"",INDEX(INDIRECT("V!B"&amp;V!$N$25):INDIRECT("V!B"&amp;V!$O$25),V!$J11))</f>
        <v>517</v>
      </c>
      <c r="BT13" s="104" t="str">
        <f ca="1">IF(V!$J11&gt;V!$L$25,"",INDEX(INDIRECT("V!D"&amp;V!$N$25):INDIRECT("V!D"&amp;V!$O$25),V!$J11))</f>
        <v>TAKDİR/TEŞEKKÜR SONUÇ LİSTESİ</v>
      </c>
      <c r="BU13" s="31">
        <f ca="1">IF(V!$J11&gt;V!$L$26,"",INDEX(INDIRECT("V!A"&amp;V!$N$26):INDIRECT("V!A"&amp;V!$O$26),V!$J11))</f>
        <v>11</v>
      </c>
      <c r="BV13" s="31">
        <f ca="1">IF(V!$J11&gt;V!$L$26,"",INDEX(INDIRECT("V!B"&amp;V!$N$26):INDIRECT("V!B"&amp;V!$O$26),V!$J11))</f>
        <v>257</v>
      </c>
      <c r="BW13" s="104" t="str">
        <f ca="1">IF(V!$J11&gt;V!$L$26,"",INDEX(INDIRECT("V!D"&amp;V!$N$26):INDIRECT("V!D"&amp;V!$O$26),V!$J11))</f>
        <v>TAKDİR/TEŞEKKÜR SONUÇ LİSTESİ</v>
      </c>
      <c r="BX13" s="31">
        <f ca="1">IF(V!$J11&gt;V!$L$27,"",INDEX(INDIRECT("V!A"&amp;V!$N$27):INDIRECT("V!A"&amp;V!$O$27),V!$J11))</f>
        <v>11</v>
      </c>
      <c r="BY13" s="31">
        <f ca="1">IF(V!$J11&gt;V!$L$27,"",INDEX(INDIRECT("V!B"&amp;V!$N$27):INDIRECT("V!B"&amp;V!$O$27),V!$J11))</f>
        <v>698</v>
      </c>
      <c r="BZ13" s="104" t="str">
        <f ca="1">IF(V!$J11&gt;V!$L$27,"",INDEX(INDIRECT("V!D"&amp;V!$N$27):INDIRECT("V!D"&amp;V!$O$27),V!$J11))</f>
        <v>TAKDİR/TEŞEKKÜR SONUÇ LİSTESİ</v>
      </c>
      <c r="CA13" s="31">
        <f ca="1">IF(V!$J11&gt;V!$L$28,"",INDEX(INDIRECT("V!A"&amp;V!$N$28):INDIRECT("V!A"&amp;V!$O$28),V!$J11))</f>
        <v>11</v>
      </c>
      <c r="CB13" s="31">
        <f ca="1">IF(V!$J11&gt;V!$L$28,"",INDEX(INDIRECT("V!B"&amp;V!$N$28):INDIRECT("V!B"&amp;V!$O$28),V!$J11))</f>
        <v>405</v>
      </c>
      <c r="CC13" s="104" t="str">
        <f ca="1">IF(V!$J11&gt;V!$L$28,"",INDEX(INDIRECT("V!D"&amp;V!$N$28):INDIRECT("V!D"&amp;V!$O$28),V!$J11))</f>
        <v>TAKDİR/TEŞEKKÜR SONUÇ LİSTESİ</v>
      </c>
      <c r="CD13" s="31" t="str">
        <f ca="1">IF(V!$J11&gt;V!$L$29,"",INDEX(INDIRECT("V!A"&amp;V!$N$29):INDIRECT("V!A"&amp;V!$O$29),V!$J11))</f>
        <v/>
      </c>
      <c r="CE13" s="31" t="str">
        <f ca="1">IF(V!$J11&gt;V!$L$29,"",INDEX(INDIRECT("V!B"&amp;V!$N$29):INDIRECT("V!B"&amp;V!$O$29),V!$J11))</f>
        <v/>
      </c>
      <c r="CF13" s="104" t="str">
        <f ca="1">IF(V!$J11&gt;V!$L$29,"",INDEX(INDIRECT("V!D"&amp;V!$N$29):INDIRECT("V!D"&amp;V!$O$29),V!$J11))</f>
        <v/>
      </c>
      <c r="CG13" s="31" t="str">
        <f ca="1">IF(V!$J11&gt;V!$L$30,"",INDEX(INDIRECT("V!A"&amp;V!$N$30):INDIRECT("V!A"&amp;V!$O$30),V!$J11))</f>
        <v/>
      </c>
      <c r="CH13" s="31" t="str">
        <f ca="1">IF(V!$J11&gt;V!$L$30,"",INDEX(INDIRECT("V!B"&amp;V!$N$30):INDIRECT("V!B"&amp;V!$O$30),V!$J11))</f>
        <v/>
      </c>
      <c r="CI13" s="104" t="str">
        <f ca="1">IF(V!$J11&gt;V!$L$30,"",INDEX(INDIRECT("V!D"&amp;V!$N$30):INDIRECT("V!D"&amp;V!$O$30),V!$J11))</f>
        <v/>
      </c>
      <c r="CJ13" s="31" t="str">
        <f ca="1">IF(V!$J11&gt;V!$L$31,"",INDEX(INDIRECT("V!A"&amp;V!$N$31):INDIRECT("V!A"&amp;V!$O$31),V!$J11))</f>
        <v/>
      </c>
      <c r="CK13" s="31" t="str">
        <f ca="1">IF(V!$J11&gt;V!$L$31,"",INDEX(INDIRECT("V!B"&amp;V!$N$31):INDIRECT("V!B"&amp;V!$O$31),V!$J11))</f>
        <v/>
      </c>
      <c r="CL13" s="104" t="str">
        <f ca="1">IF(V!$J11&gt;V!$L$31,"",INDEX(INDIRECT("V!D"&amp;V!$N$31):INDIRECT("V!D"&amp;V!$O$31),V!$J11))</f>
        <v/>
      </c>
      <c r="CM13" s="31" t="str">
        <f ca="1">IF(V!$J11&gt;V!$L$32,"",INDEX(INDIRECT("V!A"&amp;V!$N$32):INDIRECT("V!A"&amp;V!$O$32),V!$J11))</f>
        <v/>
      </c>
      <c r="CN13" s="31" t="str">
        <f ca="1">IF(V!$J11&gt;V!$L$32,"",INDEX(INDIRECT("V!B"&amp;V!$N$32):INDIRECT("V!B"&amp;V!$O$32),V!$J11))</f>
        <v/>
      </c>
      <c r="CO13" s="104" t="str">
        <f ca="1">IF(V!$J11&gt;V!$L$32,"",INDEX(INDIRECT("V!D"&amp;V!$N$32):INDIRECT("V!D"&amp;V!$O$32),V!$J11))</f>
        <v/>
      </c>
      <c r="CP13" s="31" t="str">
        <f ca="1">IF(V!$J11&gt;V!$L$33,"",INDEX(INDIRECT("V!A"&amp;V!$N$33):INDIRECT("V!A"&amp;V!$O$33),V!$J11))</f>
        <v/>
      </c>
      <c r="CQ13" s="31" t="str">
        <f ca="1">IF(V!$J11&gt;V!$L$33,"",INDEX(INDIRECT("V!B"&amp;V!$N$33):INDIRECT("V!B"&amp;V!$O$33),V!$J11))</f>
        <v/>
      </c>
      <c r="CR13" s="104" t="str">
        <f ca="1">IF(V!$J11&gt;V!$L$33,"",INDEX(INDIRECT("V!D"&amp;V!$N$33):INDIRECT("V!D"&amp;V!$O$33),V!$J11))</f>
        <v/>
      </c>
      <c r="CS13" s="31" t="str">
        <f ca="1">IF(V!$J11&gt;V!$L$34,"",INDEX(INDIRECT("V!A"&amp;V!$N$34):INDIRECT("V!A"&amp;V!$O$34),V!$J11))</f>
        <v/>
      </c>
      <c r="CT13" s="31" t="str">
        <f ca="1">IF(V!$J11&gt;V!$L$34,"",INDEX(INDIRECT("V!B"&amp;V!$N$34):INDIRECT("V!B"&amp;V!$O$34),V!$J11))</f>
        <v/>
      </c>
      <c r="CU13" s="104" t="str">
        <f ca="1">IF(V!$J11&gt;V!$L$34,"",INDEX(INDIRECT("V!D"&amp;V!$N$34):INDIRECT("V!D"&amp;V!$O$34),V!$J11))</f>
        <v/>
      </c>
      <c r="CV13" s="31" t="str">
        <f ca="1">IF(V!$J11&gt;V!$L$35,"",INDEX(INDIRECT("V!A"&amp;V!$N$35):INDIRECT("V!A"&amp;V!$O$35),V!$J11))</f>
        <v/>
      </c>
      <c r="CW13" s="31" t="str">
        <f ca="1">IF(V!$J11&gt;V!$L$35,"",INDEX(INDIRECT("V!B"&amp;V!$N$35):INDIRECT("V!B"&amp;V!$O$35),V!$J11))</f>
        <v/>
      </c>
      <c r="CX13" s="104" t="str">
        <f ca="1">IF(V!$J11&gt;V!$L$35,"",INDEX(INDIRECT("V!D"&amp;V!$N$35):INDIRECT("V!D"&amp;V!$O$35),V!$J11))</f>
        <v/>
      </c>
      <c r="CY13" s="31" t="str">
        <f ca="1">IF(V!$J11&gt;V!$L$36,"",INDEX(INDIRECT("V!A"&amp;V!$N$36):INDIRECT("V!A"&amp;V!$O$36),V!$J11))</f>
        <v/>
      </c>
      <c r="CZ13" s="31" t="str">
        <f ca="1">IF(V!$J11&gt;V!$L$36,"",INDEX(INDIRECT("V!B"&amp;V!$N$36):INDIRECT("V!B"&amp;V!$O$36),V!$J11))</f>
        <v/>
      </c>
      <c r="DA13" s="104" t="str">
        <f ca="1">IF(V!$J11&gt;V!$L$36,"",INDEX(INDIRECT("V!D"&amp;V!$N$36):INDIRECT("V!D"&amp;V!$O$36),V!$J11))</f>
        <v/>
      </c>
      <c r="DB13" s="31" t="str">
        <f ca="1">IF(V!$J11&gt;V!$L$37,"",INDEX(INDIRECT("V!A"&amp;V!$N$37):INDIRECT("V!A"&amp;V!$O$37),V!$J11))</f>
        <v/>
      </c>
      <c r="DC13" s="31" t="str">
        <f ca="1">IF(V!$J11&gt;V!$L$37,"",INDEX(INDIRECT("V!B"&amp;V!$N$37):INDIRECT("V!B"&amp;V!$O$37),V!$J11))</f>
        <v/>
      </c>
      <c r="DD13" s="104" t="str">
        <f ca="1">IF(V!$J11&gt;V!$L$37,"",INDEX(INDIRECT("V!D"&amp;V!$N$37):INDIRECT("V!D"&amp;V!$O$37),V!$J11))</f>
        <v/>
      </c>
      <c r="DE13" s="31" t="str">
        <f ca="1">IF(V!$J11&gt;V!$L$38,"",INDEX(INDIRECT("V!A"&amp;V!$N$38):INDIRECT("V!A"&amp;V!$O$38),V!$J11))</f>
        <v/>
      </c>
      <c r="DF13" s="31" t="str">
        <f ca="1">IF(V!$J11&gt;V!$L$38,"",INDEX(INDIRECT("V!B"&amp;V!$N$38):INDIRECT("V!B"&amp;V!$O$38),V!$J11))</f>
        <v/>
      </c>
      <c r="DG13" s="104" t="str">
        <f ca="1">IF(V!$J11&gt;V!$L$38,"",INDEX(INDIRECT("V!D"&amp;V!$N$38):INDIRECT("V!D"&amp;V!$O$38),V!$J11))</f>
        <v/>
      </c>
      <c r="DH13" s="31" t="str">
        <f ca="1">IF(V!$J11&gt;V!$L$39,"",INDEX(INDIRECT("V!A"&amp;V!$N$39):INDIRECT("V!A"&amp;V!$O$39),V!$J11))</f>
        <v/>
      </c>
      <c r="DI13" s="31" t="str">
        <f ca="1">IF(V!$J11&gt;V!$L$39,"",INDEX(INDIRECT("V!B"&amp;V!$N$39):INDIRECT("V!B"&amp;V!$O$39),V!$J11))</f>
        <v/>
      </c>
      <c r="DJ13" s="104" t="str">
        <f ca="1">IF(V!$J11&gt;V!$L$39,"",INDEX(INDIRECT("V!D"&amp;V!$N$39):INDIRECT("V!D"&amp;V!$O$39),V!$J11))</f>
        <v/>
      </c>
      <c r="DK13" s="31" t="str">
        <f ca="1">IF(V!$J11&gt;V!$L$40,"",INDEX(INDIRECT("V!A"&amp;V!$N$40):INDIRECT("V!A"&amp;V!$O$40),V!$J11))</f>
        <v/>
      </c>
      <c r="DL13" s="31" t="str">
        <f ca="1">IF(V!$J11&gt;V!$L$40,"",INDEX(INDIRECT("V!B"&amp;V!$N$40):INDIRECT("V!B"&amp;V!$O$40),V!$J11))</f>
        <v/>
      </c>
      <c r="DM13" s="104" t="str">
        <f ca="1">IF(V!$J11&gt;V!$L$40,"",INDEX(INDIRECT("V!D"&amp;V!$N$40):INDIRECT("V!D"&amp;V!$O$40),V!$J11))</f>
        <v/>
      </c>
      <c r="DN13" s="31" t="str">
        <f ca="1">IF(V!$J11&gt;V!$L$41,"",INDEX(INDIRECT("V!A"&amp;V!$N$41):INDIRECT("V!A"&amp;V!$O$41),V!$J11))</f>
        <v/>
      </c>
      <c r="DO13" s="31" t="str">
        <f ca="1">IF(V!$J11&gt;V!$L$41,"",INDEX(INDIRECT("V!B"&amp;V!$N$41):INDIRECT("V!B"&amp;V!$O$41),V!$J11))</f>
        <v/>
      </c>
      <c r="DP13" s="104" t="str">
        <f ca="1">IF(V!$J11&gt;V!$L$41,"",INDEX(INDIRECT("V!D"&amp;V!$N$41):INDIRECT("V!D"&amp;V!$O$41),V!$J11))</f>
        <v/>
      </c>
    </row>
    <row r="14" spans="1:120" x14ac:dyDescent="0.1">
      <c r="A14" s="31">
        <f ca="1">IF(V!$J12&gt;V!$L$2,"",INDEX(INDIRECT("V!A"&amp;V!$N$2):INDIRECT("V!A"&amp;V!$O$2),V!$J12))</f>
        <v>12</v>
      </c>
      <c r="B14" s="31">
        <f ca="1">IF(V!$J12&gt;V!$L$2,"",INDEX(INDIRECT("V!B"&amp;V!$N$2):INDIRECT("V!B"&amp;V!$O$2),V!$J12))</f>
        <v>349</v>
      </c>
      <c r="C14" s="104" t="str">
        <f ca="1">IF(V!$J12&gt;V!$L$2,"",INDEX(INDIRECT("V!D"&amp;V!$N$2):INDIRECT("V!D"&amp;V!$O$2),V!$J12))</f>
        <v>TAKDİR/TEŞEKKÜR SONUÇ LİSTESİ</v>
      </c>
      <c r="D14" s="31">
        <f ca="1">IF(V!$J12&gt;V!$L$3,"",INDEX(INDIRECT("V!A"&amp;V!$N$3):INDIRECT("V!A"&amp;V!$O$3),V!$J12))</f>
        <v>12</v>
      </c>
      <c r="E14" s="31">
        <f ca="1">IF(V!$J12&gt;V!$L$3,"",INDEX(INDIRECT("V!B"&amp;V!$N$3):INDIRECT("V!B"&amp;V!$O$3),V!$J12))</f>
        <v>339</v>
      </c>
      <c r="F14" s="104" t="str">
        <f ca="1">IF(V!$J12&gt;V!$L$3,"",INDEX(INDIRECT("V!D"&amp;V!$N$3):INDIRECT("V!D"&amp;V!$O$3),V!$J12))</f>
        <v>TAKDİR/TEŞEKKÜR SONUÇ LİSTESİ</v>
      </c>
      <c r="G14" s="31">
        <f ca="1">IF(V!$J12&gt;V!$L$4,"",INDEX(INDIRECT("V!A"&amp;V!$N$4):INDIRECT("V!A"&amp;V!$O$4),V!$J12))</f>
        <v>12</v>
      </c>
      <c r="H14" s="31">
        <f ca="1">IF(V!$J12&gt;V!$L$4,"",INDEX(INDIRECT("V!B"&amp;V!$N$4):INDIRECT("V!B"&amp;V!$O$4),V!$J12))</f>
        <v>307</v>
      </c>
      <c r="I14" s="104" t="str">
        <f ca="1">IF(V!$J12&gt;V!$L$4,"",INDEX(INDIRECT("V!D"&amp;V!$N$4):INDIRECT("V!D"&amp;V!$O$4),V!$J12))</f>
        <v>TAKDİR/TEŞEKKÜR SONUÇ LİSTESİ</v>
      </c>
      <c r="J14" s="31">
        <f ca="1">IF(V!$J12&gt;V!$L$5,"",INDEX(INDIRECT("V!A"&amp;V!$N$5):INDIRECT("V!A"&amp;V!$O$5),V!$J12))</f>
        <v>12</v>
      </c>
      <c r="K14" s="31">
        <f ca="1">IF(V!$J12&gt;V!$L$5,"",INDEX(INDIRECT("V!B"&amp;V!$N$5):INDIRECT("V!B"&amp;V!$O$5),V!$J12))</f>
        <v>245</v>
      </c>
      <c r="L14" s="104" t="str">
        <f ca="1">IF(V!$J12&gt;V!$L$5,"",INDEX(INDIRECT("V!D"&amp;V!$N$5):INDIRECT("V!D"&amp;V!$O$5),V!$J12))</f>
        <v>TAKDİR/TEŞEKKÜR SONUÇ LİSTESİ</v>
      </c>
      <c r="M14" s="31">
        <f ca="1">IF(V!$J12&gt;V!$L$6,"",INDEX(INDIRECT("V!A"&amp;V!$N$6):INDIRECT("V!A"&amp;V!$O$6),V!$J12))</f>
        <v>12</v>
      </c>
      <c r="N14" s="31">
        <f ca="1">IF(V!$J12&gt;V!$L$6,"",INDEX(INDIRECT("V!B"&amp;V!$N$6):INDIRECT("V!B"&amp;V!$O$6),V!$J12))</f>
        <v>407</v>
      </c>
      <c r="O14" s="104" t="str">
        <f ca="1">IF(V!$J12&gt;V!$L$6,"",INDEX(INDIRECT("V!D"&amp;V!$N$6):INDIRECT("V!D"&amp;V!$O$6),V!$J12))</f>
        <v>TAKDİR/TEŞEKKÜR SONUÇ LİSTESİ</v>
      </c>
      <c r="P14" s="31">
        <f ca="1">IF(V!$J12&gt;V!$L$7,"",INDEX(INDIRECT("V!A"&amp;V!$N$7):INDIRECT("V!A"&amp;V!$O$7),V!$J12))</f>
        <v>12</v>
      </c>
      <c r="Q14" s="31">
        <f ca="1">IF(V!$J12&gt;V!$L$7,"",INDEX(INDIRECT("V!B"&amp;V!$N$7):INDIRECT("V!B"&amp;V!$O$7),V!$J12))</f>
        <v>223</v>
      </c>
      <c r="R14" s="104" t="str">
        <f ca="1">IF(V!$J12&gt;V!$L$7,"",INDEX(INDIRECT("V!D"&amp;V!$N$7):INDIRECT("V!D"&amp;V!$O$7),V!$J12))</f>
        <v>TAKDİR/TEŞEKKÜR SONUÇ LİSTESİ</v>
      </c>
      <c r="S14" s="31">
        <f ca="1">IF(V!$J12&gt;V!$L$8,"",INDEX(INDIRECT("V!A"&amp;V!$N$8):INDIRECT("V!A"&amp;V!$O$8),V!$J12))</f>
        <v>12</v>
      </c>
      <c r="T14" s="31">
        <f ca="1">IF(V!$J12&gt;V!$L$8,"",INDEX(INDIRECT("V!B"&amp;V!$N$8):INDIRECT("V!B"&amp;V!$O$8),V!$J12))</f>
        <v>310</v>
      </c>
      <c r="U14" s="104" t="str">
        <f ca="1">IF(V!$J12&gt;V!$L$8,"",INDEX(INDIRECT("V!D"&amp;V!$N$8):INDIRECT("V!D"&amp;V!$O$8),V!$J12))</f>
        <v>TAKDİR/TEŞEKKÜR SONUÇ LİSTESİ</v>
      </c>
      <c r="V14" s="31">
        <f ca="1">IF(V!$J12&gt;V!$L$9,"",INDEX(INDIRECT("V!A"&amp;V!$N$9):INDIRECT("V!A"&amp;V!$O$9),V!$J12))</f>
        <v>12</v>
      </c>
      <c r="W14" s="31">
        <f ca="1">IF(V!$J12&gt;V!$L$9,"",INDEX(INDIRECT("V!B"&amp;V!$N$9):INDIRECT("V!B"&amp;V!$O$9),V!$J12))</f>
        <v>84</v>
      </c>
      <c r="X14" s="104" t="str">
        <f ca="1">IF(V!$J12&gt;V!$L$9,"",INDEX(INDIRECT("V!D"&amp;V!$N$9):INDIRECT("V!D"&amp;V!$O$9),V!$J12))</f>
        <v>TAKDİR/TEŞEKKÜR SONUÇ LİSTESİ</v>
      </c>
      <c r="Y14" s="31">
        <f ca="1">IF(V!$J12&gt;V!$L$10,"",INDEX(INDIRECT("V!A"&amp;V!$N$10):INDIRECT("V!A"&amp;V!$O$10),V!$J12))</f>
        <v>12</v>
      </c>
      <c r="Z14" s="31">
        <f ca="1">IF(V!$J12&gt;V!$L$10,"",INDEX(INDIRECT("V!B"&amp;V!$N$10):INDIRECT("V!B"&amp;V!$O$10),V!$J12))</f>
        <v>262</v>
      </c>
      <c r="AA14" s="104" t="str">
        <f ca="1">IF(V!$J12&gt;V!$L$10,"",INDEX(INDIRECT("V!D"&amp;V!$N$10):INDIRECT("V!D"&amp;V!$O$10),V!$J12))</f>
        <v>TAKDİR/TEŞEKKÜR SONUÇ LİSTESİ</v>
      </c>
      <c r="AB14" s="31">
        <f ca="1">IF(V!$J12&gt;V!$L$11,"",INDEX(INDIRECT("V!A"&amp;V!$N$11):INDIRECT("V!A"&amp;V!$O$11),V!$J12))</f>
        <v>12</v>
      </c>
      <c r="AC14" s="31">
        <f ca="1">IF(V!$J12&gt;V!$L$11,"",INDEX(INDIRECT("V!B"&amp;V!$N$11):INDIRECT("V!B"&amp;V!$O$11),V!$J12))</f>
        <v>159</v>
      </c>
      <c r="AD14" s="104" t="str">
        <f ca="1">IF(V!$J12&gt;V!$L$11,"",INDEX(INDIRECT("V!D"&amp;V!$N$11):INDIRECT("V!D"&amp;V!$O$11),V!$J12))</f>
        <v>TAKDİR/TEŞEKKÜR SONUÇ LİSTESİ</v>
      </c>
      <c r="AE14" s="31">
        <f ca="1">IF(V!$J12&gt;V!$L$12,"",INDEX(INDIRECT("V!A"&amp;V!$N$12):INDIRECT("V!A"&amp;V!$O$12),V!$J12))</f>
        <v>12</v>
      </c>
      <c r="AF14" s="31">
        <f ca="1">IF(V!$J12&gt;V!$L$12,"",INDEX(INDIRECT("V!B"&amp;V!$N$12):INDIRECT("V!B"&amp;V!$O$12),V!$J12))</f>
        <v>163</v>
      </c>
      <c r="AG14" s="104" t="str">
        <f ca="1">IF(V!$J12&gt;V!$L$12,"",INDEX(INDIRECT("V!D"&amp;V!$N$12):INDIRECT("V!D"&amp;V!$O$12),V!$J12))</f>
        <v>TAKDİR/TEŞEKKÜR SONUÇ LİSTESİ</v>
      </c>
      <c r="AH14" s="31">
        <f ca="1">IF(V!$J12&gt;V!$L$13,"",INDEX(INDIRECT("V!A"&amp;V!$N$13):INDIRECT("V!A"&amp;V!$O$13),V!$J12))</f>
        <v>12</v>
      </c>
      <c r="AI14" s="31">
        <f ca="1">IF(V!$J12&gt;V!$L$13,"",INDEX(INDIRECT("V!B"&amp;V!$N$13):INDIRECT("V!B"&amp;V!$O$13),V!$J12))</f>
        <v>251</v>
      </c>
      <c r="AJ14" s="104" t="str">
        <f ca="1">IF(V!$J12&gt;V!$L$13,"",INDEX(INDIRECT("V!D"&amp;V!$N$13):INDIRECT("V!D"&amp;V!$O$13),V!$J12))</f>
        <v>TAKDİR/TEŞEKKÜR SONUÇ LİSTESİ</v>
      </c>
      <c r="AK14" s="31">
        <f ca="1">IF(V!$J12&gt;V!$L$14,"",INDEX(INDIRECT("V!A"&amp;V!$N$14):INDIRECT("V!A"&amp;V!$O$14),V!$J12))</f>
        <v>12</v>
      </c>
      <c r="AL14" s="31">
        <f ca="1">IF(V!$J12&gt;V!$L$14,"",INDEX(INDIRECT("V!B"&amp;V!$N$14):INDIRECT("V!B"&amp;V!$O$14),V!$J12))</f>
        <v>175</v>
      </c>
      <c r="AM14" s="104" t="str">
        <f ca="1">IF(V!$J12&gt;V!$L$14,"",INDEX(INDIRECT("V!D"&amp;V!$N$14):INDIRECT("V!D"&amp;V!$O$14),V!$J12))</f>
        <v>TAKDİR/TEŞEKKÜR SONUÇ LİSTESİ</v>
      </c>
      <c r="AN14" s="31">
        <f ca="1">IF(V!$J12&gt;V!$L$15,"",INDEX(INDIRECT("V!A"&amp;V!$N$15):INDIRECT("V!A"&amp;V!$O$15),V!$J12))</f>
        <v>12</v>
      </c>
      <c r="AO14" s="31">
        <f ca="1">IF(V!$J12&gt;V!$L$15,"",INDEX(INDIRECT("V!B"&amp;V!$N$15):INDIRECT("V!B"&amp;V!$O$15),V!$J12))</f>
        <v>393</v>
      </c>
      <c r="AP14" s="104" t="str">
        <f ca="1">IF(V!$J12&gt;V!$L$15,"",INDEX(INDIRECT("V!D"&amp;V!$N$15):INDIRECT("V!D"&amp;V!$O$15),V!$J12))</f>
        <v>TAKDİR/TEŞEKKÜR SONUÇ LİSTESİ</v>
      </c>
      <c r="AQ14" s="31">
        <f ca="1">IF(V!$J12&gt;V!$L$16,"",INDEX(INDIRECT("V!A"&amp;V!$N$16):INDIRECT("V!A"&amp;V!$O$16),V!$J12))</f>
        <v>12</v>
      </c>
      <c r="AR14" s="31">
        <f ca="1">IF(V!$J12&gt;V!$L$16,"",INDEX(INDIRECT("V!B"&amp;V!$N$16):INDIRECT("V!B"&amp;V!$O$16),V!$J12))</f>
        <v>331</v>
      </c>
      <c r="AS14" s="104" t="str">
        <f ca="1">IF(V!$J12&gt;V!$L$16,"",INDEX(INDIRECT("V!D"&amp;V!$N$16):INDIRECT("V!D"&amp;V!$O$16),V!$J12))</f>
        <v>TAKDİR/TEŞEKKÜR SONUÇ LİSTESİ</v>
      </c>
      <c r="AT14" s="31">
        <f ca="1">IF(V!$J12&gt;V!$L$17,"",INDEX(INDIRECT("V!A"&amp;V!$N$17):INDIRECT("V!A"&amp;V!$O$17),V!$J12))</f>
        <v>12</v>
      </c>
      <c r="AU14" s="31">
        <f ca="1">IF(V!$J12&gt;V!$L$17,"",INDEX(INDIRECT("V!B"&amp;V!$N$17):INDIRECT("V!B"&amp;V!$O$17),V!$J12))</f>
        <v>422</v>
      </c>
      <c r="AV14" s="104" t="str">
        <f ca="1">IF(V!$J12&gt;V!$L$17,"",INDEX(INDIRECT("V!D"&amp;V!$N$17):INDIRECT("V!D"&amp;V!$O$17),V!$J12))</f>
        <v>TAKDİR/TEŞEKKÜR SONUÇ LİSTESİ</v>
      </c>
      <c r="AW14" s="31">
        <f ca="1">IF(V!$J12&gt;V!$L$18,"",INDEX(INDIRECT("V!A"&amp;V!$N$18):INDIRECT("V!A"&amp;V!$O$18),V!$J12))</f>
        <v>12</v>
      </c>
      <c r="AX14" s="31">
        <f ca="1">IF(V!$J12&gt;V!$L$18,"",INDEX(INDIRECT("V!B"&amp;V!$N$18):INDIRECT("V!B"&amp;V!$O$18),V!$J12))</f>
        <v>475</v>
      </c>
      <c r="AY14" s="104" t="str">
        <f ca="1">IF(V!$J12&gt;V!$L$18,"",INDEX(INDIRECT("V!D"&amp;V!$N$18):INDIRECT("V!D"&amp;V!$O$18),V!$J12))</f>
        <v>TAKDİR/TEŞEKKÜR SONUÇ LİSTESİ</v>
      </c>
      <c r="AZ14" s="31">
        <f ca="1">IF(V!$J12&gt;V!$L$19,"",INDEX(INDIRECT("V!A"&amp;V!$N$19):INDIRECT("V!A"&amp;V!$O$19),V!$J12))</f>
        <v>12</v>
      </c>
      <c r="BA14" s="31">
        <f ca="1">IF(V!$J12&gt;V!$L$19,"",INDEX(INDIRECT("V!B"&amp;V!$N$19):INDIRECT("V!B"&amp;V!$O$19),V!$J12))</f>
        <v>534</v>
      </c>
      <c r="BB14" s="104" t="str">
        <f ca="1">IF(V!$J12&gt;V!$L$19,"",INDEX(INDIRECT("V!D"&amp;V!$N$19):INDIRECT("V!D"&amp;V!$O$19),V!$J12))</f>
        <v>TAKDİR/TEŞEKKÜR SONUÇ LİSTESİ</v>
      </c>
      <c r="BC14" s="31">
        <f ca="1">IF(V!$J12&gt;V!$L$20,"",INDEX(INDIRECT("V!A"&amp;V!$N$20):INDIRECT("V!A"&amp;V!$O$20),V!$J12))</f>
        <v>12</v>
      </c>
      <c r="BD14" s="31">
        <f ca="1">IF(V!$J12&gt;V!$L$20,"",INDEX(INDIRECT("V!B"&amp;V!$N$20):INDIRECT("V!B"&amp;V!$O$20),V!$J12))</f>
        <v>570</v>
      </c>
      <c r="BE14" s="104" t="str">
        <f ca="1">IF(V!$J12&gt;V!$L$20,"",INDEX(INDIRECT("V!D"&amp;V!$N$20):INDIRECT("V!D"&amp;V!$O$20),V!$J12))</f>
        <v>TAKDİR/TEŞEKKÜR SONUÇ LİSTESİ</v>
      </c>
      <c r="BF14" s="31">
        <f ca="1">IF(V!$J12&gt;V!$L$21,"",INDEX(INDIRECT("V!A"&amp;V!$N$21):INDIRECT("V!A"&amp;V!$O$21),V!$J12))</f>
        <v>12</v>
      </c>
      <c r="BG14" s="31">
        <f ca="1">IF(V!$J12&gt;V!$L$21,"",INDEX(INDIRECT("V!B"&amp;V!$N$21):INDIRECT("V!B"&amp;V!$O$21),V!$J12))</f>
        <v>78</v>
      </c>
      <c r="BH14" s="104" t="str">
        <f ca="1">IF(V!$J12&gt;V!$L$21,"",INDEX(INDIRECT("V!D"&amp;V!$N$21):INDIRECT("V!D"&amp;V!$O$21),V!$J12))</f>
        <v>TAKDİR/TEŞEKKÜR SONUÇ LİSTESİ</v>
      </c>
      <c r="BI14" s="31">
        <f ca="1">IF(V!$J12&gt;V!$L$22,"",INDEX(INDIRECT("V!A"&amp;V!$N$22):INDIRECT("V!A"&amp;V!$O$22),V!$J12))</f>
        <v>12</v>
      </c>
      <c r="BJ14" s="31">
        <f ca="1">IF(V!$J12&gt;V!$L$22,"",INDEX(INDIRECT("V!B"&amp;V!$N$22):INDIRECT("V!B"&amp;V!$O$22),V!$J12))</f>
        <v>188</v>
      </c>
      <c r="BK14" s="104" t="str">
        <f ca="1">IF(V!$J12&gt;V!$L$22,"",INDEX(INDIRECT("V!D"&amp;V!$N$22):INDIRECT("V!D"&amp;V!$O$22),V!$J12))</f>
        <v>TAKDİR/TEŞEKKÜR SONUÇ LİSTESİ</v>
      </c>
      <c r="BL14" s="31">
        <f ca="1">IF(V!$J12&gt;V!$L$23,"",INDEX(INDIRECT("V!A"&amp;V!$N$23):INDIRECT("V!A"&amp;V!$O$23),V!$J12))</f>
        <v>12</v>
      </c>
      <c r="BM14" s="31">
        <f ca="1">IF(V!$J12&gt;V!$L$23,"",INDEX(INDIRECT("V!B"&amp;V!$N$23):INDIRECT("V!B"&amp;V!$O$23),V!$J12))</f>
        <v>280</v>
      </c>
      <c r="BN14" s="104" t="str">
        <f ca="1">IF(V!$J12&gt;V!$L$23,"",INDEX(INDIRECT("V!D"&amp;V!$N$23):INDIRECT("V!D"&amp;V!$O$23),V!$J12))</f>
        <v>TAKDİR/TEŞEKKÜR SONUÇ LİSTESİ</v>
      </c>
      <c r="BO14" s="31">
        <f ca="1">IF(V!$J12&gt;V!$L$24,"",INDEX(INDIRECT("V!A"&amp;V!$N$24):INDIRECT("V!A"&amp;V!$O$24),V!$J12))</f>
        <v>12</v>
      </c>
      <c r="BP14" s="31">
        <f ca="1">IF(V!$J12&gt;V!$L$24,"",INDEX(INDIRECT("V!B"&amp;V!$N$24):INDIRECT("V!B"&amp;V!$O$24),V!$J12))</f>
        <v>376</v>
      </c>
      <c r="BQ14" s="104" t="str">
        <f ca="1">IF(V!$J12&gt;V!$L$24,"",INDEX(INDIRECT("V!D"&amp;V!$N$24):INDIRECT("V!D"&amp;V!$O$24),V!$J12))</f>
        <v>TAKDİR/TEŞEKKÜR SONUÇ LİSTESİ</v>
      </c>
      <c r="BR14" s="31">
        <f ca="1">IF(V!$J12&gt;V!$L$25,"",INDEX(INDIRECT("V!A"&amp;V!$N$25):INDIRECT("V!A"&amp;V!$O$25),V!$J12))</f>
        <v>12</v>
      </c>
      <c r="BS14" s="31">
        <f ca="1">IF(V!$J12&gt;V!$L$25,"",INDEX(INDIRECT("V!B"&amp;V!$N$25):INDIRECT("V!B"&amp;V!$O$25),V!$J12))</f>
        <v>518</v>
      </c>
      <c r="BT14" s="104" t="str">
        <f ca="1">IF(V!$J12&gt;V!$L$25,"",INDEX(INDIRECT("V!D"&amp;V!$N$25):INDIRECT("V!D"&amp;V!$O$25),V!$J12))</f>
        <v>TAKDİR/TEŞEKKÜR SONUÇ LİSTESİ</v>
      </c>
      <c r="BU14" s="31">
        <f ca="1">IF(V!$J12&gt;V!$L$26,"",INDEX(INDIRECT("V!A"&amp;V!$N$26):INDIRECT("V!A"&amp;V!$O$26),V!$J12))</f>
        <v>12</v>
      </c>
      <c r="BV14" s="31">
        <f ca="1">IF(V!$J12&gt;V!$L$26,"",INDEX(INDIRECT("V!B"&amp;V!$N$26):INDIRECT("V!B"&amp;V!$O$26),V!$J12))</f>
        <v>270</v>
      </c>
      <c r="BW14" s="104" t="str">
        <f ca="1">IF(V!$J12&gt;V!$L$26,"",INDEX(INDIRECT("V!D"&amp;V!$N$26):INDIRECT("V!D"&amp;V!$O$26),V!$J12))</f>
        <v>TAKDİR/TEŞEKKÜR SONUÇ LİSTESİ</v>
      </c>
      <c r="BX14" s="31">
        <f ca="1">IF(V!$J12&gt;V!$L$27,"",INDEX(INDIRECT("V!A"&amp;V!$N$27):INDIRECT("V!A"&amp;V!$O$27),V!$J12))</f>
        <v>12</v>
      </c>
      <c r="BY14" s="31">
        <f ca="1">IF(V!$J12&gt;V!$L$27,"",INDEX(INDIRECT("V!B"&amp;V!$N$27):INDIRECT("V!B"&amp;V!$O$27),V!$J12))</f>
        <v>699</v>
      </c>
      <c r="BZ14" s="104" t="str">
        <f ca="1">IF(V!$J12&gt;V!$L$27,"",INDEX(INDIRECT("V!D"&amp;V!$N$27):INDIRECT("V!D"&amp;V!$O$27),V!$J12))</f>
        <v>TAKDİR/TEŞEKKÜR SONUÇ LİSTESİ</v>
      </c>
      <c r="CA14" s="31">
        <f ca="1">IF(V!$J12&gt;V!$L$28,"",INDEX(INDIRECT("V!A"&amp;V!$N$28):INDIRECT("V!A"&amp;V!$O$28),V!$J12))</f>
        <v>12</v>
      </c>
      <c r="CB14" s="31">
        <f ca="1">IF(V!$J12&gt;V!$L$28,"",INDEX(INDIRECT("V!B"&amp;V!$N$28):INDIRECT("V!B"&amp;V!$O$28),V!$J12))</f>
        <v>408</v>
      </c>
      <c r="CC14" s="104" t="str">
        <f ca="1">IF(V!$J12&gt;V!$L$28,"",INDEX(INDIRECT("V!D"&amp;V!$N$28):INDIRECT("V!D"&amp;V!$O$28),V!$J12))</f>
        <v>TAKDİR/TEŞEKKÜR SONUÇ LİSTESİ</v>
      </c>
      <c r="CD14" s="31" t="str">
        <f ca="1">IF(V!$J12&gt;V!$L$29,"",INDEX(INDIRECT("V!A"&amp;V!$N$29):INDIRECT("V!A"&amp;V!$O$29),V!$J12))</f>
        <v/>
      </c>
      <c r="CE14" s="31" t="str">
        <f ca="1">IF(V!$J12&gt;V!$L$29,"",INDEX(INDIRECT("V!B"&amp;V!$N$29):INDIRECT("V!B"&amp;V!$O$29),V!$J12))</f>
        <v/>
      </c>
      <c r="CF14" s="104" t="str">
        <f ca="1">IF(V!$J12&gt;V!$L$29,"",INDEX(INDIRECT("V!D"&amp;V!$N$29):INDIRECT("V!D"&amp;V!$O$29),V!$J12))</f>
        <v/>
      </c>
      <c r="CG14" s="31" t="str">
        <f ca="1">IF(V!$J12&gt;V!$L$30,"",INDEX(INDIRECT("V!A"&amp;V!$N$30):INDIRECT("V!A"&amp;V!$O$30),V!$J12))</f>
        <v/>
      </c>
      <c r="CH14" s="31" t="str">
        <f ca="1">IF(V!$J12&gt;V!$L$30,"",INDEX(INDIRECT("V!B"&amp;V!$N$30):INDIRECT("V!B"&amp;V!$O$30),V!$J12))</f>
        <v/>
      </c>
      <c r="CI14" s="104" t="str">
        <f ca="1">IF(V!$J12&gt;V!$L$30,"",INDEX(INDIRECT("V!D"&amp;V!$N$30):INDIRECT("V!D"&amp;V!$O$30),V!$J12))</f>
        <v/>
      </c>
      <c r="CJ14" s="31" t="str">
        <f ca="1">IF(V!$J12&gt;V!$L$31,"",INDEX(INDIRECT("V!A"&amp;V!$N$31):INDIRECT("V!A"&amp;V!$O$31),V!$J12))</f>
        <v/>
      </c>
      <c r="CK14" s="31" t="str">
        <f ca="1">IF(V!$J12&gt;V!$L$31,"",INDEX(INDIRECT("V!B"&amp;V!$N$31):INDIRECT("V!B"&amp;V!$O$31),V!$J12))</f>
        <v/>
      </c>
      <c r="CL14" s="104" t="str">
        <f ca="1">IF(V!$J12&gt;V!$L$31,"",INDEX(INDIRECT("V!D"&amp;V!$N$31):INDIRECT("V!D"&amp;V!$O$31),V!$J12))</f>
        <v/>
      </c>
      <c r="CM14" s="31" t="str">
        <f ca="1">IF(V!$J12&gt;V!$L$32,"",INDEX(INDIRECT("V!A"&amp;V!$N$32):INDIRECT("V!A"&amp;V!$O$32),V!$J12))</f>
        <v/>
      </c>
      <c r="CN14" s="31" t="str">
        <f ca="1">IF(V!$J12&gt;V!$L$32,"",INDEX(INDIRECT("V!B"&amp;V!$N$32):INDIRECT("V!B"&amp;V!$O$32),V!$J12))</f>
        <v/>
      </c>
      <c r="CO14" s="104" t="str">
        <f ca="1">IF(V!$J12&gt;V!$L$32,"",INDEX(INDIRECT("V!D"&amp;V!$N$32):INDIRECT("V!D"&amp;V!$O$32),V!$J12))</f>
        <v/>
      </c>
      <c r="CP14" s="31" t="str">
        <f ca="1">IF(V!$J12&gt;V!$L$33,"",INDEX(INDIRECT("V!A"&amp;V!$N$33):INDIRECT("V!A"&amp;V!$O$33),V!$J12))</f>
        <v/>
      </c>
      <c r="CQ14" s="31" t="str">
        <f ca="1">IF(V!$J12&gt;V!$L$33,"",INDEX(INDIRECT("V!B"&amp;V!$N$33):INDIRECT("V!B"&amp;V!$O$33),V!$J12))</f>
        <v/>
      </c>
      <c r="CR14" s="104" t="str">
        <f ca="1">IF(V!$J12&gt;V!$L$33,"",INDEX(INDIRECT("V!D"&amp;V!$N$33):INDIRECT("V!D"&amp;V!$O$33),V!$J12))</f>
        <v/>
      </c>
      <c r="CS14" s="31" t="str">
        <f ca="1">IF(V!$J12&gt;V!$L$34,"",INDEX(INDIRECT("V!A"&amp;V!$N$34):INDIRECT("V!A"&amp;V!$O$34),V!$J12))</f>
        <v/>
      </c>
      <c r="CT14" s="31" t="str">
        <f ca="1">IF(V!$J12&gt;V!$L$34,"",INDEX(INDIRECT("V!B"&amp;V!$N$34):INDIRECT("V!B"&amp;V!$O$34),V!$J12))</f>
        <v/>
      </c>
      <c r="CU14" s="104" t="str">
        <f ca="1">IF(V!$J12&gt;V!$L$34,"",INDEX(INDIRECT("V!D"&amp;V!$N$34):INDIRECT("V!D"&amp;V!$O$34),V!$J12))</f>
        <v/>
      </c>
      <c r="CV14" s="31" t="str">
        <f ca="1">IF(V!$J12&gt;V!$L$35,"",INDEX(INDIRECT("V!A"&amp;V!$N$35):INDIRECT("V!A"&amp;V!$O$35),V!$J12))</f>
        <v/>
      </c>
      <c r="CW14" s="31" t="str">
        <f ca="1">IF(V!$J12&gt;V!$L$35,"",INDEX(INDIRECT("V!B"&amp;V!$N$35):INDIRECT("V!B"&amp;V!$O$35),V!$J12))</f>
        <v/>
      </c>
      <c r="CX14" s="104" t="str">
        <f ca="1">IF(V!$J12&gt;V!$L$35,"",INDEX(INDIRECT("V!D"&amp;V!$N$35):INDIRECT("V!D"&amp;V!$O$35),V!$J12))</f>
        <v/>
      </c>
      <c r="CY14" s="31" t="str">
        <f ca="1">IF(V!$J12&gt;V!$L$36,"",INDEX(INDIRECT("V!A"&amp;V!$N$36):INDIRECT("V!A"&amp;V!$O$36),V!$J12))</f>
        <v/>
      </c>
      <c r="CZ14" s="31" t="str">
        <f ca="1">IF(V!$J12&gt;V!$L$36,"",INDEX(INDIRECT("V!B"&amp;V!$N$36):INDIRECT("V!B"&amp;V!$O$36),V!$J12))</f>
        <v/>
      </c>
      <c r="DA14" s="104" t="str">
        <f ca="1">IF(V!$J12&gt;V!$L$36,"",INDEX(INDIRECT("V!D"&amp;V!$N$36):INDIRECT("V!D"&amp;V!$O$36),V!$J12))</f>
        <v/>
      </c>
      <c r="DB14" s="31" t="str">
        <f ca="1">IF(V!$J12&gt;V!$L$37,"",INDEX(INDIRECT("V!A"&amp;V!$N$37):INDIRECT("V!A"&amp;V!$O$37),V!$J12))</f>
        <v/>
      </c>
      <c r="DC14" s="31" t="str">
        <f ca="1">IF(V!$J12&gt;V!$L$37,"",INDEX(INDIRECT("V!B"&amp;V!$N$37):INDIRECT("V!B"&amp;V!$O$37),V!$J12))</f>
        <v/>
      </c>
      <c r="DD14" s="104" t="str">
        <f ca="1">IF(V!$J12&gt;V!$L$37,"",INDEX(INDIRECT("V!D"&amp;V!$N$37):INDIRECT("V!D"&amp;V!$O$37),V!$J12))</f>
        <v/>
      </c>
      <c r="DE14" s="31" t="str">
        <f ca="1">IF(V!$J12&gt;V!$L$38,"",INDEX(INDIRECT("V!A"&amp;V!$N$38):INDIRECT("V!A"&amp;V!$O$38),V!$J12))</f>
        <v/>
      </c>
      <c r="DF14" s="31" t="str">
        <f ca="1">IF(V!$J12&gt;V!$L$38,"",INDEX(INDIRECT("V!B"&amp;V!$N$38):INDIRECT("V!B"&amp;V!$O$38),V!$J12))</f>
        <v/>
      </c>
      <c r="DG14" s="104" t="str">
        <f ca="1">IF(V!$J12&gt;V!$L$38,"",INDEX(INDIRECT("V!D"&amp;V!$N$38):INDIRECT("V!D"&amp;V!$O$38),V!$J12))</f>
        <v/>
      </c>
      <c r="DH14" s="31" t="str">
        <f ca="1">IF(V!$J12&gt;V!$L$39,"",INDEX(INDIRECT("V!A"&amp;V!$N$39):INDIRECT("V!A"&amp;V!$O$39),V!$J12))</f>
        <v/>
      </c>
      <c r="DI14" s="31" t="str">
        <f ca="1">IF(V!$J12&gt;V!$L$39,"",INDEX(INDIRECT("V!B"&amp;V!$N$39):INDIRECT("V!B"&amp;V!$O$39),V!$J12))</f>
        <v/>
      </c>
      <c r="DJ14" s="104" t="str">
        <f ca="1">IF(V!$J12&gt;V!$L$39,"",INDEX(INDIRECT("V!D"&amp;V!$N$39):INDIRECT("V!D"&amp;V!$O$39),V!$J12))</f>
        <v/>
      </c>
      <c r="DK14" s="31" t="str">
        <f ca="1">IF(V!$J12&gt;V!$L$40,"",INDEX(INDIRECT("V!A"&amp;V!$N$40):INDIRECT("V!A"&amp;V!$O$40),V!$J12))</f>
        <v/>
      </c>
      <c r="DL14" s="31" t="str">
        <f ca="1">IF(V!$J12&gt;V!$L$40,"",INDEX(INDIRECT("V!B"&amp;V!$N$40):INDIRECT("V!B"&amp;V!$O$40),V!$J12))</f>
        <v/>
      </c>
      <c r="DM14" s="104" t="str">
        <f ca="1">IF(V!$J12&gt;V!$L$40,"",INDEX(INDIRECT("V!D"&amp;V!$N$40):INDIRECT("V!D"&amp;V!$O$40),V!$J12))</f>
        <v/>
      </c>
      <c r="DN14" s="31" t="str">
        <f ca="1">IF(V!$J12&gt;V!$L$41,"",INDEX(INDIRECT("V!A"&amp;V!$N$41):INDIRECT("V!A"&amp;V!$O$41),V!$J12))</f>
        <v/>
      </c>
      <c r="DO14" s="31" t="str">
        <f ca="1">IF(V!$J12&gt;V!$L$41,"",INDEX(INDIRECT("V!B"&amp;V!$N$41):INDIRECT("V!B"&amp;V!$O$41),V!$J12))</f>
        <v/>
      </c>
      <c r="DP14" s="104" t="str">
        <f ca="1">IF(V!$J12&gt;V!$L$41,"",INDEX(INDIRECT("V!D"&amp;V!$N$41):INDIRECT("V!D"&amp;V!$O$41),V!$J12))</f>
        <v/>
      </c>
    </row>
    <row r="15" spans="1:120" x14ac:dyDescent="0.1">
      <c r="A15" s="31">
        <f ca="1">IF(V!$J13&gt;V!$L$2,"",INDEX(INDIRECT("V!A"&amp;V!$N$2):INDIRECT("V!A"&amp;V!$O$2),V!$J13))</f>
        <v>13</v>
      </c>
      <c r="B15" s="31">
        <f ca="1">IF(V!$J13&gt;V!$L$2,"",INDEX(INDIRECT("V!B"&amp;V!$N$2):INDIRECT("V!B"&amp;V!$O$2),V!$J13))</f>
        <v>429</v>
      </c>
      <c r="C15" s="104" t="str">
        <f ca="1">IF(V!$J13&gt;V!$L$2,"",INDEX(INDIRECT("V!D"&amp;V!$N$2):INDIRECT("V!D"&amp;V!$O$2),V!$J13))</f>
        <v>TAKDİR/TEŞEKKÜR SONUÇ LİSTESİ</v>
      </c>
      <c r="D15" s="31">
        <f ca="1">IF(V!$J13&gt;V!$L$3,"",INDEX(INDIRECT("V!A"&amp;V!$N$3):INDIRECT("V!A"&amp;V!$O$3),V!$J13))</f>
        <v>13</v>
      </c>
      <c r="E15" s="31">
        <f ca="1">IF(V!$J13&gt;V!$L$3,"",INDEX(INDIRECT("V!B"&amp;V!$N$3):INDIRECT("V!B"&amp;V!$O$3),V!$J13))</f>
        <v>341</v>
      </c>
      <c r="F15" s="104" t="str">
        <f ca="1">IF(V!$J13&gt;V!$L$3,"",INDEX(INDIRECT("V!D"&amp;V!$N$3):INDIRECT("V!D"&amp;V!$O$3),V!$J13))</f>
        <v>TAKDİR/TEŞEKKÜR SONUÇ LİSTESİ</v>
      </c>
      <c r="G15" s="31">
        <f ca="1">IF(V!$J13&gt;V!$L$4,"",INDEX(INDIRECT("V!A"&amp;V!$N$4):INDIRECT("V!A"&amp;V!$O$4),V!$J13))</f>
        <v>13</v>
      </c>
      <c r="H15" s="31">
        <f ca="1">IF(V!$J13&gt;V!$L$4,"",INDEX(INDIRECT("V!B"&amp;V!$N$4):INDIRECT("V!B"&amp;V!$O$4),V!$J13))</f>
        <v>372</v>
      </c>
      <c r="I15" s="104" t="str">
        <f ca="1">IF(V!$J13&gt;V!$L$4,"",INDEX(INDIRECT("V!D"&amp;V!$N$4):INDIRECT("V!D"&amp;V!$O$4),V!$J13))</f>
        <v>TAKDİR/TEŞEKKÜR SONUÇ LİSTESİ</v>
      </c>
      <c r="J15" s="31">
        <f ca="1">IF(V!$J13&gt;V!$L$5,"",INDEX(INDIRECT("V!A"&amp;V!$N$5):INDIRECT("V!A"&amp;V!$O$5),V!$J13))</f>
        <v>13</v>
      </c>
      <c r="K15" s="31">
        <f ca="1">IF(V!$J13&gt;V!$L$5,"",INDEX(INDIRECT("V!B"&amp;V!$N$5):INDIRECT("V!B"&amp;V!$O$5),V!$J13))</f>
        <v>264</v>
      </c>
      <c r="L15" s="104" t="str">
        <f ca="1">IF(V!$J13&gt;V!$L$5,"",INDEX(INDIRECT("V!D"&amp;V!$N$5):INDIRECT("V!D"&amp;V!$O$5),V!$J13))</f>
        <v>TAKDİR/TEŞEKKÜR SONUÇ LİSTESİ</v>
      </c>
      <c r="M15" s="31">
        <f ca="1">IF(V!$J13&gt;V!$L$6,"",INDEX(INDIRECT("V!A"&amp;V!$N$6):INDIRECT("V!A"&amp;V!$O$6),V!$J13))</f>
        <v>13</v>
      </c>
      <c r="N15" s="31">
        <f ca="1">IF(V!$J13&gt;V!$L$6,"",INDEX(INDIRECT("V!B"&amp;V!$N$6):INDIRECT("V!B"&amp;V!$O$6),V!$J13))</f>
        <v>431</v>
      </c>
      <c r="O15" s="104" t="str">
        <f ca="1">IF(V!$J13&gt;V!$L$6,"",INDEX(INDIRECT("V!D"&amp;V!$N$6):INDIRECT("V!D"&amp;V!$O$6),V!$J13))</f>
        <v>TAKDİR/TEŞEKKÜR SONUÇ LİSTESİ</v>
      </c>
      <c r="P15" s="31">
        <f ca="1">IF(V!$J13&gt;V!$L$7,"",INDEX(INDIRECT("V!A"&amp;V!$N$7):INDIRECT("V!A"&amp;V!$O$7),V!$J13))</f>
        <v>13</v>
      </c>
      <c r="Q15" s="31">
        <f ca="1">IF(V!$J13&gt;V!$L$7,"",INDEX(INDIRECT("V!B"&amp;V!$N$7):INDIRECT("V!B"&amp;V!$O$7),V!$J13))</f>
        <v>258</v>
      </c>
      <c r="R15" s="104" t="str">
        <f ca="1">IF(V!$J13&gt;V!$L$7,"",INDEX(INDIRECT("V!D"&amp;V!$N$7):INDIRECT("V!D"&amp;V!$O$7),V!$J13))</f>
        <v>TAKDİR/TEŞEKKÜR SONUÇ LİSTESİ</v>
      </c>
      <c r="S15" s="31">
        <f ca="1">IF(V!$J13&gt;V!$L$8,"",INDEX(INDIRECT("V!A"&amp;V!$N$8):INDIRECT("V!A"&amp;V!$O$8),V!$J13))</f>
        <v>13</v>
      </c>
      <c r="T15" s="31">
        <f ca="1">IF(V!$J13&gt;V!$L$8,"",INDEX(INDIRECT("V!B"&amp;V!$N$8):INDIRECT("V!B"&amp;V!$O$8),V!$J13))</f>
        <v>311</v>
      </c>
      <c r="U15" s="104" t="str">
        <f ca="1">IF(V!$J13&gt;V!$L$8,"",INDEX(INDIRECT("V!D"&amp;V!$N$8):INDIRECT("V!D"&amp;V!$O$8),V!$J13))</f>
        <v>TAKDİR/TEŞEKKÜR SONUÇ LİSTESİ</v>
      </c>
      <c r="V15" s="31">
        <f ca="1">IF(V!$J13&gt;V!$L$9,"",INDEX(INDIRECT("V!A"&amp;V!$N$9):INDIRECT("V!A"&amp;V!$O$9),V!$J13))</f>
        <v>13</v>
      </c>
      <c r="W15" s="31">
        <f ca="1">IF(V!$J13&gt;V!$L$9,"",INDEX(INDIRECT("V!B"&amp;V!$N$9):INDIRECT("V!B"&amp;V!$O$9),V!$J13))</f>
        <v>85</v>
      </c>
      <c r="X15" s="104" t="str">
        <f ca="1">IF(V!$J13&gt;V!$L$9,"",INDEX(INDIRECT("V!D"&amp;V!$N$9):INDIRECT("V!D"&amp;V!$O$9),V!$J13))</f>
        <v>TAKDİR/TEŞEKKÜR SONUÇ LİSTESİ</v>
      </c>
      <c r="Y15" s="31">
        <f ca="1">IF(V!$J13&gt;V!$L$10,"",INDEX(INDIRECT("V!A"&amp;V!$N$10):INDIRECT("V!A"&amp;V!$O$10),V!$J13))</f>
        <v>13</v>
      </c>
      <c r="Z15" s="31">
        <f ca="1">IF(V!$J13&gt;V!$L$10,"",INDEX(INDIRECT("V!B"&amp;V!$N$10):INDIRECT("V!B"&amp;V!$O$10),V!$J13))</f>
        <v>269</v>
      </c>
      <c r="AA15" s="104" t="str">
        <f ca="1">IF(V!$J13&gt;V!$L$10,"",INDEX(INDIRECT("V!D"&amp;V!$N$10):INDIRECT("V!D"&amp;V!$O$10),V!$J13))</f>
        <v>TAKDİR/TEŞEKKÜR SONUÇ LİSTESİ</v>
      </c>
      <c r="AB15" s="31">
        <f ca="1">IF(V!$J13&gt;V!$L$11,"",INDEX(INDIRECT("V!A"&amp;V!$N$11):INDIRECT("V!A"&amp;V!$O$11),V!$J13))</f>
        <v>13</v>
      </c>
      <c r="AC15" s="31">
        <f ca="1">IF(V!$J13&gt;V!$L$11,"",INDEX(INDIRECT("V!B"&amp;V!$N$11):INDIRECT("V!B"&amp;V!$O$11),V!$J13))</f>
        <v>284</v>
      </c>
      <c r="AD15" s="104" t="str">
        <f ca="1">IF(V!$J13&gt;V!$L$11,"",INDEX(INDIRECT("V!D"&amp;V!$N$11):INDIRECT("V!D"&amp;V!$O$11),V!$J13))</f>
        <v>TAKDİR/TEŞEKKÜR SONUÇ LİSTESİ</v>
      </c>
      <c r="AE15" s="31">
        <f ca="1">IF(V!$J13&gt;V!$L$12,"",INDEX(INDIRECT("V!A"&amp;V!$N$12):INDIRECT("V!A"&amp;V!$O$12),V!$J13))</f>
        <v>13</v>
      </c>
      <c r="AF15" s="31">
        <f ca="1">IF(V!$J13&gt;V!$L$12,"",INDEX(INDIRECT("V!B"&amp;V!$N$12):INDIRECT("V!B"&amp;V!$O$12),V!$J13))</f>
        <v>190</v>
      </c>
      <c r="AG15" s="104" t="str">
        <f ca="1">IF(V!$J13&gt;V!$L$12,"",INDEX(INDIRECT("V!D"&amp;V!$N$12):INDIRECT("V!D"&amp;V!$O$12),V!$J13))</f>
        <v>TAKDİR/TEŞEKKÜR SONUÇ LİSTESİ</v>
      </c>
      <c r="AH15" s="31">
        <f ca="1">IF(V!$J13&gt;V!$L$13,"",INDEX(INDIRECT("V!A"&amp;V!$N$13):INDIRECT("V!A"&amp;V!$O$13),V!$J13))</f>
        <v>13</v>
      </c>
      <c r="AI15" s="31">
        <f ca="1">IF(V!$J13&gt;V!$L$13,"",INDEX(INDIRECT("V!B"&amp;V!$N$13):INDIRECT("V!B"&amp;V!$O$13),V!$J13))</f>
        <v>259</v>
      </c>
      <c r="AJ15" s="104" t="str">
        <f ca="1">IF(V!$J13&gt;V!$L$13,"",INDEX(INDIRECT("V!D"&amp;V!$N$13):INDIRECT("V!D"&amp;V!$O$13),V!$J13))</f>
        <v>TAKDİR/TEŞEKKÜR SONUÇ LİSTESİ</v>
      </c>
      <c r="AK15" s="31">
        <f ca="1">IF(V!$J13&gt;V!$L$14,"",INDEX(INDIRECT("V!A"&amp;V!$N$14):INDIRECT("V!A"&amp;V!$O$14),V!$J13))</f>
        <v>13</v>
      </c>
      <c r="AL15" s="31">
        <f ca="1">IF(V!$J13&gt;V!$L$14,"",INDEX(INDIRECT("V!B"&amp;V!$N$14):INDIRECT("V!B"&amp;V!$O$14),V!$J13))</f>
        <v>179</v>
      </c>
      <c r="AM15" s="104" t="str">
        <f ca="1">IF(V!$J13&gt;V!$L$14,"",INDEX(INDIRECT("V!D"&amp;V!$N$14):INDIRECT("V!D"&amp;V!$O$14),V!$J13))</f>
        <v>TAKDİR/TEŞEKKÜR SONUÇ LİSTESİ</v>
      </c>
      <c r="AN15" s="31">
        <f ca="1">IF(V!$J13&gt;V!$L$15,"",INDEX(INDIRECT("V!A"&amp;V!$N$15):INDIRECT("V!A"&amp;V!$O$15),V!$J13))</f>
        <v>13</v>
      </c>
      <c r="AO15" s="31">
        <f ca="1">IF(V!$J13&gt;V!$L$15,"",INDEX(INDIRECT("V!B"&amp;V!$N$15):INDIRECT("V!B"&amp;V!$O$15),V!$J13))</f>
        <v>477</v>
      </c>
      <c r="AP15" s="104" t="str">
        <f ca="1">IF(V!$J13&gt;V!$L$15,"",INDEX(INDIRECT("V!D"&amp;V!$N$15):INDIRECT("V!D"&amp;V!$O$15),V!$J13))</f>
        <v>TAKDİR/TEŞEKKÜR SONUÇ LİSTESİ</v>
      </c>
      <c r="AQ15" s="31">
        <f ca="1">IF(V!$J13&gt;V!$L$16,"",INDEX(INDIRECT("V!A"&amp;V!$N$16):INDIRECT("V!A"&amp;V!$O$16),V!$J13))</f>
        <v>13</v>
      </c>
      <c r="AR15" s="31">
        <f ca="1">IF(V!$J13&gt;V!$L$16,"",INDEX(INDIRECT("V!B"&amp;V!$N$16):INDIRECT("V!B"&amp;V!$O$16),V!$J13))</f>
        <v>338</v>
      </c>
      <c r="AS15" s="104" t="str">
        <f ca="1">IF(V!$J13&gt;V!$L$16,"",INDEX(INDIRECT("V!D"&amp;V!$N$16):INDIRECT("V!D"&amp;V!$O$16),V!$J13))</f>
        <v>TAKDİR/TEŞEKKÜR SONUÇ LİSTESİ</v>
      </c>
      <c r="AT15" s="31">
        <f ca="1">IF(V!$J13&gt;V!$L$17,"",INDEX(INDIRECT("V!A"&amp;V!$N$17):INDIRECT("V!A"&amp;V!$O$17),V!$J13))</f>
        <v>13</v>
      </c>
      <c r="AU15" s="31">
        <f ca="1">IF(V!$J13&gt;V!$L$17,"",INDEX(INDIRECT("V!B"&amp;V!$N$17):INDIRECT("V!B"&amp;V!$O$17),V!$J13))</f>
        <v>424</v>
      </c>
      <c r="AV15" s="104" t="str">
        <f ca="1">IF(V!$J13&gt;V!$L$17,"",INDEX(INDIRECT("V!D"&amp;V!$N$17):INDIRECT("V!D"&amp;V!$O$17),V!$J13))</f>
        <v>TAKDİR/TEŞEKKÜR SONUÇ LİSTESİ</v>
      </c>
      <c r="AW15" s="31">
        <f ca="1">IF(V!$J13&gt;V!$L$18,"",INDEX(INDIRECT("V!A"&amp;V!$N$18):INDIRECT("V!A"&amp;V!$O$18),V!$J13))</f>
        <v>13</v>
      </c>
      <c r="AX15" s="31">
        <f ca="1">IF(V!$J13&gt;V!$L$18,"",INDEX(INDIRECT("V!B"&amp;V!$N$18):INDIRECT("V!B"&amp;V!$O$18),V!$J13))</f>
        <v>476</v>
      </c>
      <c r="AY15" s="104" t="str">
        <f ca="1">IF(V!$J13&gt;V!$L$18,"",INDEX(INDIRECT("V!D"&amp;V!$N$18):INDIRECT("V!D"&amp;V!$O$18),V!$J13))</f>
        <v>TAKDİR/TEŞEKKÜR SONUÇ LİSTESİ</v>
      </c>
      <c r="AZ15" s="31">
        <f ca="1">IF(V!$J13&gt;V!$L$19,"",INDEX(INDIRECT("V!A"&amp;V!$N$19):INDIRECT("V!A"&amp;V!$O$19),V!$J13))</f>
        <v>13</v>
      </c>
      <c r="BA15" s="31">
        <f ca="1">IF(V!$J13&gt;V!$L$19,"",INDEX(INDIRECT("V!B"&amp;V!$N$19):INDIRECT("V!B"&amp;V!$O$19),V!$J13))</f>
        <v>537</v>
      </c>
      <c r="BB15" s="104" t="str">
        <f ca="1">IF(V!$J13&gt;V!$L$19,"",INDEX(INDIRECT("V!D"&amp;V!$N$19):INDIRECT("V!D"&amp;V!$O$19),V!$J13))</f>
        <v>TAKDİR/TEŞEKKÜR SONUÇ LİSTESİ</v>
      </c>
      <c r="BC15" s="31">
        <f ca="1">IF(V!$J13&gt;V!$L$20,"",INDEX(INDIRECT("V!A"&amp;V!$N$20):INDIRECT("V!A"&amp;V!$O$20),V!$J13))</f>
        <v>13</v>
      </c>
      <c r="BD15" s="31">
        <f ca="1">IF(V!$J13&gt;V!$L$20,"",INDEX(INDIRECT("V!B"&amp;V!$N$20):INDIRECT("V!B"&amp;V!$O$20),V!$J13))</f>
        <v>572</v>
      </c>
      <c r="BE15" s="104" t="str">
        <f ca="1">IF(V!$J13&gt;V!$L$20,"",INDEX(INDIRECT("V!D"&amp;V!$N$20):INDIRECT("V!D"&amp;V!$O$20),V!$J13))</f>
        <v>TAKDİR/TEŞEKKÜR SONUÇ LİSTESİ</v>
      </c>
      <c r="BF15" s="31">
        <f ca="1">IF(V!$J13&gt;V!$L$21,"",INDEX(INDIRECT("V!A"&amp;V!$N$21):INDIRECT("V!A"&amp;V!$O$21),V!$J13))</f>
        <v>13</v>
      </c>
      <c r="BG15" s="31">
        <f ca="1">IF(V!$J13&gt;V!$L$21,"",INDEX(INDIRECT("V!B"&amp;V!$N$21):INDIRECT("V!B"&amp;V!$O$21),V!$J13))</f>
        <v>83</v>
      </c>
      <c r="BH15" s="104" t="str">
        <f ca="1">IF(V!$J13&gt;V!$L$21,"",INDEX(INDIRECT("V!D"&amp;V!$N$21):INDIRECT("V!D"&amp;V!$O$21),V!$J13))</f>
        <v>TAKDİR/TEŞEKKÜR SONUÇ LİSTESİ</v>
      </c>
      <c r="BI15" s="31">
        <f ca="1">IF(V!$J13&gt;V!$L$22,"",INDEX(INDIRECT("V!A"&amp;V!$N$22):INDIRECT("V!A"&amp;V!$O$22),V!$J13))</f>
        <v>13</v>
      </c>
      <c r="BJ15" s="31">
        <f ca="1">IF(V!$J13&gt;V!$L$22,"",INDEX(INDIRECT("V!B"&amp;V!$N$22):INDIRECT("V!B"&amp;V!$O$22),V!$J13))</f>
        <v>191</v>
      </c>
      <c r="BK15" s="104" t="str">
        <f ca="1">IF(V!$J13&gt;V!$L$22,"",INDEX(INDIRECT("V!D"&amp;V!$N$22):INDIRECT("V!D"&amp;V!$O$22),V!$J13))</f>
        <v>TAKDİR/TEŞEKKÜR SONUÇ LİSTESİ</v>
      </c>
      <c r="BL15" s="31">
        <f ca="1">IF(V!$J13&gt;V!$L$23,"",INDEX(INDIRECT("V!A"&amp;V!$N$23):INDIRECT("V!A"&amp;V!$O$23),V!$J13))</f>
        <v>13</v>
      </c>
      <c r="BM15" s="31">
        <f ca="1">IF(V!$J13&gt;V!$L$23,"",INDEX(INDIRECT("V!B"&amp;V!$N$23):INDIRECT("V!B"&amp;V!$O$23),V!$J13))</f>
        <v>281</v>
      </c>
      <c r="BN15" s="104" t="str">
        <f ca="1">IF(V!$J13&gt;V!$L$23,"",INDEX(INDIRECT("V!D"&amp;V!$N$23):INDIRECT("V!D"&amp;V!$O$23),V!$J13))</f>
        <v>TAKDİR/TEŞEKKÜR SONUÇ LİSTESİ</v>
      </c>
      <c r="BO15" s="31">
        <f ca="1">IF(V!$J13&gt;V!$L$24,"",INDEX(INDIRECT("V!A"&amp;V!$N$24):INDIRECT("V!A"&amp;V!$O$24),V!$J13))</f>
        <v>13</v>
      </c>
      <c r="BP15" s="31">
        <f ca="1">IF(V!$J13&gt;V!$L$24,"",INDEX(INDIRECT("V!B"&amp;V!$N$24):INDIRECT("V!B"&amp;V!$O$24),V!$J13))</f>
        <v>379</v>
      </c>
      <c r="BQ15" s="104" t="str">
        <f ca="1">IF(V!$J13&gt;V!$L$24,"",INDEX(INDIRECT("V!D"&amp;V!$N$24):INDIRECT("V!D"&amp;V!$O$24),V!$J13))</f>
        <v>TAKDİR/TEŞEKKÜR SONUÇ LİSTESİ</v>
      </c>
      <c r="BR15" s="31">
        <f ca="1">IF(V!$J13&gt;V!$L$25,"",INDEX(INDIRECT("V!A"&amp;V!$N$25):INDIRECT("V!A"&amp;V!$O$25),V!$J13))</f>
        <v>13</v>
      </c>
      <c r="BS15" s="31">
        <f ca="1">IF(V!$J13&gt;V!$L$25,"",INDEX(INDIRECT("V!B"&amp;V!$N$25):INDIRECT("V!B"&amp;V!$O$25),V!$J13))</f>
        <v>519</v>
      </c>
      <c r="BT15" s="104" t="str">
        <f ca="1">IF(V!$J13&gt;V!$L$25,"",INDEX(INDIRECT("V!D"&amp;V!$N$25):INDIRECT("V!D"&amp;V!$O$25),V!$J13))</f>
        <v>TAKDİR/TEŞEKKÜR SONUÇ LİSTESİ</v>
      </c>
      <c r="BU15" s="31">
        <f ca="1">IF(V!$J13&gt;V!$L$26,"",INDEX(INDIRECT("V!A"&amp;V!$N$26):INDIRECT("V!A"&amp;V!$O$26),V!$J13))</f>
        <v>13</v>
      </c>
      <c r="BV15" s="31">
        <f ca="1">IF(V!$J13&gt;V!$L$26,"",INDEX(INDIRECT("V!B"&amp;V!$N$26):INDIRECT("V!B"&amp;V!$O$26),V!$J13))</f>
        <v>340</v>
      </c>
      <c r="BW15" s="104" t="str">
        <f ca="1">IF(V!$J13&gt;V!$L$26,"",INDEX(INDIRECT("V!D"&amp;V!$N$26):INDIRECT("V!D"&amp;V!$O$26),V!$J13))</f>
        <v>TAKDİR/TEŞEKKÜR SONUÇ LİSTESİ</v>
      </c>
      <c r="BX15" s="31">
        <f ca="1">IF(V!$J13&gt;V!$L$27,"",INDEX(INDIRECT("V!A"&amp;V!$N$27):INDIRECT("V!A"&amp;V!$O$27),V!$J13))</f>
        <v>13</v>
      </c>
      <c r="BY15" s="31">
        <f ca="1">IF(V!$J13&gt;V!$L$27,"",INDEX(INDIRECT("V!B"&amp;V!$N$27):INDIRECT("V!B"&amp;V!$O$27),V!$J13))</f>
        <v>713</v>
      </c>
      <c r="BZ15" s="104" t="str">
        <f ca="1">IF(V!$J13&gt;V!$L$27,"",INDEX(INDIRECT("V!D"&amp;V!$N$27):INDIRECT("V!D"&amp;V!$O$27),V!$J13))</f>
        <v>TAKDİR/TEŞEKKÜR SONUÇ LİSTESİ</v>
      </c>
      <c r="CA15" s="31">
        <f ca="1">IF(V!$J13&gt;V!$L$28,"",INDEX(INDIRECT("V!A"&amp;V!$N$28):INDIRECT("V!A"&amp;V!$O$28),V!$J13))</f>
        <v>13</v>
      </c>
      <c r="CB15" s="31">
        <f ca="1">IF(V!$J13&gt;V!$L$28,"",INDEX(INDIRECT("V!B"&amp;V!$N$28):INDIRECT("V!B"&amp;V!$O$28),V!$J13))</f>
        <v>411</v>
      </c>
      <c r="CC15" s="104" t="str">
        <f ca="1">IF(V!$J13&gt;V!$L$28,"",INDEX(INDIRECT("V!D"&amp;V!$N$28):INDIRECT("V!D"&amp;V!$O$28),V!$J13))</f>
        <v>TAKDİR/TEŞEKKÜR SONUÇ LİSTESİ</v>
      </c>
      <c r="CD15" s="31" t="str">
        <f ca="1">IF(V!$J13&gt;V!$L$29,"",INDEX(INDIRECT("V!A"&amp;V!$N$29):INDIRECT("V!A"&amp;V!$O$29),V!$J13))</f>
        <v/>
      </c>
      <c r="CE15" s="31" t="str">
        <f ca="1">IF(V!$J13&gt;V!$L$29,"",INDEX(INDIRECT("V!B"&amp;V!$N$29):INDIRECT("V!B"&amp;V!$O$29),V!$J13))</f>
        <v/>
      </c>
      <c r="CF15" s="104" t="str">
        <f ca="1">IF(V!$J13&gt;V!$L$29,"",INDEX(INDIRECT("V!D"&amp;V!$N$29):INDIRECT("V!D"&amp;V!$O$29),V!$J13))</f>
        <v/>
      </c>
      <c r="CG15" s="31" t="str">
        <f ca="1">IF(V!$J13&gt;V!$L$30,"",INDEX(INDIRECT("V!A"&amp;V!$N$30):INDIRECT("V!A"&amp;V!$O$30),V!$J13))</f>
        <v/>
      </c>
      <c r="CH15" s="31" t="str">
        <f ca="1">IF(V!$J13&gt;V!$L$30,"",INDEX(INDIRECT("V!B"&amp;V!$N$30):INDIRECT("V!B"&amp;V!$O$30),V!$J13))</f>
        <v/>
      </c>
      <c r="CI15" s="104" t="str">
        <f ca="1">IF(V!$J13&gt;V!$L$30,"",INDEX(INDIRECT("V!D"&amp;V!$N$30):INDIRECT("V!D"&amp;V!$O$30),V!$J13))</f>
        <v/>
      </c>
      <c r="CJ15" s="31" t="str">
        <f ca="1">IF(V!$J13&gt;V!$L$31,"",INDEX(INDIRECT("V!A"&amp;V!$N$31):INDIRECT("V!A"&amp;V!$O$31),V!$J13))</f>
        <v/>
      </c>
      <c r="CK15" s="31" t="str">
        <f ca="1">IF(V!$J13&gt;V!$L$31,"",INDEX(INDIRECT("V!B"&amp;V!$N$31):INDIRECT("V!B"&amp;V!$O$31),V!$J13))</f>
        <v/>
      </c>
      <c r="CL15" s="104" t="str">
        <f ca="1">IF(V!$J13&gt;V!$L$31,"",INDEX(INDIRECT("V!D"&amp;V!$N$31):INDIRECT("V!D"&amp;V!$O$31),V!$J13))</f>
        <v/>
      </c>
      <c r="CM15" s="31" t="str">
        <f ca="1">IF(V!$J13&gt;V!$L$32,"",INDEX(INDIRECT("V!A"&amp;V!$N$32):INDIRECT("V!A"&amp;V!$O$32),V!$J13))</f>
        <v/>
      </c>
      <c r="CN15" s="31" t="str">
        <f ca="1">IF(V!$J13&gt;V!$L$32,"",INDEX(INDIRECT("V!B"&amp;V!$N$32):INDIRECT("V!B"&amp;V!$O$32),V!$J13))</f>
        <v/>
      </c>
      <c r="CO15" s="104" t="str">
        <f ca="1">IF(V!$J13&gt;V!$L$32,"",INDEX(INDIRECT("V!D"&amp;V!$N$32):INDIRECT("V!D"&amp;V!$O$32),V!$J13))</f>
        <v/>
      </c>
      <c r="CP15" s="31" t="str">
        <f ca="1">IF(V!$J13&gt;V!$L$33,"",INDEX(INDIRECT("V!A"&amp;V!$N$33):INDIRECT("V!A"&amp;V!$O$33),V!$J13))</f>
        <v/>
      </c>
      <c r="CQ15" s="31" t="str">
        <f ca="1">IF(V!$J13&gt;V!$L$33,"",INDEX(INDIRECT("V!B"&amp;V!$N$33):INDIRECT("V!B"&amp;V!$O$33),V!$J13))</f>
        <v/>
      </c>
      <c r="CR15" s="104" t="str">
        <f ca="1">IF(V!$J13&gt;V!$L$33,"",INDEX(INDIRECT("V!D"&amp;V!$N$33):INDIRECT("V!D"&amp;V!$O$33),V!$J13))</f>
        <v/>
      </c>
      <c r="CS15" s="31" t="str">
        <f ca="1">IF(V!$J13&gt;V!$L$34,"",INDEX(INDIRECT("V!A"&amp;V!$N$34):INDIRECT("V!A"&amp;V!$O$34),V!$J13))</f>
        <v/>
      </c>
      <c r="CT15" s="31" t="str">
        <f ca="1">IF(V!$J13&gt;V!$L$34,"",INDEX(INDIRECT("V!B"&amp;V!$N$34):INDIRECT("V!B"&amp;V!$O$34),V!$J13))</f>
        <v/>
      </c>
      <c r="CU15" s="104" t="str">
        <f ca="1">IF(V!$J13&gt;V!$L$34,"",INDEX(INDIRECT("V!D"&amp;V!$N$34):INDIRECT("V!D"&amp;V!$O$34),V!$J13))</f>
        <v/>
      </c>
      <c r="CV15" s="31" t="str">
        <f ca="1">IF(V!$J13&gt;V!$L$35,"",INDEX(INDIRECT("V!A"&amp;V!$N$35):INDIRECT("V!A"&amp;V!$O$35),V!$J13))</f>
        <v/>
      </c>
      <c r="CW15" s="31" t="str">
        <f ca="1">IF(V!$J13&gt;V!$L$35,"",INDEX(INDIRECT("V!B"&amp;V!$N$35):INDIRECT("V!B"&amp;V!$O$35),V!$J13))</f>
        <v/>
      </c>
      <c r="CX15" s="104" t="str">
        <f ca="1">IF(V!$J13&gt;V!$L$35,"",INDEX(INDIRECT("V!D"&amp;V!$N$35):INDIRECT("V!D"&amp;V!$O$35),V!$J13))</f>
        <v/>
      </c>
      <c r="CY15" s="31" t="str">
        <f ca="1">IF(V!$J13&gt;V!$L$36,"",INDEX(INDIRECT("V!A"&amp;V!$N$36):INDIRECT("V!A"&amp;V!$O$36),V!$J13))</f>
        <v/>
      </c>
      <c r="CZ15" s="31" t="str">
        <f ca="1">IF(V!$J13&gt;V!$L$36,"",INDEX(INDIRECT("V!B"&amp;V!$N$36):INDIRECT("V!B"&amp;V!$O$36),V!$J13))</f>
        <v/>
      </c>
      <c r="DA15" s="104" t="str">
        <f ca="1">IF(V!$J13&gt;V!$L$36,"",INDEX(INDIRECT("V!D"&amp;V!$N$36):INDIRECT("V!D"&amp;V!$O$36),V!$J13))</f>
        <v/>
      </c>
      <c r="DB15" s="31" t="str">
        <f ca="1">IF(V!$J13&gt;V!$L$37,"",INDEX(INDIRECT("V!A"&amp;V!$N$37):INDIRECT("V!A"&amp;V!$O$37),V!$J13))</f>
        <v/>
      </c>
      <c r="DC15" s="31" t="str">
        <f ca="1">IF(V!$J13&gt;V!$L$37,"",INDEX(INDIRECT("V!B"&amp;V!$N$37):INDIRECT("V!B"&amp;V!$O$37),V!$J13))</f>
        <v/>
      </c>
      <c r="DD15" s="104" t="str">
        <f ca="1">IF(V!$J13&gt;V!$L$37,"",INDEX(INDIRECT("V!D"&amp;V!$N$37):INDIRECT("V!D"&amp;V!$O$37),V!$J13))</f>
        <v/>
      </c>
      <c r="DE15" s="31" t="str">
        <f ca="1">IF(V!$J13&gt;V!$L$38,"",INDEX(INDIRECT("V!A"&amp;V!$N$38):INDIRECT("V!A"&amp;V!$O$38),V!$J13))</f>
        <v/>
      </c>
      <c r="DF15" s="31" t="str">
        <f ca="1">IF(V!$J13&gt;V!$L$38,"",INDEX(INDIRECT("V!B"&amp;V!$N$38):INDIRECT("V!B"&amp;V!$O$38),V!$J13))</f>
        <v/>
      </c>
      <c r="DG15" s="104" t="str">
        <f ca="1">IF(V!$J13&gt;V!$L$38,"",INDEX(INDIRECT("V!D"&amp;V!$N$38):INDIRECT("V!D"&amp;V!$O$38),V!$J13))</f>
        <v/>
      </c>
      <c r="DH15" s="31" t="str">
        <f ca="1">IF(V!$J13&gt;V!$L$39,"",INDEX(INDIRECT("V!A"&amp;V!$N$39):INDIRECT("V!A"&amp;V!$O$39),V!$J13))</f>
        <v/>
      </c>
      <c r="DI15" s="31" t="str">
        <f ca="1">IF(V!$J13&gt;V!$L$39,"",INDEX(INDIRECT("V!B"&amp;V!$N$39):INDIRECT("V!B"&amp;V!$O$39),V!$J13))</f>
        <v/>
      </c>
      <c r="DJ15" s="104" t="str">
        <f ca="1">IF(V!$J13&gt;V!$L$39,"",INDEX(INDIRECT("V!D"&amp;V!$N$39):INDIRECT("V!D"&amp;V!$O$39),V!$J13))</f>
        <v/>
      </c>
      <c r="DK15" s="31" t="str">
        <f ca="1">IF(V!$J13&gt;V!$L$40,"",INDEX(INDIRECT("V!A"&amp;V!$N$40):INDIRECT("V!A"&amp;V!$O$40),V!$J13))</f>
        <v/>
      </c>
      <c r="DL15" s="31" t="str">
        <f ca="1">IF(V!$J13&gt;V!$L$40,"",INDEX(INDIRECT("V!B"&amp;V!$N$40):INDIRECT("V!B"&amp;V!$O$40),V!$J13))</f>
        <v/>
      </c>
      <c r="DM15" s="104" t="str">
        <f ca="1">IF(V!$J13&gt;V!$L$40,"",INDEX(INDIRECT("V!D"&amp;V!$N$40):INDIRECT("V!D"&amp;V!$O$40),V!$J13))</f>
        <v/>
      </c>
      <c r="DN15" s="31" t="str">
        <f ca="1">IF(V!$J13&gt;V!$L$41,"",INDEX(INDIRECT("V!A"&amp;V!$N$41):INDIRECT("V!A"&amp;V!$O$41),V!$J13))</f>
        <v/>
      </c>
      <c r="DO15" s="31" t="str">
        <f ca="1">IF(V!$J13&gt;V!$L$41,"",INDEX(INDIRECT("V!B"&amp;V!$N$41):INDIRECT("V!B"&amp;V!$O$41),V!$J13))</f>
        <v/>
      </c>
      <c r="DP15" s="104" t="str">
        <f ca="1">IF(V!$J13&gt;V!$L$41,"",INDEX(INDIRECT("V!D"&amp;V!$N$41):INDIRECT("V!D"&amp;V!$O$41),V!$J13))</f>
        <v/>
      </c>
    </row>
    <row r="16" spans="1:120" x14ac:dyDescent="0.1">
      <c r="A16" s="31">
        <f ca="1">IF(V!$J14&gt;V!$L$2,"",INDEX(INDIRECT("V!A"&amp;V!$N$2):INDIRECT("V!A"&amp;V!$O$2),V!$J14))</f>
        <v>14</v>
      </c>
      <c r="B16" s="31">
        <f ca="1">IF(V!$J14&gt;V!$L$2,"",INDEX(INDIRECT("V!B"&amp;V!$N$2):INDIRECT("V!B"&amp;V!$O$2),V!$J14))</f>
        <v>470</v>
      </c>
      <c r="C16" s="104" t="str">
        <f ca="1">IF(V!$J14&gt;V!$L$2,"",INDEX(INDIRECT("V!D"&amp;V!$N$2):INDIRECT("V!D"&amp;V!$O$2),V!$J14))</f>
        <v>TAKDİR/TEŞEKKÜR SONUÇ LİSTESİ</v>
      </c>
      <c r="D16" s="31">
        <f ca="1">IF(V!$J14&gt;V!$L$3,"",INDEX(INDIRECT("V!A"&amp;V!$N$3):INDIRECT("V!A"&amp;V!$O$3),V!$J14))</f>
        <v>14</v>
      </c>
      <c r="E16" s="31">
        <f ca="1">IF(V!$J14&gt;V!$L$3,"",INDEX(INDIRECT("V!B"&amp;V!$N$3):INDIRECT("V!B"&amp;V!$O$3),V!$J14))</f>
        <v>342</v>
      </c>
      <c r="F16" s="104" t="str">
        <f ca="1">IF(V!$J14&gt;V!$L$3,"",INDEX(INDIRECT("V!D"&amp;V!$N$3):INDIRECT("V!D"&amp;V!$O$3),V!$J14))</f>
        <v>TAKDİR/TEŞEKKÜR SONUÇ LİSTESİ</v>
      </c>
      <c r="G16" s="31">
        <f ca="1">IF(V!$J14&gt;V!$L$4,"",INDEX(INDIRECT("V!A"&amp;V!$N$4):INDIRECT("V!A"&amp;V!$O$4),V!$J14))</f>
        <v>14</v>
      </c>
      <c r="H16" s="31">
        <f ca="1">IF(V!$J14&gt;V!$L$4,"",INDEX(INDIRECT("V!B"&amp;V!$N$4):INDIRECT("V!B"&amp;V!$O$4),V!$J14))</f>
        <v>374</v>
      </c>
      <c r="I16" s="104" t="str">
        <f ca="1">IF(V!$J14&gt;V!$L$4,"",INDEX(INDIRECT("V!D"&amp;V!$N$4):INDIRECT("V!D"&amp;V!$O$4),V!$J14))</f>
        <v>TAKDİR/TEŞEKKÜR SONUÇ LİSTESİ</v>
      </c>
      <c r="J16" s="31">
        <f ca="1">IF(V!$J14&gt;V!$L$5,"",INDEX(INDIRECT("V!A"&amp;V!$N$5):INDIRECT("V!A"&amp;V!$O$5),V!$J14))</f>
        <v>14</v>
      </c>
      <c r="K16" s="31">
        <f ca="1">IF(V!$J14&gt;V!$L$5,"",INDEX(INDIRECT("V!B"&amp;V!$N$5):INDIRECT("V!B"&amp;V!$O$5),V!$J14))</f>
        <v>265</v>
      </c>
      <c r="L16" s="104" t="str">
        <f ca="1">IF(V!$J14&gt;V!$L$5,"",INDEX(INDIRECT("V!D"&amp;V!$N$5):INDIRECT("V!D"&amp;V!$O$5),V!$J14))</f>
        <v>TAKDİR/TEŞEKKÜR SONUÇ LİSTESİ</v>
      </c>
      <c r="M16" s="31">
        <f ca="1">IF(V!$J14&gt;V!$L$6,"",INDEX(INDIRECT("V!A"&amp;V!$N$6):INDIRECT("V!A"&amp;V!$O$6),V!$J14))</f>
        <v>14</v>
      </c>
      <c r="N16" s="31">
        <f ca="1">IF(V!$J14&gt;V!$L$6,"",INDEX(INDIRECT("V!B"&amp;V!$N$6):INDIRECT("V!B"&amp;V!$O$6),V!$J14))</f>
        <v>446</v>
      </c>
      <c r="O16" s="104" t="str">
        <f ca="1">IF(V!$J14&gt;V!$L$6,"",INDEX(INDIRECT("V!D"&amp;V!$N$6):INDIRECT("V!D"&amp;V!$O$6),V!$J14))</f>
        <v>TAKDİR/TEŞEKKÜR SONUÇ LİSTESİ</v>
      </c>
      <c r="P16" s="31">
        <f ca="1">IF(V!$J14&gt;V!$L$7,"",INDEX(INDIRECT("V!A"&amp;V!$N$7):INDIRECT("V!A"&amp;V!$O$7),V!$J14))</f>
        <v>14</v>
      </c>
      <c r="Q16" s="31">
        <f ca="1">IF(V!$J14&gt;V!$L$7,"",INDEX(INDIRECT("V!B"&amp;V!$N$7):INDIRECT("V!B"&amp;V!$O$7),V!$J14))</f>
        <v>287</v>
      </c>
      <c r="R16" s="104" t="str">
        <f ca="1">IF(V!$J14&gt;V!$L$7,"",INDEX(INDIRECT("V!D"&amp;V!$N$7):INDIRECT("V!D"&amp;V!$O$7),V!$J14))</f>
        <v>TAKDİR/TEŞEKKÜR SONUÇ LİSTESİ</v>
      </c>
      <c r="S16" s="31">
        <f ca="1">IF(V!$J14&gt;V!$L$8,"",INDEX(INDIRECT("V!A"&amp;V!$N$8):INDIRECT("V!A"&amp;V!$O$8),V!$J14))</f>
        <v>14</v>
      </c>
      <c r="T16" s="31">
        <f ca="1">IF(V!$J14&gt;V!$L$8,"",INDEX(INDIRECT("V!B"&amp;V!$N$8):INDIRECT("V!B"&amp;V!$O$8),V!$J14))</f>
        <v>318</v>
      </c>
      <c r="U16" s="104" t="str">
        <f ca="1">IF(V!$J14&gt;V!$L$8,"",INDEX(INDIRECT("V!D"&amp;V!$N$8):INDIRECT("V!D"&amp;V!$O$8),V!$J14))</f>
        <v>TAKDİR/TEŞEKKÜR SONUÇ LİSTESİ</v>
      </c>
      <c r="V16" s="31">
        <f ca="1">IF(V!$J14&gt;V!$L$9,"",INDEX(INDIRECT("V!A"&amp;V!$N$9):INDIRECT("V!A"&amp;V!$O$9),V!$J14))</f>
        <v>14</v>
      </c>
      <c r="W16" s="31">
        <f ca="1">IF(V!$J14&gt;V!$L$9,"",INDEX(INDIRECT("V!B"&amp;V!$N$9):INDIRECT("V!B"&amp;V!$O$9),V!$J14))</f>
        <v>92</v>
      </c>
      <c r="X16" s="104" t="str">
        <f ca="1">IF(V!$J14&gt;V!$L$9,"",INDEX(INDIRECT("V!D"&amp;V!$N$9):INDIRECT("V!D"&amp;V!$O$9),V!$J14))</f>
        <v>TAKDİR/TEŞEKKÜR SONUÇ LİSTESİ</v>
      </c>
      <c r="Y16" s="31">
        <f ca="1">IF(V!$J14&gt;V!$L$10,"",INDEX(INDIRECT("V!A"&amp;V!$N$10):INDIRECT("V!A"&amp;V!$O$10),V!$J14))</f>
        <v>14</v>
      </c>
      <c r="Z16" s="31">
        <f ca="1">IF(V!$J14&gt;V!$L$10,"",INDEX(INDIRECT("V!B"&amp;V!$N$10):INDIRECT("V!B"&amp;V!$O$10),V!$J14))</f>
        <v>272</v>
      </c>
      <c r="AA16" s="104" t="str">
        <f ca="1">IF(V!$J14&gt;V!$L$10,"",INDEX(INDIRECT("V!D"&amp;V!$N$10):INDIRECT("V!D"&amp;V!$O$10),V!$J14))</f>
        <v>TAKDİR/TEŞEKKÜR SONUÇ LİSTESİ</v>
      </c>
      <c r="AB16" s="31">
        <f ca="1">IF(V!$J14&gt;V!$L$11,"",INDEX(INDIRECT("V!A"&amp;V!$N$11):INDIRECT("V!A"&amp;V!$O$11),V!$J14))</f>
        <v>14</v>
      </c>
      <c r="AC16" s="31">
        <f ca="1">IF(V!$J14&gt;V!$L$11,"",INDEX(INDIRECT("V!B"&amp;V!$N$11):INDIRECT("V!B"&amp;V!$O$11),V!$J14))</f>
        <v>309</v>
      </c>
      <c r="AD16" s="104" t="str">
        <f ca="1">IF(V!$J14&gt;V!$L$11,"",INDEX(INDIRECT("V!D"&amp;V!$N$11):INDIRECT("V!D"&amp;V!$O$11),V!$J14))</f>
        <v>TAKDİR/TEŞEKKÜR SONUÇ LİSTESİ</v>
      </c>
      <c r="AE16" s="31">
        <f ca="1">IF(V!$J14&gt;V!$L$12,"",INDEX(INDIRECT("V!A"&amp;V!$N$12):INDIRECT("V!A"&amp;V!$O$12),V!$J14))</f>
        <v>14</v>
      </c>
      <c r="AF16" s="31">
        <f ca="1">IF(V!$J14&gt;V!$L$12,"",INDEX(INDIRECT("V!B"&amp;V!$N$12):INDIRECT("V!B"&amp;V!$O$12),V!$J14))</f>
        <v>203</v>
      </c>
      <c r="AG16" s="104" t="str">
        <f ca="1">IF(V!$J14&gt;V!$L$12,"",INDEX(INDIRECT("V!D"&amp;V!$N$12):INDIRECT("V!D"&amp;V!$O$12),V!$J14))</f>
        <v>TAKDİR/TEŞEKKÜR SONUÇ LİSTESİ</v>
      </c>
      <c r="AH16" s="31">
        <f ca="1">IF(V!$J14&gt;V!$L$13,"",INDEX(INDIRECT("V!A"&amp;V!$N$13):INDIRECT("V!A"&amp;V!$O$13),V!$J14))</f>
        <v>14</v>
      </c>
      <c r="AI16" s="31">
        <f ca="1">IF(V!$J14&gt;V!$L$13,"",INDEX(INDIRECT("V!B"&amp;V!$N$13):INDIRECT("V!B"&amp;V!$O$13),V!$J14))</f>
        <v>266</v>
      </c>
      <c r="AJ16" s="104" t="str">
        <f ca="1">IF(V!$J14&gt;V!$L$13,"",INDEX(INDIRECT("V!D"&amp;V!$N$13):INDIRECT("V!D"&amp;V!$O$13),V!$J14))</f>
        <v>TAKDİR/TEŞEKKÜR SONUÇ LİSTESİ</v>
      </c>
      <c r="AK16" s="31">
        <f ca="1">IF(V!$J14&gt;V!$L$14,"",INDEX(INDIRECT("V!A"&amp;V!$N$14):INDIRECT("V!A"&amp;V!$O$14),V!$J14))</f>
        <v>14</v>
      </c>
      <c r="AL16" s="31">
        <f ca="1">IF(V!$J14&gt;V!$L$14,"",INDEX(INDIRECT("V!B"&amp;V!$N$14):INDIRECT("V!B"&amp;V!$O$14),V!$J14))</f>
        <v>200</v>
      </c>
      <c r="AM16" s="104" t="str">
        <f ca="1">IF(V!$J14&gt;V!$L$14,"",INDEX(INDIRECT("V!D"&amp;V!$N$14):INDIRECT("V!D"&amp;V!$O$14),V!$J14))</f>
        <v>TAKDİR/TEŞEKKÜR SONUÇ LİSTESİ</v>
      </c>
      <c r="AN16" s="31">
        <f ca="1">IF(V!$J14&gt;V!$L$15,"",INDEX(INDIRECT("V!A"&amp;V!$N$15):INDIRECT("V!A"&amp;V!$O$15),V!$J14))</f>
        <v>14</v>
      </c>
      <c r="AO16" s="31">
        <f ca="1">IF(V!$J14&gt;V!$L$15,"",INDEX(INDIRECT("V!B"&amp;V!$N$15):INDIRECT("V!B"&amp;V!$O$15),V!$J14))</f>
        <v>487</v>
      </c>
      <c r="AP16" s="104" t="str">
        <f ca="1">IF(V!$J14&gt;V!$L$15,"",INDEX(INDIRECT("V!D"&amp;V!$N$15):INDIRECT("V!D"&amp;V!$O$15),V!$J14))</f>
        <v>TAKDİR/TEŞEKKÜR SONUÇ LİSTESİ</v>
      </c>
      <c r="AQ16" s="31">
        <f ca="1">IF(V!$J14&gt;V!$L$16,"",INDEX(INDIRECT("V!A"&amp;V!$N$16):INDIRECT("V!A"&amp;V!$O$16),V!$J14))</f>
        <v>14</v>
      </c>
      <c r="AR16" s="31">
        <f ca="1">IF(V!$J14&gt;V!$L$16,"",INDEX(INDIRECT("V!B"&amp;V!$N$16):INDIRECT("V!B"&amp;V!$O$16),V!$J14))</f>
        <v>357</v>
      </c>
      <c r="AS16" s="104" t="str">
        <f ca="1">IF(V!$J14&gt;V!$L$16,"",INDEX(INDIRECT("V!D"&amp;V!$N$16):INDIRECT("V!D"&amp;V!$O$16),V!$J14))</f>
        <v>TAKDİR/TEŞEKKÜR SONUÇ LİSTESİ</v>
      </c>
      <c r="AT16" s="31">
        <f ca="1">IF(V!$J14&gt;V!$L$17,"",INDEX(INDIRECT("V!A"&amp;V!$N$17):INDIRECT("V!A"&amp;V!$O$17),V!$J14))</f>
        <v>14</v>
      </c>
      <c r="AU16" s="31">
        <f ca="1">IF(V!$J14&gt;V!$L$17,"",INDEX(INDIRECT("V!B"&amp;V!$N$17):INDIRECT("V!B"&amp;V!$O$17),V!$J14))</f>
        <v>430</v>
      </c>
      <c r="AV16" s="104" t="str">
        <f ca="1">IF(V!$J14&gt;V!$L$17,"",INDEX(INDIRECT("V!D"&amp;V!$N$17):INDIRECT("V!D"&amp;V!$O$17),V!$J14))</f>
        <v>TAKDİR/TEŞEKKÜR SONUÇ LİSTESİ</v>
      </c>
      <c r="AW16" s="31">
        <f ca="1">IF(V!$J14&gt;V!$L$18,"",INDEX(INDIRECT("V!A"&amp;V!$N$18):INDIRECT("V!A"&amp;V!$O$18),V!$J14))</f>
        <v>14</v>
      </c>
      <c r="AX16" s="31">
        <f ca="1">IF(V!$J14&gt;V!$L$18,"",INDEX(INDIRECT("V!B"&amp;V!$N$18):INDIRECT("V!B"&amp;V!$O$18),V!$J14))</f>
        <v>480</v>
      </c>
      <c r="AY16" s="104" t="str">
        <f ca="1">IF(V!$J14&gt;V!$L$18,"",INDEX(INDIRECT("V!D"&amp;V!$N$18):INDIRECT("V!D"&amp;V!$O$18),V!$J14))</f>
        <v>TAKDİR/TEŞEKKÜR SONUÇ LİSTESİ</v>
      </c>
      <c r="AZ16" s="31">
        <f ca="1">IF(V!$J14&gt;V!$L$19,"",INDEX(INDIRECT("V!A"&amp;V!$N$19):INDIRECT("V!A"&amp;V!$O$19),V!$J14))</f>
        <v>14</v>
      </c>
      <c r="BA16" s="31">
        <f ca="1">IF(V!$J14&gt;V!$L$19,"",INDEX(INDIRECT("V!B"&amp;V!$N$19):INDIRECT("V!B"&amp;V!$O$19),V!$J14))</f>
        <v>538</v>
      </c>
      <c r="BB16" s="104" t="str">
        <f ca="1">IF(V!$J14&gt;V!$L$19,"",INDEX(INDIRECT("V!D"&amp;V!$N$19):INDIRECT("V!D"&amp;V!$O$19),V!$J14))</f>
        <v>TAKDİR/TEŞEKKÜR SONUÇ LİSTESİ</v>
      </c>
      <c r="BC16" s="31">
        <f ca="1">IF(V!$J14&gt;V!$L$20,"",INDEX(INDIRECT("V!A"&amp;V!$N$20):INDIRECT("V!A"&amp;V!$O$20),V!$J14))</f>
        <v>14</v>
      </c>
      <c r="BD16" s="31">
        <f ca="1">IF(V!$J14&gt;V!$L$20,"",INDEX(INDIRECT("V!B"&amp;V!$N$20):INDIRECT("V!B"&amp;V!$O$20),V!$J14))</f>
        <v>578</v>
      </c>
      <c r="BE16" s="104" t="str">
        <f ca="1">IF(V!$J14&gt;V!$L$20,"",INDEX(INDIRECT("V!D"&amp;V!$N$20):INDIRECT("V!D"&amp;V!$O$20),V!$J14))</f>
        <v>TAKDİR/TEŞEKKÜR SONUÇ LİSTESİ</v>
      </c>
      <c r="BF16" s="31">
        <f ca="1">IF(V!$J14&gt;V!$L$21,"",INDEX(INDIRECT("V!A"&amp;V!$N$21):INDIRECT("V!A"&amp;V!$O$21),V!$J14))</f>
        <v>14</v>
      </c>
      <c r="BG16" s="31">
        <f ca="1">IF(V!$J14&gt;V!$L$21,"",INDEX(INDIRECT("V!B"&amp;V!$N$21):INDIRECT("V!B"&amp;V!$O$21),V!$J14))</f>
        <v>87</v>
      </c>
      <c r="BH16" s="104" t="str">
        <f ca="1">IF(V!$J14&gt;V!$L$21,"",INDEX(INDIRECT("V!D"&amp;V!$N$21):INDIRECT("V!D"&amp;V!$O$21),V!$J14))</f>
        <v>TAKDİR/TEŞEKKÜR SONUÇ LİSTESİ</v>
      </c>
      <c r="BI16" s="31">
        <f ca="1">IF(V!$J14&gt;V!$L$22,"",INDEX(INDIRECT("V!A"&amp;V!$N$22):INDIRECT("V!A"&amp;V!$O$22),V!$J14))</f>
        <v>14</v>
      </c>
      <c r="BJ16" s="31">
        <f ca="1">IF(V!$J14&gt;V!$L$22,"",INDEX(INDIRECT("V!B"&amp;V!$N$22):INDIRECT("V!B"&amp;V!$O$22),V!$J14))</f>
        <v>195</v>
      </c>
      <c r="BK16" s="104" t="str">
        <f ca="1">IF(V!$J14&gt;V!$L$22,"",INDEX(INDIRECT("V!D"&amp;V!$N$22):INDIRECT("V!D"&amp;V!$O$22),V!$J14))</f>
        <v>TAKDİR/TEŞEKKÜR SONUÇ LİSTESİ</v>
      </c>
      <c r="BL16" s="31">
        <f ca="1">IF(V!$J14&gt;V!$L$23,"",INDEX(INDIRECT("V!A"&amp;V!$N$23):INDIRECT("V!A"&amp;V!$O$23),V!$J14))</f>
        <v>14</v>
      </c>
      <c r="BM16" s="31">
        <f ca="1">IF(V!$J14&gt;V!$L$23,"",INDEX(INDIRECT("V!B"&amp;V!$N$23):INDIRECT("V!B"&amp;V!$O$23),V!$J14))</f>
        <v>286</v>
      </c>
      <c r="BN16" s="104" t="str">
        <f ca="1">IF(V!$J14&gt;V!$L$23,"",INDEX(INDIRECT("V!D"&amp;V!$N$23):INDIRECT("V!D"&amp;V!$O$23),V!$J14))</f>
        <v>TAKDİR/TEŞEKKÜR SONUÇ LİSTESİ</v>
      </c>
      <c r="BO16" s="31">
        <f ca="1">IF(V!$J14&gt;V!$L$24,"",INDEX(INDIRECT("V!A"&amp;V!$N$24):INDIRECT("V!A"&amp;V!$O$24),V!$J14))</f>
        <v>14</v>
      </c>
      <c r="BP16" s="31">
        <f ca="1">IF(V!$J14&gt;V!$L$24,"",INDEX(INDIRECT("V!B"&amp;V!$N$24):INDIRECT("V!B"&amp;V!$O$24),V!$J14))</f>
        <v>380</v>
      </c>
      <c r="BQ16" s="104" t="str">
        <f ca="1">IF(V!$J14&gt;V!$L$24,"",INDEX(INDIRECT("V!D"&amp;V!$N$24):INDIRECT("V!D"&amp;V!$O$24),V!$J14))</f>
        <v>TAKDİR/TEŞEKKÜR SONUÇ LİSTESİ</v>
      </c>
      <c r="BR16" s="31">
        <f ca="1">IF(V!$J14&gt;V!$L$25,"",INDEX(INDIRECT("V!A"&amp;V!$N$25):INDIRECT("V!A"&amp;V!$O$25),V!$J14))</f>
        <v>14</v>
      </c>
      <c r="BS16" s="31">
        <f ca="1">IF(V!$J14&gt;V!$L$25,"",INDEX(INDIRECT("V!B"&amp;V!$N$25):INDIRECT("V!B"&amp;V!$O$25),V!$J14))</f>
        <v>525</v>
      </c>
      <c r="BT16" s="104" t="str">
        <f ca="1">IF(V!$J14&gt;V!$L$25,"",INDEX(INDIRECT("V!D"&amp;V!$N$25):INDIRECT("V!D"&amp;V!$O$25),V!$J14))</f>
        <v>TAKDİR/TEŞEKKÜR SONUÇ LİSTESİ</v>
      </c>
      <c r="BU16" s="31">
        <f ca="1">IF(V!$J14&gt;V!$L$26,"",INDEX(INDIRECT("V!A"&amp;V!$N$26):INDIRECT("V!A"&amp;V!$O$26),V!$J14))</f>
        <v>14</v>
      </c>
      <c r="BV16" s="31">
        <f ca="1">IF(V!$J14&gt;V!$L$26,"",INDEX(INDIRECT("V!B"&amp;V!$N$26):INDIRECT("V!B"&amp;V!$O$26),V!$J14))</f>
        <v>403</v>
      </c>
      <c r="BW16" s="104" t="str">
        <f ca="1">IF(V!$J14&gt;V!$L$26,"",INDEX(INDIRECT("V!D"&amp;V!$N$26):INDIRECT("V!D"&amp;V!$O$26),V!$J14))</f>
        <v>TAKDİR/TEŞEKKÜR SONUÇ LİSTESİ</v>
      </c>
      <c r="BX16" s="31">
        <f ca="1">IF(V!$J14&gt;V!$L$27,"",INDEX(INDIRECT("V!A"&amp;V!$N$27):INDIRECT("V!A"&amp;V!$O$27),V!$J14))</f>
        <v>14</v>
      </c>
      <c r="BY16" s="31">
        <f ca="1">IF(V!$J14&gt;V!$L$27,"",INDEX(INDIRECT("V!B"&amp;V!$N$27):INDIRECT("V!B"&amp;V!$O$27),V!$J14))</f>
        <v>714</v>
      </c>
      <c r="BZ16" s="104" t="str">
        <f ca="1">IF(V!$J14&gt;V!$L$27,"",INDEX(INDIRECT("V!D"&amp;V!$N$27):INDIRECT("V!D"&amp;V!$O$27),V!$J14))</f>
        <v>TAKDİR/TEŞEKKÜR SONUÇ LİSTESİ</v>
      </c>
      <c r="CA16" s="31">
        <f ca="1">IF(V!$J14&gt;V!$L$28,"",INDEX(INDIRECT("V!A"&amp;V!$N$28):INDIRECT("V!A"&amp;V!$O$28),V!$J14))</f>
        <v>14</v>
      </c>
      <c r="CB16" s="31">
        <f ca="1">IF(V!$J14&gt;V!$L$28,"",INDEX(INDIRECT("V!B"&amp;V!$N$28):INDIRECT("V!B"&amp;V!$O$28),V!$J14))</f>
        <v>417</v>
      </c>
      <c r="CC16" s="104" t="str">
        <f ca="1">IF(V!$J14&gt;V!$L$28,"",INDEX(INDIRECT("V!D"&amp;V!$N$28):INDIRECT("V!D"&amp;V!$O$28),V!$J14))</f>
        <v>TAKDİR/TEŞEKKÜR SONUÇ LİSTESİ</v>
      </c>
      <c r="CD16" s="31" t="str">
        <f ca="1">IF(V!$J14&gt;V!$L$29,"",INDEX(INDIRECT("V!A"&amp;V!$N$29):INDIRECT("V!A"&amp;V!$O$29),V!$J14))</f>
        <v/>
      </c>
      <c r="CE16" s="31" t="str">
        <f ca="1">IF(V!$J14&gt;V!$L$29,"",INDEX(INDIRECT("V!B"&amp;V!$N$29):INDIRECT("V!B"&amp;V!$O$29),V!$J14))</f>
        <v/>
      </c>
      <c r="CF16" s="104" t="str">
        <f ca="1">IF(V!$J14&gt;V!$L$29,"",INDEX(INDIRECT("V!D"&amp;V!$N$29):INDIRECT("V!D"&amp;V!$O$29),V!$J14))</f>
        <v/>
      </c>
      <c r="CG16" s="31" t="str">
        <f ca="1">IF(V!$J14&gt;V!$L$30,"",INDEX(INDIRECT("V!A"&amp;V!$N$30):INDIRECT("V!A"&amp;V!$O$30),V!$J14))</f>
        <v/>
      </c>
      <c r="CH16" s="31" t="str">
        <f ca="1">IF(V!$J14&gt;V!$L$30,"",INDEX(INDIRECT("V!B"&amp;V!$N$30):INDIRECT("V!B"&amp;V!$O$30),V!$J14))</f>
        <v/>
      </c>
      <c r="CI16" s="104" t="str">
        <f ca="1">IF(V!$J14&gt;V!$L$30,"",INDEX(INDIRECT("V!D"&amp;V!$N$30):INDIRECT("V!D"&amp;V!$O$30),V!$J14))</f>
        <v/>
      </c>
      <c r="CJ16" s="31" t="str">
        <f ca="1">IF(V!$J14&gt;V!$L$31,"",INDEX(INDIRECT("V!A"&amp;V!$N$31):INDIRECT("V!A"&amp;V!$O$31),V!$J14))</f>
        <v/>
      </c>
      <c r="CK16" s="31" t="str">
        <f ca="1">IF(V!$J14&gt;V!$L$31,"",INDEX(INDIRECT("V!B"&amp;V!$N$31):INDIRECT("V!B"&amp;V!$O$31),V!$J14))</f>
        <v/>
      </c>
      <c r="CL16" s="104" t="str">
        <f ca="1">IF(V!$J14&gt;V!$L$31,"",INDEX(INDIRECT("V!D"&amp;V!$N$31):INDIRECT("V!D"&amp;V!$O$31),V!$J14))</f>
        <v/>
      </c>
      <c r="CM16" s="31" t="str">
        <f ca="1">IF(V!$J14&gt;V!$L$32,"",INDEX(INDIRECT("V!A"&amp;V!$N$32):INDIRECT("V!A"&amp;V!$O$32),V!$J14))</f>
        <v/>
      </c>
      <c r="CN16" s="31" t="str">
        <f ca="1">IF(V!$J14&gt;V!$L$32,"",INDEX(INDIRECT("V!B"&amp;V!$N$32):INDIRECT("V!B"&amp;V!$O$32),V!$J14))</f>
        <v/>
      </c>
      <c r="CO16" s="104" t="str">
        <f ca="1">IF(V!$J14&gt;V!$L$32,"",INDEX(INDIRECT("V!D"&amp;V!$N$32):INDIRECT("V!D"&amp;V!$O$32),V!$J14))</f>
        <v/>
      </c>
      <c r="CP16" s="31" t="str">
        <f ca="1">IF(V!$J14&gt;V!$L$33,"",INDEX(INDIRECT("V!A"&amp;V!$N$33):INDIRECT("V!A"&amp;V!$O$33),V!$J14))</f>
        <v/>
      </c>
      <c r="CQ16" s="31" t="str">
        <f ca="1">IF(V!$J14&gt;V!$L$33,"",INDEX(INDIRECT("V!B"&amp;V!$N$33):INDIRECT("V!B"&amp;V!$O$33),V!$J14))</f>
        <v/>
      </c>
      <c r="CR16" s="104" t="str">
        <f ca="1">IF(V!$J14&gt;V!$L$33,"",INDEX(INDIRECT("V!D"&amp;V!$N$33):INDIRECT("V!D"&amp;V!$O$33),V!$J14))</f>
        <v/>
      </c>
      <c r="CS16" s="31" t="str">
        <f ca="1">IF(V!$J14&gt;V!$L$34,"",INDEX(INDIRECT("V!A"&amp;V!$N$34):INDIRECT("V!A"&amp;V!$O$34),V!$J14))</f>
        <v/>
      </c>
      <c r="CT16" s="31" t="str">
        <f ca="1">IF(V!$J14&gt;V!$L$34,"",INDEX(INDIRECT("V!B"&amp;V!$N$34):INDIRECT("V!B"&amp;V!$O$34),V!$J14))</f>
        <v/>
      </c>
      <c r="CU16" s="104" t="str">
        <f ca="1">IF(V!$J14&gt;V!$L$34,"",INDEX(INDIRECT("V!D"&amp;V!$N$34):INDIRECT("V!D"&amp;V!$O$34),V!$J14))</f>
        <v/>
      </c>
      <c r="CV16" s="31" t="str">
        <f ca="1">IF(V!$J14&gt;V!$L$35,"",INDEX(INDIRECT("V!A"&amp;V!$N$35):INDIRECT("V!A"&amp;V!$O$35),V!$J14))</f>
        <v/>
      </c>
      <c r="CW16" s="31" t="str">
        <f ca="1">IF(V!$J14&gt;V!$L$35,"",INDEX(INDIRECT("V!B"&amp;V!$N$35):INDIRECT("V!B"&amp;V!$O$35),V!$J14))</f>
        <v/>
      </c>
      <c r="CX16" s="104" t="str">
        <f ca="1">IF(V!$J14&gt;V!$L$35,"",INDEX(INDIRECT("V!D"&amp;V!$N$35):INDIRECT("V!D"&amp;V!$O$35),V!$J14))</f>
        <v/>
      </c>
      <c r="CY16" s="31" t="str">
        <f ca="1">IF(V!$J14&gt;V!$L$36,"",INDEX(INDIRECT("V!A"&amp;V!$N$36):INDIRECT("V!A"&amp;V!$O$36),V!$J14))</f>
        <v/>
      </c>
      <c r="CZ16" s="31" t="str">
        <f ca="1">IF(V!$J14&gt;V!$L$36,"",INDEX(INDIRECT("V!B"&amp;V!$N$36):INDIRECT("V!B"&amp;V!$O$36),V!$J14))</f>
        <v/>
      </c>
      <c r="DA16" s="104" t="str">
        <f ca="1">IF(V!$J14&gt;V!$L$36,"",INDEX(INDIRECT("V!D"&amp;V!$N$36):INDIRECT("V!D"&amp;V!$O$36),V!$J14))</f>
        <v/>
      </c>
      <c r="DB16" s="31" t="str">
        <f ca="1">IF(V!$J14&gt;V!$L$37,"",INDEX(INDIRECT("V!A"&amp;V!$N$37):INDIRECT("V!A"&amp;V!$O$37),V!$J14))</f>
        <v/>
      </c>
      <c r="DC16" s="31" t="str">
        <f ca="1">IF(V!$J14&gt;V!$L$37,"",INDEX(INDIRECT("V!B"&amp;V!$N$37):INDIRECT("V!B"&amp;V!$O$37),V!$J14))</f>
        <v/>
      </c>
      <c r="DD16" s="104" t="str">
        <f ca="1">IF(V!$J14&gt;V!$L$37,"",INDEX(INDIRECT("V!D"&amp;V!$N$37):INDIRECT("V!D"&amp;V!$O$37),V!$J14))</f>
        <v/>
      </c>
      <c r="DE16" s="31" t="str">
        <f ca="1">IF(V!$J14&gt;V!$L$38,"",INDEX(INDIRECT("V!A"&amp;V!$N$38):INDIRECT("V!A"&amp;V!$O$38),V!$J14))</f>
        <v/>
      </c>
      <c r="DF16" s="31" t="str">
        <f ca="1">IF(V!$J14&gt;V!$L$38,"",INDEX(INDIRECT("V!B"&amp;V!$N$38):INDIRECT("V!B"&amp;V!$O$38),V!$J14))</f>
        <v/>
      </c>
      <c r="DG16" s="104" t="str">
        <f ca="1">IF(V!$J14&gt;V!$L$38,"",INDEX(INDIRECT("V!D"&amp;V!$N$38):INDIRECT("V!D"&amp;V!$O$38),V!$J14))</f>
        <v/>
      </c>
      <c r="DH16" s="31" t="str">
        <f ca="1">IF(V!$J14&gt;V!$L$39,"",INDEX(INDIRECT("V!A"&amp;V!$N$39):INDIRECT("V!A"&amp;V!$O$39),V!$J14))</f>
        <v/>
      </c>
      <c r="DI16" s="31" t="str">
        <f ca="1">IF(V!$J14&gt;V!$L$39,"",INDEX(INDIRECT("V!B"&amp;V!$N$39):INDIRECT("V!B"&amp;V!$O$39),V!$J14))</f>
        <v/>
      </c>
      <c r="DJ16" s="104" t="str">
        <f ca="1">IF(V!$J14&gt;V!$L$39,"",INDEX(INDIRECT("V!D"&amp;V!$N$39):INDIRECT("V!D"&amp;V!$O$39),V!$J14))</f>
        <v/>
      </c>
      <c r="DK16" s="31" t="str">
        <f ca="1">IF(V!$J14&gt;V!$L$40,"",INDEX(INDIRECT("V!A"&amp;V!$N$40):INDIRECT("V!A"&amp;V!$O$40),V!$J14))</f>
        <v/>
      </c>
      <c r="DL16" s="31" t="str">
        <f ca="1">IF(V!$J14&gt;V!$L$40,"",INDEX(INDIRECT("V!B"&amp;V!$N$40):INDIRECT("V!B"&amp;V!$O$40),V!$J14))</f>
        <v/>
      </c>
      <c r="DM16" s="104" t="str">
        <f ca="1">IF(V!$J14&gt;V!$L$40,"",INDEX(INDIRECT("V!D"&amp;V!$N$40):INDIRECT("V!D"&amp;V!$O$40),V!$J14))</f>
        <v/>
      </c>
      <c r="DN16" s="31" t="str">
        <f ca="1">IF(V!$J14&gt;V!$L$41,"",INDEX(INDIRECT("V!A"&amp;V!$N$41):INDIRECT("V!A"&amp;V!$O$41),V!$J14))</f>
        <v/>
      </c>
      <c r="DO16" s="31" t="str">
        <f ca="1">IF(V!$J14&gt;V!$L$41,"",INDEX(INDIRECT("V!B"&amp;V!$N$41):INDIRECT("V!B"&amp;V!$O$41),V!$J14))</f>
        <v/>
      </c>
      <c r="DP16" s="104" t="str">
        <f ca="1">IF(V!$J14&gt;V!$L$41,"",INDEX(INDIRECT("V!D"&amp;V!$N$41):INDIRECT("V!D"&amp;V!$O$41),V!$J14))</f>
        <v/>
      </c>
    </row>
    <row r="17" spans="1:120" x14ac:dyDescent="0.1">
      <c r="A17" s="31">
        <f ca="1">IF(V!$J15&gt;V!$L$2,"",INDEX(INDIRECT("V!A"&amp;V!$N$2):INDIRECT("V!A"&amp;V!$O$2),V!$J15))</f>
        <v>15</v>
      </c>
      <c r="B17" s="31">
        <f ca="1">IF(V!$J15&gt;V!$L$2,"",INDEX(INDIRECT("V!B"&amp;V!$N$2):INDIRECT("V!B"&amp;V!$O$2),V!$J15))</f>
        <v>478</v>
      </c>
      <c r="C17" s="104" t="str">
        <f ca="1">IF(V!$J15&gt;V!$L$2,"",INDEX(INDIRECT("V!D"&amp;V!$N$2):INDIRECT("V!D"&amp;V!$O$2),V!$J15))</f>
        <v>TAKDİR/TEŞEKKÜR SONUÇ LİSTESİ</v>
      </c>
      <c r="D17" s="31">
        <f ca="1">IF(V!$J15&gt;V!$L$3,"",INDEX(INDIRECT("V!A"&amp;V!$N$3):INDIRECT("V!A"&amp;V!$O$3),V!$J15))</f>
        <v>15</v>
      </c>
      <c r="E17" s="31">
        <f ca="1">IF(V!$J15&gt;V!$L$3,"",INDEX(INDIRECT("V!B"&amp;V!$N$3):INDIRECT("V!B"&amp;V!$O$3),V!$J15))</f>
        <v>350</v>
      </c>
      <c r="F17" s="104" t="str">
        <f ca="1">IF(V!$J15&gt;V!$L$3,"",INDEX(INDIRECT("V!D"&amp;V!$N$3):INDIRECT("V!D"&amp;V!$O$3),V!$J15))</f>
        <v>TAKDİR/TEŞEKKÜR SONUÇ LİSTESİ</v>
      </c>
      <c r="G17" s="31">
        <f ca="1">IF(V!$J15&gt;V!$L$4,"",INDEX(INDIRECT("V!A"&amp;V!$N$4):INDIRECT("V!A"&amp;V!$O$4),V!$J15))</f>
        <v>15</v>
      </c>
      <c r="H17" s="31">
        <f ca="1">IF(V!$J15&gt;V!$L$4,"",INDEX(INDIRECT("V!B"&amp;V!$N$4):INDIRECT("V!B"&amp;V!$O$4),V!$J15))</f>
        <v>378</v>
      </c>
      <c r="I17" s="104" t="str">
        <f ca="1">IF(V!$J15&gt;V!$L$4,"",INDEX(INDIRECT("V!D"&amp;V!$N$4):INDIRECT("V!D"&amp;V!$O$4),V!$J15))</f>
        <v>TAKDİR/TEŞEKKÜR SONUÇ LİSTESİ</v>
      </c>
      <c r="J17" s="31">
        <f ca="1">IF(V!$J15&gt;V!$L$5,"",INDEX(INDIRECT("V!A"&amp;V!$N$5):INDIRECT("V!A"&amp;V!$O$5),V!$J15))</f>
        <v>15</v>
      </c>
      <c r="K17" s="31">
        <f ca="1">IF(V!$J15&gt;V!$L$5,"",INDEX(INDIRECT("V!B"&amp;V!$N$5):INDIRECT("V!B"&amp;V!$O$5),V!$J15))</f>
        <v>320</v>
      </c>
      <c r="L17" s="104" t="str">
        <f ca="1">IF(V!$J15&gt;V!$L$5,"",INDEX(INDIRECT("V!D"&amp;V!$N$5):INDIRECT("V!D"&amp;V!$O$5),V!$J15))</f>
        <v>TAKDİR/TEŞEKKÜR SONUÇ LİSTESİ</v>
      </c>
      <c r="M17" s="31">
        <f ca="1">IF(V!$J15&gt;V!$L$6,"",INDEX(INDIRECT("V!A"&amp;V!$N$6):INDIRECT("V!A"&amp;V!$O$6),V!$J15))</f>
        <v>15</v>
      </c>
      <c r="N17" s="31">
        <f ca="1">IF(V!$J15&gt;V!$L$6,"",INDEX(INDIRECT("V!B"&amp;V!$N$6):INDIRECT("V!B"&amp;V!$O$6),V!$J15))</f>
        <v>448</v>
      </c>
      <c r="O17" s="104" t="str">
        <f ca="1">IF(V!$J15&gt;V!$L$6,"",INDEX(INDIRECT("V!D"&amp;V!$N$6):INDIRECT("V!D"&amp;V!$O$6),V!$J15))</f>
        <v>TAKDİR/TEŞEKKÜR SONUÇ LİSTESİ</v>
      </c>
      <c r="P17" s="31">
        <f ca="1">IF(V!$J15&gt;V!$L$7,"",INDEX(INDIRECT("V!A"&amp;V!$N$7):INDIRECT("V!A"&amp;V!$O$7),V!$J15))</f>
        <v>15</v>
      </c>
      <c r="Q17" s="31">
        <f ca="1">IF(V!$J15&gt;V!$L$7,"",INDEX(INDIRECT("V!B"&amp;V!$N$7):INDIRECT("V!B"&amp;V!$O$7),V!$J15))</f>
        <v>302</v>
      </c>
      <c r="R17" s="104" t="str">
        <f ca="1">IF(V!$J15&gt;V!$L$7,"",INDEX(INDIRECT("V!D"&amp;V!$N$7):INDIRECT("V!D"&amp;V!$O$7),V!$J15))</f>
        <v>TAKDİR/TEŞEKKÜR SONUÇ LİSTESİ</v>
      </c>
      <c r="S17" s="31">
        <f ca="1">IF(V!$J15&gt;V!$L$8,"",INDEX(INDIRECT("V!A"&amp;V!$N$8):INDIRECT("V!A"&amp;V!$O$8),V!$J15))</f>
        <v>15</v>
      </c>
      <c r="T17" s="31">
        <f ca="1">IF(V!$J15&gt;V!$L$8,"",INDEX(INDIRECT("V!B"&amp;V!$N$8):INDIRECT("V!B"&amp;V!$O$8),V!$J15))</f>
        <v>334</v>
      </c>
      <c r="U17" s="104" t="str">
        <f ca="1">IF(V!$J15&gt;V!$L$8,"",INDEX(INDIRECT("V!D"&amp;V!$N$8):INDIRECT("V!D"&amp;V!$O$8),V!$J15))</f>
        <v>TAKDİR/TEŞEKKÜR SONUÇ LİSTESİ</v>
      </c>
      <c r="V17" s="31">
        <f ca="1">IF(V!$J15&gt;V!$L$9,"",INDEX(INDIRECT("V!A"&amp;V!$N$9):INDIRECT("V!A"&amp;V!$O$9),V!$J15))</f>
        <v>15</v>
      </c>
      <c r="W17" s="31">
        <f ca="1">IF(V!$J15&gt;V!$L$9,"",INDEX(INDIRECT("V!B"&amp;V!$N$9):INDIRECT("V!B"&amp;V!$O$9),V!$J15))</f>
        <v>100</v>
      </c>
      <c r="X17" s="104" t="str">
        <f ca="1">IF(V!$J15&gt;V!$L$9,"",INDEX(INDIRECT("V!D"&amp;V!$N$9):INDIRECT("V!D"&amp;V!$O$9),V!$J15))</f>
        <v>TAKDİR/TEŞEKKÜR SONUÇ LİSTESİ</v>
      </c>
      <c r="Y17" s="31">
        <f ca="1">IF(V!$J15&gt;V!$L$10,"",INDEX(INDIRECT("V!A"&amp;V!$N$10):INDIRECT("V!A"&amp;V!$O$10),V!$J15))</f>
        <v>15</v>
      </c>
      <c r="Z17" s="31">
        <f ca="1">IF(V!$J15&gt;V!$L$10,"",INDEX(INDIRECT("V!B"&amp;V!$N$10):INDIRECT("V!B"&amp;V!$O$10),V!$J15))</f>
        <v>326</v>
      </c>
      <c r="AA17" s="104" t="str">
        <f ca="1">IF(V!$J15&gt;V!$L$10,"",INDEX(INDIRECT("V!D"&amp;V!$N$10):INDIRECT("V!D"&amp;V!$O$10),V!$J15))</f>
        <v>TAKDİR/TEŞEKKÜR SONUÇ LİSTESİ</v>
      </c>
      <c r="AB17" s="31">
        <f ca="1">IF(V!$J15&gt;V!$L$11,"",INDEX(INDIRECT("V!A"&amp;V!$N$11):INDIRECT("V!A"&amp;V!$O$11),V!$J15))</f>
        <v>15</v>
      </c>
      <c r="AC17" s="31">
        <f ca="1">IF(V!$J15&gt;V!$L$11,"",INDEX(INDIRECT("V!B"&amp;V!$N$11):INDIRECT("V!B"&amp;V!$O$11),V!$J15))</f>
        <v>416</v>
      </c>
      <c r="AD17" s="104" t="str">
        <f ca="1">IF(V!$J15&gt;V!$L$11,"",INDEX(INDIRECT("V!D"&amp;V!$N$11):INDIRECT("V!D"&amp;V!$O$11),V!$J15))</f>
        <v>TAKDİR/TEŞEKKÜR SONUÇ LİSTESİ</v>
      </c>
      <c r="AE17" s="31">
        <f ca="1">IF(V!$J15&gt;V!$L$12,"",INDEX(INDIRECT("V!A"&amp;V!$N$12):INDIRECT("V!A"&amp;V!$O$12),V!$J15))</f>
        <v>15</v>
      </c>
      <c r="AF17" s="31">
        <f ca="1">IF(V!$J15&gt;V!$L$12,"",INDEX(INDIRECT("V!B"&amp;V!$N$12):INDIRECT("V!B"&amp;V!$O$12),V!$J15))</f>
        <v>204</v>
      </c>
      <c r="AG17" s="104" t="str">
        <f ca="1">IF(V!$J15&gt;V!$L$12,"",INDEX(INDIRECT("V!D"&amp;V!$N$12):INDIRECT("V!D"&amp;V!$O$12),V!$J15))</f>
        <v>TAKDİR/TEŞEKKÜR SONUÇ LİSTESİ</v>
      </c>
      <c r="AH17" s="31">
        <f ca="1">IF(V!$J15&gt;V!$L$13,"",INDEX(INDIRECT("V!A"&amp;V!$N$13):INDIRECT("V!A"&amp;V!$O$13),V!$J15))</f>
        <v>15</v>
      </c>
      <c r="AI17" s="31">
        <f ca="1">IF(V!$J15&gt;V!$L$13,"",INDEX(INDIRECT("V!B"&amp;V!$N$13):INDIRECT("V!B"&amp;V!$O$13),V!$J15))</f>
        <v>345</v>
      </c>
      <c r="AJ17" s="104" t="str">
        <f ca="1">IF(V!$J15&gt;V!$L$13,"",INDEX(INDIRECT("V!D"&amp;V!$N$13):INDIRECT("V!D"&amp;V!$O$13),V!$J15))</f>
        <v>TAKDİR/TEŞEKKÜR SONUÇ LİSTESİ</v>
      </c>
      <c r="AK17" s="31">
        <f ca="1">IF(V!$J15&gt;V!$L$14,"",INDEX(INDIRECT("V!A"&amp;V!$N$14):INDIRECT("V!A"&amp;V!$O$14),V!$J15))</f>
        <v>15</v>
      </c>
      <c r="AL17" s="31">
        <f ca="1">IF(V!$J15&gt;V!$L$14,"",INDEX(INDIRECT("V!B"&amp;V!$N$14):INDIRECT("V!B"&amp;V!$O$14),V!$J15))</f>
        <v>216</v>
      </c>
      <c r="AM17" s="104" t="str">
        <f ca="1">IF(V!$J15&gt;V!$L$14,"",INDEX(INDIRECT("V!D"&amp;V!$N$14):INDIRECT("V!D"&amp;V!$O$14),V!$J15))</f>
        <v>TAKDİR/TEŞEKKÜR SONUÇ LİSTESİ</v>
      </c>
      <c r="AN17" s="31">
        <f ca="1">IF(V!$J15&gt;V!$L$15,"",INDEX(INDIRECT("V!A"&amp;V!$N$15):INDIRECT("V!A"&amp;V!$O$15),V!$J15))</f>
        <v>15</v>
      </c>
      <c r="AO17" s="31">
        <f ca="1">IF(V!$J15&gt;V!$L$15,"",INDEX(INDIRECT("V!B"&amp;V!$N$15):INDIRECT("V!B"&amp;V!$O$15),V!$J15))</f>
        <v>492</v>
      </c>
      <c r="AP17" s="104" t="str">
        <f ca="1">IF(V!$J15&gt;V!$L$15,"",INDEX(INDIRECT("V!D"&amp;V!$N$15):INDIRECT("V!D"&amp;V!$O$15),V!$J15))</f>
        <v>TAKDİR/TEŞEKKÜR SONUÇ LİSTESİ</v>
      </c>
      <c r="AQ17" s="31">
        <f ca="1">IF(V!$J15&gt;V!$L$16,"",INDEX(INDIRECT("V!A"&amp;V!$N$16):INDIRECT("V!A"&amp;V!$O$16),V!$J15))</f>
        <v>15</v>
      </c>
      <c r="AR17" s="31">
        <f ca="1">IF(V!$J15&gt;V!$L$16,"",INDEX(INDIRECT("V!B"&amp;V!$N$16):INDIRECT("V!B"&amp;V!$O$16),V!$J15))</f>
        <v>367</v>
      </c>
      <c r="AS17" s="104" t="str">
        <f ca="1">IF(V!$J15&gt;V!$L$16,"",INDEX(INDIRECT("V!D"&amp;V!$N$16):INDIRECT("V!D"&amp;V!$O$16),V!$J15))</f>
        <v>TAKDİR/TEŞEKKÜR SONUÇ LİSTESİ</v>
      </c>
      <c r="AT17" s="31">
        <f ca="1">IF(V!$J15&gt;V!$L$17,"",INDEX(INDIRECT("V!A"&amp;V!$N$17):INDIRECT("V!A"&amp;V!$O$17),V!$J15))</f>
        <v>15</v>
      </c>
      <c r="AU17" s="31">
        <f ca="1">IF(V!$J15&gt;V!$L$17,"",INDEX(INDIRECT("V!B"&amp;V!$N$17):INDIRECT("V!B"&amp;V!$O$17),V!$J15))</f>
        <v>433</v>
      </c>
      <c r="AV17" s="104" t="str">
        <f ca="1">IF(V!$J15&gt;V!$L$17,"",INDEX(INDIRECT("V!D"&amp;V!$N$17):INDIRECT("V!D"&amp;V!$O$17),V!$J15))</f>
        <v>TAKDİR/TEŞEKKÜR SONUÇ LİSTESİ</v>
      </c>
      <c r="AW17" s="31">
        <f ca="1">IF(V!$J15&gt;V!$L$18,"",INDEX(INDIRECT("V!A"&amp;V!$N$18):INDIRECT("V!A"&amp;V!$O$18),V!$J15))</f>
        <v>15</v>
      </c>
      <c r="AX17" s="31">
        <f ca="1">IF(V!$J15&gt;V!$L$18,"",INDEX(INDIRECT("V!B"&amp;V!$N$18):INDIRECT("V!B"&amp;V!$O$18),V!$J15))</f>
        <v>484</v>
      </c>
      <c r="AY17" s="104" t="str">
        <f ca="1">IF(V!$J15&gt;V!$L$18,"",INDEX(INDIRECT("V!D"&amp;V!$N$18):INDIRECT("V!D"&amp;V!$O$18),V!$J15))</f>
        <v>TAKDİR/TEŞEKKÜR SONUÇ LİSTESİ</v>
      </c>
      <c r="AZ17" s="31">
        <f ca="1">IF(V!$J15&gt;V!$L$19,"",INDEX(INDIRECT("V!A"&amp;V!$N$19):INDIRECT("V!A"&amp;V!$O$19),V!$J15))</f>
        <v>15</v>
      </c>
      <c r="BA17" s="31">
        <f ca="1">IF(V!$J15&gt;V!$L$19,"",INDEX(INDIRECT("V!B"&amp;V!$N$19):INDIRECT("V!B"&amp;V!$O$19),V!$J15))</f>
        <v>539</v>
      </c>
      <c r="BB17" s="104" t="str">
        <f ca="1">IF(V!$J15&gt;V!$L$19,"",INDEX(INDIRECT("V!D"&amp;V!$N$19):INDIRECT("V!D"&amp;V!$O$19),V!$J15))</f>
        <v>TAKDİR/TEŞEKKÜR SONUÇ LİSTESİ</v>
      </c>
      <c r="BC17" s="31">
        <f ca="1">IF(V!$J15&gt;V!$L$20,"",INDEX(INDIRECT("V!A"&amp;V!$N$20):INDIRECT("V!A"&amp;V!$O$20),V!$J15))</f>
        <v>15</v>
      </c>
      <c r="BD17" s="31">
        <f ca="1">IF(V!$J15&gt;V!$L$20,"",INDEX(INDIRECT("V!B"&amp;V!$N$20):INDIRECT("V!B"&amp;V!$O$20),V!$J15))</f>
        <v>579</v>
      </c>
      <c r="BE17" s="104" t="str">
        <f ca="1">IF(V!$J15&gt;V!$L$20,"",INDEX(INDIRECT("V!D"&amp;V!$N$20):INDIRECT("V!D"&amp;V!$O$20),V!$J15))</f>
        <v>TAKDİR/TEŞEKKÜR SONUÇ LİSTESİ</v>
      </c>
      <c r="BF17" s="31">
        <f ca="1">IF(V!$J15&gt;V!$L$21,"",INDEX(INDIRECT("V!A"&amp;V!$N$21):INDIRECT("V!A"&amp;V!$O$21),V!$J15))</f>
        <v>15</v>
      </c>
      <c r="BG17" s="31">
        <f ca="1">IF(V!$J15&gt;V!$L$21,"",INDEX(INDIRECT("V!B"&amp;V!$N$21):INDIRECT("V!B"&amp;V!$O$21),V!$J15))</f>
        <v>93</v>
      </c>
      <c r="BH17" s="104" t="str">
        <f ca="1">IF(V!$J15&gt;V!$L$21,"",INDEX(INDIRECT("V!D"&amp;V!$N$21):INDIRECT("V!D"&amp;V!$O$21),V!$J15))</f>
        <v>TAKDİR/TEŞEKKÜR SONUÇ LİSTESİ</v>
      </c>
      <c r="BI17" s="31">
        <f ca="1">IF(V!$J15&gt;V!$L$22,"",INDEX(INDIRECT("V!A"&amp;V!$N$22):INDIRECT("V!A"&amp;V!$O$22),V!$J15))</f>
        <v>15</v>
      </c>
      <c r="BJ17" s="31">
        <f ca="1">IF(V!$J15&gt;V!$L$22,"",INDEX(INDIRECT("V!B"&amp;V!$N$22):INDIRECT("V!B"&amp;V!$O$22),V!$J15))</f>
        <v>206</v>
      </c>
      <c r="BK17" s="104" t="str">
        <f ca="1">IF(V!$J15&gt;V!$L$22,"",INDEX(INDIRECT("V!D"&amp;V!$N$22):INDIRECT("V!D"&amp;V!$O$22),V!$J15))</f>
        <v>TAKDİR/TEŞEKKÜR SONUÇ LİSTESİ</v>
      </c>
      <c r="BL17" s="31">
        <f ca="1">IF(V!$J15&gt;V!$L$23,"",INDEX(INDIRECT("V!A"&amp;V!$N$23):INDIRECT("V!A"&amp;V!$O$23),V!$J15))</f>
        <v>15</v>
      </c>
      <c r="BM17" s="31">
        <f ca="1">IF(V!$J15&gt;V!$L$23,"",INDEX(INDIRECT("V!B"&amp;V!$N$23):INDIRECT("V!B"&amp;V!$O$23),V!$J15))</f>
        <v>288</v>
      </c>
      <c r="BN17" s="104" t="str">
        <f ca="1">IF(V!$J15&gt;V!$L$23,"",INDEX(INDIRECT("V!D"&amp;V!$N$23):INDIRECT("V!D"&amp;V!$O$23),V!$J15))</f>
        <v>TAKDİR/TEŞEKKÜR SONUÇ LİSTESİ</v>
      </c>
      <c r="BO17" s="31">
        <f ca="1">IF(V!$J15&gt;V!$L$24,"",INDEX(INDIRECT("V!A"&amp;V!$N$24):INDIRECT("V!A"&amp;V!$O$24),V!$J15))</f>
        <v>15</v>
      </c>
      <c r="BP17" s="31">
        <f ca="1">IF(V!$J15&gt;V!$L$24,"",INDEX(INDIRECT("V!B"&amp;V!$N$24):INDIRECT("V!B"&amp;V!$O$24),V!$J15))</f>
        <v>385</v>
      </c>
      <c r="BQ17" s="104" t="str">
        <f ca="1">IF(V!$J15&gt;V!$L$24,"",INDEX(INDIRECT("V!D"&amp;V!$N$24):INDIRECT("V!D"&amp;V!$O$24),V!$J15))</f>
        <v>TAKDİR/TEŞEKKÜR SONUÇ LİSTESİ</v>
      </c>
      <c r="BR17" s="31">
        <f ca="1">IF(V!$J15&gt;V!$L$25,"",INDEX(INDIRECT("V!A"&amp;V!$N$25):INDIRECT("V!A"&amp;V!$O$25),V!$J15))</f>
        <v>15</v>
      </c>
      <c r="BS17" s="31">
        <f ca="1">IF(V!$J15&gt;V!$L$25,"",INDEX(INDIRECT("V!B"&amp;V!$N$25):INDIRECT("V!B"&amp;V!$O$25),V!$J15))</f>
        <v>529</v>
      </c>
      <c r="BT17" s="104" t="str">
        <f ca="1">IF(V!$J15&gt;V!$L$25,"",INDEX(INDIRECT("V!D"&amp;V!$N$25):INDIRECT("V!D"&amp;V!$O$25),V!$J15))</f>
        <v>TAKDİR/TEŞEKKÜR SONUÇ LİSTESİ</v>
      </c>
      <c r="BU17" s="31">
        <f ca="1">IF(V!$J15&gt;V!$L$26,"",INDEX(INDIRECT("V!A"&amp;V!$N$26):INDIRECT("V!A"&amp;V!$O$26),V!$J15))</f>
        <v>15</v>
      </c>
      <c r="BV17" s="31">
        <f ca="1">IF(V!$J15&gt;V!$L$26,"",INDEX(INDIRECT("V!B"&amp;V!$N$26):INDIRECT("V!B"&amp;V!$O$26),V!$J15))</f>
        <v>546</v>
      </c>
      <c r="BW17" s="104" t="str">
        <f ca="1">IF(V!$J15&gt;V!$L$26,"",INDEX(INDIRECT("V!D"&amp;V!$N$26):INDIRECT("V!D"&amp;V!$O$26),V!$J15))</f>
        <v>TAKDİR/TEŞEKKÜR SONUÇ LİSTESİ</v>
      </c>
      <c r="BX17" s="31">
        <f ca="1">IF(V!$J15&gt;V!$L$27,"",INDEX(INDIRECT("V!A"&amp;V!$N$27):INDIRECT("V!A"&amp;V!$O$27),V!$J15))</f>
        <v>15</v>
      </c>
      <c r="BY17" s="31">
        <f ca="1">IF(V!$J15&gt;V!$L$27,"",INDEX(INDIRECT("V!B"&amp;V!$N$27):INDIRECT("V!B"&amp;V!$O$27),V!$J15))</f>
        <v>717</v>
      </c>
      <c r="BZ17" s="104" t="str">
        <f ca="1">IF(V!$J15&gt;V!$L$27,"",INDEX(INDIRECT("V!D"&amp;V!$N$27):INDIRECT("V!D"&amp;V!$O$27),V!$J15))</f>
        <v>TAKDİR/TEŞEKKÜR SONUÇ LİSTESİ</v>
      </c>
      <c r="CA17" s="31">
        <f ca="1">IF(V!$J15&gt;V!$L$28,"",INDEX(INDIRECT("V!A"&amp;V!$N$28):INDIRECT("V!A"&amp;V!$O$28),V!$J15))</f>
        <v>15</v>
      </c>
      <c r="CB17" s="31">
        <f ca="1">IF(V!$J15&gt;V!$L$28,"",INDEX(INDIRECT("V!B"&amp;V!$N$28):INDIRECT("V!B"&amp;V!$O$28),V!$J15))</f>
        <v>426</v>
      </c>
      <c r="CC17" s="104" t="str">
        <f ca="1">IF(V!$J15&gt;V!$L$28,"",INDEX(INDIRECT("V!D"&amp;V!$N$28):INDIRECT("V!D"&amp;V!$O$28),V!$J15))</f>
        <v>TAKDİR/TEŞEKKÜR SONUÇ LİSTESİ</v>
      </c>
      <c r="CD17" s="31" t="str">
        <f ca="1">IF(V!$J15&gt;V!$L$29,"",INDEX(INDIRECT("V!A"&amp;V!$N$29):INDIRECT("V!A"&amp;V!$O$29),V!$J15))</f>
        <v/>
      </c>
      <c r="CE17" s="31" t="str">
        <f ca="1">IF(V!$J15&gt;V!$L$29,"",INDEX(INDIRECT("V!B"&amp;V!$N$29):INDIRECT("V!B"&amp;V!$O$29),V!$J15))</f>
        <v/>
      </c>
      <c r="CF17" s="104" t="str">
        <f ca="1">IF(V!$J15&gt;V!$L$29,"",INDEX(INDIRECT("V!D"&amp;V!$N$29):INDIRECT("V!D"&amp;V!$O$29),V!$J15))</f>
        <v/>
      </c>
      <c r="CG17" s="31" t="str">
        <f ca="1">IF(V!$J15&gt;V!$L$30,"",INDEX(INDIRECT("V!A"&amp;V!$N$30):INDIRECT("V!A"&amp;V!$O$30),V!$J15))</f>
        <v/>
      </c>
      <c r="CH17" s="31" t="str">
        <f ca="1">IF(V!$J15&gt;V!$L$30,"",INDEX(INDIRECT("V!B"&amp;V!$N$30):INDIRECT("V!B"&amp;V!$O$30),V!$J15))</f>
        <v/>
      </c>
      <c r="CI17" s="104" t="str">
        <f ca="1">IF(V!$J15&gt;V!$L$30,"",INDEX(INDIRECT("V!D"&amp;V!$N$30):INDIRECT("V!D"&amp;V!$O$30),V!$J15))</f>
        <v/>
      </c>
      <c r="CJ17" s="31" t="str">
        <f ca="1">IF(V!$J15&gt;V!$L$31,"",INDEX(INDIRECT("V!A"&amp;V!$N$31):INDIRECT("V!A"&amp;V!$O$31),V!$J15))</f>
        <v/>
      </c>
      <c r="CK17" s="31" t="str">
        <f ca="1">IF(V!$J15&gt;V!$L$31,"",INDEX(INDIRECT("V!B"&amp;V!$N$31):INDIRECT("V!B"&amp;V!$O$31),V!$J15))</f>
        <v/>
      </c>
      <c r="CL17" s="104" t="str">
        <f ca="1">IF(V!$J15&gt;V!$L$31,"",INDEX(INDIRECT("V!D"&amp;V!$N$31):INDIRECT("V!D"&amp;V!$O$31),V!$J15))</f>
        <v/>
      </c>
      <c r="CM17" s="31" t="str">
        <f ca="1">IF(V!$J15&gt;V!$L$32,"",INDEX(INDIRECT("V!A"&amp;V!$N$32):INDIRECT("V!A"&amp;V!$O$32),V!$J15))</f>
        <v/>
      </c>
      <c r="CN17" s="31" t="str">
        <f ca="1">IF(V!$J15&gt;V!$L$32,"",INDEX(INDIRECT("V!B"&amp;V!$N$32):INDIRECT("V!B"&amp;V!$O$32),V!$J15))</f>
        <v/>
      </c>
      <c r="CO17" s="104" t="str">
        <f ca="1">IF(V!$J15&gt;V!$L$32,"",INDEX(INDIRECT("V!D"&amp;V!$N$32):INDIRECT("V!D"&amp;V!$O$32),V!$J15))</f>
        <v/>
      </c>
      <c r="CP17" s="31" t="str">
        <f ca="1">IF(V!$J15&gt;V!$L$33,"",INDEX(INDIRECT("V!A"&amp;V!$N$33):INDIRECT("V!A"&amp;V!$O$33),V!$J15))</f>
        <v/>
      </c>
      <c r="CQ17" s="31" t="str">
        <f ca="1">IF(V!$J15&gt;V!$L$33,"",INDEX(INDIRECT("V!B"&amp;V!$N$33):INDIRECT("V!B"&amp;V!$O$33),V!$J15))</f>
        <v/>
      </c>
      <c r="CR17" s="104" t="str">
        <f ca="1">IF(V!$J15&gt;V!$L$33,"",INDEX(INDIRECT("V!D"&amp;V!$N$33):INDIRECT("V!D"&amp;V!$O$33),V!$J15))</f>
        <v/>
      </c>
      <c r="CS17" s="31" t="str">
        <f ca="1">IF(V!$J15&gt;V!$L$34,"",INDEX(INDIRECT("V!A"&amp;V!$N$34):INDIRECT("V!A"&amp;V!$O$34),V!$J15))</f>
        <v/>
      </c>
      <c r="CT17" s="31" t="str">
        <f ca="1">IF(V!$J15&gt;V!$L$34,"",INDEX(INDIRECT("V!B"&amp;V!$N$34):INDIRECT("V!B"&amp;V!$O$34),V!$J15))</f>
        <v/>
      </c>
      <c r="CU17" s="104" t="str">
        <f ca="1">IF(V!$J15&gt;V!$L$34,"",INDEX(INDIRECT("V!D"&amp;V!$N$34):INDIRECT("V!D"&amp;V!$O$34),V!$J15))</f>
        <v/>
      </c>
      <c r="CV17" s="31" t="str">
        <f ca="1">IF(V!$J15&gt;V!$L$35,"",INDEX(INDIRECT("V!A"&amp;V!$N$35):INDIRECT("V!A"&amp;V!$O$35),V!$J15))</f>
        <v/>
      </c>
      <c r="CW17" s="31" t="str">
        <f ca="1">IF(V!$J15&gt;V!$L$35,"",INDEX(INDIRECT("V!B"&amp;V!$N$35):INDIRECT("V!B"&amp;V!$O$35),V!$J15))</f>
        <v/>
      </c>
      <c r="CX17" s="104" t="str">
        <f ca="1">IF(V!$J15&gt;V!$L$35,"",INDEX(INDIRECT("V!D"&amp;V!$N$35):INDIRECT("V!D"&amp;V!$O$35),V!$J15))</f>
        <v/>
      </c>
      <c r="CY17" s="31" t="str">
        <f ca="1">IF(V!$J15&gt;V!$L$36,"",INDEX(INDIRECT("V!A"&amp;V!$N$36):INDIRECT("V!A"&amp;V!$O$36),V!$J15))</f>
        <v/>
      </c>
      <c r="CZ17" s="31" t="str">
        <f ca="1">IF(V!$J15&gt;V!$L$36,"",INDEX(INDIRECT("V!B"&amp;V!$N$36):INDIRECT("V!B"&amp;V!$O$36),V!$J15))</f>
        <v/>
      </c>
      <c r="DA17" s="104" t="str">
        <f ca="1">IF(V!$J15&gt;V!$L$36,"",INDEX(INDIRECT("V!D"&amp;V!$N$36):INDIRECT("V!D"&amp;V!$O$36),V!$J15))</f>
        <v/>
      </c>
      <c r="DB17" s="31" t="str">
        <f ca="1">IF(V!$J15&gt;V!$L$37,"",INDEX(INDIRECT("V!A"&amp;V!$N$37):INDIRECT("V!A"&amp;V!$O$37),V!$J15))</f>
        <v/>
      </c>
      <c r="DC17" s="31" t="str">
        <f ca="1">IF(V!$J15&gt;V!$L$37,"",INDEX(INDIRECT("V!B"&amp;V!$N$37):INDIRECT("V!B"&amp;V!$O$37),V!$J15))</f>
        <v/>
      </c>
      <c r="DD17" s="104" t="str">
        <f ca="1">IF(V!$J15&gt;V!$L$37,"",INDEX(INDIRECT("V!D"&amp;V!$N$37):INDIRECT("V!D"&amp;V!$O$37),V!$J15))</f>
        <v/>
      </c>
      <c r="DE17" s="31" t="str">
        <f ca="1">IF(V!$J15&gt;V!$L$38,"",INDEX(INDIRECT("V!A"&amp;V!$N$38):INDIRECT("V!A"&amp;V!$O$38),V!$J15))</f>
        <v/>
      </c>
      <c r="DF17" s="31" t="str">
        <f ca="1">IF(V!$J15&gt;V!$L$38,"",INDEX(INDIRECT("V!B"&amp;V!$N$38):INDIRECT("V!B"&amp;V!$O$38),V!$J15))</f>
        <v/>
      </c>
      <c r="DG17" s="104" t="str">
        <f ca="1">IF(V!$J15&gt;V!$L$38,"",INDEX(INDIRECT("V!D"&amp;V!$N$38):INDIRECT("V!D"&amp;V!$O$38),V!$J15))</f>
        <v/>
      </c>
      <c r="DH17" s="31" t="str">
        <f ca="1">IF(V!$J15&gt;V!$L$39,"",INDEX(INDIRECT("V!A"&amp;V!$N$39):INDIRECT("V!A"&amp;V!$O$39),V!$J15))</f>
        <v/>
      </c>
      <c r="DI17" s="31" t="str">
        <f ca="1">IF(V!$J15&gt;V!$L$39,"",INDEX(INDIRECT("V!B"&amp;V!$N$39):INDIRECT("V!B"&amp;V!$O$39),V!$J15))</f>
        <v/>
      </c>
      <c r="DJ17" s="104" t="str">
        <f ca="1">IF(V!$J15&gt;V!$L$39,"",INDEX(INDIRECT("V!D"&amp;V!$N$39):INDIRECT("V!D"&amp;V!$O$39),V!$J15))</f>
        <v/>
      </c>
      <c r="DK17" s="31" t="str">
        <f ca="1">IF(V!$J15&gt;V!$L$40,"",INDEX(INDIRECT("V!A"&amp;V!$N$40):INDIRECT("V!A"&amp;V!$O$40),V!$J15))</f>
        <v/>
      </c>
      <c r="DL17" s="31" t="str">
        <f ca="1">IF(V!$J15&gt;V!$L$40,"",INDEX(INDIRECT("V!B"&amp;V!$N$40):INDIRECT("V!B"&amp;V!$O$40),V!$J15))</f>
        <v/>
      </c>
      <c r="DM17" s="104" t="str">
        <f ca="1">IF(V!$J15&gt;V!$L$40,"",INDEX(INDIRECT("V!D"&amp;V!$N$40):INDIRECT("V!D"&amp;V!$O$40),V!$J15))</f>
        <v/>
      </c>
      <c r="DN17" s="31" t="str">
        <f ca="1">IF(V!$J15&gt;V!$L$41,"",INDEX(INDIRECT("V!A"&amp;V!$N$41):INDIRECT("V!A"&amp;V!$O$41),V!$J15))</f>
        <v/>
      </c>
      <c r="DO17" s="31" t="str">
        <f ca="1">IF(V!$J15&gt;V!$L$41,"",INDEX(INDIRECT("V!B"&amp;V!$N$41):INDIRECT("V!B"&amp;V!$O$41),V!$J15))</f>
        <v/>
      </c>
      <c r="DP17" s="104" t="str">
        <f ca="1">IF(V!$J15&gt;V!$L$41,"",INDEX(INDIRECT("V!D"&amp;V!$N$41):INDIRECT("V!D"&amp;V!$O$41),V!$J15))</f>
        <v/>
      </c>
    </row>
    <row r="18" spans="1:120" x14ac:dyDescent="0.1">
      <c r="A18" s="31">
        <f ca="1">IF(V!$J16&gt;V!$L$2,"",INDEX(INDIRECT("V!A"&amp;V!$N$2):INDIRECT("V!A"&amp;V!$O$2),V!$J16))</f>
        <v>16</v>
      </c>
      <c r="B18" s="31">
        <f ca="1">IF(V!$J16&gt;V!$L$2,"",INDEX(INDIRECT("V!B"&amp;V!$N$2):INDIRECT("V!B"&amp;V!$O$2),V!$J16))</f>
        <v>494</v>
      </c>
      <c r="C18" s="104" t="str">
        <f ca="1">IF(V!$J16&gt;V!$L$2,"",INDEX(INDIRECT("V!D"&amp;V!$N$2):INDIRECT("V!D"&amp;V!$O$2),V!$J16))</f>
        <v>TAKDİR/TEŞEKKÜR SONUÇ LİSTESİ</v>
      </c>
      <c r="D18" s="31">
        <f ca="1">IF(V!$J16&gt;V!$L$3,"",INDEX(INDIRECT("V!A"&amp;V!$N$3):INDIRECT("V!A"&amp;V!$O$3),V!$J16))</f>
        <v>16</v>
      </c>
      <c r="E18" s="31">
        <f ca="1">IF(V!$J16&gt;V!$L$3,"",INDEX(INDIRECT("V!B"&amp;V!$N$3):INDIRECT("V!B"&amp;V!$O$3),V!$J16))</f>
        <v>356</v>
      </c>
      <c r="F18" s="104" t="str">
        <f ca="1">IF(V!$J16&gt;V!$L$3,"",INDEX(INDIRECT("V!D"&amp;V!$N$3):INDIRECT("V!D"&amp;V!$O$3),V!$J16))</f>
        <v>TAKDİR/TEŞEKKÜR SONUÇ LİSTESİ</v>
      </c>
      <c r="G18" s="31">
        <f ca="1">IF(V!$J16&gt;V!$L$4,"",INDEX(INDIRECT("V!A"&amp;V!$N$4):INDIRECT("V!A"&amp;V!$O$4),V!$J16))</f>
        <v>16</v>
      </c>
      <c r="H18" s="31">
        <f ca="1">IF(V!$J16&gt;V!$L$4,"",INDEX(INDIRECT("V!B"&amp;V!$N$4):INDIRECT("V!B"&amp;V!$O$4),V!$J16))</f>
        <v>428</v>
      </c>
      <c r="I18" s="104" t="str">
        <f ca="1">IF(V!$J16&gt;V!$L$4,"",INDEX(INDIRECT("V!D"&amp;V!$N$4):INDIRECT("V!D"&amp;V!$O$4),V!$J16))</f>
        <v>TAKDİR/TEŞEKKÜR SONUÇ LİSTESİ</v>
      </c>
      <c r="J18" s="31">
        <f ca="1">IF(V!$J16&gt;V!$L$5,"",INDEX(INDIRECT("V!A"&amp;V!$N$5):INDIRECT("V!A"&amp;V!$O$5),V!$J16))</f>
        <v>16</v>
      </c>
      <c r="K18" s="31">
        <f ca="1">IF(V!$J16&gt;V!$L$5,"",INDEX(INDIRECT("V!B"&amp;V!$N$5):INDIRECT("V!B"&amp;V!$O$5),V!$J16))</f>
        <v>330</v>
      </c>
      <c r="L18" s="104" t="str">
        <f ca="1">IF(V!$J16&gt;V!$L$5,"",INDEX(INDIRECT("V!D"&amp;V!$N$5):INDIRECT("V!D"&amp;V!$O$5),V!$J16))</f>
        <v>TAKDİR/TEŞEKKÜR SONUÇ LİSTESİ</v>
      </c>
      <c r="M18" s="31">
        <f ca="1">IF(V!$J16&gt;V!$L$6,"",INDEX(INDIRECT("V!A"&amp;V!$N$6):INDIRECT("V!A"&amp;V!$O$6),V!$J16))</f>
        <v>16</v>
      </c>
      <c r="N18" s="31">
        <f ca="1">IF(V!$J16&gt;V!$L$6,"",INDEX(INDIRECT("V!B"&amp;V!$N$6):INDIRECT("V!B"&amp;V!$O$6),V!$J16))</f>
        <v>450</v>
      </c>
      <c r="O18" s="104" t="str">
        <f ca="1">IF(V!$J16&gt;V!$L$6,"",INDEX(INDIRECT("V!D"&amp;V!$N$6):INDIRECT("V!D"&amp;V!$O$6),V!$J16))</f>
        <v>TAKDİR/TEŞEKKÜR SONUÇ LİSTESİ</v>
      </c>
      <c r="P18" s="31">
        <f ca="1">IF(V!$J16&gt;V!$L$7,"",INDEX(INDIRECT("V!A"&amp;V!$N$7):INDIRECT("V!A"&amp;V!$O$7),V!$J16))</f>
        <v>16</v>
      </c>
      <c r="Q18" s="31">
        <f ca="1">IF(V!$J16&gt;V!$L$7,"",INDEX(INDIRECT("V!B"&amp;V!$N$7):INDIRECT("V!B"&amp;V!$O$7),V!$J16))</f>
        <v>348</v>
      </c>
      <c r="R18" s="104" t="str">
        <f ca="1">IF(V!$J16&gt;V!$L$7,"",INDEX(INDIRECT("V!D"&amp;V!$N$7):INDIRECT("V!D"&amp;V!$O$7),V!$J16))</f>
        <v>TAKDİR/TEŞEKKÜR SONUÇ LİSTESİ</v>
      </c>
      <c r="S18" s="31">
        <f ca="1">IF(V!$J16&gt;V!$L$8,"",INDEX(INDIRECT("V!A"&amp;V!$N$8):INDIRECT("V!A"&amp;V!$O$8),V!$J16))</f>
        <v>16</v>
      </c>
      <c r="T18" s="31">
        <f ca="1">IF(V!$J16&gt;V!$L$8,"",INDEX(INDIRECT("V!B"&amp;V!$N$8):INDIRECT("V!B"&amp;V!$O$8),V!$J16))</f>
        <v>383</v>
      </c>
      <c r="U18" s="104" t="str">
        <f ca="1">IF(V!$J16&gt;V!$L$8,"",INDEX(INDIRECT("V!D"&amp;V!$N$8):INDIRECT("V!D"&amp;V!$O$8),V!$J16))</f>
        <v>TAKDİR/TEŞEKKÜR SONUÇ LİSTESİ</v>
      </c>
      <c r="V18" s="31">
        <f ca="1">IF(V!$J16&gt;V!$L$9,"",INDEX(INDIRECT("V!A"&amp;V!$N$9):INDIRECT("V!A"&amp;V!$O$9),V!$J16))</f>
        <v>16</v>
      </c>
      <c r="W18" s="31">
        <f ca="1">IF(V!$J16&gt;V!$L$9,"",INDEX(INDIRECT("V!B"&amp;V!$N$9):INDIRECT("V!B"&amp;V!$O$9),V!$J16))</f>
        <v>136</v>
      </c>
      <c r="X18" s="104" t="str">
        <f ca="1">IF(V!$J16&gt;V!$L$9,"",INDEX(INDIRECT("V!D"&amp;V!$N$9):INDIRECT("V!D"&amp;V!$O$9),V!$J16))</f>
        <v>TAKDİR/TEŞEKKÜR SONUÇ LİSTESİ</v>
      </c>
      <c r="Y18" s="31">
        <f ca="1">IF(V!$J16&gt;V!$L$10,"",INDEX(INDIRECT("V!A"&amp;V!$N$10):INDIRECT("V!A"&amp;V!$O$10),V!$J16))</f>
        <v>16</v>
      </c>
      <c r="Z18" s="31">
        <f ca="1">IF(V!$J16&gt;V!$L$10,"",INDEX(INDIRECT("V!B"&amp;V!$N$10):INDIRECT("V!B"&amp;V!$O$10),V!$J16))</f>
        <v>332</v>
      </c>
      <c r="AA18" s="104" t="str">
        <f ca="1">IF(V!$J16&gt;V!$L$10,"",INDEX(INDIRECT("V!D"&amp;V!$N$10):INDIRECT("V!D"&amp;V!$O$10),V!$J16))</f>
        <v>TAKDİR/TEŞEKKÜR SONUÇ LİSTESİ</v>
      </c>
      <c r="AB18" s="31">
        <f ca="1">IF(V!$J16&gt;V!$L$11,"",INDEX(INDIRECT("V!A"&amp;V!$N$11):INDIRECT("V!A"&amp;V!$O$11),V!$J16))</f>
        <v>16</v>
      </c>
      <c r="AC18" s="31">
        <f ca="1">IF(V!$J16&gt;V!$L$11,"",INDEX(INDIRECT("V!B"&amp;V!$N$11):INDIRECT("V!B"&amp;V!$O$11),V!$J16))</f>
        <v>453</v>
      </c>
      <c r="AD18" s="104" t="str">
        <f ca="1">IF(V!$J16&gt;V!$L$11,"",INDEX(INDIRECT("V!D"&amp;V!$N$11):INDIRECT("V!D"&amp;V!$O$11),V!$J16))</f>
        <v>TAKDİR/TEŞEKKÜR SONUÇ LİSTESİ</v>
      </c>
      <c r="AE18" s="31">
        <f ca="1">IF(V!$J16&gt;V!$L$12,"",INDEX(INDIRECT("V!A"&amp;V!$N$12):INDIRECT("V!A"&amp;V!$O$12),V!$J16))</f>
        <v>16</v>
      </c>
      <c r="AF18" s="31">
        <f ca="1">IF(V!$J16&gt;V!$L$12,"",INDEX(INDIRECT("V!B"&amp;V!$N$12):INDIRECT("V!B"&amp;V!$O$12),V!$J16))</f>
        <v>233</v>
      </c>
      <c r="AG18" s="104" t="str">
        <f ca="1">IF(V!$J16&gt;V!$L$12,"",INDEX(INDIRECT("V!D"&amp;V!$N$12):INDIRECT("V!D"&amp;V!$O$12),V!$J16))</f>
        <v>TAKDİR/TEŞEKKÜR SONUÇ LİSTESİ</v>
      </c>
      <c r="AH18" s="31">
        <f ca="1">IF(V!$J16&gt;V!$L$13,"",INDEX(INDIRECT("V!A"&amp;V!$N$13):INDIRECT("V!A"&amp;V!$O$13),V!$J16))</f>
        <v>16</v>
      </c>
      <c r="AI18" s="31">
        <f ca="1">IF(V!$J16&gt;V!$L$13,"",INDEX(INDIRECT("V!B"&amp;V!$N$13):INDIRECT("V!B"&amp;V!$O$13),V!$J16))</f>
        <v>355</v>
      </c>
      <c r="AJ18" s="104" t="str">
        <f ca="1">IF(V!$J16&gt;V!$L$13,"",INDEX(INDIRECT("V!D"&amp;V!$N$13):INDIRECT("V!D"&amp;V!$O$13),V!$J16))</f>
        <v>TAKDİR/TEŞEKKÜR SONUÇ LİSTESİ</v>
      </c>
      <c r="AK18" s="31">
        <f ca="1">IF(V!$J16&gt;V!$L$14,"",INDEX(INDIRECT("V!A"&amp;V!$N$14):INDIRECT("V!A"&amp;V!$O$14),V!$J16))</f>
        <v>16</v>
      </c>
      <c r="AL18" s="31">
        <f ca="1">IF(V!$J16&gt;V!$L$14,"",INDEX(INDIRECT("V!B"&amp;V!$N$14):INDIRECT("V!B"&amp;V!$O$14),V!$J16))</f>
        <v>222</v>
      </c>
      <c r="AM18" s="104" t="str">
        <f ca="1">IF(V!$J16&gt;V!$L$14,"",INDEX(INDIRECT("V!D"&amp;V!$N$14):INDIRECT("V!D"&amp;V!$O$14),V!$J16))</f>
        <v>TAKDİR/TEŞEKKÜR SONUÇ LİSTESİ</v>
      </c>
      <c r="AN18" s="31">
        <f ca="1">IF(V!$J16&gt;V!$L$15,"",INDEX(INDIRECT("V!A"&amp;V!$N$15):INDIRECT("V!A"&amp;V!$O$15),V!$J16))</f>
        <v>16</v>
      </c>
      <c r="AO18" s="31">
        <f ca="1">IF(V!$J16&gt;V!$L$15,"",INDEX(INDIRECT("V!B"&amp;V!$N$15):INDIRECT("V!B"&amp;V!$O$15),V!$J16))</f>
        <v>535</v>
      </c>
      <c r="AP18" s="104" t="str">
        <f ca="1">IF(V!$J16&gt;V!$L$15,"",INDEX(INDIRECT("V!D"&amp;V!$N$15):INDIRECT("V!D"&amp;V!$O$15),V!$J16))</f>
        <v>TAKDİR/TEŞEKKÜR SONUÇ LİSTESİ</v>
      </c>
      <c r="AQ18" s="31">
        <f ca="1">IF(V!$J16&gt;V!$L$16,"",INDEX(INDIRECT("V!A"&amp;V!$N$16):INDIRECT("V!A"&amp;V!$O$16),V!$J16))</f>
        <v>16</v>
      </c>
      <c r="AR18" s="31">
        <f ca="1">IF(V!$J16&gt;V!$L$16,"",INDEX(INDIRECT("V!B"&amp;V!$N$16):INDIRECT("V!B"&amp;V!$O$16),V!$J16))</f>
        <v>398</v>
      </c>
      <c r="AS18" s="104" t="str">
        <f ca="1">IF(V!$J16&gt;V!$L$16,"",INDEX(INDIRECT("V!D"&amp;V!$N$16):INDIRECT("V!D"&amp;V!$O$16),V!$J16))</f>
        <v>TAKDİR/TEŞEKKÜR SONUÇ LİSTESİ</v>
      </c>
      <c r="AT18" s="31">
        <f ca="1">IF(V!$J16&gt;V!$L$17,"",INDEX(INDIRECT("V!A"&amp;V!$N$17):INDIRECT("V!A"&amp;V!$O$17),V!$J16))</f>
        <v>16</v>
      </c>
      <c r="AU18" s="31">
        <f ca="1">IF(V!$J16&gt;V!$L$17,"",INDEX(INDIRECT("V!B"&amp;V!$N$17):INDIRECT("V!B"&amp;V!$O$17),V!$J16))</f>
        <v>434</v>
      </c>
      <c r="AV18" s="104" t="str">
        <f ca="1">IF(V!$J16&gt;V!$L$17,"",INDEX(INDIRECT("V!D"&amp;V!$N$17):INDIRECT("V!D"&amp;V!$O$17),V!$J16))</f>
        <v>TAKDİR/TEŞEKKÜR SONUÇ LİSTESİ</v>
      </c>
      <c r="AW18" s="31">
        <f ca="1">IF(V!$J16&gt;V!$L$18,"",INDEX(INDIRECT("V!A"&amp;V!$N$18):INDIRECT("V!A"&amp;V!$O$18),V!$J16))</f>
        <v>16</v>
      </c>
      <c r="AX18" s="31">
        <f ca="1">IF(V!$J16&gt;V!$L$18,"",INDEX(INDIRECT("V!B"&amp;V!$N$18):INDIRECT("V!B"&amp;V!$O$18),V!$J16))</f>
        <v>489</v>
      </c>
      <c r="AY18" s="104" t="str">
        <f ca="1">IF(V!$J16&gt;V!$L$18,"",INDEX(INDIRECT("V!D"&amp;V!$N$18):INDIRECT("V!D"&amp;V!$O$18),V!$J16))</f>
        <v>TAKDİR/TEŞEKKÜR SONUÇ LİSTESİ</v>
      </c>
      <c r="AZ18" s="31">
        <f ca="1">IF(V!$J16&gt;V!$L$19,"",INDEX(INDIRECT("V!A"&amp;V!$N$19):INDIRECT("V!A"&amp;V!$O$19),V!$J16))</f>
        <v>16</v>
      </c>
      <c r="BA18" s="31">
        <f ca="1">IF(V!$J16&gt;V!$L$19,"",INDEX(INDIRECT("V!B"&amp;V!$N$19):INDIRECT("V!B"&amp;V!$O$19),V!$J16))</f>
        <v>540</v>
      </c>
      <c r="BB18" s="104" t="str">
        <f ca="1">IF(V!$J16&gt;V!$L$19,"",INDEX(INDIRECT("V!D"&amp;V!$N$19):INDIRECT("V!D"&amp;V!$O$19),V!$J16))</f>
        <v>TAKDİR/TEŞEKKÜR SONUÇ LİSTESİ</v>
      </c>
      <c r="BC18" s="31">
        <f ca="1">IF(V!$J16&gt;V!$L$20,"",INDEX(INDIRECT("V!A"&amp;V!$N$20):INDIRECT("V!A"&amp;V!$O$20),V!$J16))</f>
        <v>16</v>
      </c>
      <c r="BD18" s="31">
        <f ca="1">IF(V!$J16&gt;V!$L$20,"",INDEX(INDIRECT("V!B"&amp;V!$N$20):INDIRECT("V!B"&amp;V!$O$20),V!$J16))</f>
        <v>580</v>
      </c>
      <c r="BE18" s="104" t="str">
        <f ca="1">IF(V!$J16&gt;V!$L$20,"",INDEX(INDIRECT("V!D"&amp;V!$N$20):INDIRECT("V!D"&amp;V!$O$20),V!$J16))</f>
        <v>TAKDİR/TEŞEKKÜR SONUÇ LİSTESİ</v>
      </c>
      <c r="BF18" s="31">
        <f ca="1">IF(V!$J16&gt;V!$L$21,"",INDEX(INDIRECT("V!A"&amp;V!$N$21):INDIRECT("V!A"&amp;V!$O$21),V!$J16))</f>
        <v>16</v>
      </c>
      <c r="BG18" s="31">
        <f ca="1">IF(V!$J16&gt;V!$L$21,"",INDEX(INDIRECT("V!B"&amp;V!$N$21):INDIRECT("V!B"&amp;V!$O$21),V!$J16))</f>
        <v>96</v>
      </c>
      <c r="BH18" s="104" t="str">
        <f ca="1">IF(V!$J16&gt;V!$L$21,"",INDEX(INDIRECT("V!D"&amp;V!$N$21):INDIRECT("V!D"&amp;V!$O$21),V!$J16))</f>
        <v>TAKDİR/TEŞEKKÜR SONUÇ LİSTESİ</v>
      </c>
      <c r="BI18" s="31">
        <f ca="1">IF(V!$J16&gt;V!$L$22,"",INDEX(INDIRECT("V!A"&amp;V!$N$22):INDIRECT("V!A"&amp;V!$O$22),V!$J16))</f>
        <v>16</v>
      </c>
      <c r="BJ18" s="31">
        <f ca="1">IF(V!$J16&gt;V!$L$22,"",INDEX(INDIRECT("V!B"&amp;V!$N$22):INDIRECT("V!B"&amp;V!$O$22),V!$J16))</f>
        <v>244</v>
      </c>
      <c r="BK18" s="104" t="str">
        <f ca="1">IF(V!$J16&gt;V!$L$22,"",INDEX(INDIRECT("V!D"&amp;V!$N$22):INDIRECT("V!D"&amp;V!$O$22),V!$J16))</f>
        <v>TAKDİR/TEŞEKKÜR SONUÇ LİSTESİ</v>
      </c>
      <c r="BL18" s="31">
        <f ca="1">IF(V!$J16&gt;V!$L$23,"",INDEX(INDIRECT("V!A"&amp;V!$N$23):INDIRECT("V!A"&amp;V!$O$23),V!$J16))</f>
        <v>16</v>
      </c>
      <c r="BM18" s="31">
        <f ca="1">IF(V!$J16&gt;V!$L$23,"",INDEX(INDIRECT("V!B"&amp;V!$N$23):INDIRECT("V!B"&amp;V!$O$23),V!$J16))</f>
        <v>290</v>
      </c>
      <c r="BN18" s="104" t="str">
        <f ca="1">IF(V!$J16&gt;V!$L$23,"",INDEX(INDIRECT("V!D"&amp;V!$N$23):INDIRECT("V!D"&amp;V!$O$23),V!$J16))</f>
        <v>TAKDİR/TEŞEKKÜR SONUÇ LİSTESİ</v>
      </c>
      <c r="BO18" s="31">
        <f ca="1">IF(V!$J16&gt;V!$L$24,"",INDEX(INDIRECT("V!A"&amp;V!$N$24):INDIRECT("V!A"&amp;V!$O$24),V!$J16))</f>
        <v>16</v>
      </c>
      <c r="BP18" s="31">
        <f ca="1">IF(V!$J16&gt;V!$L$24,"",INDEX(INDIRECT("V!B"&amp;V!$N$24):INDIRECT("V!B"&amp;V!$O$24),V!$J16))</f>
        <v>387</v>
      </c>
      <c r="BQ18" s="104" t="str">
        <f ca="1">IF(V!$J16&gt;V!$L$24,"",INDEX(INDIRECT("V!D"&amp;V!$N$24):INDIRECT("V!D"&amp;V!$O$24),V!$J16))</f>
        <v>TAKDİR/TEŞEKKÜR SONUÇ LİSTESİ</v>
      </c>
      <c r="BR18" s="31">
        <f ca="1">IF(V!$J16&gt;V!$L$25,"",INDEX(INDIRECT("V!A"&amp;V!$N$25):INDIRECT("V!A"&amp;V!$O$25),V!$J16))</f>
        <v>16</v>
      </c>
      <c r="BS18" s="31">
        <f ca="1">IF(V!$J16&gt;V!$L$25,"",INDEX(INDIRECT("V!B"&amp;V!$N$25):INDIRECT("V!B"&amp;V!$O$25),V!$J16))</f>
        <v>531</v>
      </c>
      <c r="BT18" s="104" t="str">
        <f ca="1">IF(V!$J16&gt;V!$L$25,"",INDEX(INDIRECT("V!D"&amp;V!$N$25):INDIRECT("V!D"&amp;V!$O$25),V!$J16))</f>
        <v>TAKDİR/TEŞEKKÜR SONUÇ LİSTESİ</v>
      </c>
      <c r="BU18" s="31">
        <f ca="1">IF(V!$J16&gt;V!$L$26,"",INDEX(INDIRECT("V!A"&amp;V!$N$26):INDIRECT("V!A"&amp;V!$O$26),V!$J16))</f>
        <v>16</v>
      </c>
      <c r="BV18" s="31">
        <f ca="1">IF(V!$J16&gt;V!$L$26,"",INDEX(INDIRECT("V!B"&amp;V!$N$26):INDIRECT("V!B"&amp;V!$O$26),V!$J16))</f>
        <v>577</v>
      </c>
      <c r="BW18" s="104" t="str">
        <f ca="1">IF(V!$J16&gt;V!$L$26,"",INDEX(INDIRECT("V!D"&amp;V!$N$26):INDIRECT("V!D"&amp;V!$O$26),V!$J16))</f>
        <v>TAKDİR/TEŞEKKÜR SONUÇ LİSTESİ</v>
      </c>
      <c r="BX18" s="31">
        <f ca="1">IF(V!$J16&gt;V!$L$27,"",INDEX(INDIRECT("V!A"&amp;V!$N$27):INDIRECT("V!A"&amp;V!$O$27),V!$J16))</f>
        <v>16</v>
      </c>
      <c r="BY18" s="31">
        <f ca="1">IF(V!$J16&gt;V!$L$27,"",INDEX(INDIRECT("V!B"&amp;V!$N$27):INDIRECT("V!B"&amp;V!$O$27),V!$J16))</f>
        <v>721</v>
      </c>
      <c r="BZ18" s="104" t="str">
        <f ca="1">IF(V!$J16&gt;V!$L$27,"",INDEX(INDIRECT("V!D"&amp;V!$N$27):INDIRECT("V!D"&amp;V!$O$27),V!$J16))</f>
        <v>TAKDİR/TEŞEKKÜR SONUÇ LİSTESİ</v>
      </c>
      <c r="CA18" s="31">
        <f ca="1">IF(V!$J16&gt;V!$L$28,"",INDEX(INDIRECT("V!A"&amp;V!$N$28):INDIRECT("V!A"&amp;V!$O$28),V!$J16))</f>
        <v>16</v>
      </c>
      <c r="CB18" s="31">
        <f ca="1">IF(V!$J16&gt;V!$L$28,"",INDEX(INDIRECT("V!B"&amp;V!$N$28):INDIRECT("V!B"&amp;V!$O$28),V!$J16))</f>
        <v>464</v>
      </c>
      <c r="CC18" s="104" t="str">
        <f ca="1">IF(V!$J16&gt;V!$L$28,"",INDEX(INDIRECT("V!D"&amp;V!$N$28):INDIRECT("V!D"&amp;V!$O$28),V!$J16))</f>
        <v>TAKDİR/TEŞEKKÜR SONUÇ LİSTESİ</v>
      </c>
      <c r="CD18" s="31" t="str">
        <f ca="1">IF(V!$J16&gt;V!$L$29,"",INDEX(INDIRECT("V!A"&amp;V!$N$29):INDIRECT("V!A"&amp;V!$O$29),V!$J16))</f>
        <v/>
      </c>
      <c r="CE18" s="31" t="str">
        <f ca="1">IF(V!$J16&gt;V!$L$29,"",INDEX(INDIRECT("V!B"&amp;V!$N$29):INDIRECT("V!B"&amp;V!$O$29),V!$J16))</f>
        <v/>
      </c>
      <c r="CF18" s="104" t="str">
        <f ca="1">IF(V!$J16&gt;V!$L$29,"",INDEX(INDIRECT("V!D"&amp;V!$N$29):INDIRECT("V!D"&amp;V!$O$29),V!$J16))</f>
        <v/>
      </c>
      <c r="CG18" s="31" t="str">
        <f ca="1">IF(V!$J16&gt;V!$L$30,"",INDEX(INDIRECT("V!A"&amp;V!$N$30):INDIRECT("V!A"&amp;V!$O$30),V!$J16))</f>
        <v/>
      </c>
      <c r="CH18" s="31" t="str">
        <f ca="1">IF(V!$J16&gt;V!$L$30,"",INDEX(INDIRECT("V!B"&amp;V!$N$30):INDIRECT("V!B"&amp;V!$O$30),V!$J16))</f>
        <v/>
      </c>
      <c r="CI18" s="104" t="str">
        <f ca="1">IF(V!$J16&gt;V!$L$30,"",INDEX(INDIRECT("V!D"&amp;V!$N$30):INDIRECT("V!D"&amp;V!$O$30),V!$J16))</f>
        <v/>
      </c>
      <c r="CJ18" s="31" t="str">
        <f ca="1">IF(V!$J16&gt;V!$L$31,"",INDEX(INDIRECT("V!A"&amp;V!$N$31):INDIRECT("V!A"&amp;V!$O$31),V!$J16))</f>
        <v/>
      </c>
      <c r="CK18" s="31" t="str">
        <f ca="1">IF(V!$J16&gt;V!$L$31,"",INDEX(INDIRECT("V!B"&amp;V!$N$31):INDIRECT("V!B"&amp;V!$O$31),V!$J16))</f>
        <v/>
      </c>
      <c r="CL18" s="104" t="str">
        <f ca="1">IF(V!$J16&gt;V!$L$31,"",INDEX(INDIRECT("V!D"&amp;V!$N$31):INDIRECT("V!D"&amp;V!$O$31),V!$J16))</f>
        <v/>
      </c>
      <c r="CM18" s="31" t="str">
        <f ca="1">IF(V!$J16&gt;V!$L$32,"",INDEX(INDIRECT("V!A"&amp;V!$N$32):INDIRECT("V!A"&amp;V!$O$32),V!$J16))</f>
        <v/>
      </c>
      <c r="CN18" s="31" t="str">
        <f ca="1">IF(V!$J16&gt;V!$L$32,"",INDEX(INDIRECT("V!B"&amp;V!$N$32):INDIRECT("V!B"&amp;V!$O$32),V!$J16))</f>
        <v/>
      </c>
      <c r="CO18" s="104" t="str">
        <f ca="1">IF(V!$J16&gt;V!$L$32,"",INDEX(INDIRECT("V!D"&amp;V!$N$32):INDIRECT("V!D"&amp;V!$O$32),V!$J16))</f>
        <v/>
      </c>
      <c r="CP18" s="31" t="str">
        <f ca="1">IF(V!$J16&gt;V!$L$33,"",INDEX(INDIRECT("V!A"&amp;V!$N$33):INDIRECT("V!A"&amp;V!$O$33),V!$J16))</f>
        <v/>
      </c>
      <c r="CQ18" s="31" t="str">
        <f ca="1">IF(V!$J16&gt;V!$L$33,"",INDEX(INDIRECT("V!B"&amp;V!$N$33):INDIRECT("V!B"&amp;V!$O$33),V!$J16))</f>
        <v/>
      </c>
      <c r="CR18" s="104" t="str">
        <f ca="1">IF(V!$J16&gt;V!$L$33,"",INDEX(INDIRECT("V!D"&amp;V!$N$33):INDIRECT("V!D"&amp;V!$O$33),V!$J16))</f>
        <v/>
      </c>
      <c r="CS18" s="31" t="str">
        <f ca="1">IF(V!$J16&gt;V!$L$34,"",INDEX(INDIRECT("V!A"&amp;V!$N$34):INDIRECT("V!A"&amp;V!$O$34),V!$J16))</f>
        <v/>
      </c>
      <c r="CT18" s="31" t="str">
        <f ca="1">IF(V!$J16&gt;V!$L$34,"",INDEX(INDIRECT("V!B"&amp;V!$N$34):INDIRECT("V!B"&amp;V!$O$34),V!$J16))</f>
        <v/>
      </c>
      <c r="CU18" s="104" t="str">
        <f ca="1">IF(V!$J16&gt;V!$L$34,"",INDEX(INDIRECT("V!D"&amp;V!$N$34):INDIRECT("V!D"&amp;V!$O$34),V!$J16))</f>
        <v/>
      </c>
      <c r="CV18" s="31" t="str">
        <f ca="1">IF(V!$J16&gt;V!$L$35,"",INDEX(INDIRECT("V!A"&amp;V!$N$35):INDIRECT("V!A"&amp;V!$O$35),V!$J16))</f>
        <v/>
      </c>
      <c r="CW18" s="31" t="str">
        <f ca="1">IF(V!$J16&gt;V!$L$35,"",INDEX(INDIRECT("V!B"&amp;V!$N$35):INDIRECT("V!B"&amp;V!$O$35),V!$J16))</f>
        <v/>
      </c>
      <c r="CX18" s="104" t="str">
        <f ca="1">IF(V!$J16&gt;V!$L$35,"",INDEX(INDIRECT("V!D"&amp;V!$N$35):INDIRECT("V!D"&amp;V!$O$35),V!$J16))</f>
        <v/>
      </c>
      <c r="CY18" s="31" t="str">
        <f ca="1">IF(V!$J16&gt;V!$L$36,"",INDEX(INDIRECT("V!A"&amp;V!$N$36):INDIRECT("V!A"&amp;V!$O$36),V!$J16))</f>
        <v/>
      </c>
      <c r="CZ18" s="31" t="str">
        <f ca="1">IF(V!$J16&gt;V!$L$36,"",INDEX(INDIRECT("V!B"&amp;V!$N$36):INDIRECT("V!B"&amp;V!$O$36),V!$J16))</f>
        <v/>
      </c>
      <c r="DA18" s="104" t="str">
        <f ca="1">IF(V!$J16&gt;V!$L$36,"",INDEX(INDIRECT("V!D"&amp;V!$N$36):INDIRECT("V!D"&amp;V!$O$36),V!$J16))</f>
        <v/>
      </c>
      <c r="DB18" s="31" t="str">
        <f ca="1">IF(V!$J16&gt;V!$L$37,"",INDEX(INDIRECT("V!A"&amp;V!$N$37):INDIRECT("V!A"&amp;V!$O$37),V!$J16))</f>
        <v/>
      </c>
      <c r="DC18" s="31" t="str">
        <f ca="1">IF(V!$J16&gt;V!$L$37,"",INDEX(INDIRECT("V!B"&amp;V!$N$37):INDIRECT("V!B"&amp;V!$O$37),V!$J16))</f>
        <v/>
      </c>
      <c r="DD18" s="104" t="str">
        <f ca="1">IF(V!$J16&gt;V!$L$37,"",INDEX(INDIRECT("V!D"&amp;V!$N$37):INDIRECT("V!D"&amp;V!$O$37),V!$J16))</f>
        <v/>
      </c>
      <c r="DE18" s="31" t="str">
        <f ca="1">IF(V!$J16&gt;V!$L$38,"",INDEX(INDIRECT("V!A"&amp;V!$N$38):INDIRECT("V!A"&amp;V!$O$38),V!$J16))</f>
        <v/>
      </c>
      <c r="DF18" s="31" t="str">
        <f ca="1">IF(V!$J16&gt;V!$L$38,"",INDEX(INDIRECT("V!B"&amp;V!$N$38):INDIRECT("V!B"&amp;V!$O$38),V!$J16))</f>
        <v/>
      </c>
      <c r="DG18" s="104" t="str">
        <f ca="1">IF(V!$J16&gt;V!$L$38,"",INDEX(INDIRECT("V!D"&amp;V!$N$38):INDIRECT("V!D"&amp;V!$O$38),V!$J16))</f>
        <v/>
      </c>
      <c r="DH18" s="31" t="str">
        <f ca="1">IF(V!$J16&gt;V!$L$39,"",INDEX(INDIRECT("V!A"&amp;V!$N$39):INDIRECT("V!A"&amp;V!$O$39),V!$J16))</f>
        <v/>
      </c>
      <c r="DI18" s="31" t="str">
        <f ca="1">IF(V!$J16&gt;V!$L$39,"",INDEX(INDIRECT("V!B"&amp;V!$N$39):INDIRECT("V!B"&amp;V!$O$39),V!$J16))</f>
        <v/>
      </c>
      <c r="DJ18" s="104" t="str">
        <f ca="1">IF(V!$J16&gt;V!$L$39,"",INDEX(INDIRECT("V!D"&amp;V!$N$39):INDIRECT("V!D"&amp;V!$O$39),V!$J16))</f>
        <v/>
      </c>
      <c r="DK18" s="31" t="str">
        <f ca="1">IF(V!$J16&gt;V!$L$40,"",INDEX(INDIRECT("V!A"&amp;V!$N$40):INDIRECT("V!A"&amp;V!$O$40),V!$J16))</f>
        <v/>
      </c>
      <c r="DL18" s="31" t="str">
        <f ca="1">IF(V!$J16&gt;V!$L$40,"",INDEX(INDIRECT("V!B"&amp;V!$N$40):INDIRECT("V!B"&amp;V!$O$40),V!$J16))</f>
        <v/>
      </c>
      <c r="DM18" s="104" t="str">
        <f ca="1">IF(V!$J16&gt;V!$L$40,"",INDEX(INDIRECT("V!D"&amp;V!$N$40):INDIRECT("V!D"&amp;V!$O$40),V!$J16))</f>
        <v/>
      </c>
      <c r="DN18" s="31" t="str">
        <f ca="1">IF(V!$J16&gt;V!$L$41,"",INDEX(INDIRECT("V!A"&amp;V!$N$41):INDIRECT("V!A"&amp;V!$O$41),V!$J16))</f>
        <v/>
      </c>
      <c r="DO18" s="31" t="str">
        <f ca="1">IF(V!$J16&gt;V!$L$41,"",INDEX(INDIRECT("V!B"&amp;V!$N$41):INDIRECT("V!B"&amp;V!$O$41),V!$J16))</f>
        <v/>
      </c>
      <c r="DP18" s="104" t="str">
        <f ca="1">IF(V!$J16&gt;V!$L$41,"",INDEX(INDIRECT("V!D"&amp;V!$N$41):INDIRECT("V!D"&amp;V!$O$41),V!$J16))</f>
        <v/>
      </c>
    </row>
    <row r="19" spans="1:120" x14ac:dyDescent="0.1">
      <c r="A19" s="31">
        <f ca="1">IF(V!$J17&gt;V!$L$2,"",INDEX(INDIRECT("V!A"&amp;V!$N$2):INDIRECT("V!A"&amp;V!$O$2),V!$J17))</f>
        <v>17</v>
      </c>
      <c r="B19" s="31">
        <f ca="1">IF(V!$J17&gt;V!$L$2,"",INDEX(INDIRECT("V!B"&amp;V!$N$2):INDIRECT("V!B"&amp;V!$O$2),V!$J17))</f>
        <v>583</v>
      </c>
      <c r="C19" s="104" t="str">
        <f ca="1">IF(V!$J17&gt;V!$L$2,"",INDEX(INDIRECT("V!D"&amp;V!$N$2):INDIRECT("V!D"&amp;V!$O$2),V!$J17))</f>
        <v>TAKDİR/TEŞEKKÜR SONUÇ LİSTESİ</v>
      </c>
      <c r="D19" s="31">
        <f ca="1">IF(V!$J17&gt;V!$L$3,"",INDEX(INDIRECT("V!A"&amp;V!$N$3):INDIRECT("V!A"&amp;V!$O$3),V!$J17))</f>
        <v>17</v>
      </c>
      <c r="E19" s="31">
        <f ca="1">IF(V!$J17&gt;V!$L$3,"",INDEX(INDIRECT("V!B"&amp;V!$N$3):INDIRECT("V!B"&amp;V!$O$3),V!$J17))</f>
        <v>369</v>
      </c>
      <c r="F19" s="104" t="str">
        <f ca="1">IF(V!$J17&gt;V!$L$3,"",INDEX(INDIRECT("V!D"&amp;V!$N$3):INDIRECT("V!D"&amp;V!$O$3),V!$J17))</f>
        <v>TAKDİR/TEŞEKKÜR SONUÇ LİSTESİ</v>
      </c>
      <c r="G19" s="31">
        <f ca="1">IF(V!$J17&gt;V!$L$4,"",INDEX(INDIRECT("V!A"&amp;V!$N$4):INDIRECT("V!A"&amp;V!$O$4),V!$J17))</f>
        <v>17</v>
      </c>
      <c r="H19" s="31">
        <f ca="1">IF(V!$J17&gt;V!$L$4,"",INDEX(INDIRECT("V!B"&amp;V!$N$4):INDIRECT("V!B"&amp;V!$O$4),V!$J17))</f>
        <v>432</v>
      </c>
      <c r="I19" s="104" t="str">
        <f ca="1">IF(V!$J17&gt;V!$L$4,"",INDEX(INDIRECT("V!D"&amp;V!$N$4):INDIRECT("V!D"&amp;V!$O$4),V!$J17))</f>
        <v>TAKDİR/TEŞEKKÜR SONUÇ LİSTESİ</v>
      </c>
      <c r="J19" s="31">
        <f ca="1">IF(V!$J17&gt;V!$L$5,"",INDEX(INDIRECT("V!A"&amp;V!$N$5):INDIRECT("V!A"&amp;V!$O$5),V!$J17))</f>
        <v>17</v>
      </c>
      <c r="K19" s="31">
        <f ca="1">IF(V!$J17&gt;V!$L$5,"",INDEX(INDIRECT("V!B"&amp;V!$N$5):INDIRECT("V!B"&amp;V!$O$5),V!$J17))</f>
        <v>343</v>
      </c>
      <c r="L19" s="104" t="str">
        <f ca="1">IF(V!$J17&gt;V!$L$5,"",INDEX(INDIRECT("V!D"&amp;V!$N$5):INDIRECT("V!D"&amp;V!$O$5),V!$J17))</f>
        <v>TAKDİR/TEŞEKKÜR SONUÇ LİSTESİ</v>
      </c>
      <c r="M19" s="31">
        <f ca="1">IF(V!$J17&gt;V!$L$6,"",INDEX(INDIRECT("V!A"&amp;V!$N$6):INDIRECT("V!A"&amp;V!$O$6),V!$J17))</f>
        <v>17</v>
      </c>
      <c r="N19" s="31">
        <f ca="1">IF(V!$J17&gt;V!$L$6,"",INDEX(INDIRECT("V!B"&amp;V!$N$6):INDIRECT("V!B"&amp;V!$O$6),V!$J17))</f>
        <v>454</v>
      </c>
      <c r="O19" s="104" t="str">
        <f ca="1">IF(V!$J17&gt;V!$L$6,"",INDEX(INDIRECT("V!D"&amp;V!$N$6):INDIRECT("V!D"&amp;V!$O$6),V!$J17))</f>
        <v>TAKDİR/TEŞEKKÜR SONUÇ LİSTESİ</v>
      </c>
      <c r="P19" s="31">
        <f ca="1">IF(V!$J17&gt;V!$L$7,"",INDEX(INDIRECT("V!A"&amp;V!$N$7):INDIRECT("V!A"&amp;V!$O$7),V!$J17))</f>
        <v>17</v>
      </c>
      <c r="Q19" s="31">
        <f ca="1">IF(V!$J17&gt;V!$L$7,"",INDEX(INDIRECT("V!B"&amp;V!$N$7):INDIRECT("V!B"&amp;V!$O$7),V!$J17))</f>
        <v>359</v>
      </c>
      <c r="R19" s="104" t="str">
        <f ca="1">IF(V!$J17&gt;V!$L$7,"",INDEX(INDIRECT("V!D"&amp;V!$N$7):INDIRECT("V!D"&amp;V!$O$7),V!$J17))</f>
        <v>TAKDİR/TEŞEKKÜR SONUÇ LİSTESİ</v>
      </c>
      <c r="S19" s="31">
        <f ca="1">IF(V!$J17&gt;V!$L$8,"",INDEX(INDIRECT("V!A"&amp;V!$N$8):INDIRECT("V!A"&amp;V!$O$8),V!$J17))</f>
        <v>17</v>
      </c>
      <c r="T19" s="31">
        <f ca="1">IF(V!$J17&gt;V!$L$8,"",INDEX(INDIRECT("V!B"&amp;V!$N$8):INDIRECT("V!B"&amp;V!$O$8),V!$J17))</f>
        <v>414</v>
      </c>
      <c r="U19" s="104" t="str">
        <f ca="1">IF(V!$J17&gt;V!$L$8,"",INDEX(INDIRECT("V!D"&amp;V!$N$8):INDIRECT("V!D"&amp;V!$O$8),V!$J17))</f>
        <v>TAKDİR/TEŞEKKÜR SONUÇ LİSTESİ</v>
      </c>
      <c r="V19" s="31">
        <f ca="1">IF(V!$J17&gt;V!$L$9,"",INDEX(INDIRECT("V!A"&amp;V!$N$9):INDIRECT("V!A"&amp;V!$O$9),V!$J17))</f>
        <v>17</v>
      </c>
      <c r="W19" s="31">
        <f ca="1">IF(V!$J17&gt;V!$L$9,"",INDEX(INDIRECT("V!B"&amp;V!$N$9):INDIRECT("V!B"&amp;V!$O$9),V!$J17))</f>
        <v>315</v>
      </c>
      <c r="X19" s="104" t="str">
        <f ca="1">IF(V!$J17&gt;V!$L$9,"",INDEX(INDIRECT("V!D"&amp;V!$N$9):INDIRECT("V!D"&amp;V!$O$9),V!$J17))</f>
        <v>TAKDİR/TEŞEKKÜR SONUÇ LİSTESİ</v>
      </c>
      <c r="Y19" s="31">
        <f ca="1">IF(V!$J17&gt;V!$L$10,"",INDEX(INDIRECT("V!A"&amp;V!$N$10):INDIRECT("V!A"&amp;V!$O$10),V!$J17))</f>
        <v>17</v>
      </c>
      <c r="Z19" s="31">
        <f ca="1">IF(V!$J17&gt;V!$L$10,"",INDEX(INDIRECT("V!B"&amp;V!$N$10):INDIRECT("V!B"&amp;V!$O$10),V!$J17))</f>
        <v>354</v>
      </c>
      <c r="AA19" s="104" t="str">
        <f ca="1">IF(V!$J17&gt;V!$L$10,"",INDEX(INDIRECT("V!D"&amp;V!$N$10):INDIRECT("V!D"&amp;V!$O$10),V!$J17))</f>
        <v>TAKDİR/TEŞEKKÜR SONUÇ LİSTESİ</v>
      </c>
      <c r="AB19" s="31">
        <f ca="1">IF(V!$J17&gt;V!$L$11,"",INDEX(INDIRECT("V!A"&amp;V!$N$11):INDIRECT("V!A"&amp;V!$O$11),V!$J17))</f>
        <v>17</v>
      </c>
      <c r="AC19" s="31">
        <f ca="1">IF(V!$J17&gt;V!$L$11,"",INDEX(INDIRECT("V!B"&amp;V!$N$11):INDIRECT("V!B"&amp;V!$O$11),V!$J17))</f>
        <v>527</v>
      </c>
      <c r="AD19" s="104" t="str">
        <f ca="1">IF(V!$J17&gt;V!$L$11,"",INDEX(INDIRECT("V!D"&amp;V!$N$11):INDIRECT("V!D"&amp;V!$O$11),V!$J17))</f>
        <v>TAKDİR/TEŞEKKÜR SONUÇ LİSTESİ</v>
      </c>
      <c r="AE19" s="31">
        <f ca="1">IF(V!$J17&gt;V!$L$12,"",INDEX(INDIRECT("V!A"&amp;V!$N$12):INDIRECT("V!A"&amp;V!$O$12),V!$J17))</f>
        <v>17</v>
      </c>
      <c r="AF19" s="31">
        <f ca="1">IF(V!$J17&gt;V!$L$12,"",INDEX(INDIRECT("V!B"&amp;V!$N$12):INDIRECT("V!B"&amp;V!$O$12),V!$J17))</f>
        <v>239</v>
      </c>
      <c r="AG19" s="104" t="str">
        <f ca="1">IF(V!$J17&gt;V!$L$12,"",INDEX(INDIRECT("V!D"&amp;V!$N$12):INDIRECT("V!D"&amp;V!$O$12),V!$J17))</f>
        <v>TAKDİR/TEŞEKKÜR SONUÇ LİSTESİ</v>
      </c>
      <c r="AH19" s="31">
        <f ca="1">IF(V!$J17&gt;V!$L$13,"",INDEX(INDIRECT("V!A"&amp;V!$N$13):INDIRECT("V!A"&amp;V!$O$13),V!$J17))</f>
        <v>17</v>
      </c>
      <c r="AI19" s="31">
        <f ca="1">IF(V!$J17&gt;V!$L$13,"",INDEX(INDIRECT("V!B"&amp;V!$N$13):INDIRECT("V!B"&amp;V!$O$13),V!$J17))</f>
        <v>396</v>
      </c>
      <c r="AJ19" s="104" t="str">
        <f ca="1">IF(V!$J17&gt;V!$L$13,"",INDEX(INDIRECT("V!D"&amp;V!$N$13):INDIRECT("V!D"&amp;V!$O$13),V!$J17))</f>
        <v>TAKDİR/TEŞEKKÜR SONUÇ LİSTESİ</v>
      </c>
      <c r="AK19" s="31">
        <f ca="1">IF(V!$J17&gt;V!$L$14,"",INDEX(INDIRECT("V!A"&amp;V!$N$14):INDIRECT("V!A"&amp;V!$O$14),V!$J17))</f>
        <v>17</v>
      </c>
      <c r="AL19" s="31">
        <f ca="1">IF(V!$J17&gt;V!$L$14,"",INDEX(INDIRECT("V!B"&amp;V!$N$14):INDIRECT("V!B"&amp;V!$O$14),V!$J17))</f>
        <v>224</v>
      </c>
      <c r="AM19" s="104" t="str">
        <f ca="1">IF(V!$J17&gt;V!$L$14,"",INDEX(INDIRECT("V!D"&amp;V!$N$14):INDIRECT("V!D"&amp;V!$O$14),V!$J17))</f>
        <v>TAKDİR/TEŞEKKÜR SONUÇ LİSTESİ</v>
      </c>
      <c r="AN19" s="31">
        <f ca="1">IF(V!$J17&gt;V!$L$15,"",INDEX(INDIRECT("V!A"&amp;V!$N$15):INDIRECT("V!A"&amp;V!$O$15),V!$J17))</f>
        <v>17</v>
      </c>
      <c r="AO19" s="31">
        <f ca="1">IF(V!$J17&gt;V!$L$15,"",INDEX(INDIRECT("V!B"&amp;V!$N$15):INDIRECT("V!B"&amp;V!$O$15),V!$J17))</f>
        <v>558</v>
      </c>
      <c r="AP19" s="104" t="str">
        <f ca="1">IF(V!$J17&gt;V!$L$15,"",INDEX(INDIRECT("V!D"&amp;V!$N$15):INDIRECT("V!D"&amp;V!$O$15),V!$J17))</f>
        <v>TAKDİR/TEŞEKKÜR SONUÇ LİSTESİ</v>
      </c>
      <c r="AQ19" s="31">
        <f ca="1">IF(V!$J17&gt;V!$L$16,"",INDEX(INDIRECT("V!A"&amp;V!$N$16):INDIRECT("V!A"&amp;V!$O$16),V!$J17))</f>
        <v>17</v>
      </c>
      <c r="AR19" s="31">
        <f ca="1">IF(V!$J17&gt;V!$L$16,"",INDEX(INDIRECT("V!B"&amp;V!$N$16):INDIRECT("V!B"&amp;V!$O$16),V!$J17))</f>
        <v>401</v>
      </c>
      <c r="AS19" s="104" t="str">
        <f ca="1">IF(V!$J17&gt;V!$L$16,"",INDEX(INDIRECT("V!D"&amp;V!$N$16):INDIRECT("V!D"&amp;V!$O$16),V!$J17))</f>
        <v>TAKDİR/TEŞEKKÜR SONUÇ LİSTESİ</v>
      </c>
      <c r="AT19" s="31">
        <f ca="1">IF(V!$J17&gt;V!$L$17,"",INDEX(INDIRECT("V!A"&amp;V!$N$17):INDIRECT("V!A"&amp;V!$O$17),V!$J17))</f>
        <v>17</v>
      </c>
      <c r="AU19" s="31">
        <f ca="1">IF(V!$J17&gt;V!$L$17,"",INDEX(INDIRECT("V!B"&amp;V!$N$17):INDIRECT("V!B"&amp;V!$O$17),V!$J17))</f>
        <v>438</v>
      </c>
      <c r="AV19" s="104" t="str">
        <f ca="1">IF(V!$J17&gt;V!$L$17,"",INDEX(INDIRECT("V!D"&amp;V!$N$17):INDIRECT("V!D"&amp;V!$O$17),V!$J17))</f>
        <v>TAKDİR/TEŞEKKÜR SONUÇ LİSTESİ</v>
      </c>
      <c r="AW19" s="31">
        <f ca="1">IF(V!$J17&gt;V!$L$18,"",INDEX(INDIRECT("V!A"&amp;V!$N$18):INDIRECT("V!A"&amp;V!$O$18),V!$J17))</f>
        <v>17</v>
      </c>
      <c r="AX19" s="31">
        <f ca="1">IF(V!$J17&gt;V!$L$18,"",INDEX(INDIRECT("V!B"&amp;V!$N$18):INDIRECT("V!B"&amp;V!$O$18),V!$J17))</f>
        <v>493</v>
      </c>
      <c r="AY19" s="104" t="str">
        <f ca="1">IF(V!$J17&gt;V!$L$18,"",INDEX(INDIRECT("V!D"&amp;V!$N$18):INDIRECT("V!D"&amp;V!$O$18),V!$J17))</f>
        <v>TAKDİR/TEŞEKKÜR SONUÇ LİSTESİ</v>
      </c>
      <c r="AZ19" s="31">
        <f ca="1">IF(V!$J17&gt;V!$L$19,"",INDEX(INDIRECT("V!A"&amp;V!$N$19):INDIRECT("V!A"&amp;V!$O$19),V!$J17))</f>
        <v>17</v>
      </c>
      <c r="BA19" s="31">
        <f ca="1">IF(V!$J17&gt;V!$L$19,"",INDEX(INDIRECT("V!B"&amp;V!$N$19):INDIRECT("V!B"&amp;V!$O$19),V!$J17))</f>
        <v>541</v>
      </c>
      <c r="BB19" s="104" t="str">
        <f ca="1">IF(V!$J17&gt;V!$L$19,"",INDEX(INDIRECT("V!D"&amp;V!$N$19):INDIRECT("V!D"&amp;V!$O$19),V!$J17))</f>
        <v>TAKDİR/TEŞEKKÜR SONUÇ LİSTESİ</v>
      </c>
      <c r="BC19" s="31">
        <f ca="1">IF(V!$J17&gt;V!$L$20,"",INDEX(INDIRECT("V!A"&amp;V!$N$20):INDIRECT("V!A"&amp;V!$O$20),V!$J17))</f>
        <v>17</v>
      </c>
      <c r="BD19" s="31">
        <f ca="1">IF(V!$J17&gt;V!$L$20,"",INDEX(INDIRECT("V!B"&amp;V!$N$20):INDIRECT("V!B"&amp;V!$O$20),V!$J17))</f>
        <v>582</v>
      </c>
      <c r="BE19" s="104" t="str">
        <f ca="1">IF(V!$J17&gt;V!$L$20,"",INDEX(INDIRECT("V!D"&amp;V!$N$20):INDIRECT("V!D"&amp;V!$O$20),V!$J17))</f>
        <v>TAKDİR/TEŞEKKÜR SONUÇ LİSTESİ</v>
      </c>
      <c r="BF19" s="31">
        <f ca="1">IF(V!$J17&gt;V!$L$21,"",INDEX(INDIRECT("V!A"&amp;V!$N$21):INDIRECT("V!A"&amp;V!$O$21),V!$J17))</f>
        <v>17</v>
      </c>
      <c r="BG19" s="31">
        <f ca="1">IF(V!$J17&gt;V!$L$21,"",INDEX(INDIRECT("V!B"&amp;V!$N$21):INDIRECT("V!B"&amp;V!$O$21),V!$J17))</f>
        <v>98</v>
      </c>
      <c r="BH19" s="104" t="str">
        <f ca="1">IF(V!$J17&gt;V!$L$21,"",INDEX(INDIRECT("V!D"&amp;V!$N$21):INDIRECT("V!D"&amp;V!$O$21),V!$J17))</f>
        <v>TAKDİR/TEŞEKKÜR SONUÇ LİSTESİ</v>
      </c>
      <c r="BI19" s="31">
        <f ca="1">IF(V!$J17&gt;V!$L$22,"",INDEX(INDIRECT("V!A"&amp;V!$N$22):INDIRECT("V!A"&amp;V!$O$22),V!$J17))</f>
        <v>17</v>
      </c>
      <c r="BJ19" s="31">
        <f ca="1">IF(V!$J17&gt;V!$L$22,"",INDEX(INDIRECT("V!B"&amp;V!$N$22):INDIRECT("V!B"&amp;V!$O$22),V!$J17))</f>
        <v>316</v>
      </c>
      <c r="BK19" s="104" t="str">
        <f ca="1">IF(V!$J17&gt;V!$L$22,"",INDEX(INDIRECT("V!D"&amp;V!$N$22):INDIRECT("V!D"&amp;V!$O$22),V!$J17))</f>
        <v>TAKDİR/TEŞEKKÜR SONUÇ LİSTESİ</v>
      </c>
      <c r="BL19" s="31">
        <f ca="1">IF(V!$J17&gt;V!$L$23,"",INDEX(INDIRECT("V!A"&amp;V!$N$23):INDIRECT("V!A"&amp;V!$O$23),V!$J17))</f>
        <v>17</v>
      </c>
      <c r="BM19" s="31">
        <f ca="1">IF(V!$J17&gt;V!$L$23,"",INDEX(INDIRECT("V!B"&amp;V!$N$23):INDIRECT("V!B"&amp;V!$O$23),V!$J17))</f>
        <v>303</v>
      </c>
      <c r="BN19" s="104" t="str">
        <f ca="1">IF(V!$J17&gt;V!$L$23,"",INDEX(INDIRECT("V!D"&amp;V!$N$23):INDIRECT("V!D"&amp;V!$O$23),V!$J17))</f>
        <v>TAKDİR/TEŞEKKÜR SONUÇ LİSTESİ</v>
      </c>
      <c r="BO19" s="31">
        <f ca="1">IF(V!$J17&gt;V!$L$24,"",INDEX(INDIRECT("V!A"&amp;V!$N$24):INDIRECT("V!A"&amp;V!$O$24),V!$J17))</f>
        <v>17</v>
      </c>
      <c r="BP19" s="31">
        <f ca="1">IF(V!$J17&gt;V!$L$24,"",INDEX(INDIRECT("V!B"&amp;V!$N$24):INDIRECT("V!B"&amp;V!$O$24),V!$J17))</f>
        <v>389</v>
      </c>
      <c r="BQ19" s="104" t="str">
        <f ca="1">IF(V!$J17&gt;V!$L$24,"",INDEX(INDIRECT("V!D"&amp;V!$N$24):INDIRECT("V!D"&amp;V!$O$24),V!$J17))</f>
        <v>TAKDİR/TEŞEKKÜR SONUÇ LİSTESİ</v>
      </c>
      <c r="BR19" s="31">
        <f ca="1">IF(V!$J17&gt;V!$L$25,"",INDEX(INDIRECT("V!A"&amp;V!$N$25):INDIRECT("V!A"&amp;V!$O$25),V!$J17))</f>
        <v>17</v>
      </c>
      <c r="BS19" s="31">
        <f ca="1">IF(V!$J17&gt;V!$L$25,"",INDEX(INDIRECT("V!B"&amp;V!$N$25):INDIRECT("V!B"&amp;V!$O$25),V!$J17))</f>
        <v>542</v>
      </c>
      <c r="BT19" s="104" t="str">
        <f ca="1">IF(V!$J17&gt;V!$L$25,"",INDEX(INDIRECT("V!D"&amp;V!$N$25):INDIRECT("V!D"&amp;V!$O$25),V!$J17))</f>
        <v>TAKDİR/TEŞEKKÜR SONUÇ LİSTESİ</v>
      </c>
      <c r="BU19" s="31">
        <f ca="1">IF(V!$J17&gt;V!$L$26,"",INDEX(INDIRECT("V!A"&amp;V!$N$26):INDIRECT("V!A"&amp;V!$O$26),V!$J17))</f>
        <v>17</v>
      </c>
      <c r="BV19" s="31">
        <f ca="1">IF(V!$J17&gt;V!$L$26,"",INDEX(INDIRECT("V!B"&amp;V!$N$26):INDIRECT("V!B"&amp;V!$O$26),V!$J17))</f>
        <v>601</v>
      </c>
      <c r="BW19" s="104" t="str">
        <f ca="1">IF(V!$J17&gt;V!$L$26,"",INDEX(INDIRECT("V!D"&amp;V!$N$26):INDIRECT("V!D"&amp;V!$O$26),V!$J17))</f>
        <v>TAKDİR/TEŞEKKÜR SONUÇ LİSTESİ</v>
      </c>
      <c r="BX19" s="31">
        <f ca="1">IF(V!$J17&gt;V!$L$27,"",INDEX(INDIRECT("V!A"&amp;V!$N$27):INDIRECT("V!A"&amp;V!$O$27),V!$J17))</f>
        <v>17</v>
      </c>
      <c r="BY19" s="31">
        <f ca="1">IF(V!$J17&gt;V!$L$27,"",INDEX(INDIRECT("V!B"&amp;V!$N$27):INDIRECT("V!B"&amp;V!$O$27),V!$J17))</f>
        <v>726</v>
      </c>
      <c r="BZ19" s="104" t="str">
        <f ca="1">IF(V!$J17&gt;V!$L$27,"",INDEX(INDIRECT("V!D"&amp;V!$N$27):INDIRECT("V!D"&amp;V!$O$27),V!$J17))</f>
        <v>TAKDİR/TEŞEKKÜR SONUÇ LİSTESİ</v>
      </c>
      <c r="CA19" s="31">
        <f ca="1">IF(V!$J17&gt;V!$L$28,"",INDEX(INDIRECT("V!A"&amp;V!$N$28):INDIRECT("V!A"&amp;V!$O$28),V!$J17))</f>
        <v>17</v>
      </c>
      <c r="CB19" s="31">
        <f ca="1">IF(V!$J17&gt;V!$L$28,"",INDEX(INDIRECT("V!B"&amp;V!$N$28):INDIRECT("V!B"&amp;V!$O$28),V!$J17))</f>
        <v>549</v>
      </c>
      <c r="CC19" s="104" t="str">
        <f ca="1">IF(V!$J17&gt;V!$L$28,"",INDEX(INDIRECT("V!D"&amp;V!$N$28):INDIRECT("V!D"&amp;V!$O$28),V!$J17))</f>
        <v>TAKDİR/TEŞEKKÜR SONUÇ LİSTESİ</v>
      </c>
      <c r="CD19" s="31" t="str">
        <f ca="1">IF(V!$J17&gt;V!$L$29,"",INDEX(INDIRECT("V!A"&amp;V!$N$29):INDIRECT("V!A"&amp;V!$O$29),V!$J17))</f>
        <v/>
      </c>
      <c r="CE19" s="31" t="str">
        <f ca="1">IF(V!$J17&gt;V!$L$29,"",INDEX(INDIRECT("V!B"&amp;V!$N$29):INDIRECT("V!B"&amp;V!$O$29),V!$J17))</f>
        <v/>
      </c>
      <c r="CF19" s="104" t="str">
        <f ca="1">IF(V!$J17&gt;V!$L$29,"",INDEX(INDIRECT("V!D"&amp;V!$N$29):INDIRECT("V!D"&amp;V!$O$29),V!$J17))</f>
        <v/>
      </c>
      <c r="CG19" s="31" t="str">
        <f ca="1">IF(V!$J17&gt;V!$L$30,"",INDEX(INDIRECT("V!A"&amp;V!$N$30):INDIRECT("V!A"&amp;V!$O$30),V!$J17))</f>
        <v/>
      </c>
      <c r="CH19" s="31" t="str">
        <f ca="1">IF(V!$J17&gt;V!$L$30,"",INDEX(INDIRECT("V!B"&amp;V!$N$30):INDIRECT("V!B"&amp;V!$O$30),V!$J17))</f>
        <v/>
      </c>
      <c r="CI19" s="104" t="str">
        <f ca="1">IF(V!$J17&gt;V!$L$30,"",INDEX(INDIRECT("V!D"&amp;V!$N$30):INDIRECT("V!D"&amp;V!$O$30),V!$J17))</f>
        <v/>
      </c>
      <c r="CJ19" s="31" t="str">
        <f ca="1">IF(V!$J17&gt;V!$L$31,"",INDEX(INDIRECT("V!A"&amp;V!$N$31):INDIRECT("V!A"&amp;V!$O$31),V!$J17))</f>
        <v/>
      </c>
      <c r="CK19" s="31" t="str">
        <f ca="1">IF(V!$J17&gt;V!$L$31,"",INDEX(INDIRECT("V!B"&amp;V!$N$31):INDIRECT("V!B"&amp;V!$O$31),V!$J17))</f>
        <v/>
      </c>
      <c r="CL19" s="104" t="str">
        <f ca="1">IF(V!$J17&gt;V!$L$31,"",INDEX(INDIRECT("V!D"&amp;V!$N$31):INDIRECT("V!D"&amp;V!$O$31),V!$J17))</f>
        <v/>
      </c>
      <c r="CM19" s="31" t="str">
        <f ca="1">IF(V!$J17&gt;V!$L$32,"",INDEX(INDIRECT("V!A"&amp;V!$N$32):INDIRECT("V!A"&amp;V!$O$32),V!$J17))</f>
        <v/>
      </c>
      <c r="CN19" s="31" t="str">
        <f ca="1">IF(V!$J17&gt;V!$L$32,"",INDEX(INDIRECT("V!B"&amp;V!$N$32):INDIRECT("V!B"&amp;V!$O$32),V!$J17))</f>
        <v/>
      </c>
      <c r="CO19" s="104" t="str">
        <f ca="1">IF(V!$J17&gt;V!$L$32,"",INDEX(INDIRECT("V!D"&amp;V!$N$32):INDIRECT("V!D"&amp;V!$O$32),V!$J17))</f>
        <v/>
      </c>
      <c r="CP19" s="31" t="str">
        <f ca="1">IF(V!$J17&gt;V!$L$33,"",INDEX(INDIRECT("V!A"&amp;V!$N$33):INDIRECT("V!A"&amp;V!$O$33),V!$J17))</f>
        <v/>
      </c>
      <c r="CQ19" s="31" t="str">
        <f ca="1">IF(V!$J17&gt;V!$L$33,"",INDEX(INDIRECT("V!B"&amp;V!$N$33):INDIRECT("V!B"&amp;V!$O$33),V!$J17))</f>
        <v/>
      </c>
      <c r="CR19" s="104" t="str">
        <f ca="1">IF(V!$J17&gt;V!$L$33,"",INDEX(INDIRECT("V!D"&amp;V!$N$33):INDIRECT("V!D"&amp;V!$O$33),V!$J17))</f>
        <v/>
      </c>
      <c r="CS19" s="31" t="str">
        <f ca="1">IF(V!$J17&gt;V!$L$34,"",INDEX(INDIRECT("V!A"&amp;V!$N$34):INDIRECT("V!A"&amp;V!$O$34),V!$J17))</f>
        <v/>
      </c>
      <c r="CT19" s="31" t="str">
        <f ca="1">IF(V!$J17&gt;V!$L$34,"",INDEX(INDIRECT("V!B"&amp;V!$N$34):INDIRECT("V!B"&amp;V!$O$34),V!$J17))</f>
        <v/>
      </c>
      <c r="CU19" s="104" t="str">
        <f ca="1">IF(V!$J17&gt;V!$L$34,"",INDEX(INDIRECT("V!D"&amp;V!$N$34):INDIRECT("V!D"&amp;V!$O$34),V!$J17))</f>
        <v/>
      </c>
      <c r="CV19" s="31" t="str">
        <f ca="1">IF(V!$J17&gt;V!$L$35,"",INDEX(INDIRECT("V!A"&amp;V!$N$35):INDIRECT("V!A"&amp;V!$O$35),V!$J17))</f>
        <v/>
      </c>
      <c r="CW19" s="31" t="str">
        <f ca="1">IF(V!$J17&gt;V!$L$35,"",INDEX(INDIRECT("V!B"&amp;V!$N$35):INDIRECT("V!B"&amp;V!$O$35),V!$J17))</f>
        <v/>
      </c>
      <c r="CX19" s="104" t="str">
        <f ca="1">IF(V!$J17&gt;V!$L$35,"",INDEX(INDIRECT("V!D"&amp;V!$N$35):INDIRECT("V!D"&amp;V!$O$35),V!$J17))</f>
        <v/>
      </c>
      <c r="CY19" s="31" t="str">
        <f ca="1">IF(V!$J17&gt;V!$L$36,"",INDEX(INDIRECT("V!A"&amp;V!$N$36):INDIRECT("V!A"&amp;V!$O$36),V!$J17))</f>
        <v/>
      </c>
      <c r="CZ19" s="31" t="str">
        <f ca="1">IF(V!$J17&gt;V!$L$36,"",INDEX(INDIRECT("V!B"&amp;V!$N$36):INDIRECT("V!B"&amp;V!$O$36),V!$J17))</f>
        <v/>
      </c>
      <c r="DA19" s="104" t="str">
        <f ca="1">IF(V!$J17&gt;V!$L$36,"",INDEX(INDIRECT("V!D"&amp;V!$N$36):INDIRECT("V!D"&amp;V!$O$36),V!$J17))</f>
        <v/>
      </c>
      <c r="DB19" s="31" t="str">
        <f ca="1">IF(V!$J17&gt;V!$L$37,"",INDEX(INDIRECT("V!A"&amp;V!$N$37):INDIRECT("V!A"&amp;V!$O$37),V!$J17))</f>
        <v/>
      </c>
      <c r="DC19" s="31" t="str">
        <f ca="1">IF(V!$J17&gt;V!$L$37,"",INDEX(INDIRECT("V!B"&amp;V!$N$37):INDIRECT("V!B"&amp;V!$O$37),V!$J17))</f>
        <v/>
      </c>
      <c r="DD19" s="104" t="str">
        <f ca="1">IF(V!$J17&gt;V!$L$37,"",INDEX(INDIRECT("V!D"&amp;V!$N$37):INDIRECT("V!D"&amp;V!$O$37),V!$J17))</f>
        <v/>
      </c>
      <c r="DE19" s="31" t="str">
        <f ca="1">IF(V!$J17&gt;V!$L$38,"",INDEX(INDIRECT("V!A"&amp;V!$N$38):INDIRECT("V!A"&amp;V!$O$38),V!$J17))</f>
        <v/>
      </c>
      <c r="DF19" s="31" t="str">
        <f ca="1">IF(V!$J17&gt;V!$L$38,"",INDEX(INDIRECT("V!B"&amp;V!$N$38):INDIRECT("V!B"&amp;V!$O$38),V!$J17))</f>
        <v/>
      </c>
      <c r="DG19" s="104" t="str">
        <f ca="1">IF(V!$J17&gt;V!$L$38,"",INDEX(INDIRECT("V!D"&amp;V!$N$38):INDIRECT("V!D"&amp;V!$O$38),V!$J17))</f>
        <v/>
      </c>
      <c r="DH19" s="31" t="str">
        <f ca="1">IF(V!$J17&gt;V!$L$39,"",INDEX(INDIRECT("V!A"&amp;V!$N$39):INDIRECT("V!A"&amp;V!$O$39),V!$J17))</f>
        <v/>
      </c>
      <c r="DI19" s="31" t="str">
        <f ca="1">IF(V!$J17&gt;V!$L$39,"",INDEX(INDIRECT("V!B"&amp;V!$N$39):INDIRECT("V!B"&amp;V!$O$39),V!$J17))</f>
        <v/>
      </c>
      <c r="DJ19" s="104" t="str">
        <f ca="1">IF(V!$J17&gt;V!$L$39,"",INDEX(INDIRECT("V!D"&amp;V!$N$39):INDIRECT("V!D"&amp;V!$O$39),V!$J17))</f>
        <v/>
      </c>
      <c r="DK19" s="31" t="str">
        <f ca="1">IF(V!$J17&gt;V!$L$40,"",INDEX(INDIRECT("V!A"&amp;V!$N$40):INDIRECT("V!A"&amp;V!$O$40),V!$J17))</f>
        <v/>
      </c>
      <c r="DL19" s="31" t="str">
        <f ca="1">IF(V!$J17&gt;V!$L$40,"",INDEX(INDIRECT("V!B"&amp;V!$N$40):INDIRECT("V!B"&amp;V!$O$40),V!$J17))</f>
        <v/>
      </c>
      <c r="DM19" s="104" t="str">
        <f ca="1">IF(V!$J17&gt;V!$L$40,"",INDEX(INDIRECT("V!D"&amp;V!$N$40):INDIRECT("V!D"&amp;V!$O$40),V!$J17))</f>
        <v/>
      </c>
      <c r="DN19" s="31" t="str">
        <f ca="1">IF(V!$J17&gt;V!$L$41,"",INDEX(INDIRECT("V!A"&amp;V!$N$41):INDIRECT("V!A"&amp;V!$O$41),V!$J17))</f>
        <v/>
      </c>
      <c r="DO19" s="31" t="str">
        <f ca="1">IF(V!$J17&gt;V!$L$41,"",INDEX(INDIRECT("V!B"&amp;V!$N$41):INDIRECT("V!B"&amp;V!$O$41),V!$J17))</f>
        <v/>
      </c>
      <c r="DP19" s="104" t="str">
        <f ca="1">IF(V!$J17&gt;V!$L$41,"",INDEX(INDIRECT("V!D"&amp;V!$N$41):INDIRECT("V!D"&amp;V!$O$41),V!$J17))</f>
        <v/>
      </c>
    </row>
    <row r="20" spans="1:120" x14ac:dyDescent="0.1">
      <c r="A20" s="31">
        <f ca="1">IF(V!$J18&gt;V!$L$2,"",INDEX(INDIRECT("V!A"&amp;V!$N$2):INDIRECT("V!A"&amp;V!$O$2),V!$J18))</f>
        <v>18</v>
      </c>
      <c r="B20" s="31">
        <f ca="1">IF(V!$J18&gt;V!$L$2,"",INDEX(INDIRECT("V!B"&amp;V!$N$2):INDIRECT("V!B"&amp;V!$O$2),V!$J18))</f>
        <v>604</v>
      </c>
      <c r="C20" s="104" t="str">
        <f ca="1">IF(V!$J18&gt;V!$L$2,"",INDEX(INDIRECT("V!D"&amp;V!$N$2):INDIRECT("V!D"&amp;V!$O$2),V!$J18))</f>
        <v>TAKDİR/TEŞEKKÜR SONUÇ LİSTESİ</v>
      </c>
      <c r="D20" s="31">
        <f ca="1">IF(V!$J18&gt;V!$L$3,"",INDEX(INDIRECT("V!A"&amp;V!$N$3):INDIRECT("V!A"&amp;V!$O$3),V!$J18))</f>
        <v>18</v>
      </c>
      <c r="E20" s="31">
        <f ca="1">IF(V!$J18&gt;V!$L$3,"",INDEX(INDIRECT("V!B"&amp;V!$N$3):INDIRECT("V!B"&amp;V!$O$3),V!$J18))</f>
        <v>382</v>
      </c>
      <c r="F20" s="104" t="str">
        <f ca="1">IF(V!$J18&gt;V!$L$3,"",INDEX(INDIRECT("V!D"&amp;V!$N$3):INDIRECT("V!D"&amp;V!$O$3),V!$J18))</f>
        <v>TAKDİR/TEŞEKKÜR SONUÇ LİSTESİ</v>
      </c>
      <c r="G20" s="31">
        <f ca="1">IF(V!$J18&gt;V!$L$4,"",INDEX(INDIRECT("V!A"&amp;V!$N$4):INDIRECT("V!A"&amp;V!$O$4),V!$J18))</f>
        <v>18</v>
      </c>
      <c r="H20" s="31">
        <f ca="1">IF(V!$J18&gt;V!$L$4,"",INDEX(INDIRECT("V!B"&amp;V!$N$4):INDIRECT("V!B"&amp;V!$O$4),V!$J18))</f>
        <v>436</v>
      </c>
      <c r="I20" s="104" t="str">
        <f ca="1">IF(V!$J18&gt;V!$L$4,"",INDEX(INDIRECT("V!D"&amp;V!$N$4):INDIRECT("V!D"&amp;V!$O$4),V!$J18))</f>
        <v>TAKDİR/TEŞEKKÜR SONUÇ LİSTESİ</v>
      </c>
      <c r="J20" s="31">
        <f ca="1">IF(V!$J18&gt;V!$L$5,"",INDEX(INDIRECT("V!A"&amp;V!$N$5):INDIRECT("V!A"&amp;V!$O$5),V!$J18))</f>
        <v>18</v>
      </c>
      <c r="K20" s="31">
        <f ca="1">IF(V!$J18&gt;V!$L$5,"",INDEX(INDIRECT("V!B"&amp;V!$N$5):INDIRECT("V!B"&amp;V!$O$5),V!$J18))</f>
        <v>352</v>
      </c>
      <c r="L20" s="104" t="str">
        <f ca="1">IF(V!$J18&gt;V!$L$5,"",INDEX(INDIRECT("V!D"&amp;V!$N$5):INDIRECT("V!D"&amp;V!$O$5),V!$J18))</f>
        <v>TAKDİR/TEŞEKKÜR SONUÇ LİSTESİ</v>
      </c>
      <c r="M20" s="31">
        <f ca="1">IF(V!$J18&gt;V!$L$6,"",INDEX(INDIRECT("V!A"&amp;V!$N$6):INDIRECT("V!A"&amp;V!$O$6),V!$J18))</f>
        <v>18</v>
      </c>
      <c r="N20" s="31">
        <f ca="1">IF(V!$J18&gt;V!$L$6,"",INDEX(INDIRECT("V!B"&amp;V!$N$6):INDIRECT("V!B"&amp;V!$O$6),V!$J18))</f>
        <v>467</v>
      </c>
      <c r="O20" s="104" t="str">
        <f ca="1">IF(V!$J18&gt;V!$L$6,"",INDEX(INDIRECT("V!D"&amp;V!$N$6):INDIRECT("V!D"&amp;V!$O$6),V!$J18))</f>
        <v>TAKDİR/TEŞEKKÜR SONUÇ LİSTESİ</v>
      </c>
      <c r="P20" s="31">
        <f ca="1">IF(V!$J18&gt;V!$L$7,"",INDEX(INDIRECT("V!A"&amp;V!$N$7):INDIRECT("V!A"&amp;V!$O$7),V!$J18))</f>
        <v>18</v>
      </c>
      <c r="Q20" s="31">
        <f ca="1">IF(V!$J18&gt;V!$L$7,"",INDEX(INDIRECT("V!B"&amp;V!$N$7):INDIRECT("V!B"&amp;V!$O$7),V!$J18))</f>
        <v>360</v>
      </c>
      <c r="R20" s="104" t="str">
        <f ca="1">IF(V!$J18&gt;V!$L$7,"",INDEX(INDIRECT("V!D"&amp;V!$N$7):INDIRECT("V!D"&amp;V!$O$7),V!$J18))</f>
        <v>TAKDİR/TEŞEKKÜR SONUÇ LİSTESİ</v>
      </c>
      <c r="S20" s="31">
        <f ca="1">IF(V!$J18&gt;V!$L$8,"",INDEX(INDIRECT("V!A"&amp;V!$N$8):INDIRECT("V!A"&amp;V!$O$8),V!$J18))</f>
        <v>18</v>
      </c>
      <c r="T20" s="31">
        <f ca="1">IF(V!$J18&gt;V!$L$8,"",INDEX(INDIRECT("V!B"&amp;V!$N$8):INDIRECT("V!B"&amp;V!$O$8),V!$J18))</f>
        <v>415</v>
      </c>
      <c r="U20" s="104" t="str">
        <f ca="1">IF(V!$J18&gt;V!$L$8,"",INDEX(INDIRECT("V!D"&amp;V!$N$8):INDIRECT("V!D"&amp;V!$O$8),V!$J18))</f>
        <v>TAKDİR/TEŞEKKÜR SONUÇ LİSTESİ</v>
      </c>
      <c r="V20" s="31">
        <f ca="1">IF(V!$J18&gt;V!$L$9,"",INDEX(INDIRECT("V!A"&amp;V!$N$9):INDIRECT("V!A"&amp;V!$O$9),V!$J18))</f>
        <v>18</v>
      </c>
      <c r="W20" s="31">
        <f ca="1">IF(V!$J18&gt;V!$L$9,"",INDEX(INDIRECT("V!B"&amp;V!$N$9):INDIRECT("V!B"&amp;V!$O$9),V!$J18))</f>
        <v>335</v>
      </c>
      <c r="X20" s="104" t="str">
        <f ca="1">IF(V!$J18&gt;V!$L$9,"",INDEX(INDIRECT("V!D"&amp;V!$N$9):INDIRECT("V!D"&amp;V!$O$9),V!$J18))</f>
        <v>TAKDİR/TEŞEKKÜR SONUÇ LİSTESİ</v>
      </c>
      <c r="Y20" s="31">
        <f ca="1">IF(V!$J18&gt;V!$L$10,"",INDEX(INDIRECT("V!A"&amp;V!$N$10):INDIRECT("V!A"&amp;V!$O$10),V!$J18))</f>
        <v>18</v>
      </c>
      <c r="Z20" s="31">
        <f ca="1">IF(V!$J18&gt;V!$L$10,"",INDEX(INDIRECT("V!B"&amp;V!$N$10):INDIRECT("V!B"&amp;V!$O$10),V!$J18))</f>
        <v>373</v>
      </c>
      <c r="AA20" s="104" t="str">
        <f ca="1">IF(V!$J18&gt;V!$L$10,"",INDEX(INDIRECT("V!D"&amp;V!$N$10):INDIRECT("V!D"&amp;V!$O$10),V!$J18))</f>
        <v>TAKDİR/TEŞEKKÜR SONUÇ LİSTESİ</v>
      </c>
      <c r="AB20" s="31">
        <f ca="1">IF(V!$J18&gt;V!$L$11,"",INDEX(INDIRECT("V!A"&amp;V!$N$11):INDIRECT("V!A"&amp;V!$O$11),V!$J18))</f>
        <v>18</v>
      </c>
      <c r="AC20" s="31">
        <f ca="1">IF(V!$J18&gt;V!$L$11,"",INDEX(INDIRECT("V!B"&amp;V!$N$11):INDIRECT("V!B"&amp;V!$O$11),V!$J18))</f>
        <v>544</v>
      </c>
      <c r="AD20" s="104" t="str">
        <f ca="1">IF(V!$J18&gt;V!$L$11,"",INDEX(INDIRECT("V!D"&amp;V!$N$11):INDIRECT("V!D"&amp;V!$O$11),V!$J18))</f>
        <v>TAKDİR/TEŞEKKÜR SONUÇ LİSTESİ</v>
      </c>
      <c r="AE20" s="31">
        <f ca="1">IF(V!$J18&gt;V!$L$12,"",INDEX(INDIRECT("V!A"&amp;V!$N$12):INDIRECT("V!A"&amp;V!$O$12),V!$J18))</f>
        <v>18</v>
      </c>
      <c r="AF20" s="31">
        <f ca="1">IF(V!$J18&gt;V!$L$12,"",INDEX(INDIRECT("V!B"&amp;V!$N$12):INDIRECT("V!B"&amp;V!$O$12),V!$J18))</f>
        <v>296</v>
      </c>
      <c r="AG20" s="104" t="str">
        <f ca="1">IF(V!$J18&gt;V!$L$12,"",INDEX(INDIRECT("V!D"&amp;V!$N$12):INDIRECT("V!D"&amp;V!$O$12),V!$J18))</f>
        <v>TAKDİR/TEŞEKKÜR SONUÇ LİSTESİ</v>
      </c>
      <c r="AH20" s="31">
        <f ca="1">IF(V!$J18&gt;V!$L$13,"",INDEX(INDIRECT("V!A"&amp;V!$N$13):INDIRECT("V!A"&amp;V!$O$13),V!$J18))</f>
        <v>18</v>
      </c>
      <c r="AI20" s="31">
        <f ca="1">IF(V!$J18&gt;V!$L$13,"",INDEX(INDIRECT("V!B"&amp;V!$N$13):INDIRECT("V!B"&amp;V!$O$13),V!$J18))</f>
        <v>399</v>
      </c>
      <c r="AJ20" s="104" t="str">
        <f ca="1">IF(V!$J18&gt;V!$L$13,"",INDEX(INDIRECT("V!D"&amp;V!$N$13):INDIRECT("V!D"&amp;V!$O$13),V!$J18))</f>
        <v>TAKDİR/TEŞEKKÜR SONUÇ LİSTESİ</v>
      </c>
      <c r="AK20" s="31">
        <f ca="1">IF(V!$J18&gt;V!$L$14,"",INDEX(INDIRECT("V!A"&amp;V!$N$14):INDIRECT("V!A"&amp;V!$O$14),V!$J18))</f>
        <v>18</v>
      </c>
      <c r="AL20" s="31">
        <f ca="1">IF(V!$J18&gt;V!$L$14,"",INDEX(INDIRECT("V!B"&amp;V!$N$14):INDIRECT("V!B"&amp;V!$O$14),V!$J18))</f>
        <v>271</v>
      </c>
      <c r="AM20" s="104" t="str">
        <f ca="1">IF(V!$J18&gt;V!$L$14,"",INDEX(INDIRECT("V!D"&amp;V!$N$14):INDIRECT("V!D"&amp;V!$O$14),V!$J18))</f>
        <v>TAKDİR/TEŞEKKÜR SONUÇ LİSTESİ</v>
      </c>
      <c r="AN20" s="31">
        <f ca="1">IF(V!$J18&gt;V!$L$15,"",INDEX(INDIRECT("V!A"&amp;V!$N$15):INDIRECT("V!A"&amp;V!$O$15),V!$J18))</f>
        <v>18</v>
      </c>
      <c r="AO20" s="31">
        <f ca="1">IF(V!$J18&gt;V!$L$15,"",INDEX(INDIRECT("V!B"&amp;V!$N$15):INDIRECT("V!B"&amp;V!$O$15),V!$J18))</f>
        <v>567</v>
      </c>
      <c r="AP20" s="104" t="str">
        <f ca="1">IF(V!$J18&gt;V!$L$15,"",INDEX(INDIRECT("V!D"&amp;V!$N$15):INDIRECT("V!D"&amp;V!$O$15),V!$J18))</f>
        <v>TAKDİR/TEŞEKKÜR SONUÇ LİSTESİ</v>
      </c>
      <c r="AQ20" s="31">
        <f ca="1">IF(V!$J18&gt;V!$L$16,"",INDEX(INDIRECT("V!A"&amp;V!$N$16):INDIRECT("V!A"&amp;V!$O$16),V!$J18))</f>
        <v>18</v>
      </c>
      <c r="AR20" s="31">
        <f ca="1">IF(V!$J18&gt;V!$L$16,"",INDEX(INDIRECT("V!B"&amp;V!$N$16):INDIRECT("V!B"&amp;V!$O$16),V!$J18))</f>
        <v>409</v>
      </c>
      <c r="AS20" s="104" t="str">
        <f ca="1">IF(V!$J18&gt;V!$L$16,"",INDEX(INDIRECT("V!D"&amp;V!$N$16):INDIRECT("V!D"&amp;V!$O$16),V!$J18))</f>
        <v>TAKDİR/TEŞEKKÜR SONUÇ LİSTESİ</v>
      </c>
      <c r="AT20" s="31">
        <f ca="1">IF(V!$J18&gt;V!$L$17,"",INDEX(INDIRECT("V!A"&amp;V!$N$17):INDIRECT("V!A"&amp;V!$O$17),V!$J18))</f>
        <v>18</v>
      </c>
      <c r="AU20" s="31">
        <f ca="1">IF(V!$J18&gt;V!$L$17,"",INDEX(INDIRECT("V!B"&amp;V!$N$17):INDIRECT("V!B"&amp;V!$O$17),V!$J18))</f>
        <v>443</v>
      </c>
      <c r="AV20" s="104" t="str">
        <f ca="1">IF(V!$J18&gt;V!$L$17,"",INDEX(INDIRECT("V!D"&amp;V!$N$17):INDIRECT("V!D"&amp;V!$O$17),V!$J18))</f>
        <v>TAKDİR/TEŞEKKÜR SONUÇ LİSTESİ</v>
      </c>
      <c r="AW20" s="31">
        <f ca="1">IF(V!$J18&gt;V!$L$18,"",INDEX(INDIRECT("V!A"&amp;V!$N$18):INDIRECT("V!A"&amp;V!$O$18),V!$J18))</f>
        <v>18</v>
      </c>
      <c r="AX20" s="31">
        <f ca="1">IF(V!$J18&gt;V!$L$18,"",INDEX(INDIRECT("V!B"&amp;V!$N$18):INDIRECT("V!B"&amp;V!$O$18),V!$J18))</f>
        <v>496</v>
      </c>
      <c r="AY20" s="104" t="str">
        <f ca="1">IF(V!$J18&gt;V!$L$18,"",INDEX(INDIRECT("V!D"&amp;V!$N$18):INDIRECT("V!D"&amp;V!$O$18),V!$J18))</f>
        <v>TAKDİR/TEŞEKKÜR SONUÇ LİSTESİ</v>
      </c>
      <c r="AZ20" s="31">
        <f ca="1">IF(V!$J18&gt;V!$L$19,"",INDEX(INDIRECT("V!A"&amp;V!$N$19):INDIRECT("V!A"&amp;V!$O$19),V!$J18))</f>
        <v>18</v>
      </c>
      <c r="BA20" s="31">
        <f ca="1">IF(V!$J18&gt;V!$L$19,"",INDEX(INDIRECT("V!B"&amp;V!$N$19):INDIRECT("V!B"&amp;V!$O$19),V!$J18))</f>
        <v>547</v>
      </c>
      <c r="BB20" s="104" t="str">
        <f ca="1">IF(V!$J18&gt;V!$L$19,"",INDEX(INDIRECT("V!D"&amp;V!$N$19):INDIRECT("V!D"&amp;V!$O$19),V!$J18))</f>
        <v>TAKDİR/TEŞEKKÜR SONUÇ LİSTESİ</v>
      </c>
      <c r="BC20" s="31">
        <f ca="1">IF(V!$J18&gt;V!$L$20,"",INDEX(INDIRECT("V!A"&amp;V!$N$20):INDIRECT("V!A"&amp;V!$O$20),V!$J18))</f>
        <v>18</v>
      </c>
      <c r="BD20" s="31">
        <f ca="1">IF(V!$J18&gt;V!$L$20,"",INDEX(INDIRECT("V!B"&amp;V!$N$20):INDIRECT("V!B"&amp;V!$O$20),V!$J18))</f>
        <v>585</v>
      </c>
      <c r="BE20" s="104" t="str">
        <f ca="1">IF(V!$J18&gt;V!$L$20,"",INDEX(INDIRECT("V!D"&amp;V!$N$20):INDIRECT("V!D"&amp;V!$O$20),V!$J18))</f>
        <v>TAKDİR/TEŞEKKÜR SONUÇ LİSTESİ</v>
      </c>
      <c r="BF20" s="31">
        <f ca="1">IF(V!$J18&gt;V!$L$21,"",INDEX(INDIRECT("V!A"&amp;V!$N$21):INDIRECT("V!A"&amp;V!$O$21),V!$J18))</f>
        <v>18</v>
      </c>
      <c r="BG20" s="31">
        <f ca="1">IF(V!$J18&gt;V!$L$21,"",INDEX(INDIRECT("V!B"&amp;V!$N$21):INDIRECT("V!B"&amp;V!$O$21),V!$J18))</f>
        <v>107</v>
      </c>
      <c r="BH20" s="104" t="str">
        <f ca="1">IF(V!$J18&gt;V!$L$21,"",INDEX(INDIRECT("V!D"&amp;V!$N$21):INDIRECT("V!D"&amp;V!$O$21),V!$J18))</f>
        <v>TAKDİR/TEŞEKKÜR SONUÇ LİSTESİ</v>
      </c>
      <c r="BI20" s="31">
        <f ca="1">IF(V!$J18&gt;V!$L$22,"",INDEX(INDIRECT("V!A"&amp;V!$N$22):INDIRECT("V!A"&amp;V!$O$22),V!$J18))</f>
        <v>18</v>
      </c>
      <c r="BJ20" s="31">
        <f ca="1">IF(V!$J18&gt;V!$L$22,"",INDEX(INDIRECT("V!B"&amp;V!$N$22):INDIRECT("V!B"&amp;V!$O$22),V!$J18))</f>
        <v>768</v>
      </c>
      <c r="BK20" s="104" t="str">
        <f ca="1">IF(V!$J18&gt;V!$L$22,"",INDEX(INDIRECT("V!D"&amp;V!$N$22):INDIRECT("V!D"&amp;V!$O$22),V!$J18))</f>
        <v>TAKDİR/TEŞEKKÜR SONUÇ LİSTESİ</v>
      </c>
      <c r="BL20" s="31">
        <f ca="1">IF(V!$J18&gt;V!$L$23,"",INDEX(INDIRECT("V!A"&amp;V!$N$23):INDIRECT("V!A"&amp;V!$O$23),V!$J18))</f>
        <v>18</v>
      </c>
      <c r="BM20" s="31">
        <f ca="1">IF(V!$J18&gt;V!$L$23,"",INDEX(INDIRECT("V!B"&amp;V!$N$23):INDIRECT("V!B"&amp;V!$O$23),V!$J18))</f>
        <v>459</v>
      </c>
      <c r="BN20" s="104" t="str">
        <f ca="1">IF(V!$J18&gt;V!$L$23,"",INDEX(INDIRECT("V!D"&amp;V!$N$23):INDIRECT("V!D"&amp;V!$O$23),V!$J18))</f>
        <v>TAKDİR/TEŞEKKÜR SONUÇ LİSTESİ</v>
      </c>
      <c r="BO20" s="31">
        <f ca="1">IF(V!$J18&gt;V!$L$24,"",INDEX(INDIRECT("V!A"&amp;V!$N$24):INDIRECT("V!A"&amp;V!$O$24),V!$J18))</f>
        <v>18</v>
      </c>
      <c r="BP20" s="31">
        <f ca="1">IF(V!$J18&gt;V!$L$24,"",INDEX(INDIRECT("V!B"&amp;V!$N$24):INDIRECT("V!B"&amp;V!$O$24),V!$J18))</f>
        <v>391</v>
      </c>
      <c r="BQ20" s="104" t="str">
        <f ca="1">IF(V!$J18&gt;V!$L$24,"",INDEX(INDIRECT("V!D"&amp;V!$N$24):INDIRECT("V!D"&amp;V!$O$24),V!$J18))</f>
        <v>TAKDİR/TEŞEKKÜR SONUÇ LİSTESİ</v>
      </c>
      <c r="BR20" s="31">
        <f ca="1">IF(V!$J18&gt;V!$L$25,"",INDEX(INDIRECT("V!A"&amp;V!$N$25):INDIRECT("V!A"&amp;V!$O$25),V!$J18))</f>
        <v>18</v>
      </c>
      <c r="BS20" s="31">
        <f ca="1">IF(V!$J18&gt;V!$L$25,"",INDEX(INDIRECT("V!B"&amp;V!$N$25):INDIRECT("V!B"&amp;V!$O$25),V!$J18))</f>
        <v>785</v>
      </c>
      <c r="BT20" s="104" t="str">
        <f ca="1">IF(V!$J18&gt;V!$L$25,"",INDEX(INDIRECT("V!D"&amp;V!$N$25):INDIRECT("V!D"&amp;V!$O$25),V!$J18))</f>
        <v>TAKDİR/TEŞEKKÜR SONUÇ LİSTESİ</v>
      </c>
      <c r="BU20" s="31">
        <f ca="1">IF(V!$J18&gt;V!$L$26,"",INDEX(INDIRECT("V!A"&amp;V!$N$26):INDIRECT("V!A"&amp;V!$O$26),V!$J18))</f>
        <v>18</v>
      </c>
      <c r="BV20" s="31">
        <f ca="1">IF(V!$J18&gt;V!$L$26,"",INDEX(INDIRECT("V!B"&amp;V!$N$26):INDIRECT("V!B"&amp;V!$O$26),V!$J18))</f>
        <v>603</v>
      </c>
      <c r="BW20" s="104" t="str">
        <f ca="1">IF(V!$J18&gt;V!$L$26,"",INDEX(INDIRECT("V!D"&amp;V!$N$26):INDIRECT("V!D"&amp;V!$O$26),V!$J18))</f>
        <v>TAKDİR/TEŞEKKÜR SONUÇ LİSTESİ</v>
      </c>
      <c r="BX20" s="31">
        <f ca="1">IF(V!$J18&gt;V!$L$27,"",INDEX(INDIRECT("V!A"&amp;V!$N$27):INDIRECT("V!A"&amp;V!$O$27),V!$J18))</f>
        <v>18</v>
      </c>
      <c r="BY20" s="31">
        <f ca="1">IF(V!$J18&gt;V!$L$27,"",INDEX(INDIRECT("V!B"&amp;V!$N$27):INDIRECT("V!B"&amp;V!$O$27),V!$J18))</f>
        <v>732</v>
      </c>
      <c r="BZ20" s="104" t="str">
        <f ca="1">IF(V!$J18&gt;V!$L$27,"",INDEX(INDIRECT("V!D"&amp;V!$N$27):INDIRECT("V!D"&amp;V!$O$27),V!$J18))</f>
        <v>TAKDİR/TEŞEKKÜR SONUÇ LİSTESİ</v>
      </c>
      <c r="CA20" s="31">
        <f ca="1">IF(V!$J18&gt;V!$L$28,"",INDEX(INDIRECT("V!A"&amp;V!$N$28):INDIRECT("V!A"&amp;V!$O$28),V!$J18))</f>
        <v>18</v>
      </c>
      <c r="CB20" s="31">
        <f ca="1">IF(V!$J18&gt;V!$L$28,"",INDEX(INDIRECT("V!B"&amp;V!$N$28):INDIRECT("V!B"&amp;V!$O$28),V!$J18))</f>
        <v>554</v>
      </c>
      <c r="CC20" s="104" t="str">
        <f ca="1">IF(V!$J18&gt;V!$L$28,"",INDEX(INDIRECT("V!D"&amp;V!$N$28):INDIRECT("V!D"&amp;V!$O$28),V!$J18))</f>
        <v>TAKDİR/TEŞEKKÜR SONUÇ LİSTESİ</v>
      </c>
      <c r="CD20" s="31" t="str">
        <f ca="1">IF(V!$J18&gt;V!$L$29,"",INDEX(INDIRECT("V!A"&amp;V!$N$29):INDIRECT("V!A"&amp;V!$O$29),V!$J18))</f>
        <v/>
      </c>
      <c r="CE20" s="31" t="str">
        <f ca="1">IF(V!$J18&gt;V!$L$29,"",INDEX(INDIRECT("V!B"&amp;V!$N$29):INDIRECT("V!B"&amp;V!$O$29),V!$J18))</f>
        <v/>
      </c>
      <c r="CF20" s="104" t="str">
        <f ca="1">IF(V!$J18&gt;V!$L$29,"",INDEX(INDIRECT("V!D"&amp;V!$N$29):INDIRECT("V!D"&amp;V!$O$29),V!$J18))</f>
        <v/>
      </c>
      <c r="CG20" s="31" t="str">
        <f ca="1">IF(V!$J18&gt;V!$L$30,"",INDEX(INDIRECT("V!A"&amp;V!$N$30):INDIRECT("V!A"&amp;V!$O$30),V!$J18))</f>
        <v/>
      </c>
      <c r="CH20" s="31" t="str">
        <f ca="1">IF(V!$J18&gt;V!$L$30,"",INDEX(INDIRECT("V!B"&amp;V!$N$30):INDIRECT("V!B"&amp;V!$O$30),V!$J18))</f>
        <v/>
      </c>
      <c r="CI20" s="104" t="str">
        <f ca="1">IF(V!$J18&gt;V!$L$30,"",INDEX(INDIRECT("V!D"&amp;V!$N$30):INDIRECT("V!D"&amp;V!$O$30),V!$J18))</f>
        <v/>
      </c>
      <c r="CJ20" s="31" t="str">
        <f ca="1">IF(V!$J18&gt;V!$L$31,"",INDEX(INDIRECT("V!A"&amp;V!$N$31):INDIRECT("V!A"&amp;V!$O$31),V!$J18))</f>
        <v/>
      </c>
      <c r="CK20" s="31" t="str">
        <f ca="1">IF(V!$J18&gt;V!$L$31,"",INDEX(INDIRECT("V!B"&amp;V!$N$31):INDIRECT("V!B"&amp;V!$O$31),V!$J18))</f>
        <v/>
      </c>
      <c r="CL20" s="104" t="str">
        <f ca="1">IF(V!$J18&gt;V!$L$31,"",INDEX(INDIRECT("V!D"&amp;V!$N$31):INDIRECT("V!D"&amp;V!$O$31),V!$J18))</f>
        <v/>
      </c>
      <c r="CM20" s="31" t="str">
        <f ca="1">IF(V!$J18&gt;V!$L$32,"",INDEX(INDIRECT("V!A"&amp;V!$N$32):INDIRECT("V!A"&amp;V!$O$32),V!$J18))</f>
        <v/>
      </c>
      <c r="CN20" s="31" t="str">
        <f ca="1">IF(V!$J18&gt;V!$L$32,"",INDEX(INDIRECT("V!B"&amp;V!$N$32):INDIRECT("V!B"&amp;V!$O$32),V!$J18))</f>
        <v/>
      </c>
      <c r="CO20" s="104" t="str">
        <f ca="1">IF(V!$J18&gt;V!$L$32,"",INDEX(INDIRECT("V!D"&amp;V!$N$32):INDIRECT("V!D"&amp;V!$O$32),V!$J18))</f>
        <v/>
      </c>
      <c r="CP20" s="31" t="str">
        <f ca="1">IF(V!$J18&gt;V!$L$33,"",INDEX(INDIRECT("V!A"&amp;V!$N$33):INDIRECT("V!A"&amp;V!$O$33),V!$J18))</f>
        <v/>
      </c>
      <c r="CQ20" s="31" t="str">
        <f ca="1">IF(V!$J18&gt;V!$L$33,"",INDEX(INDIRECT("V!B"&amp;V!$N$33):INDIRECT("V!B"&amp;V!$O$33),V!$J18))</f>
        <v/>
      </c>
      <c r="CR20" s="104" t="str">
        <f ca="1">IF(V!$J18&gt;V!$L$33,"",INDEX(INDIRECT("V!D"&amp;V!$N$33):INDIRECT("V!D"&amp;V!$O$33),V!$J18))</f>
        <v/>
      </c>
      <c r="CS20" s="31" t="str">
        <f ca="1">IF(V!$J18&gt;V!$L$34,"",INDEX(INDIRECT("V!A"&amp;V!$N$34):INDIRECT("V!A"&amp;V!$O$34),V!$J18))</f>
        <v/>
      </c>
      <c r="CT20" s="31" t="str">
        <f ca="1">IF(V!$J18&gt;V!$L$34,"",INDEX(INDIRECT("V!B"&amp;V!$N$34):INDIRECT("V!B"&amp;V!$O$34),V!$J18))</f>
        <v/>
      </c>
      <c r="CU20" s="104" t="str">
        <f ca="1">IF(V!$J18&gt;V!$L$34,"",INDEX(INDIRECT("V!D"&amp;V!$N$34):INDIRECT("V!D"&amp;V!$O$34),V!$J18))</f>
        <v/>
      </c>
      <c r="CV20" s="31" t="str">
        <f ca="1">IF(V!$J18&gt;V!$L$35,"",INDEX(INDIRECT("V!A"&amp;V!$N$35):INDIRECT("V!A"&amp;V!$O$35),V!$J18))</f>
        <v/>
      </c>
      <c r="CW20" s="31" t="str">
        <f ca="1">IF(V!$J18&gt;V!$L$35,"",INDEX(INDIRECT("V!B"&amp;V!$N$35):INDIRECT("V!B"&amp;V!$O$35),V!$J18))</f>
        <v/>
      </c>
      <c r="CX20" s="104" t="str">
        <f ca="1">IF(V!$J18&gt;V!$L$35,"",INDEX(INDIRECT("V!D"&amp;V!$N$35):INDIRECT("V!D"&amp;V!$O$35),V!$J18))</f>
        <v/>
      </c>
      <c r="CY20" s="31" t="str">
        <f ca="1">IF(V!$J18&gt;V!$L$36,"",INDEX(INDIRECT("V!A"&amp;V!$N$36):INDIRECT("V!A"&amp;V!$O$36),V!$J18))</f>
        <v/>
      </c>
      <c r="CZ20" s="31" t="str">
        <f ca="1">IF(V!$J18&gt;V!$L$36,"",INDEX(INDIRECT("V!B"&amp;V!$N$36):INDIRECT("V!B"&amp;V!$O$36),V!$J18))</f>
        <v/>
      </c>
      <c r="DA20" s="104" t="str">
        <f ca="1">IF(V!$J18&gt;V!$L$36,"",INDEX(INDIRECT("V!D"&amp;V!$N$36):INDIRECT("V!D"&amp;V!$O$36),V!$J18))</f>
        <v/>
      </c>
      <c r="DB20" s="31" t="str">
        <f ca="1">IF(V!$J18&gt;V!$L$37,"",INDEX(INDIRECT("V!A"&amp;V!$N$37):INDIRECT("V!A"&amp;V!$O$37),V!$J18))</f>
        <v/>
      </c>
      <c r="DC20" s="31" t="str">
        <f ca="1">IF(V!$J18&gt;V!$L$37,"",INDEX(INDIRECT("V!B"&amp;V!$N$37):INDIRECT("V!B"&amp;V!$O$37),V!$J18))</f>
        <v/>
      </c>
      <c r="DD20" s="104" t="str">
        <f ca="1">IF(V!$J18&gt;V!$L$37,"",INDEX(INDIRECT("V!D"&amp;V!$N$37):INDIRECT("V!D"&amp;V!$O$37),V!$J18))</f>
        <v/>
      </c>
      <c r="DE20" s="31" t="str">
        <f ca="1">IF(V!$J18&gt;V!$L$38,"",INDEX(INDIRECT("V!A"&amp;V!$N$38):INDIRECT("V!A"&amp;V!$O$38),V!$J18))</f>
        <v/>
      </c>
      <c r="DF20" s="31" t="str">
        <f ca="1">IF(V!$J18&gt;V!$L$38,"",INDEX(INDIRECT("V!B"&amp;V!$N$38):INDIRECT("V!B"&amp;V!$O$38),V!$J18))</f>
        <v/>
      </c>
      <c r="DG20" s="104" t="str">
        <f ca="1">IF(V!$J18&gt;V!$L$38,"",INDEX(INDIRECT("V!D"&amp;V!$N$38):INDIRECT("V!D"&amp;V!$O$38),V!$J18))</f>
        <v/>
      </c>
      <c r="DH20" s="31" t="str">
        <f ca="1">IF(V!$J18&gt;V!$L$39,"",INDEX(INDIRECT("V!A"&amp;V!$N$39):INDIRECT("V!A"&amp;V!$O$39),V!$J18))</f>
        <v/>
      </c>
      <c r="DI20" s="31" t="str">
        <f ca="1">IF(V!$J18&gt;V!$L$39,"",INDEX(INDIRECT("V!B"&amp;V!$N$39):INDIRECT("V!B"&amp;V!$O$39),V!$J18))</f>
        <v/>
      </c>
      <c r="DJ20" s="104" t="str">
        <f ca="1">IF(V!$J18&gt;V!$L$39,"",INDEX(INDIRECT("V!D"&amp;V!$N$39):INDIRECT("V!D"&amp;V!$O$39),V!$J18))</f>
        <v/>
      </c>
      <c r="DK20" s="31" t="str">
        <f ca="1">IF(V!$J18&gt;V!$L$40,"",INDEX(INDIRECT("V!A"&amp;V!$N$40):INDIRECT("V!A"&amp;V!$O$40),V!$J18))</f>
        <v/>
      </c>
      <c r="DL20" s="31" t="str">
        <f ca="1">IF(V!$J18&gt;V!$L$40,"",INDEX(INDIRECT("V!B"&amp;V!$N$40):INDIRECT("V!B"&amp;V!$O$40),V!$J18))</f>
        <v/>
      </c>
      <c r="DM20" s="104" t="str">
        <f ca="1">IF(V!$J18&gt;V!$L$40,"",INDEX(INDIRECT("V!D"&amp;V!$N$40):INDIRECT("V!D"&amp;V!$O$40),V!$J18))</f>
        <v/>
      </c>
      <c r="DN20" s="31" t="str">
        <f ca="1">IF(V!$J18&gt;V!$L$41,"",INDEX(INDIRECT("V!A"&amp;V!$N$41):INDIRECT("V!A"&amp;V!$O$41),V!$J18))</f>
        <v/>
      </c>
      <c r="DO20" s="31" t="str">
        <f ca="1">IF(V!$J18&gt;V!$L$41,"",INDEX(INDIRECT("V!B"&amp;V!$N$41):INDIRECT("V!B"&amp;V!$O$41),V!$J18))</f>
        <v/>
      </c>
      <c r="DP20" s="104" t="str">
        <f ca="1">IF(V!$J18&gt;V!$L$41,"",INDEX(INDIRECT("V!D"&amp;V!$N$41):INDIRECT("V!D"&amp;V!$O$41),V!$J18))</f>
        <v/>
      </c>
    </row>
    <row r="21" spans="1:120" x14ac:dyDescent="0.1">
      <c r="A21" s="31">
        <f ca="1">IF(V!$J19&gt;V!$L$2,"",INDEX(INDIRECT("V!A"&amp;V!$N$2):INDIRECT("V!A"&amp;V!$O$2),V!$J19))</f>
        <v>19</v>
      </c>
      <c r="B21" s="31">
        <f ca="1">IF(V!$J19&gt;V!$L$2,"",INDEX(INDIRECT("V!B"&amp;V!$N$2):INDIRECT("V!B"&amp;V!$O$2),V!$J19))</f>
        <v>612</v>
      </c>
      <c r="C21" s="104" t="str">
        <f ca="1">IF(V!$J19&gt;V!$L$2,"",INDEX(INDIRECT("V!D"&amp;V!$N$2):INDIRECT("V!D"&amp;V!$O$2),V!$J19))</f>
        <v>TAKDİR/TEŞEKKÜR SONUÇ LİSTESİ</v>
      </c>
      <c r="D21" s="31">
        <f ca="1">IF(V!$J19&gt;V!$L$3,"",INDEX(INDIRECT("V!A"&amp;V!$N$3):INDIRECT("V!A"&amp;V!$O$3),V!$J19))</f>
        <v>19</v>
      </c>
      <c r="E21" s="31">
        <f ca="1">IF(V!$J19&gt;V!$L$3,"",INDEX(INDIRECT("V!B"&amp;V!$N$3):INDIRECT("V!B"&amp;V!$O$3),V!$J19))</f>
        <v>406</v>
      </c>
      <c r="F21" s="104" t="str">
        <f ca="1">IF(V!$J19&gt;V!$L$3,"",INDEX(INDIRECT("V!D"&amp;V!$N$3):INDIRECT("V!D"&amp;V!$O$3),V!$J19))</f>
        <v>TAKDİR/TEŞEKKÜR SONUÇ LİSTESİ</v>
      </c>
      <c r="G21" s="31">
        <f ca="1">IF(V!$J19&gt;V!$L$4,"",INDEX(INDIRECT("V!A"&amp;V!$N$4):INDIRECT("V!A"&amp;V!$O$4),V!$J19))</f>
        <v>19</v>
      </c>
      <c r="H21" s="31">
        <f ca="1">IF(V!$J19&gt;V!$L$4,"",INDEX(INDIRECT("V!B"&amp;V!$N$4):INDIRECT("V!B"&amp;V!$O$4),V!$J19))</f>
        <v>458</v>
      </c>
      <c r="I21" s="104" t="str">
        <f ca="1">IF(V!$J19&gt;V!$L$4,"",INDEX(INDIRECT("V!D"&amp;V!$N$4):INDIRECT("V!D"&amp;V!$O$4),V!$J19))</f>
        <v>TAKDİR/TEŞEKKÜR SONUÇ LİSTESİ</v>
      </c>
      <c r="J21" s="31">
        <f ca="1">IF(V!$J19&gt;V!$L$5,"",INDEX(INDIRECT("V!A"&amp;V!$N$5):INDIRECT("V!A"&amp;V!$O$5),V!$J19))</f>
        <v>19</v>
      </c>
      <c r="K21" s="31">
        <f ca="1">IF(V!$J19&gt;V!$L$5,"",INDEX(INDIRECT("V!B"&amp;V!$N$5):INDIRECT("V!B"&amp;V!$O$5),V!$J19))</f>
        <v>390</v>
      </c>
      <c r="L21" s="104" t="str">
        <f ca="1">IF(V!$J19&gt;V!$L$5,"",INDEX(INDIRECT("V!D"&amp;V!$N$5):INDIRECT("V!D"&amp;V!$O$5),V!$J19))</f>
        <v>TAKDİR/TEŞEKKÜR SONUÇ LİSTESİ</v>
      </c>
      <c r="M21" s="31">
        <f ca="1">IF(V!$J19&gt;V!$L$6,"",INDEX(INDIRECT("V!A"&amp;V!$N$6):INDIRECT("V!A"&amp;V!$O$6),V!$J19))</f>
        <v>19</v>
      </c>
      <c r="N21" s="31">
        <f ca="1">IF(V!$J19&gt;V!$L$6,"",INDEX(INDIRECT("V!B"&amp;V!$N$6):INDIRECT("V!B"&amp;V!$O$6),V!$J19))</f>
        <v>522</v>
      </c>
      <c r="O21" s="104" t="str">
        <f ca="1">IF(V!$J19&gt;V!$L$6,"",INDEX(INDIRECT("V!D"&amp;V!$N$6):INDIRECT("V!D"&amp;V!$O$6),V!$J19))</f>
        <v>TAKDİR/TEŞEKKÜR SONUÇ LİSTESİ</v>
      </c>
      <c r="P21" s="31">
        <f ca="1">IF(V!$J19&gt;V!$L$7,"",INDEX(INDIRECT("V!A"&amp;V!$N$7):INDIRECT("V!A"&amp;V!$O$7),V!$J19))</f>
        <v>19</v>
      </c>
      <c r="Q21" s="31">
        <f ca="1">IF(V!$J19&gt;V!$L$7,"",INDEX(INDIRECT("V!B"&amp;V!$N$7):INDIRECT("V!B"&amp;V!$O$7),V!$J19))</f>
        <v>361</v>
      </c>
      <c r="R21" s="104" t="str">
        <f ca="1">IF(V!$J19&gt;V!$L$7,"",INDEX(INDIRECT("V!D"&amp;V!$N$7):INDIRECT("V!D"&amp;V!$O$7),V!$J19))</f>
        <v>TAKDİR/TEŞEKKÜR SONUÇ LİSTESİ</v>
      </c>
      <c r="S21" s="31">
        <f ca="1">IF(V!$J19&gt;V!$L$8,"",INDEX(INDIRECT("V!A"&amp;V!$N$8):INDIRECT("V!A"&amp;V!$O$8),V!$J19))</f>
        <v>19</v>
      </c>
      <c r="T21" s="31">
        <f ca="1">IF(V!$J19&gt;V!$L$8,"",INDEX(INDIRECT("V!B"&amp;V!$N$8):INDIRECT("V!B"&amp;V!$O$8),V!$J19))</f>
        <v>437</v>
      </c>
      <c r="U21" s="104" t="str">
        <f ca="1">IF(V!$J19&gt;V!$L$8,"",INDEX(INDIRECT("V!D"&amp;V!$N$8):INDIRECT("V!D"&amp;V!$O$8),V!$J19))</f>
        <v>TAKDİR/TEŞEKKÜR SONUÇ LİSTESİ</v>
      </c>
      <c r="V21" s="31">
        <f ca="1">IF(V!$J19&gt;V!$L$9,"",INDEX(INDIRECT("V!A"&amp;V!$N$9):INDIRECT("V!A"&amp;V!$O$9),V!$J19))</f>
        <v>19</v>
      </c>
      <c r="W21" s="31">
        <f ca="1">IF(V!$J19&gt;V!$L$9,"",INDEX(INDIRECT("V!B"&amp;V!$N$9):INDIRECT("V!B"&amp;V!$O$9),V!$J19))</f>
        <v>351</v>
      </c>
      <c r="X21" s="104" t="str">
        <f ca="1">IF(V!$J19&gt;V!$L$9,"",INDEX(INDIRECT("V!D"&amp;V!$N$9):INDIRECT("V!D"&amp;V!$O$9),V!$J19))</f>
        <v>TAKDİR/TEŞEKKÜR SONUÇ LİSTESİ</v>
      </c>
      <c r="Y21" s="31">
        <f ca="1">IF(V!$J19&gt;V!$L$10,"",INDEX(INDIRECT("V!A"&amp;V!$N$10):INDIRECT("V!A"&amp;V!$O$10),V!$J19))</f>
        <v>19</v>
      </c>
      <c r="Z21" s="31">
        <f ca="1">IF(V!$J19&gt;V!$L$10,"",INDEX(INDIRECT("V!B"&amp;V!$N$10):INDIRECT("V!B"&amp;V!$O$10),V!$J19))</f>
        <v>447</v>
      </c>
      <c r="AA21" s="104" t="str">
        <f ca="1">IF(V!$J19&gt;V!$L$10,"",INDEX(INDIRECT("V!D"&amp;V!$N$10):INDIRECT("V!D"&amp;V!$O$10),V!$J19))</f>
        <v>TAKDİR/TEŞEKKÜR SONUÇ LİSTESİ</v>
      </c>
      <c r="AB21" s="31">
        <f ca="1">IF(V!$J19&gt;V!$L$11,"",INDEX(INDIRECT("V!A"&amp;V!$N$11):INDIRECT("V!A"&amp;V!$O$11),V!$J19))</f>
        <v>19</v>
      </c>
      <c r="AC21" s="31">
        <f ca="1">IF(V!$J19&gt;V!$L$11,"",INDEX(INDIRECT("V!B"&amp;V!$N$11):INDIRECT("V!B"&amp;V!$O$11),V!$J19))</f>
        <v>553</v>
      </c>
      <c r="AD21" s="104" t="str">
        <f ca="1">IF(V!$J19&gt;V!$L$11,"",INDEX(INDIRECT("V!D"&amp;V!$N$11):INDIRECT("V!D"&amp;V!$O$11),V!$J19))</f>
        <v>TAKDİR/TEŞEKKÜR SONUÇ LİSTESİ</v>
      </c>
      <c r="AE21" s="31">
        <f ca="1">IF(V!$J19&gt;V!$L$12,"",INDEX(INDIRECT("V!A"&amp;V!$N$12):INDIRECT("V!A"&amp;V!$O$12),V!$J19))</f>
        <v>19</v>
      </c>
      <c r="AF21" s="31">
        <f ca="1">IF(V!$J19&gt;V!$L$12,"",INDEX(INDIRECT("V!B"&amp;V!$N$12):INDIRECT("V!B"&amp;V!$O$12),V!$J19))</f>
        <v>314</v>
      </c>
      <c r="AG21" s="104" t="str">
        <f ca="1">IF(V!$J19&gt;V!$L$12,"",INDEX(INDIRECT("V!D"&amp;V!$N$12):INDIRECT("V!D"&amp;V!$O$12),V!$J19))</f>
        <v>TAKDİR/TEŞEKKÜR SONUÇ LİSTESİ</v>
      </c>
      <c r="AH21" s="31">
        <f ca="1">IF(V!$J19&gt;V!$L$13,"",INDEX(INDIRECT("V!A"&amp;V!$N$13):INDIRECT("V!A"&amp;V!$O$13),V!$J19))</f>
        <v>19</v>
      </c>
      <c r="AI21" s="31">
        <f ca="1">IF(V!$J19&gt;V!$L$13,"",INDEX(INDIRECT("V!B"&amp;V!$N$13):INDIRECT("V!B"&amp;V!$O$13),V!$J19))</f>
        <v>418</v>
      </c>
      <c r="AJ21" s="104" t="str">
        <f ca="1">IF(V!$J19&gt;V!$L$13,"",INDEX(INDIRECT("V!D"&amp;V!$N$13):INDIRECT("V!D"&amp;V!$O$13),V!$J19))</f>
        <v>TAKDİR/TEŞEKKÜR SONUÇ LİSTESİ</v>
      </c>
      <c r="AK21" s="31">
        <f ca="1">IF(V!$J19&gt;V!$L$14,"",INDEX(INDIRECT("V!A"&amp;V!$N$14):INDIRECT("V!A"&amp;V!$O$14),V!$J19))</f>
        <v>19</v>
      </c>
      <c r="AL21" s="31">
        <f ca="1">IF(V!$J19&gt;V!$L$14,"",INDEX(INDIRECT("V!B"&amp;V!$N$14):INDIRECT("V!B"&amp;V!$O$14),V!$J19))</f>
        <v>319</v>
      </c>
      <c r="AM21" s="104" t="str">
        <f ca="1">IF(V!$J19&gt;V!$L$14,"",INDEX(INDIRECT("V!D"&amp;V!$N$14):INDIRECT("V!D"&amp;V!$O$14),V!$J19))</f>
        <v>TAKDİR/TEŞEKKÜR SONUÇ LİSTESİ</v>
      </c>
      <c r="AN21" s="31">
        <f ca="1">IF(V!$J19&gt;V!$L$15,"",INDEX(INDIRECT("V!A"&amp;V!$N$15):INDIRECT("V!A"&amp;V!$O$15),V!$J19))</f>
        <v>19</v>
      </c>
      <c r="AO21" s="31">
        <f ca="1">IF(V!$J19&gt;V!$L$15,"",INDEX(INDIRECT("V!B"&amp;V!$N$15):INDIRECT("V!B"&amp;V!$O$15),V!$J19))</f>
        <v>643</v>
      </c>
      <c r="AP21" s="104" t="str">
        <f ca="1">IF(V!$J19&gt;V!$L$15,"",INDEX(INDIRECT("V!D"&amp;V!$N$15):INDIRECT("V!D"&amp;V!$O$15),V!$J19))</f>
        <v>TAKDİR/TEŞEKKÜR SONUÇ LİSTESİ</v>
      </c>
      <c r="AQ21" s="31">
        <f ca="1">IF(V!$J19&gt;V!$L$16,"",INDEX(INDIRECT("V!A"&amp;V!$N$16):INDIRECT("V!A"&amp;V!$O$16),V!$J19))</f>
        <v>19</v>
      </c>
      <c r="AR21" s="31">
        <f ca="1">IF(V!$J19&gt;V!$L$16,"",INDEX(INDIRECT("V!B"&amp;V!$N$16):INDIRECT("V!B"&amp;V!$O$16),V!$J19))</f>
        <v>410</v>
      </c>
      <c r="AS21" s="104" t="str">
        <f ca="1">IF(V!$J19&gt;V!$L$16,"",INDEX(INDIRECT("V!D"&amp;V!$N$16):INDIRECT("V!D"&amp;V!$O$16),V!$J19))</f>
        <v>TAKDİR/TEŞEKKÜR SONUÇ LİSTESİ</v>
      </c>
      <c r="AT21" s="31">
        <f ca="1">IF(V!$J19&gt;V!$L$17,"",INDEX(INDIRECT("V!A"&amp;V!$N$17):INDIRECT("V!A"&amp;V!$O$17),V!$J19))</f>
        <v>19</v>
      </c>
      <c r="AU21" s="31">
        <f ca="1">IF(V!$J19&gt;V!$L$17,"",INDEX(INDIRECT("V!B"&amp;V!$N$17):INDIRECT("V!B"&amp;V!$O$17),V!$J19))</f>
        <v>445</v>
      </c>
      <c r="AV21" s="104" t="str">
        <f ca="1">IF(V!$J19&gt;V!$L$17,"",INDEX(INDIRECT("V!D"&amp;V!$N$17):INDIRECT("V!D"&amp;V!$O$17),V!$J19))</f>
        <v>TAKDİR/TEŞEKKÜR SONUÇ LİSTESİ</v>
      </c>
      <c r="AW21" s="31">
        <f ca="1">IF(V!$J19&gt;V!$L$18,"",INDEX(INDIRECT("V!A"&amp;V!$N$18):INDIRECT("V!A"&amp;V!$O$18),V!$J19))</f>
        <v>19</v>
      </c>
      <c r="AX21" s="31">
        <f ca="1">IF(V!$J19&gt;V!$L$18,"",INDEX(INDIRECT("V!B"&amp;V!$N$18):INDIRECT("V!B"&amp;V!$O$18),V!$J19))</f>
        <v>497</v>
      </c>
      <c r="AY21" s="104" t="str">
        <f ca="1">IF(V!$J19&gt;V!$L$18,"",INDEX(INDIRECT("V!D"&amp;V!$N$18):INDIRECT("V!D"&amp;V!$O$18),V!$J19))</f>
        <v>TAKDİR/TEŞEKKÜR SONUÇ LİSTESİ</v>
      </c>
      <c r="AZ21" s="31">
        <f ca="1">IF(V!$J19&gt;V!$L$19,"",INDEX(INDIRECT("V!A"&amp;V!$N$19):INDIRECT("V!A"&amp;V!$O$19),V!$J19))</f>
        <v>19</v>
      </c>
      <c r="BA21" s="31">
        <f ca="1">IF(V!$J19&gt;V!$L$19,"",INDEX(INDIRECT("V!B"&amp;V!$N$19):INDIRECT("V!B"&amp;V!$O$19),V!$J19))</f>
        <v>548</v>
      </c>
      <c r="BB21" s="104" t="str">
        <f ca="1">IF(V!$J19&gt;V!$L$19,"",INDEX(INDIRECT("V!D"&amp;V!$N$19):INDIRECT("V!D"&amp;V!$O$19),V!$J19))</f>
        <v>TAKDİR/TEŞEKKÜR SONUÇ LİSTESİ</v>
      </c>
      <c r="BC21" s="31">
        <f ca="1">IF(V!$J19&gt;V!$L$20,"",INDEX(INDIRECT("V!A"&amp;V!$N$20):INDIRECT("V!A"&amp;V!$O$20),V!$J19))</f>
        <v>19</v>
      </c>
      <c r="BD21" s="31">
        <f ca="1">IF(V!$J19&gt;V!$L$20,"",INDEX(INDIRECT("V!B"&amp;V!$N$20):INDIRECT("V!B"&amp;V!$O$20),V!$J19))</f>
        <v>598</v>
      </c>
      <c r="BE21" s="104" t="str">
        <f ca="1">IF(V!$J19&gt;V!$L$20,"",INDEX(INDIRECT("V!D"&amp;V!$N$20):INDIRECT("V!D"&amp;V!$O$20),V!$J19))</f>
        <v>TAKDİR/TEŞEKKÜR SONUÇ LİSTESİ</v>
      </c>
      <c r="BF21" s="31">
        <f ca="1">IF(V!$J19&gt;V!$L$21,"",INDEX(INDIRECT("V!A"&amp;V!$N$21):INDIRECT("V!A"&amp;V!$O$21),V!$J19))</f>
        <v>19</v>
      </c>
      <c r="BG21" s="31">
        <f ca="1">IF(V!$J19&gt;V!$L$21,"",INDEX(INDIRECT("V!B"&amp;V!$N$21):INDIRECT("V!B"&amp;V!$O$21),V!$J19))</f>
        <v>111</v>
      </c>
      <c r="BH21" s="104" t="str">
        <f ca="1">IF(V!$J19&gt;V!$L$21,"",INDEX(INDIRECT("V!D"&amp;V!$N$21):INDIRECT("V!D"&amp;V!$O$21),V!$J19))</f>
        <v>TAKDİR/TEŞEKKÜR SONUÇ LİSTESİ</v>
      </c>
      <c r="BI21" s="31">
        <f ca="1">IF(V!$J19&gt;V!$L$22,"",INDEX(INDIRECT("V!A"&amp;V!$N$22):INDIRECT("V!A"&amp;V!$O$22),V!$J19))</f>
        <v>19</v>
      </c>
      <c r="BJ21" s="31">
        <f ca="1">IF(V!$J19&gt;V!$L$22,"",INDEX(INDIRECT("V!B"&amp;V!$N$22):INDIRECT("V!B"&amp;V!$O$22),V!$J19))</f>
        <v>770</v>
      </c>
      <c r="BK21" s="104" t="str">
        <f ca="1">IF(V!$J19&gt;V!$L$22,"",INDEX(INDIRECT("V!D"&amp;V!$N$22):INDIRECT("V!D"&amp;V!$O$22),V!$J19))</f>
        <v>TAKDİR/TEŞEKKÜR SONUÇ LİSTESİ</v>
      </c>
      <c r="BL21" s="31">
        <f ca="1">IF(V!$J19&gt;V!$L$23,"",INDEX(INDIRECT("V!A"&amp;V!$N$23):INDIRECT("V!A"&amp;V!$O$23),V!$J19))</f>
        <v>19</v>
      </c>
      <c r="BM21" s="31">
        <f ca="1">IF(V!$J19&gt;V!$L$23,"",INDEX(INDIRECT("V!B"&amp;V!$N$23):INDIRECT("V!B"&amp;V!$O$23),V!$J19))</f>
        <v>483</v>
      </c>
      <c r="BN21" s="104" t="str">
        <f ca="1">IF(V!$J19&gt;V!$L$23,"",INDEX(INDIRECT("V!D"&amp;V!$N$23):INDIRECT("V!D"&amp;V!$O$23),V!$J19))</f>
        <v>TAKDİR/TEŞEKKÜR SONUÇ LİSTESİ</v>
      </c>
      <c r="BO21" s="31">
        <f ca="1">IF(V!$J19&gt;V!$L$24,"",INDEX(INDIRECT("V!A"&amp;V!$N$24):INDIRECT("V!A"&amp;V!$O$24),V!$J19))</f>
        <v>19</v>
      </c>
      <c r="BP21" s="31">
        <f ca="1">IF(V!$J19&gt;V!$L$24,"",INDEX(INDIRECT("V!B"&amp;V!$N$24):INDIRECT("V!B"&amp;V!$O$24),V!$J19))</f>
        <v>392</v>
      </c>
      <c r="BQ21" s="104" t="str">
        <f ca="1">IF(V!$J19&gt;V!$L$24,"",INDEX(INDIRECT("V!D"&amp;V!$N$24):INDIRECT("V!D"&amp;V!$O$24),V!$J19))</f>
        <v>TAKDİR/TEŞEKKÜR SONUÇ LİSTESİ</v>
      </c>
      <c r="BR21" s="31">
        <f ca="1">IF(V!$J19&gt;V!$L$25,"",INDEX(INDIRECT("V!A"&amp;V!$N$25):INDIRECT("V!A"&amp;V!$O$25),V!$J19))</f>
        <v>19</v>
      </c>
      <c r="BS21" s="31">
        <f ca="1">IF(V!$J19&gt;V!$L$25,"",INDEX(INDIRECT("V!B"&amp;V!$N$25):INDIRECT("V!B"&amp;V!$O$25),V!$J19))</f>
        <v>803</v>
      </c>
      <c r="BT21" s="104" t="str">
        <f ca="1">IF(V!$J19&gt;V!$L$25,"",INDEX(INDIRECT("V!D"&amp;V!$N$25):INDIRECT("V!D"&amp;V!$O$25),V!$J19))</f>
        <v>TAKDİR/TEŞEKKÜR SONUÇ LİSTESİ</v>
      </c>
      <c r="BU21" s="31">
        <f ca="1">IF(V!$J19&gt;V!$L$26,"",INDEX(INDIRECT("V!A"&amp;V!$N$26):INDIRECT("V!A"&amp;V!$O$26),V!$J19))</f>
        <v>19</v>
      </c>
      <c r="BV21" s="31">
        <f ca="1">IF(V!$J19&gt;V!$L$26,"",INDEX(INDIRECT("V!B"&amp;V!$N$26):INDIRECT("V!B"&amp;V!$O$26),V!$J19))</f>
        <v>608</v>
      </c>
      <c r="BW21" s="104" t="str">
        <f ca="1">IF(V!$J19&gt;V!$L$26,"",INDEX(INDIRECT("V!D"&amp;V!$N$26):INDIRECT("V!D"&amp;V!$O$26),V!$J19))</f>
        <v>TAKDİR/TEŞEKKÜR SONUÇ LİSTESİ</v>
      </c>
      <c r="BX21" s="31">
        <f ca="1">IF(V!$J19&gt;V!$L$27,"",INDEX(INDIRECT("V!A"&amp;V!$N$27):INDIRECT("V!A"&amp;V!$O$27),V!$J19))</f>
        <v>19</v>
      </c>
      <c r="BY21" s="31">
        <f ca="1">IF(V!$J19&gt;V!$L$27,"",INDEX(INDIRECT("V!B"&amp;V!$N$27):INDIRECT("V!B"&amp;V!$O$27),V!$J19))</f>
        <v>807</v>
      </c>
      <c r="BZ21" s="104" t="str">
        <f ca="1">IF(V!$J19&gt;V!$L$27,"",INDEX(INDIRECT("V!D"&amp;V!$N$27):INDIRECT("V!D"&amp;V!$O$27),V!$J19))</f>
        <v>TAKDİR/TEŞEKKÜR SONUÇ LİSTESİ</v>
      </c>
      <c r="CA21" s="31">
        <f ca="1">IF(V!$J19&gt;V!$L$28,"",INDEX(INDIRECT("V!A"&amp;V!$N$28):INDIRECT("V!A"&amp;V!$O$28),V!$J19))</f>
        <v>19</v>
      </c>
      <c r="CB21" s="31">
        <f ca="1">IF(V!$J19&gt;V!$L$28,"",INDEX(INDIRECT("V!B"&amp;V!$N$28):INDIRECT("V!B"&amp;V!$O$28),V!$J19))</f>
        <v>564</v>
      </c>
      <c r="CC21" s="104" t="str">
        <f ca="1">IF(V!$J19&gt;V!$L$28,"",INDEX(INDIRECT("V!D"&amp;V!$N$28):INDIRECT("V!D"&amp;V!$O$28),V!$J19))</f>
        <v>TAKDİR/TEŞEKKÜR SONUÇ LİSTESİ</v>
      </c>
      <c r="CD21" s="31" t="str">
        <f ca="1">IF(V!$J19&gt;V!$L$29,"",INDEX(INDIRECT("V!A"&amp;V!$N$29):INDIRECT("V!A"&amp;V!$O$29),V!$J19))</f>
        <v/>
      </c>
      <c r="CE21" s="31" t="str">
        <f ca="1">IF(V!$J19&gt;V!$L$29,"",INDEX(INDIRECT("V!B"&amp;V!$N$29):INDIRECT("V!B"&amp;V!$O$29),V!$J19))</f>
        <v/>
      </c>
      <c r="CF21" s="104" t="str">
        <f ca="1">IF(V!$J19&gt;V!$L$29,"",INDEX(INDIRECT("V!D"&amp;V!$N$29):INDIRECT("V!D"&amp;V!$O$29),V!$J19))</f>
        <v/>
      </c>
      <c r="CG21" s="31" t="str">
        <f ca="1">IF(V!$J19&gt;V!$L$30,"",INDEX(INDIRECT("V!A"&amp;V!$N$30):INDIRECT("V!A"&amp;V!$O$30),V!$J19))</f>
        <v/>
      </c>
      <c r="CH21" s="31" t="str">
        <f ca="1">IF(V!$J19&gt;V!$L$30,"",INDEX(INDIRECT("V!B"&amp;V!$N$30):INDIRECT("V!B"&amp;V!$O$30),V!$J19))</f>
        <v/>
      </c>
      <c r="CI21" s="104" t="str">
        <f ca="1">IF(V!$J19&gt;V!$L$30,"",INDEX(INDIRECT("V!D"&amp;V!$N$30):INDIRECT("V!D"&amp;V!$O$30),V!$J19))</f>
        <v/>
      </c>
      <c r="CJ21" s="31" t="str">
        <f ca="1">IF(V!$J19&gt;V!$L$31,"",INDEX(INDIRECT("V!A"&amp;V!$N$31):INDIRECT("V!A"&amp;V!$O$31),V!$J19))</f>
        <v/>
      </c>
      <c r="CK21" s="31" t="str">
        <f ca="1">IF(V!$J19&gt;V!$L$31,"",INDEX(INDIRECT("V!B"&amp;V!$N$31):INDIRECT("V!B"&amp;V!$O$31),V!$J19))</f>
        <v/>
      </c>
      <c r="CL21" s="104" t="str">
        <f ca="1">IF(V!$J19&gt;V!$L$31,"",INDEX(INDIRECT("V!D"&amp;V!$N$31):INDIRECT("V!D"&amp;V!$O$31),V!$J19))</f>
        <v/>
      </c>
      <c r="CM21" s="31" t="str">
        <f ca="1">IF(V!$J19&gt;V!$L$32,"",INDEX(INDIRECT("V!A"&amp;V!$N$32):INDIRECT("V!A"&amp;V!$O$32),V!$J19))</f>
        <v/>
      </c>
      <c r="CN21" s="31" t="str">
        <f ca="1">IF(V!$J19&gt;V!$L$32,"",INDEX(INDIRECT("V!B"&amp;V!$N$32):INDIRECT("V!B"&amp;V!$O$32),V!$J19))</f>
        <v/>
      </c>
      <c r="CO21" s="104" t="str">
        <f ca="1">IF(V!$J19&gt;V!$L$32,"",INDEX(INDIRECT("V!D"&amp;V!$N$32):INDIRECT("V!D"&amp;V!$O$32),V!$J19))</f>
        <v/>
      </c>
      <c r="CP21" s="31" t="str">
        <f ca="1">IF(V!$J19&gt;V!$L$33,"",INDEX(INDIRECT("V!A"&amp;V!$N$33):INDIRECT("V!A"&amp;V!$O$33),V!$J19))</f>
        <v/>
      </c>
      <c r="CQ21" s="31" t="str">
        <f ca="1">IF(V!$J19&gt;V!$L$33,"",INDEX(INDIRECT("V!B"&amp;V!$N$33):INDIRECT("V!B"&amp;V!$O$33),V!$J19))</f>
        <v/>
      </c>
      <c r="CR21" s="104" t="str">
        <f ca="1">IF(V!$J19&gt;V!$L$33,"",INDEX(INDIRECT("V!D"&amp;V!$N$33):INDIRECT("V!D"&amp;V!$O$33),V!$J19))</f>
        <v/>
      </c>
      <c r="CS21" s="31" t="str">
        <f ca="1">IF(V!$J19&gt;V!$L$34,"",INDEX(INDIRECT("V!A"&amp;V!$N$34):INDIRECT("V!A"&amp;V!$O$34),V!$J19))</f>
        <v/>
      </c>
      <c r="CT21" s="31" t="str">
        <f ca="1">IF(V!$J19&gt;V!$L$34,"",INDEX(INDIRECT("V!B"&amp;V!$N$34):INDIRECT("V!B"&amp;V!$O$34),V!$J19))</f>
        <v/>
      </c>
      <c r="CU21" s="104" t="str">
        <f ca="1">IF(V!$J19&gt;V!$L$34,"",INDEX(INDIRECT("V!D"&amp;V!$N$34):INDIRECT("V!D"&amp;V!$O$34),V!$J19))</f>
        <v/>
      </c>
      <c r="CV21" s="31" t="str">
        <f ca="1">IF(V!$J19&gt;V!$L$35,"",INDEX(INDIRECT("V!A"&amp;V!$N$35):INDIRECT("V!A"&amp;V!$O$35),V!$J19))</f>
        <v/>
      </c>
      <c r="CW21" s="31" t="str">
        <f ca="1">IF(V!$J19&gt;V!$L$35,"",INDEX(INDIRECT("V!B"&amp;V!$N$35):INDIRECT("V!B"&amp;V!$O$35),V!$J19))</f>
        <v/>
      </c>
      <c r="CX21" s="104" t="str">
        <f ca="1">IF(V!$J19&gt;V!$L$35,"",INDEX(INDIRECT("V!D"&amp;V!$N$35):INDIRECT("V!D"&amp;V!$O$35),V!$J19))</f>
        <v/>
      </c>
      <c r="CY21" s="31" t="str">
        <f ca="1">IF(V!$J19&gt;V!$L$36,"",INDEX(INDIRECT("V!A"&amp;V!$N$36):INDIRECT("V!A"&amp;V!$O$36),V!$J19))</f>
        <v/>
      </c>
      <c r="CZ21" s="31" t="str">
        <f ca="1">IF(V!$J19&gt;V!$L$36,"",INDEX(INDIRECT("V!B"&amp;V!$N$36):INDIRECT("V!B"&amp;V!$O$36),V!$J19))</f>
        <v/>
      </c>
      <c r="DA21" s="104" t="str">
        <f ca="1">IF(V!$J19&gt;V!$L$36,"",INDEX(INDIRECT("V!D"&amp;V!$N$36):INDIRECT("V!D"&amp;V!$O$36),V!$J19))</f>
        <v/>
      </c>
      <c r="DB21" s="31" t="str">
        <f ca="1">IF(V!$J19&gt;V!$L$37,"",INDEX(INDIRECT("V!A"&amp;V!$N$37):INDIRECT("V!A"&amp;V!$O$37),V!$J19))</f>
        <v/>
      </c>
      <c r="DC21" s="31" t="str">
        <f ca="1">IF(V!$J19&gt;V!$L$37,"",INDEX(INDIRECT("V!B"&amp;V!$N$37):INDIRECT("V!B"&amp;V!$O$37),V!$J19))</f>
        <v/>
      </c>
      <c r="DD21" s="104" t="str">
        <f ca="1">IF(V!$J19&gt;V!$L$37,"",INDEX(INDIRECT("V!D"&amp;V!$N$37):INDIRECT("V!D"&amp;V!$O$37),V!$J19))</f>
        <v/>
      </c>
      <c r="DE21" s="31" t="str">
        <f ca="1">IF(V!$J19&gt;V!$L$38,"",INDEX(INDIRECT("V!A"&amp;V!$N$38):INDIRECT("V!A"&amp;V!$O$38),V!$J19))</f>
        <v/>
      </c>
      <c r="DF21" s="31" t="str">
        <f ca="1">IF(V!$J19&gt;V!$L$38,"",INDEX(INDIRECT("V!B"&amp;V!$N$38):INDIRECT("V!B"&amp;V!$O$38),V!$J19))</f>
        <v/>
      </c>
      <c r="DG21" s="104" t="str">
        <f ca="1">IF(V!$J19&gt;V!$L$38,"",INDEX(INDIRECT("V!D"&amp;V!$N$38):INDIRECT("V!D"&amp;V!$O$38),V!$J19))</f>
        <v/>
      </c>
      <c r="DH21" s="31" t="str">
        <f ca="1">IF(V!$J19&gt;V!$L$39,"",INDEX(INDIRECT("V!A"&amp;V!$N$39):INDIRECT("V!A"&amp;V!$O$39),V!$J19))</f>
        <v/>
      </c>
      <c r="DI21" s="31" t="str">
        <f ca="1">IF(V!$J19&gt;V!$L$39,"",INDEX(INDIRECT("V!B"&amp;V!$N$39):INDIRECT("V!B"&amp;V!$O$39),V!$J19))</f>
        <v/>
      </c>
      <c r="DJ21" s="104" t="str">
        <f ca="1">IF(V!$J19&gt;V!$L$39,"",INDEX(INDIRECT("V!D"&amp;V!$N$39):INDIRECT("V!D"&amp;V!$O$39),V!$J19))</f>
        <v/>
      </c>
      <c r="DK21" s="31" t="str">
        <f ca="1">IF(V!$J19&gt;V!$L$40,"",INDEX(INDIRECT("V!A"&amp;V!$N$40):INDIRECT("V!A"&amp;V!$O$40),V!$J19))</f>
        <v/>
      </c>
      <c r="DL21" s="31" t="str">
        <f ca="1">IF(V!$J19&gt;V!$L$40,"",INDEX(INDIRECT("V!B"&amp;V!$N$40):INDIRECT("V!B"&amp;V!$O$40),V!$J19))</f>
        <v/>
      </c>
      <c r="DM21" s="104" t="str">
        <f ca="1">IF(V!$J19&gt;V!$L$40,"",INDEX(INDIRECT("V!D"&amp;V!$N$40):INDIRECT("V!D"&amp;V!$O$40),V!$J19))</f>
        <v/>
      </c>
      <c r="DN21" s="31" t="str">
        <f ca="1">IF(V!$J19&gt;V!$L$41,"",INDEX(INDIRECT("V!A"&amp;V!$N$41):INDIRECT("V!A"&amp;V!$O$41),V!$J19))</f>
        <v/>
      </c>
      <c r="DO21" s="31" t="str">
        <f ca="1">IF(V!$J19&gt;V!$L$41,"",INDEX(INDIRECT("V!B"&amp;V!$N$41):INDIRECT("V!B"&amp;V!$O$41),V!$J19))</f>
        <v/>
      </c>
      <c r="DP21" s="104" t="str">
        <f ca="1">IF(V!$J19&gt;V!$L$41,"",INDEX(INDIRECT("V!D"&amp;V!$N$41):INDIRECT("V!D"&amp;V!$O$41),V!$J19))</f>
        <v/>
      </c>
    </row>
    <row r="22" spans="1:120" x14ac:dyDescent="0.1">
      <c r="A22" s="31">
        <f ca="1">IF(V!$J20&gt;V!$L$2,"",INDEX(INDIRECT("V!A"&amp;V!$N$2):INDIRECT("V!A"&amp;V!$O$2),V!$J20))</f>
        <v>20</v>
      </c>
      <c r="B22" s="31">
        <f ca="1">IF(V!$J20&gt;V!$L$2,"",INDEX(INDIRECT("V!B"&amp;V!$N$2):INDIRECT("V!B"&amp;V!$O$2),V!$J20))</f>
        <v>632</v>
      </c>
      <c r="C22" s="104" t="str">
        <f ca="1">IF(V!$J20&gt;V!$L$2,"",INDEX(INDIRECT("V!D"&amp;V!$N$2):INDIRECT("V!D"&amp;V!$O$2),V!$J20))</f>
        <v>TAKDİR/TEŞEKKÜR SONUÇ LİSTESİ</v>
      </c>
      <c r="D22" s="31">
        <f ca="1">IF(V!$J20&gt;V!$L$3,"",INDEX(INDIRECT("V!A"&amp;V!$N$3):INDIRECT("V!A"&amp;V!$O$3),V!$J20))</f>
        <v>20</v>
      </c>
      <c r="E22" s="31">
        <f ca="1">IF(V!$J20&gt;V!$L$3,"",INDEX(INDIRECT("V!B"&amp;V!$N$3):INDIRECT("V!B"&amp;V!$O$3),V!$J20))</f>
        <v>468</v>
      </c>
      <c r="F22" s="104" t="str">
        <f ca="1">IF(V!$J20&gt;V!$L$3,"",INDEX(INDIRECT("V!D"&amp;V!$N$3):INDIRECT("V!D"&amp;V!$O$3),V!$J20))</f>
        <v>TAKDİR/TEŞEKKÜR SONUÇ LİSTESİ</v>
      </c>
      <c r="G22" s="31">
        <f ca="1">IF(V!$J20&gt;V!$L$4,"",INDEX(INDIRECT("V!A"&amp;V!$N$4):INDIRECT("V!A"&amp;V!$O$4),V!$J20))</f>
        <v>20</v>
      </c>
      <c r="H22" s="31">
        <f ca="1">IF(V!$J20&gt;V!$L$4,"",INDEX(INDIRECT("V!B"&amp;V!$N$4):INDIRECT("V!B"&amp;V!$O$4),V!$J20))</f>
        <v>473</v>
      </c>
      <c r="I22" s="104" t="str">
        <f ca="1">IF(V!$J20&gt;V!$L$4,"",INDEX(INDIRECT("V!D"&amp;V!$N$4):INDIRECT("V!D"&amp;V!$O$4),V!$J20))</f>
        <v>TAKDİR/TEŞEKKÜR SONUÇ LİSTESİ</v>
      </c>
      <c r="J22" s="31">
        <f ca="1">IF(V!$J20&gt;V!$L$5,"",INDEX(INDIRECT("V!A"&amp;V!$N$5):INDIRECT("V!A"&amp;V!$O$5),V!$J20))</f>
        <v>20</v>
      </c>
      <c r="K22" s="31">
        <f ca="1">IF(V!$J20&gt;V!$L$5,"",INDEX(INDIRECT("V!B"&amp;V!$N$5):INDIRECT("V!B"&amp;V!$O$5),V!$J20))</f>
        <v>402</v>
      </c>
      <c r="L22" s="104" t="str">
        <f ca="1">IF(V!$J20&gt;V!$L$5,"",INDEX(INDIRECT("V!D"&amp;V!$N$5):INDIRECT("V!D"&amp;V!$O$5),V!$J20))</f>
        <v>TAKDİR/TEŞEKKÜR SONUÇ LİSTESİ</v>
      </c>
      <c r="M22" s="31">
        <f ca="1">IF(V!$J20&gt;V!$L$6,"",INDEX(INDIRECT("V!A"&amp;V!$N$6):INDIRECT("V!A"&amp;V!$O$6),V!$J20))</f>
        <v>20</v>
      </c>
      <c r="N22" s="31">
        <f ca="1">IF(V!$J20&gt;V!$L$6,"",INDEX(INDIRECT("V!B"&amp;V!$N$6):INDIRECT("V!B"&amp;V!$O$6),V!$J20))</f>
        <v>657</v>
      </c>
      <c r="O22" s="104" t="str">
        <f ca="1">IF(V!$J20&gt;V!$L$6,"",INDEX(INDIRECT("V!D"&amp;V!$N$6):INDIRECT("V!D"&amp;V!$O$6),V!$J20))</f>
        <v>TAKDİR/TEŞEKKÜR SONUÇ LİSTESİ</v>
      </c>
      <c r="P22" s="31">
        <f ca="1">IF(V!$J20&gt;V!$L$7,"",INDEX(INDIRECT("V!A"&amp;V!$N$7):INDIRECT("V!A"&amp;V!$O$7),V!$J20))</f>
        <v>20</v>
      </c>
      <c r="Q22" s="31">
        <f ca="1">IF(V!$J20&gt;V!$L$7,"",INDEX(INDIRECT("V!B"&amp;V!$N$7):INDIRECT("V!B"&amp;V!$O$7),V!$J20))</f>
        <v>366</v>
      </c>
      <c r="R22" s="104" t="str">
        <f ca="1">IF(V!$J20&gt;V!$L$7,"",INDEX(INDIRECT("V!D"&amp;V!$N$7):INDIRECT("V!D"&amp;V!$O$7),V!$J20))</f>
        <v>TAKDİR/TEŞEKKÜR SONUÇ LİSTESİ</v>
      </c>
      <c r="S22" s="31">
        <f ca="1">IF(V!$J20&gt;V!$L$8,"",INDEX(INDIRECT("V!A"&amp;V!$N$8):INDIRECT("V!A"&amp;V!$O$8),V!$J20))</f>
        <v>20</v>
      </c>
      <c r="T22" s="31">
        <f ca="1">IF(V!$J20&gt;V!$L$8,"",INDEX(INDIRECT("V!B"&amp;V!$N$8):INDIRECT("V!B"&amp;V!$O$8),V!$J20))</f>
        <v>441</v>
      </c>
      <c r="U22" s="104" t="str">
        <f ca="1">IF(V!$J20&gt;V!$L$8,"",INDEX(INDIRECT("V!D"&amp;V!$N$8):INDIRECT("V!D"&amp;V!$O$8),V!$J20))</f>
        <v>TAKDİR/TEŞEKKÜR SONUÇ LİSTESİ</v>
      </c>
      <c r="V22" s="31">
        <f ca="1">IF(V!$J20&gt;V!$L$9,"",INDEX(INDIRECT("V!A"&amp;V!$N$9):INDIRECT("V!A"&amp;V!$O$9),V!$J20))</f>
        <v>20</v>
      </c>
      <c r="W22" s="31">
        <f ca="1">IF(V!$J20&gt;V!$L$9,"",INDEX(INDIRECT("V!B"&amp;V!$N$9):INDIRECT("V!B"&amp;V!$O$9),V!$J20))</f>
        <v>413</v>
      </c>
      <c r="X22" s="104" t="str">
        <f ca="1">IF(V!$J20&gt;V!$L$9,"",INDEX(INDIRECT("V!D"&amp;V!$N$9):INDIRECT("V!D"&amp;V!$O$9),V!$J20))</f>
        <v>TAKDİR/TEŞEKKÜR SONUÇ LİSTESİ</v>
      </c>
      <c r="Y22" s="31">
        <f ca="1">IF(V!$J20&gt;V!$L$10,"",INDEX(INDIRECT("V!A"&amp;V!$N$10):INDIRECT("V!A"&amp;V!$O$10),V!$J20))</f>
        <v>20</v>
      </c>
      <c r="Z22" s="31">
        <f ca="1">IF(V!$J20&gt;V!$L$10,"",INDEX(INDIRECT("V!B"&amp;V!$N$10):INDIRECT("V!B"&amp;V!$O$10),V!$J20))</f>
        <v>486</v>
      </c>
      <c r="AA22" s="104" t="str">
        <f ca="1">IF(V!$J20&gt;V!$L$10,"",INDEX(INDIRECT("V!D"&amp;V!$N$10):INDIRECT("V!D"&amp;V!$O$10),V!$J20))</f>
        <v>TAKDİR/TEŞEKKÜR SONUÇ LİSTESİ</v>
      </c>
      <c r="AB22" s="31">
        <f ca="1">IF(V!$J20&gt;V!$L$11,"",INDEX(INDIRECT("V!A"&amp;V!$N$11):INDIRECT("V!A"&amp;V!$O$11),V!$J20))</f>
        <v>20</v>
      </c>
      <c r="AC22" s="31">
        <f ca="1">IF(V!$J20&gt;V!$L$11,"",INDEX(INDIRECT("V!B"&amp;V!$N$11):INDIRECT("V!B"&amp;V!$O$11),V!$J20))</f>
        <v>556</v>
      </c>
      <c r="AD22" s="104" t="str">
        <f ca="1">IF(V!$J20&gt;V!$L$11,"",INDEX(INDIRECT("V!D"&amp;V!$N$11):INDIRECT("V!D"&amp;V!$O$11),V!$J20))</f>
        <v>TAKDİR/TEŞEKKÜR SONUÇ LİSTESİ</v>
      </c>
      <c r="AE22" s="31">
        <f ca="1">IF(V!$J20&gt;V!$L$12,"",INDEX(INDIRECT("V!A"&amp;V!$N$12):INDIRECT("V!A"&amp;V!$O$12),V!$J20))</f>
        <v>20</v>
      </c>
      <c r="AF22" s="31">
        <f ca="1">IF(V!$J20&gt;V!$L$12,"",INDEX(INDIRECT("V!B"&amp;V!$N$12):INDIRECT("V!B"&amp;V!$O$12),V!$J20))</f>
        <v>336</v>
      </c>
      <c r="AG22" s="104" t="str">
        <f ca="1">IF(V!$J20&gt;V!$L$12,"",INDEX(INDIRECT("V!D"&amp;V!$N$12):INDIRECT("V!D"&amp;V!$O$12),V!$J20))</f>
        <v>TAKDİR/TEŞEKKÜR SONUÇ LİSTESİ</v>
      </c>
      <c r="AH22" s="31">
        <f ca="1">IF(V!$J20&gt;V!$L$13,"",INDEX(INDIRECT("V!A"&amp;V!$N$13):INDIRECT("V!A"&amp;V!$O$13),V!$J20))</f>
        <v>20</v>
      </c>
      <c r="AI22" s="31">
        <f ca="1">IF(V!$J20&gt;V!$L$13,"",INDEX(INDIRECT("V!B"&amp;V!$N$13):INDIRECT("V!B"&amp;V!$O$13),V!$J20))</f>
        <v>421</v>
      </c>
      <c r="AJ22" s="104" t="str">
        <f ca="1">IF(V!$J20&gt;V!$L$13,"",INDEX(INDIRECT("V!D"&amp;V!$N$13):INDIRECT("V!D"&amp;V!$O$13),V!$J20))</f>
        <v>TAKDİR/TEŞEKKÜR SONUÇ LİSTESİ</v>
      </c>
      <c r="AK22" s="31">
        <f ca="1">IF(V!$J20&gt;V!$L$14,"",INDEX(INDIRECT("V!A"&amp;V!$N$14):INDIRECT("V!A"&amp;V!$O$14),V!$J20))</f>
        <v>20</v>
      </c>
      <c r="AL22" s="31">
        <f ca="1">IF(V!$J20&gt;V!$L$14,"",INDEX(INDIRECT("V!B"&amp;V!$N$14):INDIRECT("V!B"&amp;V!$O$14),V!$J20))</f>
        <v>362</v>
      </c>
      <c r="AM22" s="104" t="str">
        <f ca="1">IF(V!$J20&gt;V!$L$14,"",INDEX(INDIRECT("V!D"&amp;V!$N$14):INDIRECT("V!D"&amp;V!$O$14),V!$J20))</f>
        <v>TAKDİR/TEŞEKKÜR SONUÇ LİSTESİ</v>
      </c>
      <c r="AN22" s="31">
        <f ca="1">IF(V!$J20&gt;V!$L$15,"",INDEX(INDIRECT("V!A"&amp;V!$N$15):INDIRECT("V!A"&amp;V!$O$15),V!$J20))</f>
        <v>20</v>
      </c>
      <c r="AO22" s="31">
        <f ca="1">IF(V!$J20&gt;V!$L$15,"",INDEX(INDIRECT("V!B"&amp;V!$N$15):INDIRECT("V!B"&amp;V!$O$15),V!$J20))</f>
        <v>649</v>
      </c>
      <c r="AP22" s="104" t="str">
        <f ca="1">IF(V!$J20&gt;V!$L$15,"",INDEX(INDIRECT("V!D"&amp;V!$N$15):INDIRECT("V!D"&amp;V!$O$15),V!$J20))</f>
        <v>TAKDİR/TEŞEKKÜR SONUÇ LİSTESİ</v>
      </c>
      <c r="AQ22" s="31">
        <f ca="1">IF(V!$J20&gt;V!$L$16,"",INDEX(INDIRECT("V!A"&amp;V!$N$16):INDIRECT("V!A"&amp;V!$O$16),V!$J20))</f>
        <v>20</v>
      </c>
      <c r="AR22" s="31">
        <f ca="1">IF(V!$J20&gt;V!$L$16,"",INDEX(INDIRECT("V!B"&amp;V!$N$16):INDIRECT("V!B"&amp;V!$O$16),V!$J20))</f>
        <v>412</v>
      </c>
      <c r="AS22" s="104" t="str">
        <f ca="1">IF(V!$J20&gt;V!$L$16,"",INDEX(INDIRECT("V!D"&amp;V!$N$16):INDIRECT("V!D"&amp;V!$O$16),V!$J20))</f>
        <v>TAKDİR/TEŞEKKÜR SONUÇ LİSTESİ</v>
      </c>
      <c r="AT22" s="31">
        <f ca="1">IF(V!$J20&gt;V!$L$17,"",INDEX(INDIRECT("V!A"&amp;V!$N$17):INDIRECT("V!A"&amp;V!$O$17),V!$J20))</f>
        <v>20</v>
      </c>
      <c r="AU22" s="31">
        <f ca="1">IF(V!$J20&gt;V!$L$17,"",INDEX(INDIRECT("V!B"&amp;V!$N$17):INDIRECT("V!B"&amp;V!$O$17),V!$J20))</f>
        <v>449</v>
      </c>
      <c r="AV22" s="104" t="str">
        <f ca="1">IF(V!$J20&gt;V!$L$17,"",INDEX(INDIRECT("V!D"&amp;V!$N$17):INDIRECT("V!D"&amp;V!$O$17),V!$J20))</f>
        <v>TAKDİR/TEŞEKKÜR SONUÇ LİSTESİ</v>
      </c>
      <c r="AW22" s="31">
        <f ca="1">IF(V!$J20&gt;V!$L$18,"",INDEX(INDIRECT("V!A"&amp;V!$N$18):INDIRECT("V!A"&amp;V!$O$18),V!$J20))</f>
        <v>20</v>
      </c>
      <c r="AX22" s="31">
        <f ca="1">IF(V!$J20&gt;V!$L$18,"",INDEX(INDIRECT("V!B"&amp;V!$N$18):INDIRECT("V!B"&amp;V!$O$18),V!$J20))</f>
        <v>498</v>
      </c>
      <c r="AY22" s="104" t="str">
        <f ca="1">IF(V!$J20&gt;V!$L$18,"",INDEX(INDIRECT("V!D"&amp;V!$N$18):INDIRECT("V!D"&amp;V!$O$18),V!$J20))</f>
        <v>TAKDİR/TEŞEKKÜR SONUÇ LİSTESİ</v>
      </c>
      <c r="AZ22" s="31">
        <f ca="1">IF(V!$J20&gt;V!$L$19,"",INDEX(INDIRECT("V!A"&amp;V!$N$19):INDIRECT("V!A"&amp;V!$O$19),V!$J20))</f>
        <v>20</v>
      </c>
      <c r="BA22" s="31">
        <f ca="1">IF(V!$J20&gt;V!$L$19,"",INDEX(INDIRECT("V!B"&amp;V!$N$19):INDIRECT("V!B"&amp;V!$O$19),V!$J20))</f>
        <v>550</v>
      </c>
      <c r="BB22" s="104" t="str">
        <f ca="1">IF(V!$J20&gt;V!$L$19,"",INDEX(INDIRECT("V!D"&amp;V!$N$19):INDIRECT("V!D"&amp;V!$O$19),V!$J20))</f>
        <v>TAKDİR/TEŞEKKÜR SONUÇ LİSTESİ</v>
      </c>
      <c r="BC22" s="31">
        <f ca="1">IF(V!$J20&gt;V!$L$20,"",INDEX(INDIRECT("V!A"&amp;V!$N$20):INDIRECT("V!A"&amp;V!$O$20),V!$J20))</f>
        <v>20</v>
      </c>
      <c r="BD22" s="31">
        <f ca="1">IF(V!$J20&gt;V!$L$20,"",INDEX(INDIRECT("V!B"&amp;V!$N$20):INDIRECT("V!B"&amp;V!$O$20),V!$J20))</f>
        <v>606</v>
      </c>
      <c r="BE22" s="104" t="str">
        <f ca="1">IF(V!$J20&gt;V!$L$20,"",INDEX(INDIRECT("V!D"&amp;V!$N$20):INDIRECT("V!D"&amp;V!$O$20),V!$J20))</f>
        <v>TAKDİR/TEŞEKKÜR SONUÇ LİSTESİ</v>
      </c>
      <c r="BF22" s="31">
        <f ca="1">IF(V!$J20&gt;V!$L$21,"",INDEX(INDIRECT("V!A"&amp;V!$N$21):INDIRECT("V!A"&amp;V!$O$21),V!$J20))</f>
        <v>20</v>
      </c>
      <c r="BG22" s="31">
        <f ca="1">IF(V!$J20&gt;V!$L$21,"",INDEX(INDIRECT("V!B"&amp;V!$N$21):INDIRECT("V!B"&amp;V!$O$21),V!$J20))</f>
        <v>113</v>
      </c>
      <c r="BH22" s="104" t="str">
        <f ca="1">IF(V!$J20&gt;V!$L$21,"",INDEX(INDIRECT("V!D"&amp;V!$N$21):INDIRECT("V!D"&amp;V!$O$21),V!$J20))</f>
        <v>TAKDİR/TEŞEKKÜR SONUÇ LİSTESİ</v>
      </c>
      <c r="BI22" s="31">
        <f ca="1">IF(V!$J20&gt;V!$L$22,"",INDEX(INDIRECT("V!A"&amp;V!$N$22):INDIRECT("V!A"&amp;V!$O$22),V!$J20))</f>
        <v>20</v>
      </c>
      <c r="BJ22" s="31">
        <f ca="1">IF(V!$J20&gt;V!$L$22,"",INDEX(INDIRECT("V!B"&amp;V!$N$22):INDIRECT("V!B"&amp;V!$O$22),V!$J20))</f>
        <v>774</v>
      </c>
      <c r="BK22" s="104" t="str">
        <f ca="1">IF(V!$J20&gt;V!$L$22,"",INDEX(INDIRECT("V!D"&amp;V!$N$22):INDIRECT("V!D"&amp;V!$O$22),V!$J20))</f>
        <v>TAKDİR/TEŞEKKÜR SONUÇ LİSTESİ</v>
      </c>
      <c r="BL22" s="31">
        <f ca="1">IF(V!$J20&gt;V!$L$23,"",INDEX(INDIRECT("V!A"&amp;V!$N$23):INDIRECT("V!A"&amp;V!$O$23),V!$J20))</f>
        <v>20</v>
      </c>
      <c r="BM22" s="31">
        <f ca="1">IF(V!$J20&gt;V!$L$23,"",INDEX(INDIRECT("V!B"&amp;V!$N$23):INDIRECT("V!B"&amp;V!$O$23),V!$J20))</f>
        <v>633</v>
      </c>
      <c r="BN22" s="104" t="str">
        <f ca="1">IF(V!$J20&gt;V!$L$23,"",INDEX(INDIRECT("V!D"&amp;V!$N$23):INDIRECT("V!D"&amp;V!$O$23),V!$J20))</f>
        <v>TAKDİR/TEŞEKKÜR SONUÇ LİSTESİ</v>
      </c>
      <c r="BO22" s="31">
        <f ca="1">IF(V!$J20&gt;V!$L$24,"",INDEX(INDIRECT("V!A"&amp;V!$N$24):INDIRECT("V!A"&amp;V!$O$24),V!$J20))</f>
        <v>20</v>
      </c>
      <c r="BP22" s="31">
        <f ca="1">IF(V!$J20&gt;V!$L$24,"",INDEX(INDIRECT("V!B"&amp;V!$N$24):INDIRECT("V!B"&amp;V!$O$24),V!$J20))</f>
        <v>394</v>
      </c>
      <c r="BQ22" s="104" t="str">
        <f ca="1">IF(V!$J20&gt;V!$L$24,"",INDEX(INDIRECT("V!D"&amp;V!$N$24):INDIRECT("V!D"&amp;V!$O$24),V!$J20))</f>
        <v>TAKDİR/TEŞEKKÜR SONUÇ LİSTESİ</v>
      </c>
      <c r="BR22" s="31">
        <f ca="1">IF(V!$J20&gt;V!$L$25,"",INDEX(INDIRECT("V!A"&amp;V!$N$25):INDIRECT("V!A"&amp;V!$O$25),V!$J20))</f>
        <v>20</v>
      </c>
      <c r="BS22" s="31">
        <f ca="1">IF(V!$J20&gt;V!$L$25,"",INDEX(INDIRECT("V!B"&amp;V!$N$25):INDIRECT("V!B"&amp;V!$O$25),V!$J20))</f>
        <v>804</v>
      </c>
      <c r="BT22" s="104" t="str">
        <f ca="1">IF(V!$J20&gt;V!$L$25,"",INDEX(INDIRECT("V!D"&amp;V!$N$25):INDIRECT("V!D"&amp;V!$O$25),V!$J20))</f>
        <v>TAKDİR/TEŞEKKÜR SONUÇ LİSTESİ</v>
      </c>
      <c r="BU22" s="31">
        <f ca="1">IF(V!$J20&gt;V!$L$26,"",INDEX(INDIRECT("V!A"&amp;V!$N$26):INDIRECT("V!A"&amp;V!$O$26),V!$J20))</f>
        <v>20</v>
      </c>
      <c r="BV22" s="31">
        <f ca="1">IF(V!$J20&gt;V!$L$26,"",INDEX(INDIRECT("V!B"&amp;V!$N$26):INDIRECT("V!B"&amp;V!$O$26),V!$J20))</f>
        <v>609</v>
      </c>
      <c r="BW22" s="104" t="str">
        <f ca="1">IF(V!$J20&gt;V!$L$26,"",INDEX(INDIRECT("V!D"&amp;V!$N$26):INDIRECT("V!D"&amp;V!$O$26),V!$J20))</f>
        <v>TAKDİR/TEŞEKKÜR SONUÇ LİSTESİ</v>
      </c>
      <c r="BX22" s="31">
        <f ca="1">IF(V!$J20&gt;V!$L$27,"",INDEX(INDIRECT("V!A"&amp;V!$N$27):INDIRECT("V!A"&amp;V!$O$27),V!$J20))</f>
        <v>20</v>
      </c>
      <c r="BY22" s="31">
        <f ca="1">IF(V!$J20&gt;V!$L$27,"",INDEX(INDIRECT("V!B"&amp;V!$N$27):INDIRECT("V!B"&amp;V!$O$27),V!$J20))</f>
        <v>812</v>
      </c>
      <c r="BZ22" s="104" t="str">
        <f ca="1">IF(V!$J20&gt;V!$L$27,"",INDEX(INDIRECT("V!D"&amp;V!$N$27):INDIRECT("V!D"&amp;V!$O$27),V!$J20))</f>
        <v>TAKDİR/TEŞEKKÜR SONUÇ LİSTESİ</v>
      </c>
      <c r="CA22" s="31">
        <f ca="1">IF(V!$J20&gt;V!$L$28,"",INDEX(INDIRECT("V!A"&amp;V!$N$28):INDIRECT("V!A"&amp;V!$O$28),V!$J20))</f>
        <v>20</v>
      </c>
      <c r="CB22" s="31">
        <f ca="1">IF(V!$J20&gt;V!$L$28,"",INDEX(INDIRECT("V!B"&amp;V!$N$28):INDIRECT("V!B"&amp;V!$O$28),V!$J20))</f>
        <v>569</v>
      </c>
      <c r="CC22" s="104" t="str">
        <f ca="1">IF(V!$J20&gt;V!$L$28,"",INDEX(INDIRECT("V!D"&amp;V!$N$28):INDIRECT("V!D"&amp;V!$O$28),V!$J20))</f>
        <v>TAKDİR/TEŞEKKÜR SONUÇ LİSTESİ</v>
      </c>
      <c r="CD22" s="31" t="str">
        <f ca="1">IF(V!$J20&gt;V!$L$29,"",INDEX(INDIRECT("V!A"&amp;V!$N$29):INDIRECT("V!A"&amp;V!$O$29),V!$J20))</f>
        <v/>
      </c>
      <c r="CE22" s="31" t="str">
        <f ca="1">IF(V!$J20&gt;V!$L$29,"",INDEX(INDIRECT("V!B"&amp;V!$N$29):INDIRECT("V!B"&amp;V!$O$29),V!$J20))</f>
        <v/>
      </c>
      <c r="CF22" s="104" t="str">
        <f ca="1">IF(V!$J20&gt;V!$L$29,"",INDEX(INDIRECT("V!D"&amp;V!$N$29):INDIRECT("V!D"&amp;V!$O$29),V!$J20))</f>
        <v/>
      </c>
      <c r="CG22" s="31" t="str">
        <f ca="1">IF(V!$J20&gt;V!$L$30,"",INDEX(INDIRECT("V!A"&amp;V!$N$30):INDIRECT("V!A"&amp;V!$O$30),V!$J20))</f>
        <v/>
      </c>
      <c r="CH22" s="31" t="str">
        <f ca="1">IF(V!$J20&gt;V!$L$30,"",INDEX(INDIRECT("V!B"&amp;V!$N$30):INDIRECT("V!B"&amp;V!$O$30),V!$J20))</f>
        <v/>
      </c>
      <c r="CI22" s="104" t="str">
        <f ca="1">IF(V!$J20&gt;V!$L$30,"",INDEX(INDIRECT("V!D"&amp;V!$N$30):INDIRECT("V!D"&amp;V!$O$30),V!$J20))</f>
        <v/>
      </c>
      <c r="CJ22" s="31" t="str">
        <f ca="1">IF(V!$J20&gt;V!$L$31,"",INDEX(INDIRECT("V!A"&amp;V!$N$31):INDIRECT("V!A"&amp;V!$O$31),V!$J20))</f>
        <v/>
      </c>
      <c r="CK22" s="31" t="str">
        <f ca="1">IF(V!$J20&gt;V!$L$31,"",INDEX(INDIRECT("V!B"&amp;V!$N$31):INDIRECT("V!B"&amp;V!$O$31),V!$J20))</f>
        <v/>
      </c>
      <c r="CL22" s="104" t="str">
        <f ca="1">IF(V!$J20&gt;V!$L$31,"",INDEX(INDIRECT("V!D"&amp;V!$N$31):INDIRECT("V!D"&amp;V!$O$31),V!$J20))</f>
        <v/>
      </c>
      <c r="CM22" s="31" t="str">
        <f ca="1">IF(V!$J20&gt;V!$L$32,"",INDEX(INDIRECT("V!A"&amp;V!$N$32):INDIRECT("V!A"&amp;V!$O$32),V!$J20))</f>
        <v/>
      </c>
      <c r="CN22" s="31" t="str">
        <f ca="1">IF(V!$J20&gt;V!$L$32,"",INDEX(INDIRECT("V!B"&amp;V!$N$32):INDIRECT("V!B"&amp;V!$O$32),V!$J20))</f>
        <v/>
      </c>
      <c r="CO22" s="104" t="str">
        <f ca="1">IF(V!$J20&gt;V!$L$32,"",INDEX(INDIRECT("V!D"&amp;V!$N$32):INDIRECT("V!D"&amp;V!$O$32),V!$J20))</f>
        <v/>
      </c>
      <c r="CP22" s="31" t="str">
        <f ca="1">IF(V!$J20&gt;V!$L$33,"",INDEX(INDIRECT("V!A"&amp;V!$N$33):INDIRECT("V!A"&amp;V!$O$33),V!$J20))</f>
        <v/>
      </c>
      <c r="CQ22" s="31" t="str">
        <f ca="1">IF(V!$J20&gt;V!$L$33,"",INDEX(INDIRECT("V!B"&amp;V!$N$33):INDIRECT("V!B"&amp;V!$O$33),V!$J20))</f>
        <v/>
      </c>
      <c r="CR22" s="104" t="str">
        <f ca="1">IF(V!$J20&gt;V!$L$33,"",INDEX(INDIRECT("V!D"&amp;V!$N$33):INDIRECT("V!D"&amp;V!$O$33),V!$J20))</f>
        <v/>
      </c>
      <c r="CS22" s="31" t="str">
        <f ca="1">IF(V!$J20&gt;V!$L$34,"",INDEX(INDIRECT("V!A"&amp;V!$N$34):INDIRECT("V!A"&amp;V!$O$34),V!$J20))</f>
        <v/>
      </c>
      <c r="CT22" s="31" t="str">
        <f ca="1">IF(V!$J20&gt;V!$L$34,"",INDEX(INDIRECT("V!B"&amp;V!$N$34):INDIRECT("V!B"&amp;V!$O$34),V!$J20))</f>
        <v/>
      </c>
      <c r="CU22" s="104" t="str">
        <f ca="1">IF(V!$J20&gt;V!$L$34,"",INDEX(INDIRECT("V!D"&amp;V!$N$34):INDIRECT("V!D"&amp;V!$O$34),V!$J20))</f>
        <v/>
      </c>
      <c r="CV22" s="31" t="str">
        <f ca="1">IF(V!$J20&gt;V!$L$35,"",INDEX(INDIRECT("V!A"&amp;V!$N$35):INDIRECT("V!A"&amp;V!$O$35),V!$J20))</f>
        <v/>
      </c>
      <c r="CW22" s="31" t="str">
        <f ca="1">IF(V!$J20&gt;V!$L$35,"",INDEX(INDIRECT("V!B"&amp;V!$N$35):INDIRECT("V!B"&amp;V!$O$35),V!$J20))</f>
        <v/>
      </c>
      <c r="CX22" s="104" t="str">
        <f ca="1">IF(V!$J20&gt;V!$L$35,"",INDEX(INDIRECT("V!D"&amp;V!$N$35):INDIRECT("V!D"&amp;V!$O$35),V!$J20))</f>
        <v/>
      </c>
      <c r="CY22" s="31" t="str">
        <f ca="1">IF(V!$J20&gt;V!$L$36,"",INDEX(INDIRECT("V!A"&amp;V!$N$36):INDIRECT("V!A"&amp;V!$O$36),V!$J20))</f>
        <v/>
      </c>
      <c r="CZ22" s="31" t="str">
        <f ca="1">IF(V!$J20&gt;V!$L$36,"",INDEX(INDIRECT("V!B"&amp;V!$N$36):INDIRECT("V!B"&amp;V!$O$36),V!$J20))</f>
        <v/>
      </c>
      <c r="DA22" s="104" t="str">
        <f ca="1">IF(V!$J20&gt;V!$L$36,"",INDEX(INDIRECT("V!D"&amp;V!$N$36):INDIRECT("V!D"&amp;V!$O$36),V!$J20))</f>
        <v/>
      </c>
      <c r="DB22" s="31" t="str">
        <f ca="1">IF(V!$J20&gt;V!$L$37,"",INDEX(INDIRECT("V!A"&amp;V!$N$37):INDIRECT("V!A"&amp;V!$O$37),V!$J20))</f>
        <v/>
      </c>
      <c r="DC22" s="31" t="str">
        <f ca="1">IF(V!$J20&gt;V!$L$37,"",INDEX(INDIRECT("V!B"&amp;V!$N$37):INDIRECT("V!B"&amp;V!$O$37),V!$J20))</f>
        <v/>
      </c>
      <c r="DD22" s="104" t="str">
        <f ca="1">IF(V!$J20&gt;V!$L$37,"",INDEX(INDIRECT("V!D"&amp;V!$N$37):INDIRECT("V!D"&amp;V!$O$37),V!$J20))</f>
        <v/>
      </c>
      <c r="DE22" s="31" t="str">
        <f ca="1">IF(V!$J20&gt;V!$L$38,"",INDEX(INDIRECT("V!A"&amp;V!$N$38):INDIRECT("V!A"&amp;V!$O$38),V!$J20))</f>
        <v/>
      </c>
      <c r="DF22" s="31" t="str">
        <f ca="1">IF(V!$J20&gt;V!$L$38,"",INDEX(INDIRECT("V!B"&amp;V!$N$38):INDIRECT("V!B"&amp;V!$O$38),V!$J20))</f>
        <v/>
      </c>
      <c r="DG22" s="104" t="str">
        <f ca="1">IF(V!$J20&gt;V!$L$38,"",INDEX(INDIRECT("V!D"&amp;V!$N$38):INDIRECT("V!D"&amp;V!$O$38),V!$J20))</f>
        <v/>
      </c>
      <c r="DH22" s="31" t="str">
        <f ca="1">IF(V!$J20&gt;V!$L$39,"",INDEX(INDIRECT("V!A"&amp;V!$N$39):INDIRECT("V!A"&amp;V!$O$39),V!$J20))</f>
        <v/>
      </c>
      <c r="DI22" s="31" t="str">
        <f ca="1">IF(V!$J20&gt;V!$L$39,"",INDEX(INDIRECT("V!B"&amp;V!$N$39):INDIRECT("V!B"&amp;V!$O$39),V!$J20))</f>
        <v/>
      </c>
      <c r="DJ22" s="104" t="str">
        <f ca="1">IF(V!$J20&gt;V!$L$39,"",INDEX(INDIRECT("V!D"&amp;V!$N$39):INDIRECT("V!D"&amp;V!$O$39),V!$J20))</f>
        <v/>
      </c>
      <c r="DK22" s="31" t="str">
        <f ca="1">IF(V!$J20&gt;V!$L$40,"",INDEX(INDIRECT("V!A"&amp;V!$N$40):INDIRECT("V!A"&amp;V!$O$40),V!$J20))</f>
        <v/>
      </c>
      <c r="DL22" s="31" t="str">
        <f ca="1">IF(V!$J20&gt;V!$L$40,"",INDEX(INDIRECT("V!B"&amp;V!$N$40):INDIRECT("V!B"&amp;V!$O$40),V!$J20))</f>
        <v/>
      </c>
      <c r="DM22" s="104" t="str">
        <f ca="1">IF(V!$J20&gt;V!$L$40,"",INDEX(INDIRECT("V!D"&amp;V!$N$40):INDIRECT("V!D"&amp;V!$O$40),V!$J20))</f>
        <v/>
      </c>
      <c r="DN22" s="31" t="str">
        <f ca="1">IF(V!$J20&gt;V!$L$41,"",INDEX(INDIRECT("V!A"&amp;V!$N$41):INDIRECT("V!A"&amp;V!$O$41),V!$J20))</f>
        <v/>
      </c>
      <c r="DO22" s="31" t="str">
        <f ca="1">IF(V!$J20&gt;V!$L$41,"",INDEX(INDIRECT("V!B"&amp;V!$N$41):INDIRECT("V!B"&amp;V!$O$41),V!$J20))</f>
        <v/>
      </c>
      <c r="DP22" s="104" t="str">
        <f ca="1">IF(V!$J20&gt;V!$L$41,"",INDEX(INDIRECT("V!D"&amp;V!$N$41):INDIRECT("V!D"&amp;V!$O$41),V!$J20))</f>
        <v/>
      </c>
    </row>
    <row r="23" spans="1:120" x14ac:dyDescent="0.1">
      <c r="A23" s="31">
        <f ca="1">IF(V!$J21&gt;V!$L$2,"",INDEX(INDIRECT("V!A"&amp;V!$N$2):INDIRECT("V!A"&amp;V!$O$2),V!$J21))</f>
        <v>21</v>
      </c>
      <c r="B23" s="31">
        <f ca="1">IF(V!$J21&gt;V!$L$2,"",INDEX(INDIRECT("V!B"&amp;V!$N$2):INDIRECT("V!B"&amp;V!$O$2),V!$J21))</f>
        <v>668</v>
      </c>
      <c r="C23" s="104" t="str">
        <f ca="1">IF(V!$J21&gt;V!$L$2,"",INDEX(INDIRECT("V!D"&amp;V!$N$2):INDIRECT("V!D"&amp;V!$O$2),V!$J21))</f>
        <v>TAKDİR/TEŞEKKÜR SONUÇ LİSTESİ</v>
      </c>
      <c r="D23" s="31">
        <f ca="1">IF(V!$J21&gt;V!$L$3,"",INDEX(INDIRECT("V!A"&amp;V!$N$3):INDIRECT("V!A"&amp;V!$O$3),V!$J21))</f>
        <v>21</v>
      </c>
      <c r="E23" s="31">
        <f ca="1">IF(V!$J21&gt;V!$L$3,"",INDEX(INDIRECT("V!B"&amp;V!$N$3):INDIRECT("V!B"&amp;V!$O$3),V!$J21))</f>
        <v>563</v>
      </c>
      <c r="F23" s="104" t="str">
        <f ca="1">IF(V!$J21&gt;V!$L$3,"",INDEX(INDIRECT("V!D"&amp;V!$N$3):INDIRECT("V!D"&amp;V!$O$3),V!$J21))</f>
        <v>TAKDİR/TEŞEKKÜR SONUÇ LİSTESİ</v>
      </c>
      <c r="G23" s="31">
        <f ca="1">IF(V!$J21&gt;V!$L$4,"",INDEX(INDIRECT("V!A"&amp;V!$N$4):INDIRECT("V!A"&amp;V!$O$4),V!$J21))</f>
        <v>21</v>
      </c>
      <c r="H23" s="31">
        <f ca="1">IF(V!$J21&gt;V!$L$4,"",INDEX(INDIRECT("V!B"&amp;V!$N$4):INDIRECT("V!B"&amp;V!$O$4),V!$J21))</f>
        <v>482</v>
      </c>
      <c r="I23" s="104" t="str">
        <f ca="1">IF(V!$J21&gt;V!$L$4,"",INDEX(INDIRECT("V!D"&amp;V!$N$4):INDIRECT("V!D"&amp;V!$O$4),V!$J21))</f>
        <v>TAKDİR/TEŞEKKÜR SONUÇ LİSTESİ</v>
      </c>
      <c r="J23" s="31">
        <f ca="1">IF(V!$J21&gt;V!$L$5,"",INDEX(INDIRECT("V!A"&amp;V!$N$5):INDIRECT("V!A"&amp;V!$O$5),V!$J21))</f>
        <v>21</v>
      </c>
      <c r="K23" s="31">
        <f ca="1">IF(V!$J21&gt;V!$L$5,"",INDEX(INDIRECT("V!B"&amp;V!$N$5):INDIRECT("V!B"&amp;V!$O$5),V!$J21))</f>
        <v>425</v>
      </c>
      <c r="L23" s="104" t="str">
        <f ca="1">IF(V!$J21&gt;V!$L$5,"",INDEX(INDIRECT("V!D"&amp;V!$N$5):INDIRECT("V!D"&amp;V!$O$5),V!$J21))</f>
        <v>TAKDİR/TEŞEKKÜR SONUÇ LİSTESİ</v>
      </c>
      <c r="M23" s="31">
        <f ca="1">IF(V!$J21&gt;V!$L$6,"",INDEX(INDIRECT("V!A"&amp;V!$N$6):INDIRECT("V!A"&amp;V!$O$6),V!$J21))</f>
        <v>21</v>
      </c>
      <c r="N23" s="31">
        <f ca="1">IF(V!$J21&gt;V!$L$6,"",INDEX(INDIRECT("V!B"&amp;V!$N$6):INDIRECT("V!B"&amp;V!$O$6),V!$J21))</f>
        <v>660</v>
      </c>
      <c r="O23" s="104" t="str">
        <f ca="1">IF(V!$J21&gt;V!$L$6,"",INDEX(INDIRECT("V!D"&amp;V!$N$6):INDIRECT("V!D"&amp;V!$O$6),V!$J21))</f>
        <v>TAKDİR/TEŞEKKÜR SONUÇ LİSTESİ</v>
      </c>
      <c r="P23" s="31">
        <f ca="1">IF(V!$J21&gt;V!$L$7,"",INDEX(INDIRECT("V!A"&amp;V!$N$7):INDIRECT("V!A"&amp;V!$O$7),V!$J21))</f>
        <v>21</v>
      </c>
      <c r="Q23" s="31">
        <f ca="1">IF(V!$J21&gt;V!$L$7,"",INDEX(INDIRECT("V!B"&amp;V!$N$7):INDIRECT("V!B"&amp;V!$O$7),V!$J21))</f>
        <v>388</v>
      </c>
      <c r="R23" s="104" t="str">
        <f ca="1">IF(V!$J21&gt;V!$L$7,"",INDEX(INDIRECT("V!D"&amp;V!$N$7):INDIRECT("V!D"&amp;V!$O$7),V!$J21))</f>
        <v>TAKDİR/TEŞEKKÜR SONUÇ LİSTESİ</v>
      </c>
      <c r="S23" s="31">
        <f ca="1">IF(V!$J21&gt;V!$L$8,"",INDEX(INDIRECT("V!A"&amp;V!$N$8):INDIRECT("V!A"&amp;V!$O$8),V!$J21))</f>
        <v>21</v>
      </c>
      <c r="T23" s="31">
        <f ca="1">IF(V!$J21&gt;V!$L$8,"",INDEX(INDIRECT("V!B"&amp;V!$N$8):INDIRECT("V!B"&amp;V!$O$8),V!$J21))</f>
        <v>469</v>
      </c>
      <c r="U23" s="104" t="str">
        <f ca="1">IF(V!$J21&gt;V!$L$8,"",INDEX(INDIRECT("V!D"&amp;V!$N$8):INDIRECT("V!D"&amp;V!$O$8),V!$J21))</f>
        <v>TAKDİR/TEŞEKKÜR SONUÇ LİSTESİ</v>
      </c>
      <c r="V23" s="31">
        <f ca="1">IF(V!$J21&gt;V!$L$9,"",INDEX(INDIRECT("V!A"&amp;V!$N$9):INDIRECT("V!A"&amp;V!$O$9),V!$J21))</f>
        <v>21</v>
      </c>
      <c r="W23" s="31">
        <f ca="1">IF(V!$J21&gt;V!$L$9,"",INDEX(INDIRECT("V!B"&amp;V!$N$9):INDIRECT("V!B"&amp;V!$O$9),V!$J21))</f>
        <v>427</v>
      </c>
      <c r="X23" s="104" t="str">
        <f ca="1">IF(V!$J21&gt;V!$L$9,"",INDEX(INDIRECT("V!D"&amp;V!$N$9):INDIRECT("V!D"&amp;V!$O$9),V!$J21))</f>
        <v>TAKDİR/TEŞEKKÜR SONUÇ LİSTESİ</v>
      </c>
      <c r="Y23" s="31">
        <f ca="1">IF(V!$J21&gt;V!$L$10,"",INDEX(INDIRECT("V!A"&amp;V!$N$10):INDIRECT("V!A"&amp;V!$O$10),V!$J21))</f>
        <v>21</v>
      </c>
      <c r="Z23" s="31">
        <f ca="1">IF(V!$J21&gt;V!$L$10,"",INDEX(INDIRECT("V!B"&amp;V!$N$10):INDIRECT("V!B"&amp;V!$O$10),V!$J21))</f>
        <v>521</v>
      </c>
      <c r="AA23" s="104" t="str">
        <f ca="1">IF(V!$J21&gt;V!$L$10,"",INDEX(INDIRECT("V!D"&amp;V!$N$10):INDIRECT("V!D"&amp;V!$O$10),V!$J21))</f>
        <v>TAKDİR/TEŞEKKÜR SONUÇ LİSTESİ</v>
      </c>
      <c r="AB23" s="31">
        <f ca="1">IF(V!$J21&gt;V!$L$11,"",INDEX(INDIRECT("V!A"&amp;V!$N$11):INDIRECT("V!A"&amp;V!$O$11),V!$J21))</f>
        <v>21</v>
      </c>
      <c r="AC23" s="31">
        <f ca="1">IF(V!$J21&gt;V!$L$11,"",INDEX(INDIRECT("V!B"&amp;V!$N$11):INDIRECT("V!B"&amp;V!$O$11),V!$J21))</f>
        <v>557</v>
      </c>
      <c r="AD23" s="104" t="str">
        <f ca="1">IF(V!$J21&gt;V!$L$11,"",INDEX(INDIRECT("V!D"&amp;V!$N$11):INDIRECT("V!D"&amp;V!$O$11),V!$J21))</f>
        <v>TAKDİR/TEŞEKKÜR SONUÇ LİSTESİ</v>
      </c>
      <c r="AE23" s="31">
        <f ca="1">IF(V!$J21&gt;V!$L$12,"",INDEX(INDIRECT("V!A"&amp;V!$N$12):INDIRECT("V!A"&amp;V!$O$12),V!$J21))</f>
        <v>21</v>
      </c>
      <c r="AF23" s="31">
        <f ca="1">IF(V!$J21&gt;V!$L$12,"",INDEX(INDIRECT("V!B"&amp;V!$N$12):INDIRECT("V!B"&amp;V!$O$12),V!$J21))</f>
        <v>346</v>
      </c>
      <c r="AG23" s="104" t="str">
        <f ca="1">IF(V!$J21&gt;V!$L$12,"",INDEX(INDIRECT("V!D"&amp;V!$N$12):INDIRECT("V!D"&amp;V!$O$12),V!$J21))</f>
        <v>TAKDİR/TEŞEKKÜR SONUÇ LİSTESİ</v>
      </c>
      <c r="AH23" s="31">
        <f ca="1">IF(V!$J21&gt;V!$L$13,"",INDEX(INDIRECT("V!A"&amp;V!$N$13):INDIRECT("V!A"&amp;V!$O$13),V!$J21))</f>
        <v>21</v>
      </c>
      <c r="AI23" s="31">
        <f ca="1">IF(V!$J21&gt;V!$L$13,"",INDEX(INDIRECT("V!B"&amp;V!$N$13):INDIRECT("V!B"&amp;V!$O$13),V!$J21))</f>
        <v>460</v>
      </c>
      <c r="AJ23" s="104" t="str">
        <f ca="1">IF(V!$J21&gt;V!$L$13,"",INDEX(INDIRECT("V!D"&amp;V!$N$13):INDIRECT("V!D"&amp;V!$O$13),V!$J21))</f>
        <v>TAKDİR/TEŞEKKÜR SONUÇ LİSTESİ</v>
      </c>
      <c r="AK23" s="31">
        <f ca="1">IF(V!$J21&gt;V!$L$14,"",INDEX(INDIRECT("V!A"&amp;V!$N$14):INDIRECT("V!A"&amp;V!$O$14),V!$J21))</f>
        <v>21</v>
      </c>
      <c r="AL23" s="31">
        <f ca="1">IF(V!$J21&gt;V!$L$14,"",INDEX(INDIRECT("V!B"&amp;V!$N$14):INDIRECT("V!B"&amp;V!$O$14),V!$J21))</f>
        <v>364</v>
      </c>
      <c r="AM23" s="104" t="str">
        <f ca="1">IF(V!$J21&gt;V!$L$14,"",INDEX(INDIRECT("V!D"&amp;V!$N$14):INDIRECT("V!D"&amp;V!$O$14),V!$J21))</f>
        <v>TAKDİR/TEŞEKKÜR SONUÇ LİSTESİ</v>
      </c>
      <c r="AN23" s="31">
        <f ca="1">IF(V!$J21&gt;V!$L$15,"",INDEX(INDIRECT("V!A"&amp;V!$N$15):INDIRECT("V!A"&amp;V!$O$15),V!$J21))</f>
        <v>21</v>
      </c>
      <c r="AO23" s="31">
        <f ca="1">IF(V!$J21&gt;V!$L$15,"",INDEX(INDIRECT("V!B"&amp;V!$N$15):INDIRECT("V!B"&amp;V!$O$15),V!$J21))</f>
        <v>651</v>
      </c>
      <c r="AP23" s="104" t="str">
        <f ca="1">IF(V!$J21&gt;V!$L$15,"",INDEX(INDIRECT("V!D"&amp;V!$N$15):INDIRECT("V!D"&amp;V!$O$15),V!$J21))</f>
        <v>TAKDİR/TEŞEKKÜR SONUÇ LİSTESİ</v>
      </c>
      <c r="AQ23" s="31">
        <f ca="1">IF(V!$J21&gt;V!$L$16,"",INDEX(INDIRECT("V!A"&amp;V!$N$16):INDIRECT("V!A"&amp;V!$O$16),V!$J21))</f>
        <v>21</v>
      </c>
      <c r="AR23" s="31">
        <f ca="1">IF(V!$J21&gt;V!$L$16,"",INDEX(INDIRECT("V!B"&amp;V!$N$16):INDIRECT("V!B"&amp;V!$O$16),V!$J21))</f>
        <v>423</v>
      </c>
      <c r="AS23" s="104" t="str">
        <f ca="1">IF(V!$J21&gt;V!$L$16,"",INDEX(INDIRECT("V!D"&amp;V!$N$16):INDIRECT("V!D"&amp;V!$O$16),V!$J21))</f>
        <v>TAKDİR/TEŞEKKÜR SONUÇ LİSTESİ</v>
      </c>
      <c r="AT23" s="31">
        <f ca="1">IF(V!$J21&gt;V!$L$17,"",INDEX(INDIRECT("V!A"&amp;V!$N$17):INDIRECT("V!A"&amp;V!$O$17),V!$J21))</f>
        <v>21</v>
      </c>
      <c r="AU23" s="31">
        <f ca="1">IF(V!$J21&gt;V!$L$17,"",INDEX(INDIRECT("V!B"&amp;V!$N$17):INDIRECT("V!B"&amp;V!$O$17),V!$J21))</f>
        <v>451</v>
      </c>
      <c r="AV23" s="104" t="str">
        <f ca="1">IF(V!$J21&gt;V!$L$17,"",INDEX(INDIRECT("V!D"&amp;V!$N$17):INDIRECT("V!D"&amp;V!$O$17),V!$J21))</f>
        <v>TAKDİR/TEŞEKKÜR SONUÇ LİSTESİ</v>
      </c>
      <c r="AW23" s="31">
        <f ca="1">IF(V!$J21&gt;V!$L$18,"",INDEX(INDIRECT("V!A"&amp;V!$N$18):INDIRECT("V!A"&amp;V!$O$18),V!$J21))</f>
        <v>21</v>
      </c>
      <c r="AX23" s="31">
        <f ca="1">IF(V!$J21&gt;V!$L$18,"",INDEX(INDIRECT("V!B"&amp;V!$N$18):INDIRECT("V!B"&amp;V!$O$18),V!$J21))</f>
        <v>502</v>
      </c>
      <c r="AY23" s="104" t="str">
        <f ca="1">IF(V!$J21&gt;V!$L$18,"",INDEX(INDIRECT("V!D"&amp;V!$N$18):INDIRECT("V!D"&amp;V!$O$18),V!$J21))</f>
        <v>TAKDİR/TEŞEKKÜR SONUÇ LİSTESİ</v>
      </c>
      <c r="AZ23" s="31">
        <f ca="1">IF(V!$J21&gt;V!$L$19,"",INDEX(INDIRECT("V!A"&amp;V!$N$19):INDIRECT("V!A"&amp;V!$O$19),V!$J21))</f>
        <v>21</v>
      </c>
      <c r="BA23" s="31">
        <f ca="1">IF(V!$J21&gt;V!$L$19,"",INDEX(INDIRECT("V!B"&amp;V!$N$19):INDIRECT("V!B"&amp;V!$O$19),V!$J21))</f>
        <v>562</v>
      </c>
      <c r="BB23" s="104" t="str">
        <f ca="1">IF(V!$J21&gt;V!$L$19,"",INDEX(INDIRECT("V!D"&amp;V!$N$19):INDIRECT("V!D"&amp;V!$O$19),V!$J21))</f>
        <v>TAKDİR/TEŞEKKÜR SONUÇ LİSTESİ</v>
      </c>
      <c r="BC23" s="31">
        <f ca="1">IF(V!$J21&gt;V!$L$20,"",INDEX(INDIRECT("V!A"&amp;V!$N$20):INDIRECT("V!A"&amp;V!$O$20),V!$J21))</f>
        <v>21</v>
      </c>
      <c r="BD23" s="31">
        <f ca="1">IF(V!$J21&gt;V!$L$20,"",INDEX(INDIRECT("V!B"&amp;V!$N$20):INDIRECT("V!B"&amp;V!$O$20),V!$J21))</f>
        <v>610</v>
      </c>
      <c r="BE23" s="104" t="str">
        <f ca="1">IF(V!$J21&gt;V!$L$20,"",INDEX(INDIRECT("V!D"&amp;V!$N$20):INDIRECT("V!D"&amp;V!$O$20),V!$J21))</f>
        <v>TAKDİR/TEŞEKKÜR SONUÇ LİSTESİ</v>
      </c>
      <c r="BF23" s="31">
        <f ca="1">IF(V!$J21&gt;V!$L$21,"",INDEX(INDIRECT("V!A"&amp;V!$N$21):INDIRECT("V!A"&amp;V!$O$21),V!$J21))</f>
        <v>21</v>
      </c>
      <c r="BG23" s="31">
        <f ca="1">IF(V!$J21&gt;V!$L$21,"",INDEX(INDIRECT("V!B"&amp;V!$N$21):INDIRECT("V!B"&amp;V!$O$21),V!$J21))</f>
        <v>267</v>
      </c>
      <c r="BH23" s="104" t="str">
        <f ca="1">IF(V!$J21&gt;V!$L$21,"",INDEX(INDIRECT("V!D"&amp;V!$N$21):INDIRECT("V!D"&amp;V!$O$21),V!$J21))</f>
        <v>TAKDİR/TEŞEKKÜR SONUÇ LİSTESİ</v>
      </c>
      <c r="BI23" s="31">
        <f ca="1">IF(V!$J21&gt;V!$L$22,"",INDEX(INDIRECT("V!A"&amp;V!$N$22):INDIRECT("V!A"&amp;V!$O$22),V!$J21))</f>
        <v>21</v>
      </c>
      <c r="BJ23" s="31">
        <f ca="1">IF(V!$J21&gt;V!$L$22,"",INDEX(INDIRECT("V!B"&amp;V!$N$22):INDIRECT("V!B"&amp;V!$O$22),V!$J21))</f>
        <v>776</v>
      </c>
      <c r="BK23" s="104" t="str">
        <f ca="1">IF(V!$J21&gt;V!$L$22,"",INDEX(INDIRECT("V!D"&amp;V!$N$22):INDIRECT("V!D"&amp;V!$O$22),V!$J21))</f>
        <v>TAKDİR/TEŞEKKÜR SONUÇ LİSTESİ</v>
      </c>
      <c r="BL23" s="31">
        <f ca="1">IF(V!$J21&gt;V!$L$23,"",INDEX(INDIRECT("V!A"&amp;V!$N$23):INDIRECT("V!A"&amp;V!$O$23),V!$J21))</f>
        <v>21</v>
      </c>
      <c r="BM23" s="31">
        <f ca="1">IF(V!$J21&gt;V!$L$23,"",INDEX(INDIRECT("V!B"&amp;V!$N$23):INDIRECT("V!B"&amp;V!$O$23),V!$J21))</f>
        <v>794</v>
      </c>
      <c r="BN23" s="104" t="str">
        <f ca="1">IF(V!$J21&gt;V!$L$23,"",INDEX(INDIRECT("V!D"&amp;V!$N$23):INDIRECT("V!D"&amp;V!$O$23),V!$J21))</f>
        <v>TAKDİR/TEŞEKKÜR SONUÇ LİSTESİ</v>
      </c>
      <c r="BO23" s="31">
        <f ca="1">IF(V!$J21&gt;V!$L$24,"",INDEX(INDIRECT("V!A"&amp;V!$N$24):INDIRECT("V!A"&amp;V!$O$24),V!$J21))</f>
        <v>21</v>
      </c>
      <c r="BP23" s="31">
        <f ca="1">IF(V!$J21&gt;V!$L$24,"",INDEX(INDIRECT("V!B"&amp;V!$N$24):INDIRECT("V!B"&amp;V!$O$24),V!$J21))</f>
        <v>397</v>
      </c>
      <c r="BQ23" s="104" t="str">
        <f ca="1">IF(V!$J21&gt;V!$L$24,"",INDEX(INDIRECT("V!D"&amp;V!$N$24):INDIRECT("V!D"&amp;V!$O$24),V!$J21))</f>
        <v>TAKDİR/TEŞEKKÜR SONUÇ LİSTESİ</v>
      </c>
      <c r="BR23" s="31">
        <f ca="1">IF(V!$J21&gt;V!$L$25,"",INDEX(INDIRECT("V!A"&amp;V!$N$25):INDIRECT("V!A"&amp;V!$O$25),V!$J21))</f>
        <v>21</v>
      </c>
      <c r="BS23" s="31">
        <f ca="1">IF(V!$J21&gt;V!$L$25,"",INDEX(INDIRECT("V!B"&amp;V!$N$25):INDIRECT("V!B"&amp;V!$O$25),V!$J21))</f>
        <v>805</v>
      </c>
      <c r="BT23" s="104" t="str">
        <f ca="1">IF(V!$J21&gt;V!$L$25,"",INDEX(INDIRECT("V!D"&amp;V!$N$25):INDIRECT("V!D"&amp;V!$O$25),V!$J21))</f>
        <v>TAKDİR/TEŞEKKÜR SONUÇ LİSTESİ</v>
      </c>
      <c r="BU23" s="31">
        <f ca="1">IF(V!$J21&gt;V!$L$26,"",INDEX(INDIRECT("V!A"&amp;V!$N$26):INDIRECT("V!A"&amp;V!$O$26),V!$J21))</f>
        <v>21</v>
      </c>
      <c r="BV23" s="31">
        <f ca="1">IF(V!$J21&gt;V!$L$26,"",INDEX(INDIRECT("V!B"&amp;V!$N$26):INDIRECT("V!B"&amp;V!$O$26),V!$J21))</f>
        <v>615</v>
      </c>
      <c r="BW23" s="104" t="str">
        <f ca="1">IF(V!$J21&gt;V!$L$26,"",INDEX(INDIRECT("V!D"&amp;V!$N$26):INDIRECT("V!D"&amp;V!$O$26),V!$J21))</f>
        <v>TAKDİR/TEŞEKKÜR SONUÇ LİSTESİ</v>
      </c>
      <c r="BX23" s="31">
        <f ca="1">IF(V!$J21&gt;V!$L$27,"",INDEX(INDIRECT("V!A"&amp;V!$N$27):INDIRECT("V!A"&amp;V!$O$27),V!$J21))</f>
        <v>21</v>
      </c>
      <c r="BY23" s="31">
        <f ca="1">IF(V!$J21&gt;V!$L$27,"",INDEX(INDIRECT("V!B"&amp;V!$N$27):INDIRECT("V!B"&amp;V!$O$27),V!$J21))</f>
        <v>829</v>
      </c>
      <c r="BZ23" s="104" t="str">
        <f ca="1">IF(V!$J21&gt;V!$L$27,"",INDEX(INDIRECT("V!D"&amp;V!$N$27):INDIRECT("V!D"&amp;V!$O$27),V!$J21))</f>
        <v>TAKDİR/TEŞEKKÜR SONUÇ LİSTESİ</v>
      </c>
      <c r="CA23" s="31">
        <f ca="1">IF(V!$J21&gt;V!$L$28,"",INDEX(INDIRECT("V!A"&amp;V!$N$28):INDIRECT("V!A"&amp;V!$O$28),V!$J21))</f>
        <v>21</v>
      </c>
      <c r="CB23" s="31">
        <f ca="1">IF(V!$J21&gt;V!$L$28,"",INDEX(INDIRECT("V!B"&amp;V!$N$28):INDIRECT("V!B"&amp;V!$O$28),V!$J21))</f>
        <v>574</v>
      </c>
      <c r="CC23" s="104" t="str">
        <f ca="1">IF(V!$J21&gt;V!$L$28,"",INDEX(INDIRECT("V!D"&amp;V!$N$28):INDIRECT("V!D"&amp;V!$O$28),V!$J21))</f>
        <v>TAKDİR/TEŞEKKÜR SONUÇ LİSTESİ</v>
      </c>
      <c r="CD23" s="31" t="str">
        <f ca="1">IF(V!$J21&gt;V!$L$29,"",INDEX(INDIRECT("V!A"&amp;V!$N$29):INDIRECT("V!A"&amp;V!$O$29),V!$J21))</f>
        <v/>
      </c>
      <c r="CE23" s="31" t="str">
        <f ca="1">IF(V!$J21&gt;V!$L$29,"",INDEX(INDIRECT("V!B"&amp;V!$N$29):INDIRECT("V!B"&amp;V!$O$29),V!$J21))</f>
        <v/>
      </c>
      <c r="CF23" s="104" t="str">
        <f ca="1">IF(V!$J21&gt;V!$L$29,"",INDEX(INDIRECT("V!D"&amp;V!$N$29):INDIRECT("V!D"&amp;V!$O$29),V!$J21))</f>
        <v/>
      </c>
      <c r="CG23" s="31" t="str">
        <f ca="1">IF(V!$J21&gt;V!$L$30,"",INDEX(INDIRECT("V!A"&amp;V!$N$30):INDIRECT("V!A"&amp;V!$O$30),V!$J21))</f>
        <v/>
      </c>
      <c r="CH23" s="31" t="str">
        <f ca="1">IF(V!$J21&gt;V!$L$30,"",INDEX(INDIRECT("V!B"&amp;V!$N$30):INDIRECT("V!B"&amp;V!$O$30),V!$J21))</f>
        <v/>
      </c>
      <c r="CI23" s="104" t="str">
        <f ca="1">IF(V!$J21&gt;V!$L$30,"",INDEX(INDIRECT("V!D"&amp;V!$N$30):INDIRECT("V!D"&amp;V!$O$30),V!$J21))</f>
        <v/>
      </c>
      <c r="CJ23" s="31" t="str">
        <f ca="1">IF(V!$J21&gt;V!$L$31,"",INDEX(INDIRECT("V!A"&amp;V!$N$31):INDIRECT("V!A"&amp;V!$O$31),V!$J21))</f>
        <v/>
      </c>
      <c r="CK23" s="31" t="str">
        <f ca="1">IF(V!$J21&gt;V!$L$31,"",INDEX(INDIRECT("V!B"&amp;V!$N$31):INDIRECT("V!B"&amp;V!$O$31),V!$J21))</f>
        <v/>
      </c>
      <c r="CL23" s="104" t="str">
        <f ca="1">IF(V!$J21&gt;V!$L$31,"",INDEX(INDIRECT("V!D"&amp;V!$N$31):INDIRECT("V!D"&amp;V!$O$31),V!$J21))</f>
        <v/>
      </c>
      <c r="CM23" s="31" t="str">
        <f ca="1">IF(V!$J21&gt;V!$L$32,"",INDEX(INDIRECT("V!A"&amp;V!$N$32):INDIRECT("V!A"&amp;V!$O$32),V!$J21))</f>
        <v/>
      </c>
      <c r="CN23" s="31" t="str">
        <f ca="1">IF(V!$J21&gt;V!$L$32,"",INDEX(INDIRECT("V!B"&amp;V!$N$32):INDIRECT("V!B"&amp;V!$O$32),V!$J21))</f>
        <v/>
      </c>
      <c r="CO23" s="104" t="str">
        <f ca="1">IF(V!$J21&gt;V!$L$32,"",INDEX(INDIRECT("V!D"&amp;V!$N$32):INDIRECT("V!D"&amp;V!$O$32),V!$J21))</f>
        <v/>
      </c>
      <c r="CP23" s="31" t="str">
        <f ca="1">IF(V!$J21&gt;V!$L$33,"",INDEX(INDIRECT("V!A"&amp;V!$N$33):INDIRECT("V!A"&amp;V!$O$33),V!$J21))</f>
        <v/>
      </c>
      <c r="CQ23" s="31" t="str">
        <f ca="1">IF(V!$J21&gt;V!$L$33,"",INDEX(INDIRECT("V!B"&amp;V!$N$33):INDIRECT("V!B"&amp;V!$O$33),V!$J21))</f>
        <v/>
      </c>
      <c r="CR23" s="104" t="str">
        <f ca="1">IF(V!$J21&gt;V!$L$33,"",INDEX(INDIRECT("V!D"&amp;V!$N$33):INDIRECT("V!D"&amp;V!$O$33),V!$J21))</f>
        <v/>
      </c>
      <c r="CS23" s="31" t="str">
        <f ca="1">IF(V!$J21&gt;V!$L$34,"",INDEX(INDIRECT("V!A"&amp;V!$N$34):INDIRECT("V!A"&amp;V!$O$34),V!$J21))</f>
        <v/>
      </c>
      <c r="CT23" s="31" t="str">
        <f ca="1">IF(V!$J21&gt;V!$L$34,"",INDEX(INDIRECT("V!B"&amp;V!$N$34):INDIRECT("V!B"&amp;V!$O$34),V!$J21))</f>
        <v/>
      </c>
      <c r="CU23" s="104" t="str">
        <f ca="1">IF(V!$J21&gt;V!$L$34,"",INDEX(INDIRECT("V!D"&amp;V!$N$34):INDIRECT("V!D"&amp;V!$O$34),V!$J21))</f>
        <v/>
      </c>
      <c r="CV23" s="31" t="str">
        <f ca="1">IF(V!$J21&gt;V!$L$35,"",INDEX(INDIRECT("V!A"&amp;V!$N$35):INDIRECT("V!A"&amp;V!$O$35),V!$J21))</f>
        <v/>
      </c>
      <c r="CW23" s="31" t="str">
        <f ca="1">IF(V!$J21&gt;V!$L$35,"",INDEX(INDIRECT("V!B"&amp;V!$N$35):INDIRECT("V!B"&amp;V!$O$35),V!$J21))</f>
        <v/>
      </c>
      <c r="CX23" s="104" t="str">
        <f ca="1">IF(V!$J21&gt;V!$L$35,"",INDEX(INDIRECT("V!D"&amp;V!$N$35):INDIRECT("V!D"&amp;V!$O$35),V!$J21))</f>
        <v/>
      </c>
      <c r="CY23" s="31" t="str">
        <f ca="1">IF(V!$J21&gt;V!$L$36,"",INDEX(INDIRECT("V!A"&amp;V!$N$36):INDIRECT("V!A"&amp;V!$O$36),V!$J21))</f>
        <v/>
      </c>
      <c r="CZ23" s="31" t="str">
        <f ca="1">IF(V!$J21&gt;V!$L$36,"",INDEX(INDIRECT("V!B"&amp;V!$N$36):INDIRECT("V!B"&amp;V!$O$36),V!$J21))</f>
        <v/>
      </c>
      <c r="DA23" s="104" t="str">
        <f ca="1">IF(V!$J21&gt;V!$L$36,"",INDEX(INDIRECT("V!D"&amp;V!$N$36):INDIRECT("V!D"&amp;V!$O$36),V!$J21))</f>
        <v/>
      </c>
      <c r="DB23" s="31" t="str">
        <f ca="1">IF(V!$J21&gt;V!$L$37,"",INDEX(INDIRECT("V!A"&amp;V!$N$37):INDIRECT("V!A"&amp;V!$O$37),V!$J21))</f>
        <v/>
      </c>
      <c r="DC23" s="31" t="str">
        <f ca="1">IF(V!$J21&gt;V!$L$37,"",INDEX(INDIRECT("V!B"&amp;V!$N$37):INDIRECT("V!B"&amp;V!$O$37),V!$J21))</f>
        <v/>
      </c>
      <c r="DD23" s="104" t="str">
        <f ca="1">IF(V!$J21&gt;V!$L$37,"",INDEX(INDIRECT("V!D"&amp;V!$N$37):INDIRECT("V!D"&amp;V!$O$37),V!$J21))</f>
        <v/>
      </c>
      <c r="DE23" s="31" t="str">
        <f ca="1">IF(V!$J21&gt;V!$L$38,"",INDEX(INDIRECT("V!A"&amp;V!$N$38):INDIRECT("V!A"&amp;V!$O$38),V!$J21))</f>
        <v/>
      </c>
      <c r="DF23" s="31" t="str">
        <f ca="1">IF(V!$J21&gt;V!$L$38,"",INDEX(INDIRECT("V!B"&amp;V!$N$38):INDIRECT("V!B"&amp;V!$O$38),V!$J21))</f>
        <v/>
      </c>
      <c r="DG23" s="104" t="str">
        <f ca="1">IF(V!$J21&gt;V!$L$38,"",INDEX(INDIRECT("V!D"&amp;V!$N$38):INDIRECT("V!D"&amp;V!$O$38),V!$J21))</f>
        <v/>
      </c>
      <c r="DH23" s="31" t="str">
        <f ca="1">IF(V!$J21&gt;V!$L$39,"",INDEX(INDIRECT("V!A"&amp;V!$N$39):INDIRECT("V!A"&amp;V!$O$39),V!$J21))</f>
        <v/>
      </c>
      <c r="DI23" s="31" t="str">
        <f ca="1">IF(V!$J21&gt;V!$L$39,"",INDEX(INDIRECT("V!B"&amp;V!$N$39):INDIRECT("V!B"&amp;V!$O$39),V!$J21))</f>
        <v/>
      </c>
      <c r="DJ23" s="104" t="str">
        <f ca="1">IF(V!$J21&gt;V!$L$39,"",INDEX(INDIRECT("V!D"&amp;V!$N$39):INDIRECT("V!D"&amp;V!$O$39),V!$J21))</f>
        <v/>
      </c>
      <c r="DK23" s="31" t="str">
        <f ca="1">IF(V!$J21&gt;V!$L$40,"",INDEX(INDIRECT("V!A"&amp;V!$N$40):INDIRECT("V!A"&amp;V!$O$40),V!$J21))</f>
        <v/>
      </c>
      <c r="DL23" s="31" t="str">
        <f ca="1">IF(V!$J21&gt;V!$L$40,"",INDEX(INDIRECT("V!B"&amp;V!$N$40):INDIRECT("V!B"&amp;V!$O$40),V!$J21))</f>
        <v/>
      </c>
      <c r="DM23" s="104" t="str">
        <f ca="1">IF(V!$J21&gt;V!$L$40,"",INDEX(INDIRECT("V!D"&amp;V!$N$40):INDIRECT("V!D"&amp;V!$O$40),V!$J21))</f>
        <v/>
      </c>
      <c r="DN23" s="31" t="str">
        <f ca="1">IF(V!$J21&gt;V!$L$41,"",INDEX(INDIRECT("V!A"&amp;V!$N$41):INDIRECT("V!A"&amp;V!$O$41),V!$J21))</f>
        <v/>
      </c>
      <c r="DO23" s="31" t="str">
        <f ca="1">IF(V!$J21&gt;V!$L$41,"",INDEX(INDIRECT("V!B"&amp;V!$N$41):INDIRECT("V!B"&amp;V!$O$41),V!$J21))</f>
        <v/>
      </c>
      <c r="DP23" s="104" t="str">
        <f ca="1">IF(V!$J21&gt;V!$L$41,"",INDEX(INDIRECT("V!D"&amp;V!$N$41):INDIRECT("V!D"&amp;V!$O$41),V!$J21))</f>
        <v/>
      </c>
    </row>
    <row r="24" spans="1:120" x14ac:dyDescent="0.1">
      <c r="A24" s="31">
        <f ca="1">IF(V!$J22&gt;V!$L$2,"",INDEX(INDIRECT("V!A"&amp;V!$N$2):INDIRECT("V!A"&amp;V!$O$2),V!$J22))</f>
        <v>22</v>
      </c>
      <c r="B24" s="31">
        <f ca="1">IF(V!$J22&gt;V!$L$2,"",INDEX(INDIRECT("V!B"&amp;V!$N$2):INDIRECT("V!B"&amp;V!$O$2),V!$J22))</f>
        <v>750</v>
      </c>
      <c r="C24" s="104" t="str">
        <f ca="1">IF(V!$J22&gt;V!$L$2,"",INDEX(INDIRECT("V!D"&amp;V!$N$2):INDIRECT("V!D"&amp;V!$O$2),V!$J22))</f>
        <v>TAKDİR/TEŞEKKÜR SONUÇ LİSTESİ</v>
      </c>
      <c r="D24" s="31">
        <f ca="1">IF(V!$J22&gt;V!$L$3,"",INDEX(INDIRECT("V!A"&amp;V!$N$3):INDIRECT("V!A"&amp;V!$O$3),V!$J22))</f>
        <v>22</v>
      </c>
      <c r="E24" s="31">
        <f ca="1">IF(V!$J22&gt;V!$L$3,"",INDEX(INDIRECT("V!B"&amp;V!$N$3):INDIRECT("V!B"&amp;V!$O$3),V!$J22))</f>
        <v>587</v>
      </c>
      <c r="F24" s="104" t="str">
        <f ca="1">IF(V!$J22&gt;V!$L$3,"",INDEX(INDIRECT("V!D"&amp;V!$N$3):INDIRECT("V!D"&amp;V!$O$3),V!$J22))</f>
        <v>TAKDİR/TEŞEKKÜR SONUÇ LİSTESİ</v>
      </c>
      <c r="G24" s="31">
        <f ca="1">IF(V!$J22&gt;V!$L$4,"",INDEX(INDIRECT("V!A"&amp;V!$N$4):INDIRECT("V!A"&amp;V!$O$4),V!$J22))</f>
        <v>22</v>
      </c>
      <c r="H24" s="31">
        <f ca="1">IF(V!$J22&gt;V!$L$4,"",INDEX(INDIRECT("V!B"&amp;V!$N$4):INDIRECT("V!B"&amp;V!$O$4),V!$J22))</f>
        <v>499</v>
      </c>
      <c r="I24" s="104" t="str">
        <f ca="1">IF(V!$J22&gt;V!$L$4,"",INDEX(INDIRECT("V!D"&amp;V!$N$4):INDIRECT("V!D"&amp;V!$O$4),V!$J22))</f>
        <v>TAKDİR/TEŞEKKÜR SONUÇ LİSTESİ</v>
      </c>
      <c r="J24" s="31">
        <f ca="1">IF(V!$J22&gt;V!$L$5,"",INDEX(INDIRECT("V!A"&amp;V!$N$5):INDIRECT("V!A"&amp;V!$O$5),V!$J22))</f>
        <v>22</v>
      </c>
      <c r="K24" s="31">
        <f ca="1">IF(V!$J22&gt;V!$L$5,"",INDEX(INDIRECT("V!B"&amp;V!$N$5):INDIRECT("V!B"&amp;V!$O$5),V!$J22))</f>
        <v>455</v>
      </c>
      <c r="L24" s="104" t="str">
        <f ca="1">IF(V!$J22&gt;V!$L$5,"",INDEX(INDIRECT("V!D"&amp;V!$N$5):INDIRECT("V!D"&amp;V!$O$5),V!$J22))</f>
        <v>TAKDİR/TEŞEKKÜR SONUÇ LİSTESİ</v>
      </c>
      <c r="M24" s="31">
        <f ca="1">IF(V!$J22&gt;V!$L$6,"",INDEX(INDIRECT("V!A"&amp;V!$N$6):INDIRECT("V!A"&amp;V!$O$6),V!$J22))</f>
        <v>22</v>
      </c>
      <c r="N24" s="31">
        <f ca="1">IF(V!$J22&gt;V!$L$6,"",INDEX(INDIRECT("V!B"&amp;V!$N$6):INDIRECT("V!B"&amp;V!$O$6),V!$J22))</f>
        <v>672</v>
      </c>
      <c r="O24" s="104" t="str">
        <f ca="1">IF(V!$J22&gt;V!$L$6,"",INDEX(INDIRECT("V!D"&amp;V!$N$6):INDIRECT("V!D"&amp;V!$O$6),V!$J22))</f>
        <v>TAKDİR/TEŞEKKÜR SONUÇ LİSTESİ</v>
      </c>
      <c r="P24" s="31">
        <f ca="1">IF(V!$J22&gt;V!$L$7,"",INDEX(INDIRECT("V!A"&amp;V!$N$7):INDIRECT("V!A"&amp;V!$O$7),V!$J22))</f>
        <v>22</v>
      </c>
      <c r="Q24" s="31">
        <f ca="1">IF(V!$J22&gt;V!$L$7,"",INDEX(INDIRECT("V!B"&amp;V!$N$7):INDIRECT("V!B"&amp;V!$O$7),V!$J22))</f>
        <v>419</v>
      </c>
      <c r="R24" s="104" t="str">
        <f ca="1">IF(V!$J22&gt;V!$L$7,"",INDEX(INDIRECT("V!D"&amp;V!$N$7):INDIRECT("V!D"&amp;V!$O$7),V!$J22))</f>
        <v>TAKDİR/TEŞEKKÜR SONUÇ LİSTESİ</v>
      </c>
      <c r="S24" s="31">
        <f ca="1">IF(V!$J22&gt;V!$L$8,"",INDEX(INDIRECT("V!A"&amp;V!$N$8):INDIRECT("V!A"&amp;V!$O$8),V!$J22))</f>
        <v>22</v>
      </c>
      <c r="T24" s="31">
        <f ca="1">IF(V!$J22&gt;V!$L$8,"",INDEX(INDIRECT("V!B"&amp;V!$N$8):INDIRECT("V!B"&amp;V!$O$8),V!$J22))</f>
        <v>628</v>
      </c>
      <c r="U24" s="104" t="str">
        <f ca="1">IF(V!$J22&gt;V!$L$8,"",INDEX(INDIRECT("V!D"&amp;V!$N$8):INDIRECT("V!D"&amp;V!$O$8),V!$J22))</f>
        <v>TAKDİR/TEŞEKKÜR SONUÇ LİSTESİ</v>
      </c>
      <c r="V24" s="31">
        <f ca="1">IF(V!$J22&gt;V!$L$9,"",INDEX(INDIRECT("V!A"&amp;V!$N$9):INDIRECT("V!A"&amp;V!$O$9),V!$J22))</f>
        <v>22</v>
      </c>
      <c r="W24" s="31">
        <f ca="1">IF(V!$J22&gt;V!$L$9,"",INDEX(INDIRECT("V!B"&amp;V!$N$9):INDIRECT("V!B"&amp;V!$O$9),V!$J22))</f>
        <v>479</v>
      </c>
      <c r="X24" s="104" t="str">
        <f ca="1">IF(V!$J22&gt;V!$L$9,"",INDEX(INDIRECT("V!D"&amp;V!$N$9):INDIRECT("V!D"&amp;V!$O$9),V!$J22))</f>
        <v>TAKDİR/TEŞEKKÜR SONUÇ LİSTESİ</v>
      </c>
      <c r="Y24" s="31">
        <f ca="1">IF(V!$J22&gt;V!$L$10,"",INDEX(INDIRECT("V!A"&amp;V!$N$10):INDIRECT("V!A"&amp;V!$O$10),V!$J22))</f>
        <v>22</v>
      </c>
      <c r="Z24" s="31">
        <f ca="1">IF(V!$J22&gt;V!$L$10,"",INDEX(INDIRECT("V!B"&amp;V!$N$10):INDIRECT("V!B"&amp;V!$O$10),V!$J22))</f>
        <v>536</v>
      </c>
      <c r="AA24" s="104" t="str">
        <f ca="1">IF(V!$J22&gt;V!$L$10,"",INDEX(INDIRECT("V!D"&amp;V!$N$10):INDIRECT("V!D"&amp;V!$O$10),V!$J22))</f>
        <v>TAKDİR/TEŞEKKÜR SONUÇ LİSTESİ</v>
      </c>
      <c r="AB24" s="31">
        <f ca="1">IF(V!$J22&gt;V!$L$11,"",INDEX(INDIRECT("V!A"&amp;V!$N$11):INDIRECT("V!A"&amp;V!$O$11),V!$J22))</f>
        <v>22</v>
      </c>
      <c r="AC24" s="31">
        <f ca="1">IF(V!$J22&gt;V!$L$11,"",INDEX(INDIRECT("V!B"&amp;V!$N$11):INDIRECT("V!B"&amp;V!$O$11),V!$J22))</f>
        <v>559</v>
      </c>
      <c r="AD24" s="104" t="str">
        <f ca="1">IF(V!$J22&gt;V!$L$11,"",INDEX(INDIRECT("V!D"&amp;V!$N$11):INDIRECT("V!D"&amp;V!$O$11),V!$J22))</f>
        <v>TAKDİR/TEŞEKKÜR SONUÇ LİSTESİ</v>
      </c>
      <c r="AE24" s="31">
        <f ca="1">IF(V!$J22&gt;V!$L$12,"",INDEX(INDIRECT("V!A"&amp;V!$N$12):INDIRECT("V!A"&amp;V!$O$12),V!$J22))</f>
        <v>22</v>
      </c>
      <c r="AF24" s="31">
        <f ca="1">IF(V!$J22&gt;V!$L$12,"",INDEX(INDIRECT("V!B"&amp;V!$N$12):INDIRECT("V!B"&amp;V!$O$12),V!$J22))</f>
        <v>420</v>
      </c>
      <c r="AG24" s="104" t="str">
        <f ca="1">IF(V!$J22&gt;V!$L$12,"",INDEX(INDIRECT("V!D"&amp;V!$N$12):INDIRECT("V!D"&amp;V!$O$12),V!$J22))</f>
        <v>TAKDİR/TEŞEKKÜR SONUÇ LİSTESİ</v>
      </c>
      <c r="AH24" s="31">
        <f ca="1">IF(V!$J22&gt;V!$L$13,"",INDEX(INDIRECT("V!A"&amp;V!$N$13):INDIRECT("V!A"&amp;V!$O$13),V!$J22))</f>
        <v>22</v>
      </c>
      <c r="AI24" s="31">
        <f ca="1">IF(V!$J22&gt;V!$L$13,"",INDEX(INDIRECT("V!B"&amp;V!$N$13):INDIRECT("V!B"&amp;V!$O$13),V!$J22))</f>
        <v>466</v>
      </c>
      <c r="AJ24" s="104" t="str">
        <f ca="1">IF(V!$J22&gt;V!$L$13,"",INDEX(INDIRECT("V!D"&amp;V!$N$13):INDIRECT("V!D"&amp;V!$O$13),V!$J22))</f>
        <v>TAKDİR/TEŞEKKÜR SONUÇ LİSTESİ</v>
      </c>
      <c r="AK24" s="31">
        <f ca="1">IF(V!$J22&gt;V!$L$14,"",INDEX(INDIRECT("V!A"&amp;V!$N$14):INDIRECT("V!A"&amp;V!$O$14),V!$J22))</f>
        <v>22</v>
      </c>
      <c r="AL24" s="31">
        <f ca="1">IF(V!$J22&gt;V!$L$14,"",INDEX(INDIRECT("V!B"&amp;V!$N$14):INDIRECT("V!B"&amp;V!$O$14),V!$J22))</f>
        <v>442</v>
      </c>
      <c r="AM24" s="104" t="str">
        <f ca="1">IF(V!$J22&gt;V!$L$14,"",INDEX(INDIRECT("V!D"&amp;V!$N$14):INDIRECT("V!D"&amp;V!$O$14),V!$J22))</f>
        <v>TAKDİR/TEŞEKKÜR SONUÇ LİSTESİ</v>
      </c>
      <c r="AN24" s="31">
        <f ca="1">IF(V!$J22&gt;V!$L$15,"",INDEX(INDIRECT("V!A"&amp;V!$N$15):INDIRECT("V!A"&amp;V!$O$15),V!$J22))</f>
        <v>22</v>
      </c>
      <c r="AO24" s="31">
        <f ca="1">IF(V!$J22&gt;V!$L$15,"",INDEX(INDIRECT("V!B"&amp;V!$N$15):INDIRECT("V!B"&amp;V!$O$15),V!$J22))</f>
        <v>659</v>
      </c>
      <c r="AP24" s="104" t="str">
        <f ca="1">IF(V!$J22&gt;V!$L$15,"",INDEX(INDIRECT("V!D"&amp;V!$N$15):INDIRECT("V!D"&amp;V!$O$15),V!$J22))</f>
        <v>TAKDİR/TEŞEKKÜR SONUÇ LİSTESİ</v>
      </c>
      <c r="AQ24" s="31">
        <f ca="1">IF(V!$J22&gt;V!$L$16,"",INDEX(INDIRECT("V!A"&amp;V!$N$16):INDIRECT("V!A"&amp;V!$O$16),V!$J22))</f>
        <v>22</v>
      </c>
      <c r="AR24" s="31">
        <f ca="1">IF(V!$J22&gt;V!$L$16,"",INDEX(INDIRECT("V!B"&amp;V!$N$16):INDIRECT("V!B"&amp;V!$O$16),V!$J22))</f>
        <v>520</v>
      </c>
      <c r="AS24" s="104" t="str">
        <f ca="1">IF(V!$J22&gt;V!$L$16,"",INDEX(INDIRECT("V!D"&amp;V!$N$16):INDIRECT("V!D"&amp;V!$O$16),V!$J22))</f>
        <v>TAKDİR/TEŞEKKÜR SONUÇ LİSTESİ</v>
      </c>
      <c r="AT24" s="31">
        <f ca="1">IF(V!$J22&gt;V!$L$17,"",INDEX(INDIRECT("V!A"&amp;V!$N$17):INDIRECT("V!A"&amp;V!$O$17),V!$J22))</f>
        <v>22</v>
      </c>
      <c r="AU24" s="31">
        <f ca="1">IF(V!$J22&gt;V!$L$17,"",INDEX(INDIRECT("V!B"&amp;V!$N$17):INDIRECT("V!B"&amp;V!$O$17),V!$J22))</f>
        <v>456</v>
      </c>
      <c r="AV24" s="104" t="str">
        <f ca="1">IF(V!$J22&gt;V!$L$17,"",INDEX(INDIRECT("V!D"&amp;V!$N$17):INDIRECT("V!D"&amp;V!$O$17),V!$J22))</f>
        <v>TAKDİR/TEŞEKKÜR SONUÇ LİSTESİ</v>
      </c>
      <c r="AW24" s="31">
        <f ca="1">IF(V!$J22&gt;V!$L$18,"",INDEX(INDIRECT("V!A"&amp;V!$N$18):INDIRECT("V!A"&amp;V!$O$18),V!$J22))</f>
        <v>22</v>
      </c>
      <c r="AX24" s="31">
        <f ca="1">IF(V!$J22&gt;V!$L$18,"",INDEX(INDIRECT("V!B"&amp;V!$N$18):INDIRECT("V!B"&amp;V!$O$18),V!$J22))</f>
        <v>503</v>
      </c>
      <c r="AY24" s="104" t="str">
        <f ca="1">IF(V!$J22&gt;V!$L$18,"",INDEX(INDIRECT("V!D"&amp;V!$N$18):INDIRECT("V!D"&amp;V!$O$18),V!$J22))</f>
        <v>TAKDİR/TEŞEKKÜR SONUÇ LİSTESİ</v>
      </c>
      <c r="AZ24" s="31">
        <f ca="1">IF(V!$J22&gt;V!$L$19,"",INDEX(INDIRECT("V!A"&amp;V!$N$19):INDIRECT("V!A"&amp;V!$O$19),V!$J22))</f>
        <v>22</v>
      </c>
      <c r="BA24" s="31">
        <f ca="1">IF(V!$J22&gt;V!$L$19,"",INDEX(INDIRECT("V!B"&amp;V!$N$19):INDIRECT("V!B"&amp;V!$O$19),V!$J22))</f>
        <v>656</v>
      </c>
      <c r="BB24" s="104" t="str">
        <f ca="1">IF(V!$J22&gt;V!$L$19,"",INDEX(INDIRECT("V!D"&amp;V!$N$19):INDIRECT("V!D"&amp;V!$O$19),V!$J22))</f>
        <v>TAKDİR/TEŞEKKÜR SONUÇ LİSTESİ</v>
      </c>
      <c r="BC24" s="31">
        <f ca="1">IF(V!$J22&gt;V!$L$20,"",INDEX(INDIRECT("V!A"&amp;V!$N$20):INDIRECT("V!A"&amp;V!$O$20),V!$J22))</f>
        <v>22</v>
      </c>
      <c r="BD24" s="31">
        <f ca="1">IF(V!$J22&gt;V!$L$20,"",INDEX(INDIRECT("V!B"&amp;V!$N$20):INDIRECT("V!B"&amp;V!$O$20),V!$J22))</f>
        <v>616</v>
      </c>
      <c r="BE24" s="104" t="str">
        <f ca="1">IF(V!$J22&gt;V!$L$20,"",INDEX(INDIRECT("V!D"&amp;V!$N$20):INDIRECT("V!D"&amp;V!$O$20),V!$J22))</f>
        <v>TAKDİR/TEŞEKKÜR SONUÇ LİSTESİ</v>
      </c>
      <c r="BF24" s="31">
        <f ca="1">IF(V!$J22&gt;V!$L$21,"",INDEX(INDIRECT("V!A"&amp;V!$N$21):INDIRECT("V!A"&amp;V!$O$21),V!$J22))</f>
        <v>22</v>
      </c>
      <c r="BG24" s="31">
        <f ca="1">IF(V!$J22&gt;V!$L$21,"",INDEX(INDIRECT("V!B"&amp;V!$N$21):INDIRECT("V!B"&amp;V!$O$21),V!$J22))</f>
        <v>323</v>
      </c>
      <c r="BH24" s="104" t="str">
        <f ca="1">IF(V!$J22&gt;V!$L$21,"",INDEX(INDIRECT("V!D"&amp;V!$N$21):INDIRECT("V!D"&amp;V!$O$21),V!$J22))</f>
        <v>TAKDİR/TEŞEKKÜR SONUÇ LİSTESİ</v>
      </c>
      <c r="BI24" s="31">
        <f ca="1">IF(V!$J22&gt;V!$L$22,"",INDEX(INDIRECT("V!A"&amp;V!$N$22):INDIRECT("V!A"&amp;V!$O$22),V!$J22))</f>
        <v>22</v>
      </c>
      <c r="BJ24" s="31">
        <f ca="1">IF(V!$J22&gt;V!$L$22,"",INDEX(INDIRECT("V!B"&amp;V!$N$22):INDIRECT("V!B"&amp;V!$O$22),V!$J22))</f>
        <v>778</v>
      </c>
      <c r="BK24" s="104" t="str">
        <f ca="1">IF(V!$J22&gt;V!$L$22,"",INDEX(INDIRECT("V!D"&amp;V!$N$22):INDIRECT("V!D"&amp;V!$O$22),V!$J22))</f>
        <v>TAKDİR/TEŞEKKÜR SONUÇ LİSTESİ</v>
      </c>
      <c r="BL24" s="31">
        <f ca="1">IF(V!$J22&gt;V!$L$23,"",INDEX(INDIRECT("V!A"&amp;V!$N$23):INDIRECT("V!A"&amp;V!$O$23),V!$J22))</f>
        <v>22</v>
      </c>
      <c r="BM24" s="31">
        <f ca="1">IF(V!$J22&gt;V!$L$23,"",INDEX(INDIRECT("V!B"&amp;V!$N$23):INDIRECT("V!B"&amp;V!$O$23),V!$J22))</f>
        <v>795</v>
      </c>
      <c r="BN24" s="104" t="str">
        <f ca="1">IF(V!$J22&gt;V!$L$23,"",INDEX(INDIRECT("V!D"&amp;V!$N$23):INDIRECT("V!D"&amp;V!$O$23),V!$J22))</f>
        <v>TAKDİR/TEŞEKKÜR SONUÇ LİSTESİ</v>
      </c>
      <c r="BO24" s="31">
        <f ca="1">IF(V!$J22&gt;V!$L$24,"",INDEX(INDIRECT("V!A"&amp;V!$N$24):INDIRECT("V!A"&amp;V!$O$24),V!$J22))</f>
        <v>22</v>
      </c>
      <c r="BP24" s="31">
        <f ca="1">IF(V!$J22&gt;V!$L$24,"",INDEX(INDIRECT("V!B"&amp;V!$N$24):INDIRECT("V!B"&amp;V!$O$24),V!$J22))</f>
        <v>444</v>
      </c>
      <c r="BQ24" s="104" t="str">
        <f ca="1">IF(V!$J22&gt;V!$L$24,"",INDEX(INDIRECT("V!D"&amp;V!$N$24):INDIRECT("V!D"&amp;V!$O$24),V!$J22))</f>
        <v>TAKDİR/TEŞEKKÜR SONUÇ LİSTESİ</v>
      </c>
      <c r="BR24" s="31">
        <f ca="1">IF(V!$J22&gt;V!$L$25,"",INDEX(INDIRECT("V!A"&amp;V!$N$25):INDIRECT("V!A"&amp;V!$O$25),V!$J22))</f>
        <v>22</v>
      </c>
      <c r="BS24" s="31">
        <f ca="1">IF(V!$J22&gt;V!$L$25,"",INDEX(INDIRECT("V!B"&amp;V!$N$25):INDIRECT("V!B"&amp;V!$O$25),V!$J22))</f>
        <v>806</v>
      </c>
      <c r="BT24" s="104" t="str">
        <f ca="1">IF(V!$J22&gt;V!$L$25,"",INDEX(INDIRECT("V!D"&amp;V!$N$25):INDIRECT("V!D"&amp;V!$O$25),V!$J22))</f>
        <v>TAKDİR/TEŞEKKÜR SONUÇ LİSTESİ</v>
      </c>
      <c r="BU24" s="31">
        <f ca="1">IF(V!$J22&gt;V!$L$26,"",INDEX(INDIRECT("V!A"&amp;V!$N$26):INDIRECT("V!A"&amp;V!$O$26),V!$J22))</f>
        <v>22</v>
      </c>
      <c r="BV24" s="31">
        <f ca="1">IF(V!$J22&gt;V!$L$26,"",INDEX(INDIRECT("V!B"&amp;V!$N$26):INDIRECT("V!B"&amp;V!$O$26),V!$J22))</f>
        <v>619</v>
      </c>
      <c r="BW24" s="104" t="str">
        <f ca="1">IF(V!$J22&gt;V!$L$26,"",INDEX(INDIRECT("V!D"&amp;V!$N$26):INDIRECT("V!D"&amp;V!$O$26),V!$J22))</f>
        <v>TAKDİR/TEŞEKKÜR SONUÇ LİSTESİ</v>
      </c>
      <c r="BX24" s="31">
        <f ca="1">IF(V!$J22&gt;V!$L$27,"",INDEX(INDIRECT("V!A"&amp;V!$N$27):INDIRECT("V!A"&amp;V!$O$27),V!$J22))</f>
        <v>22</v>
      </c>
      <c r="BY24" s="31">
        <f ca="1">IF(V!$J22&gt;V!$L$27,"",INDEX(INDIRECT("V!B"&amp;V!$N$27):INDIRECT("V!B"&amp;V!$O$27),V!$J22))</f>
        <v>831</v>
      </c>
      <c r="BZ24" s="104" t="str">
        <f ca="1">IF(V!$J22&gt;V!$L$27,"",INDEX(INDIRECT("V!D"&amp;V!$N$27):INDIRECT("V!D"&amp;V!$O$27),V!$J22))</f>
        <v>TAKDİR/TEŞEKKÜR SONUÇ LİSTESİ</v>
      </c>
      <c r="CA24" s="31">
        <f ca="1">IF(V!$J22&gt;V!$L$28,"",INDEX(INDIRECT("V!A"&amp;V!$N$28):INDIRECT("V!A"&amp;V!$O$28),V!$J22))</f>
        <v>22</v>
      </c>
      <c r="CB24" s="31">
        <f ca="1">IF(V!$J22&gt;V!$L$28,"",INDEX(INDIRECT("V!B"&amp;V!$N$28):INDIRECT("V!B"&amp;V!$O$28),V!$J22))</f>
        <v>575</v>
      </c>
      <c r="CC24" s="104" t="str">
        <f ca="1">IF(V!$J22&gt;V!$L$28,"",INDEX(INDIRECT("V!D"&amp;V!$N$28):INDIRECT("V!D"&amp;V!$O$28),V!$J22))</f>
        <v>TAKDİR/TEŞEKKÜR SONUÇ LİSTESİ</v>
      </c>
      <c r="CD24" s="31" t="str">
        <f ca="1">IF(V!$J22&gt;V!$L$29,"",INDEX(INDIRECT("V!A"&amp;V!$N$29):INDIRECT("V!A"&amp;V!$O$29),V!$J22))</f>
        <v/>
      </c>
      <c r="CE24" s="31" t="str">
        <f ca="1">IF(V!$J22&gt;V!$L$29,"",INDEX(INDIRECT("V!B"&amp;V!$N$29):INDIRECT("V!B"&amp;V!$O$29),V!$J22))</f>
        <v/>
      </c>
      <c r="CF24" s="104" t="str">
        <f ca="1">IF(V!$J22&gt;V!$L$29,"",INDEX(INDIRECT("V!D"&amp;V!$N$29):INDIRECT("V!D"&amp;V!$O$29),V!$J22))</f>
        <v/>
      </c>
      <c r="CG24" s="31" t="str">
        <f ca="1">IF(V!$J22&gt;V!$L$30,"",INDEX(INDIRECT("V!A"&amp;V!$N$30):INDIRECT("V!A"&amp;V!$O$30),V!$J22))</f>
        <v/>
      </c>
      <c r="CH24" s="31" t="str">
        <f ca="1">IF(V!$J22&gt;V!$L$30,"",INDEX(INDIRECT("V!B"&amp;V!$N$30):INDIRECT("V!B"&amp;V!$O$30),V!$J22))</f>
        <v/>
      </c>
      <c r="CI24" s="104" t="str">
        <f ca="1">IF(V!$J22&gt;V!$L$30,"",INDEX(INDIRECT("V!D"&amp;V!$N$30):INDIRECT("V!D"&amp;V!$O$30),V!$J22))</f>
        <v/>
      </c>
      <c r="CJ24" s="31" t="str">
        <f ca="1">IF(V!$J22&gt;V!$L$31,"",INDEX(INDIRECT("V!A"&amp;V!$N$31):INDIRECT("V!A"&amp;V!$O$31),V!$J22))</f>
        <v/>
      </c>
      <c r="CK24" s="31" t="str">
        <f ca="1">IF(V!$J22&gt;V!$L$31,"",INDEX(INDIRECT("V!B"&amp;V!$N$31):INDIRECT("V!B"&amp;V!$O$31),V!$J22))</f>
        <v/>
      </c>
      <c r="CL24" s="104" t="str">
        <f ca="1">IF(V!$J22&gt;V!$L$31,"",INDEX(INDIRECT("V!D"&amp;V!$N$31):INDIRECT("V!D"&amp;V!$O$31),V!$J22))</f>
        <v/>
      </c>
      <c r="CM24" s="31" t="str">
        <f ca="1">IF(V!$J22&gt;V!$L$32,"",INDEX(INDIRECT("V!A"&amp;V!$N$32):INDIRECT("V!A"&amp;V!$O$32),V!$J22))</f>
        <v/>
      </c>
      <c r="CN24" s="31" t="str">
        <f ca="1">IF(V!$J22&gt;V!$L$32,"",INDEX(INDIRECT("V!B"&amp;V!$N$32):INDIRECT("V!B"&amp;V!$O$32),V!$J22))</f>
        <v/>
      </c>
      <c r="CO24" s="104" t="str">
        <f ca="1">IF(V!$J22&gt;V!$L$32,"",INDEX(INDIRECT("V!D"&amp;V!$N$32):INDIRECT("V!D"&amp;V!$O$32),V!$J22))</f>
        <v/>
      </c>
      <c r="CP24" s="31" t="str">
        <f ca="1">IF(V!$J22&gt;V!$L$33,"",INDEX(INDIRECT("V!A"&amp;V!$N$33):INDIRECT("V!A"&amp;V!$O$33),V!$J22))</f>
        <v/>
      </c>
      <c r="CQ24" s="31" t="str">
        <f ca="1">IF(V!$J22&gt;V!$L$33,"",INDEX(INDIRECT("V!B"&amp;V!$N$33):INDIRECT("V!B"&amp;V!$O$33),V!$J22))</f>
        <v/>
      </c>
      <c r="CR24" s="104" t="str">
        <f ca="1">IF(V!$J22&gt;V!$L$33,"",INDEX(INDIRECT("V!D"&amp;V!$N$33):INDIRECT("V!D"&amp;V!$O$33),V!$J22))</f>
        <v/>
      </c>
      <c r="CS24" s="31" t="str">
        <f ca="1">IF(V!$J22&gt;V!$L$34,"",INDEX(INDIRECT("V!A"&amp;V!$N$34):INDIRECT("V!A"&amp;V!$O$34),V!$J22))</f>
        <v/>
      </c>
      <c r="CT24" s="31" t="str">
        <f ca="1">IF(V!$J22&gt;V!$L$34,"",INDEX(INDIRECT("V!B"&amp;V!$N$34):INDIRECT("V!B"&amp;V!$O$34),V!$J22))</f>
        <v/>
      </c>
      <c r="CU24" s="104" t="str">
        <f ca="1">IF(V!$J22&gt;V!$L$34,"",INDEX(INDIRECT("V!D"&amp;V!$N$34):INDIRECT("V!D"&amp;V!$O$34),V!$J22))</f>
        <v/>
      </c>
      <c r="CV24" s="31" t="str">
        <f ca="1">IF(V!$J22&gt;V!$L$35,"",INDEX(INDIRECT("V!A"&amp;V!$N$35):INDIRECT("V!A"&amp;V!$O$35),V!$J22))</f>
        <v/>
      </c>
      <c r="CW24" s="31" t="str">
        <f ca="1">IF(V!$J22&gt;V!$L$35,"",INDEX(INDIRECT("V!B"&amp;V!$N$35):INDIRECT("V!B"&amp;V!$O$35),V!$J22))</f>
        <v/>
      </c>
      <c r="CX24" s="104" t="str">
        <f ca="1">IF(V!$J22&gt;V!$L$35,"",INDEX(INDIRECT("V!D"&amp;V!$N$35):INDIRECT("V!D"&amp;V!$O$35),V!$J22))</f>
        <v/>
      </c>
      <c r="CY24" s="31" t="str">
        <f ca="1">IF(V!$J22&gt;V!$L$36,"",INDEX(INDIRECT("V!A"&amp;V!$N$36):INDIRECT("V!A"&amp;V!$O$36),V!$J22))</f>
        <v/>
      </c>
      <c r="CZ24" s="31" t="str">
        <f ca="1">IF(V!$J22&gt;V!$L$36,"",INDEX(INDIRECT("V!B"&amp;V!$N$36):INDIRECT("V!B"&amp;V!$O$36),V!$J22))</f>
        <v/>
      </c>
      <c r="DA24" s="104" t="str">
        <f ca="1">IF(V!$J22&gt;V!$L$36,"",INDEX(INDIRECT("V!D"&amp;V!$N$36):INDIRECT("V!D"&amp;V!$O$36),V!$J22))</f>
        <v/>
      </c>
      <c r="DB24" s="31" t="str">
        <f ca="1">IF(V!$J22&gt;V!$L$37,"",INDEX(INDIRECT("V!A"&amp;V!$N$37):INDIRECT("V!A"&amp;V!$O$37),V!$J22))</f>
        <v/>
      </c>
      <c r="DC24" s="31" t="str">
        <f ca="1">IF(V!$J22&gt;V!$L$37,"",INDEX(INDIRECT("V!B"&amp;V!$N$37):INDIRECT("V!B"&amp;V!$O$37),V!$J22))</f>
        <v/>
      </c>
      <c r="DD24" s="104" t="str">
        <f ca="1">IF(V!$J22&gt;V!$L$37,"",INDEX(INDIRECT("V!D"&amp;V!$N$37):INDIRECT("V!D"&amp;V!$O$37),V!$J22))</f>
        <v/>
      </c>
      <c r="DE24" s="31" t="str">
        <f ca="1">IF(V!$J22&gt;V!$L$38,"",INDEX(INDIRECT("V!A"&amp;V!$N$38):INDIRECT("V!A"&amp;V!$O$38),V!$J22))</f>
        <v/>
      </c>
      <c r="DF24" s="31" t="str">
        <f ca="1">IF(V!$J22&gt;V!$L$38,"",INDEX(INDIRECT("V!B"&amp;V!$N$38):INDIRECT("V!B"&amp;V!$O$38),V!$J22))</f>
        <v/>
      </c>
      <c r="DG24" s="104" t="str">
        <f ca="1">IF(V!$J22&gt;V!$L$38,"",INDEX(INDIRECT("V!D"&amp;V!$N$38):INDIRECT("V!D"&amp;V!$O$38),V!$J22))</f>
        <v/>
      </c>
      <c r="DH24" s="31" t="str">
        <f ca="1">IF(V!$J22&gt;V!$L$39,"",INDEX(INDIRECT("V!A"&amp;V!$N$39):INDIRECT("V!A"&amp;V!$O$39),V!$J22))</f>
        <v/>
      </c>
      <c r="DI24" s="31" t="str">
        <f ca="1">IF(V!$J22&gt;V!$L$39,"",INDEX(INDIRECT("V!B"&amp;V!$N$39):INDIRECT("V!B"&amp;V!$O$39),V!$J22))</f>
        <v/>
      </c>
      <c r="DJ24" s="104" t="str">
        <f ca="1">IF(V!$J22&gt;V!$L$39,"",INDEX(INDIRECT("V!D"&amp;V!$N$39):INDIRECT("V!D"&amp;V!$O$39),V!$J22))</f>
        <v/>
      </c>
      <c r="DK24" s="31" t="str">
        <f ca="1">IF(V!$J22&gt;V!$L$40,"",INDEX(INDIRECT("V!A"&amp;V!$N$40):INDIRECT("V!A"&amp;V!$O$40),V!$J22))</f>
        <v/>
      </c>
      <c r="DL24" s="31" t="str">
        <f ca="1">IF(V!$J22&gt;V!$L$40,"",INDEX(INDIRECT("V!B"&amp;V!$N$40):INDIRECT("V!B"&amp;V!$O$40),V!$J22))</f>
        <v/>
      </c>
      <c r="DM24" s="104" t="str">
        <f ca="1">IF(V!$J22&gt;V!$L$40,"",INDEX(INDIRECT("V!D"&amp;V!$N$40):INDIRECT("V!D"&amp;V!$O$40),V!$J22))</f>
        <v/>
      </c>
      <c r="DN24" s="31" t="str">
        <f ca="1">IF(V!$J22&gt;V!$L$41,"",INDEX(INDIRECT("V!A"&amp;V!$N$41):INDIRECT("V!A"&amp;V!$O$41),V!$J22))</f>
        <v/>
      </c>
      <c r="DO24" s="31" t="str">
        <f ca="1">IF(V!$J22&gt;V!$L$41,"",INDEX(INDIRECT("V!B"&amp;V!$N$41):INDIRECT("V!B"&amp;V!$O$41),V!$J22))</f>
        <v/>
      </c>
      <c r="DP24" s="104" t="str">
        <f ca="1">IF(V!$J22&gt;V!$L$41,"",INDEX(INDIRECT("V!D"&amp;V!$N$41):INDIRECT("V!D"&amp;V!$O$41),V!$J22))</f>
        <v/>
      </c>
    </row>
    <row r="25" spans="1:120" x14ac:dyDescent="0.1">
      <c r="A25" s="31">
        <f ca="1">IF(V!$J23&gt;V!$L$2,"",INDEX(INDIRECT("V!A"&amp;V!$N$2):INDIRECT("V!A"&amp;V!$O$2),V!$J23))</f>
        <v>23</v>
      </c>
      <c r="B25" s="31">
        <f ca="1">IF(V!$J23&gt;V!$L$2,"",INDEX(INDIRECT("V!B"&amp;V!$N$2):INDIRECT("V!B"&amp;V!$O$2),V!$J23))</f>
        <v>761</v>
      </c>
      <c r="C25" s="104" t="str">
        <f ca="1">IF(V!$J23&gt;V!$L$2,"",INDEX(INDIRECT("V!D"&amp;V!$N$2):INDIRECT("V!D"&amp;V!$O$2),V!$J23))</f>
        <v>TAKDİR/TEŞEKKÜR SONUÇ LİSTESİ</v>
      </c>
      <c r="D25" s="31">
        <f ca="1">IF(V!$J23&gt;V!$L$3,"",INDEX(INDIRECT("V!A"&amp;V!$N$3):INDIRECT("V!A"&amp;V!$O$3),V!$J23))</f>
        <v>23</v>
      </c>
      <c r="E25" s="31">
        <f ca="1">IF(V!$J23&gt;V!$L$3,"",INDEX(INDIRECT("V!B"&amp;V!$N$3):INDIRECT("V!B"&amp;V!$O$3),V!$J23))</f>
        <v>617</v>
      </c>
      <c r="F25" s="104" t="str">
        <f ca="1">IF(V!$J23&gt;V!$L$3,"",INDEX(INDIRECT("V!D"&amp;V!$N$3):INDIRECT("V!D"&amp;V!$O$3),V!$J23))</f>
        <v>TAKDİR/TEŞEKKÜR SONUÇ LİSTESİ</v>
      </c>
      <c r="G25" s="31">
        <f ca="1">IF(V!$J23&gt;V!$L$4,"",INDEX(INDIRECT("V!A"&amp;V!$N$4):INDIRECT("V!A"&amp;V!$O$4),V!$J23))</f>
        <v>23</v>
      </c>
      <c r="H25" s="31">
        <f ca="1">IF(V!$J23&gt;V!$L$4,"",INDEX(INDIRECT("V!B"&amp;V!$N$4):INDIRECT("V!B"&amp;V!$O$4),V!$J23))</f>
        <v>625</v>
      </c>
      <c r="I25" s="104" t="str">
        <f ca="1">IF(V!$J23&gt;V!$L$4,"",INDEX(INDIRECT("V!D"&amp;V!$N$4):INDIRECT("V!D"&amp;V!$O$4),V!$J23))</f>
        <v>TAKDİR/TEŞEKKÜR SONUÇ LİSTESİ</v>
      </c>
      <c r="J25" s="31">
        <f ca="1">IF(V!$J23&gt;V!$L$5,"",INDEX(INDIRECT("V!A"&amp;V!$N$5):INDIRECT("V!A"&amp;V!$O$5),V!$J23))</f>
        <v>23</v>
      </c>
      <c r="K25" s="31">
        <f ca="1">IF(V!$J23&gt;V!$L$5,"",INDEX(INDIRECT("V!B"&amp;V!$N$5):INDIRECT("V!B"&amp;V!$O$5),V!$J23))</f>
        <v>500</v>
      </c>
      <c r="L25" s="104" t="str">
        <f ca="1">IF(V!$J23&gt;V!$L$5,"",INDEX(INDIRECT("V!D"&amp;V!$N$5):INDIRECT("V!D"&amp;V!$O$5),V!$J23))</f>
        <v>TAKDİR/TEŞEKKÜR SONUÇ LİSTESİ</v>
      </c>
      <c r="M25" s="31">
        <f ca="1">IF(V!$J23&gt;V!$L$6,"",INDEX(INDIRECT("V!A"&amp;V!$N$6):INDIRECT("V!A"&amp;V!$O$6),V!$J23))</f>
        <v>23</v>
      </c>
      <c r="N25" s="31">
        <f ca="1">IF(V!$J23&gt;V!$L$6,"",INDEX(INDIRECT("V!B"&amp;V!$N$6):INDIRECT("V!B"&amp;V!$O$6),V!$J23))</f>
        <v>678</v>
      </c>
      <c r="O25" s="104" t="str">
        <f ca="1">IF(V!$J23&gt;V!$L$6,"",INDEX(INDIRECT("V!D"&amp;V!$N$6):INDIRECT("V!D"&amp;V!$O$6),V!$J23))</f>
        <v>TAKDİR/TEŞEKKÜR SONUÇ LİSTESİ</v>
      </c>
      <c r="P25" s="31">
        <f ca="1">IF(V!$J23&gt;V!$L$7,"",INDEX(INDIRECT("V!A"&amp;V!$N$7):INDIRECT("V!A"&amp;V!$O$7),V!$J23))</f>
        <v>23</v>
      </c>
      <c r="Q25" s="31">
        <f ca="1">IF(V!$J23&gt;V!$L$7,"",INDEX(INDIRECT("V!B"&amp;V!$N$7):INDIRECT("V!B"&amp;V!$O$7),V!$J23))</f>
        <v>462</v>
      </c>
      <c r="R25" s="104" t="str">
        <f ca="1">IF(V!$J23&gt;V!$L$7,"",INDEX(INDIRECT("V!D"&amp;V!$N$7):INDIRECT("V!D"&amp;V!$O$7),V!$J23))</f>
        <v>TAKDİR/TEŞEKKÜR SONUÇ LİSTESİ</v>
      </c>
      <c r="S25" s="31">
        <f ca="1">IF(V!$J23&gt;V!$L$8,"",INDEX(INDIRECT("V!A"&amp;V!$N$8):INDIRECT("V!A"&amp;V!$O$8),V!$J23))</f>
        <v>23</v>
      </c>
      <c r="T25" s="31">
        <f ca="1">IF(V!$J23&gt;V!$L$8,"",INDEX(INDIRECT("V!B"&amp;V!$N$8):INDIRECT("V!B"&amp;V!$O$8),V!$J23))</f>
        <v>636</v>
      </c>
      <c r="U25" s="104" t="str">
        <f ca="1">IF(V!$J23&gt;V!$L$8,"",INDEX(INDIRECT("V!D"&amp;V!$N$8):INDIRECT("V!D"&amp;V!$O$8),V!$J23))</f>
        <v>TAKDİR/TEŞEKKÜR SONUÇ LİSTESİ</v>
      </c>
      <c r="V25" s="31">
        <f ca="1">IF(V!$J23&gt;V!$L$9,"",INDEX(INDIRECT("V!A"&amp;V!$N$9):INDIRECT("V!A"&amp;V!$O$9),V!$J23))</f>
        <v>23</v>
      </c>
      <c r="W25" s="31">
        <f ca="1">IF(V!$J23&gt;V!$L$9,"",INDEX(INDIRECT("V!B"&amp;V!$N$9):INDIRECT("V!B"&amp;V!$O$9),V!$J23))</f>
        <v>501</v>
      </c>
      <c r="X25" s="104" t="str">
        <f ca="1">IF(V!$J23&gt;V!$L$9,"",INDEX(INDIRECT("V!D"&amp;V!$N$9):INDIRECT("V!D"&amp;V!$O$9),V!$J23))</f>
        <v>TAKDİR/TEŞEKKÜR SONUÇ LİSTESİ</v>
      </c>
      <c r="Y25" s="31">
        <f ca="1">IF(V!$J23&gt;V!$L$10,"",INDEX(INDIRECT("V!A"&amp;V!$N$10):INDIRECT("V!A"&amp;V!$O$10),V!$J23))</f>
        <v>23</v>
      </c>
      <c r="Z25" s="31">
        <f ca="1">IF(V!$J23&gt;V!$L$10,"",INDEX(INDIRECT("V!B"&amp;V!$N$10):INDIRECT("V!B"&amp;V!$O$10),V!$J23))</f>
        <v>560</v>
      </c>
      <c r="AA25" s="104" t="str">
        <f ca="1">IF(V!$J23&gt;V!$L$10,"",INDEX(INDIRECT("V!D"&amp;V!$N$10):INDIRECT("V!D"&amp;V!$O$10),V!$J23))</f>
        <v>TAKDİR/TEŞEKKÜR SONUÇ LİSTESİ</v>
      </c>
      <c r="AB25" s="31">
        <f ca="1">IF(V!$J23&gt;V!$L$11,"",INDEX(INDIRECT("V!A"&amp;V!$N$11):INDIRECT("V!A"&amp;V!$O$11),V!$J23))</f>
        <v>23</v>
      </c>
      <c r="AC25" s="31">
        <f ca="1">IF(V!$J23&gt;V!$L$11,"",INDEX(INDIRECT("V!B"&amp;V!$N$11):INDIRECT("V!B"&amp;V!$O$11),V!$J23))</f>
        <v>571</v>
      </c>
      <c r="AD25" s="104" t="str">
        <f ca="1">IF(V!$J23&gt;V!$L$11,"",INDEX(INDIRECT("V!D"&amp;V!$N$11):INDIRECT("V!D"&amp;V!$O$11),V!$J23))</f>
        <v>TAKDİR/TEŞEKKÜR SONUÇ LİSTESİ</v>
      </c>
      <c r="AE25" s="31">
        <f ca="1">IF(V!$J23&gt;V!$L$12,"",INDEX(INDIRECT("V!A"&amp;V!$N$12):INDIRECT("V!A"&amp;V!$O$12),V!$J23))</f>
        <v>23</v>
      </c>
      <c r="AF25" s="31">
        <f ca="1">IF(V!$J23&gt;V!$L$12,"",INDEX(INDIRECT("V!B"&amp;V!$N$12):INDIRECT("V!B"&amp;V!$O$12),V!$J23))</f>
        <v>440</v>
      </c>
      <c r="AG25" s="104" t="str">
        <f ca="1">IF(V!$J23&gt;V!$L$12,"",INDEX(INDIRECT("V!D"&amp;V!$N$12):INDIRECT("V!D"&amp;V!$O$12),V!$J23))</f>
        <v>TAKDİR/TEŞEKKÜR SONUÇ LİSTESİ</v>
      </c>
      <c r="AH25" s="31">
        <f ca="1">IF(V!$J23&gt;V!$L$13,"",INDEX(INDIRECT("V!A"&amp;V!$N$13):INDIRECT("V!A"&amp;V!$O$13),V!$J23))</f>
        <v>23</v>
      </c>
      <c r="AI25" s="31">
        <f ca="1">IF(V!$J23&gt;V!$L$13,"",INDEX(INDIRECT("V!B"&amp;V!$N$13):INDIRECT("V!B"&amp;V!$O$13),V!$J23))</f>
        <v>555</v>
      </c>
      <c r="AJ25" s="104" t="str">
        <f ca="1">IF(V!$J23&gt;V!$L$13,"",INDEX(INDIRECT("V!D"&amp;V!$N$13):INDIRECT("V!D"&amp;V!$O$13),V!$J23))</f>
        <v>TAKDİR/TEŞEKKÜR SONUÇ LİSTESİ</v>
      </c>
      <c r="AK25" s="31">
        <f ca="1">IF(V!$J23&gt;V!$L$14,"",INDEX(INDIRECT("V!A"&amp;V!$N$14):INDIRECT("V!A"&amp;V!$O$14),V!$J23))</f>
        <v>23</v>
      </c>
      <c r="AL25" s="31">
        <f ca="1">IF(V!$J23&gt;V!$L$14,"",INDEX(INDIRECT("V!B"&amp;V!$N$14):INDIRECT("V!B"&amp;V!$O$14),V!$J23))</f>
        <v>465</v>
      </c>
      <c r="AM25" s="104" t="str">
        <f ca="1">IF(V!$J23&gt;V!$L$14,"",INDEX(INDIRECT("V!D"&amp;V!$N$14):INDIRECT("V!D"&amp;V!$O$14),V!$J23))</f>
        <v>TAKDİR/TEŞEKKÜR SONUÇ LİSTESİ</v>
      </c>
      <c r="AN25" s="31">
        <f ca="1">IF(V!$J23&gt;V!$L$15,"",INDEX(INDIRECT("V!A"&amp;V!$N$15):INDIRECT("V!A"&amp;V!$O$15),V!$J23))</f>
        <v>23</v>
      </c>
      <c r="AO25" s="31">
        <f ca="1">IF(V!$J23&gt;V!$L$15,"",INDEX(INDIRECT("V!B"&amp;V!$N$15):INDIRECT("V!B"&amp;V!$O$15),V!$J23))</f>
        <v>661</v>
      </c>
      <c r="AP25" s="104" t="str">
        <f ca="1">IF(V!$J23&gt;V!$L$15,"",INDEX(INDIRECT("V!D"&amp;V!$N$15):INDIRECT("V!D"&amp;V!$O$15),V!$J23))</f>
        <v>TAKDİR/TEŞEKKÜR SONUÇ LİSTESİ</v>
      </c>
      <c r="AQ25" s="31">
        <f ca="1">IF(V!$J23&gt;V!$L$16,"",INDEX(INDIRECT("V!A"&amp;V!$N$16):INDIRECT("V!A"&amp;V!$O$16),V!$J23))</f>
        <v>23</v>
      </c>
      <c r="AR25" s="31">
        <f ca="1">IF(V!$J23&gt;V!$L$16,"",INDEX(INDIRECT("V!B"&amp;V!$N$16):INDIRECT("V!B"&amp;V!$O$16),V!$J23))</f>
        <v>565</v>
      </c>
      <c r="AS25" s="104" t="str">
        <f ca="1">IF(V!$J23&gt;V!$L$16,"",INDEX(INDIRECT("V!D"&amp;V!$N$16):INDIRECT("V!D"&amp;V!$O$16),V!$J23))</f>
        <v>TAKDİR/TEŞEKKÜR SONUÇ LİSTESİ</v>
      </c>
      <c r="AT25" s="31">
        <f ca="1">IF(V!$J23&gt;V!$L$17,"",INDEX(INDIRECT("V!A"&amp;V!$N$17):INDIRECT("V!A"&amp;V!$O$17),V!$J23))</f>
        <v>23</v>
      </c>
      <c r="AU25" s="31">
        <f ca="1">IF(V!$J23&gt;V!$L$17,"",INDEX(INDIRECT("V!B"&amp;V!$N$17):INDIRECT("V!B"&amp;V!$O$17),V!$J23))</f>
        <v>471</v>
      </c>
      <c r="AV25" s="104" t="str">
        <f ca="1">IF(V!$J23&gt;V!$L$17,"",INDEX(INDIRECT("V!D"&amp;V!$N$17):INDIRECT("V!D"&amp;V!$O$17),V!$J23))</f>
        <v>TAKDİR/TEŞEKKÜR SONUÇ LİSTESİ</v>
      </c>
      <c r="AW25" s="31">
        <f ca="1">IF(V!$J23&gt;V!$L$18,"",INDEX(INDIRECT("V!A"&amp;V!$N$18):INDIRECT("V!A"&amp;V!$O$18),V!$J23))</f>
        <v>23</v>
      </c>
      <c r="AX25" s="31">
        <f ca="1">IF(V!$J23&gt;V!$L$18,"",INDEX(INDIRECT("V!B"&amp;V!$N$18):INDIRECT("V!B"&amp;V!$O$18),V!$J23))</f>
        <v>505</v>
      </c>
      <c r="AY25" s="104" t="str">
        <f ca="1">IF(V!$J23&gt;V!$L$18,"",INDEX(INDIRECT("V!D"&amp;V!$N$18):INDIRECT("V!D"&amp;V!$O$18),V!$J23))</f>
        <v>TAKDİR/TEŞEKKÜR SONUÇ LİSTESİ</v>
      </c>
      <c r="AZ25" s="31">
        <f ca="1">IF(V!$J23&gt;V!$L$19,"",INDEX(INDIRECT("V!A"&amp;V!$N$19):INDIRECT("V!A"&amp;V!$O$19),V!$J23))</f>
        <v>23</v>
      </c>
      <c r="BA25" s="31">
        <f ca="1">IF(V!$J23&gt;V!$L$19,"",INDEX(INDIRECT("V!B"&amp;V!$N$19):INDIRECT("V!B"&amp;V!$O$19),V!$J23))</f>
        <v>675</v>
      </c>
      <c r="BB25" s="104" t="str">
        <f ca="1">IF(V!$J23&gt;V!$L$19,"",INDEX(INDIRECT("V!D"&amp;V!$N$19):INDIRECT("V!D"&amp;V!$O$19),V!$J23))</f>
        <v>TAKDİR/TEŞEKKÜR SONUÇ LİSTESİ</v>
      </c>
      <c r="BC25" s="31">
        <f ca="1">IF(V!$J23&gt;V!$L$20,"",INDEX(INDIRECT("V!A"&amp;V!$N$20):INDIRECT("V!A"&amp;V!$O$20),V!$J23))</f>
        <v>23</v>
      </c>
      <c r="BD25" s="31">
        <f ca="1">IF(V!$J23&gt;V!$L$20,"",INDEX(INDIRECT("V!B"&amp;V!$N$20):INDIRECT("V!B"&amp;V!$O$20),V!$J23))</f>
        <v>618</v>
      </c>
      <c r="BE25" s="104" t="str">
        <f ca="1">IF(V!$J23&gt;V!$L$20,"",INDEX(INDIRECT("V!D"&amp;V!$N$20):INDIRECT("V!D"&amp;V!$O$20),V!$J23))</f>
        <v>TAKDİR/TEŞEKKÜR SONUÇ LİSTESİ</v>
      </c>
      <c r="BF25" s="31">
        <f ca="1">IF(V!$J23&gt;V!$L$21,"",INDEX(INDIRECT("V!A"&amp;V!$N$21):INDIRECT("V!A"&amp;V!$O$21),V!$J23))</f>
        <v>23</v>
      </c>
      <c r="BG25" s="31">
        <f ca="1">IF(V!$J23&gt;V!$L$21,"",INDEX(INDIRECT("V!B"&amp;V!$N$21):INDIRECT("V!B"&amp;V!$O$21),V!$J23))</f>
        <v>333</v>
      </c>
      <c r="BH25" s="104" t="str">
        <f ca="1">IF(V!$J23&gt;V!$L$21,"",INDEX(INDIRECT("V!D"&amp;V!$N$21):INDIRECT("V!D"&amp;V!$O$21),V!$J23))</f>
        <v>TAKDİR/TEŞEKKÜR SONUÇ LİSTESİ</v>
      </c>
      <c r="BI25" s="31">
        <f ca="1">IF(V!$J23&gt;V!$L$22,"",INDEX(INDIRECT("V!A"&amp;V!$N$22):INDIRECT("V!A"&amp;V!$O$22),V!$J23))</f>
        <v>23</v>
      </c>
      <c r="BJ25" s="31">
        <f ca="1">IF(V!$J23&gt;V!$L$22,"",INDEX(INDIRECT("V!B"&amp;V!$N$22):INDIRECT("V!B"&amp;V!$O$22),V!$J23))</f>
        <v>779</v>
      </c>
      <c r="BK25" s="104" t="str">
        <f ca="1">IF(V!$J23&gt;V!$L$22,"",INDEX(INDIRECT("V!D"&amp;V!$N$22):INDIRECT("V!D"&amp;V!$O$22),V!$J23))</f>
        <v>TAKDİR/TEŞEKKÜR SONUÇ LİSTESİ</v>
      </c>
      <c r="BL25" s="31">
        <f ca="1">IF(V!$J23&gt;V!$L$23,"",INDEX(INDIRECT("V!A"&amp;V!$N$23):INDIRECT("V!A"&amp;V!$O$23),V!$J23))</f>
        <v>23</v>
      </c>
      <c r="BM25" s="31">
        <f ca="1">IF(V!$J23&gt;V!$L$23,"",INDEX(INDIRECT("V!B"&amp;V!$N$23):INDIRECT("V!B"&amp;V!$O$23),V!$J23))</f>
        <v>799</v>
      </c>
      <c r="BN25" s="104" t="str">
        <f ca="1">IF(V!$J23&gt;V!$L$23,"",INDEX(INDIRECT("V!D"&amp;V!$N$23):INDIRECT("V!D"&amp;V!$O$23),V!$J23))</f>
        <v>TAKDİR/TEŞEKKÜR SONUÇ LİSTESİ</v>
      </c>
      <c r="BO25" s="31">
        <f ca="1">IF(V!$J23&gt;V!$L$24,"",INDEX(INDIRECT("V!A"&amp;V!$N$24):INDIRECT("V!A"&amp;V!$O$24),V!$J23))</f>
        <v>23</v>
      </c>
      <c r="BP25" s="31">
        <f ca="1">IF(V!$J23&gt;V!$L$24,"",INDEX(INDIRECT("V!B"&amp;V!$N$24):INDIRECT("V!B"&amp;V!$O$24),V!$J23))</f>
        <v>463</v>
      </c>
      <c r="BQ25" s="104" t="str">
        <f ca="1">IF(V!$J23&gt;V!$L$24,"",INDEX(INDIRECT("V!D"&amp;V!$N$24):INDIRECT("V!D"&amp;V!$O$24),V!$J23))</f>
        <v>TAKDİR/TEŞEKKÜR SONUÇ LİSTESİ</v>
      </c>
      <c r="BR25" s="31">
        <f ca="1">IF(V!$J23&gt;V!$L$25,"",INDEX(INDIRECT("V!A"&amp;V!$N$25):INDIRECT("V!A"&amp;V!$O$25),V!$J23))</f>
        <v>23</v>
      </c>
      <c r="BS25" s="31">
        <f ca="1">IF(V!$J23&gt;V!$L$25,"",INDEX(INDIRECT("V!B"&amp;V!$N$25):INDIRECT("V!B"&amp;V!$O$25),V!$J23))</f>
        <v>809</v>
      </c>
      <c r="BT25" s="104" t="str">
        <f ca="1">IF(V!$J23&gt;V!$L$25,"",INDEX(INDIRECT("V!D"&amp;V!$N$25):INDIRECT("V!D"&amp;V!$O$25),V!$J23))</f>
        <v>TAKDİR/TEŞEKKÜR SONUÇ LİSTESİ</v>
      </c>
      <c r="BU25" s="31">
        <f ca="1">IF(V!$J23&gt;V!$L$26,"",INDEX(INDIRECT("V!A"&amp;V!$N$26):INDIRECT("V!A"&amp;V!$O$26),V!$J23))</f>
        <v>23</v>
      </c>
      <c r="BV25" s="31">
        <f ca="1">IF(V!$J23&gt;V!$L$26,"",INDEX(INDIRECT("V!B"&amp;V!$N$26):INDIRECT("V!B"&amp;V!$O$26),V!$J23))</f>
        <v>741</v>
      </c>
      <c r="BW25" s="104" t="str">
        <f ca="1">IF(V!$J23&gt;V!$L$26,"",INDEX(INDIRECT("V!D"&amp;V!$N$26):INDIRECT("V!D"&amp;V!$O$26),V!$J23))</f>
        <v>TAKDİR/TEŞEKKÜR SONUÇ LİSTESİ</v>
      </c>
      <c r="BX25" s="31">
        <f ca="1">IF(V!$J23&gt;V!$L$27,"",INDEX(INDIRECT("V!A"&amp;V!$N$27):INDIRECT("V!A"&amp;V!$O$27),V!$J23))</f>
        <v>23</v>
      </c>
      <c r="BY25" s="31">
        <f ca="1">IF(V!$J23&gt;V!$L$27,"",INDEX(INDIRECT("V!B"&amp;V!$N$27):INDIRECT("V!B"&amp;V!$O$27),V!$J23))</f>
        <v>836</v>
      </c>
      <c r="BZ25" s="104" t="str">
        <f ca="1">IF(V!$J23&gt;V!$L$27,"",INDEX(INDIRECT("V!D"&amp;V!$N$27):INDIRECT("V!D"&amp;V!$O$27),V!$J23))</f>
        <v>TAKDİR/TEŞEKKÜR SONUÇ LİSTESİ</v>
      </c>
      <c r="CA25" s="31">
        <f ca="1">IF(V!$J23&gt;V!$L$28,"",INDEX(INDIRECT("V!A"&amp;V!$N$28):INDIRECT("V!A"&amp;V!$O$28),V!$J23))</f>
        <v>23</v>
      </c>
      <c r="CB25" s="31">
        <f ca="1">IF(V!$J23&gt;V!$L$28,"",INDEX(INDIRECT("V!B"&amp;V!$N$28):INDIRECT("V!B"&amp;V!$O$28),V!$J23))</f>
        <v>576</v>
      </c>
      <c r="CC25" s="104" t="str">
        <f ca="1">IF(V!$J23&gt;V!$L$28,"",INDEX(INDIRECT("V!D"&amp;V!$N$28):INDIRECT("V!D"&amp;V!$O$28),V!$J23))</f>
        <v>TAKDİR/TEŞEKKÜR SONUÇ LİSTESİ</v>
      </c>
      <c r="CD25" s="31" t="str">
        <f ca="1">IF(V!$J23&gt;V!$L$29,"",INDEX(INDIRECT("V!A"&amp;V!$N$29):INDIRECT("V!A"&amp;V!$O$29),V!$J23))</f>
        <v/>
      </c>
      <c r="CE25" s="31" t="str">
        <f ca="1">IF(V!$J23&gt;V!$L$29,"",INDEX(INDIRECT("V!B"&amp;V!$N$29):INDIRECT("V!B"&amp;V!$O$29),V!$J23))</f>
        <v/>
      </c>
      <c r="CF25" s="104" t="str">
        <f ca="1">IF(V!$J23&gt;V!$L$29,"",INDEX(INDIRECT("V!D"&amp;V!$N$29):INDIRECT("V!D"&amp;V!$O$29),V!$J23))</f>
        <v/>
      </c>
      <c r="CG25" s="31" t="str">
        <f ca="1">IF(V!$J23&gt;V!$L$30,"",INDEX(INDIRECT("V!A"&amp;V!$N$30):INDIRECT("V!A"&amp;V!$O$30),V!$J23))</f>
        <v/>
      </c>
      <c r="CH25" s="31" t="str">
        <f ca="1">IF(V!$J23&gt;V!$L$30,"",INDEX(INDIRECT("V!B"&amp;V!$N$30):INDIRECT("V!B"&amp;V!$O$30),V!$J23))</f>
        <v/>
      </c>
      <c r="CI25" s="104" t="str">
        <f ca="1">IF(V!$J23&gt;V!$L$30,"",INDEX(INDIRECT("V!D"&amp;V!$N$30):INDIRECT("V!D"&amp;V!$O$30),V!$J23))</f>
        <v/>
      </c>
      <c r="CJ25" s="31" t="str">
        <f ca="1">IF(V!$J23&gt;V!$L$31,"",INDEX(INDIRECT("V!A"&amp;V!$N$31):INDIRECT("V!A"&amp;V!$O$31),V!$J23))</f>
        <v/>
      </c>
      <c r="CK25" s="31" t="str">
        <f ca="1">IF(V!$J23&gt;V!$L$31,"",INDEX(INDIRECT("V!B"&amp;V!$N$31):INDIRECT("V!B"&amp;V!$O$31),V!$J23))</f>
        <v/>
      </c>
      <c r="CL25" s="104" t="str">
        <f ca="1">IF(V!$J23&gt;V!$L$31,"",INDEX(INDIRECT("V!D"&amp;V!$N$31):INDIRECT("V!D"&amp;V!$O$31),V!$J23))</f>
        <v/>
      </c>
      <c r="CM25" s="31" t="str">
        <f ca="1">IF(V!$J23&gt;V!$L$32,"",INDEX(INDIRECT("V!A"&amp;V!$N$32):INDIRECT("V!A"&amp;V!$O$32),V!$J23))</f>
        <v/>
      </c>
      <c r="CN25" s="31" t="str">
        <f ca="1">IF(V!$J23&gt;V!$L$32,"",INDEX(INDIRECT("V!B"&amp;V!$N$32):INDIRECT("V!B"&amp;V!$O$32),V!$J23))</f>
        <v/>
      </c>
      <c r="CO25" s="104" t="str">
        <f ca="1">IF(V!$J23&gt;V!$L$32,"",INDEX(INDIRECT("V!D"&amp;V!$N$32):INDIRECT("V!D"&amp;V!$O$32),V!$J23))</f>
        <v/>
      </c>
      <c r="CP25" s="31" t="str">
        <f ca="1">IF(V!$J23&gt;V!$L$33,"",INDEX(INDIRECT("V!A"&amp;V!$N$33):INDIRECT("V!A"&amp;V!$O$33),V!$J23))</f>
        <v/>
      </c>
      <c r="CQ25" s="31" t="str">
        <f ca="1">IF(V!$J23&gt;V!$L$33,"",INDEX(INDIRECT("V!B"&amp;V!$N$33):INDIRECT("V!B"&amp;V!$O$33),V!$J23))</f>
        <v/>
      </c>
      <c r="CR25" s="104" t="str">
        <f ca="1">IF(V!$J23&gt;V!$L$33,"",INDEX(INDIRECT("V!D"&amp;V!$N$33):INDIRECT("V!D"&amp;V!$O$33),V!$J23))</f>
        <v/>
      </c>
      <c r="CS25" s="31" t="str">
        <f ca="1">IF(V!$J23&gt;V!$L$34,"",INDEX(INDIRECT("V!A"&amp;V!$N$34):INDIRECT("V!A"&amp;V!$O$34),V!$J23))</f>
        <v/>
      </c>
      <c r="CT25" s="31" t="str">
        <f ca="1">IF(V!$J23&gt;V!$L$34,"",INDEX(INDIRECT("V!B"&amp;V!$N$34):INDIRECT("V!B"&amp;V!$O$34),V!$J23))</f>
        <v/>
      </c>
      <c r="CU25" s="104" t="str">
        <f ca="1">IF(V!$J23&gt;V!$L$34,"",INDEX(INDIRECT("V!D"&amp;V!$N$34):INDIRECT("V!D"&amp;V!$O$34),V!$J23))</f>
        <v/>
      </c>
      <c r="CV25" s="31" t="str">
        <f ca="1">IF(V!$J23&gt;V!$L$35,"",INDEX(INDIRECT("V!A"&amp;V!$N$35):INDIRECT("V!A"&amp;V!$O$35),V!$J23))</f>
        <v/>
      </c>
      <c r="CW25" s="31" t="str">
        <f ca="1">IF(V!$J23&gt;V!$L$35,"",INDEX(INDIRECT("V!B"&amp;V!$N$35):INDIRECT("V!B"&amp;V!$O$35),V!$J23))</f>
        <v/>
      </c>
      <c r="CX25" s="104" t="str">
        <f ca="1">IF(V!$J23&gt;V!$L$35,"",INDEX(INDIRECT("V!D"&amp;V!$N$35):INDIRECT("V!D"&amp;V!$O$35),V!$J23))</f>
        <v/>
      </c>
      <c r="CY25" s="31" t="str">
        <f ca="1">IF(V!$J23&gt;V!$L$36,"",INDEX(INDIRECT("V!A"&amp;V!$N$36):INDIRECT("V!A"&amp;V!$O$36),V!$J23))</f>
        <v/>
      </c>
      <c r="CZ25" s="31" t="str">
        <f ca="1">IF(V!$J23&gt;V!$L$36,"",INDEX(INDIRECT("V!B"&amp;V!$N$36):INDIRECT("V!B"&amp;V!$O$36),V!$J23))</f>
        <v/>
      </c>
      <c r="DA25" s="104" t="str">
        <f ca="1">IF(V!$J23&gt;V!$L$36,"",INDEX(INDIRECT("V!D"&amp;V!$N$36):INDIRECT("V!D"&amp;V!$O$36),V!$J23))</f>
        <v/>
      </c>
      <c r="DB25" s="31" t="str">
        <f ca="1">IF(V!$J23&gt;V!$L$37,"",INDEX(INDIRECT("V!A"&amp;V!$N$37):INDIRECT("V!A"&amp;V!$O$37),V!$J23))</f>
        <v/>
      </c>
      <c r="DC25" s="31" t="str">
        <f ca="1">IF(V!$J23&gt;V!$L$37,"",INDEX(INDIRECT("V!B"&amp;V!$N$37):INDIRECT("V!B"&amp;V!$O$37),V!$J23))</f>
        <v/>
      </c>
      <c r="DD25" s="104" t="str">
        <f ca="1">IF(V!$J23&gt;V!$L$37,"",INDEX(INDIRECT("V!D"&amp;V!$N$37):INDIRECT("V!D"&amp;V!$O$37),V!$J23))</f>
        <v/>
      </c>
      <c r="DE25" s="31" t="str">
        <f ca="1">IF(V!$J23&gt;V!$L$38,"",INDEX(INDIRECT("V!A"&amp;V!$N$38):INDIRECT("V!A"&amp;V!$O$38),V!$J23))</f>
        <v/>
      </c>
      <c r="DF25" s="31" t="str">
        <f ca="1">IF(V!$J23&gt;V!$L$38,"",INDEX(INDIRECT("V!B"&amp;V!$N$38):INDIRECT("V!B"&amp;V!$O$38),V!$J23))</f>
        <v/>
      </c>
      <c r="DG25" s="104" t="str">
        <f ca="1">IF(V!$J23&gt;V!$L$38,"",INDEX(INDIRECT("V!D"&amp;V!$N$38):INDIRECT("V!D"&amp;V!$O$38),V!$J23))</f>
        <v/>
      </c>
      <c r="DH25" s="31" t="str">
        <f ca="1">IF(V!$J23&gt;V!$L$39,"",INDEX(INDIRECT("V!A"&amp;V!$N$39):INDIRECT("V!A"&amp;V!$O$39),V!$J23))</f>
        <v/>
      </c>
      <c r="DI25" s="31" t="str">
        <f ca="1">IF(V!$J23&gt;V!$L$39,"",INDEX(INDIRECT("V!B"&amp;V!$N$39):INDIRECT("V!B"&amp;V!$O$39),V!$J23))</f>
        <v/>
      </c>
      <c r="DJ25" s="104" t="str">
        <f ca="1">IF(V!$J23&gt;V!$L$39,"",INDEX(INDIRECT("V!D"&amp;V!$N$39):INDIRECT("V!D"&amp;V!$O$39),V!$J23))</f>
        <v/>
      </c>
      <c r="DK25" s="31" t="str">
        <f ca="1">IF(V!$J23&gt;V!$L$40,"",INDEX(INDIRECT("V!A"&amp;V!$N$40):INDIRECT("V!A"&amp;V!$O$40),V!$J23))</f>
        <v/>
      </c>
      <c r="DL25" s="31" t="str">
        <f ca="1">IF(V!$J23&gt;V!$L$40,"",INDEX(INDIRECT("V!B"&amp;V!$N$40):INDIRECT("V!B"&amp;V!$O$40),V!$J23))</f>
        <v/>
      </c>
      <c r="DM25" s="104" t="str">
        <f ca="1">IF(V!$J23&gt;V!$L$40,"",INDEX(INDIRECT("V!D"&amp;V!$N$40):INDIRECT("V!D"&amp;V!$O$40),V!$J23))</f>
        <v/>
      </c>
      <c r="DN25" s="31" t="str">
        <f ca="1">IF(V!$J23&gt;V!$L$41,"",INDEX(INDIRECT("V!A"&amp;V!$N$41):INDIRECT("V!A"&amp;V!$O$41),V!$J23))</f>
        <v/>
      </c>
      <c r="DO25" s="31" t="str">
        <f ca="1">IF(V!$J23&gt;V!$L$41,"",INDEX(INDIRECT("V!B"&amp;V!$N$41):INDIRECT("V!B"&amp;V!$O$41),V!$J23))</f>
        <v/>
      </c>
      <c r="DP25" s="104" t="str">
        <f ca="1">IF(V!$J23&gt;V!$L$41,"",INDEX(INDIRECT("V!D"&amp;V!$N$41):INDIRECT("V!D"&amp;V!$O$41),V!$J23))</f>
        <v/>
      </c>
    </row>
    <row r="26" spans="1:120" x14ac:dyDescent="0.1">
      <c r="A26" s="31">
        <f ca="1">IF(V!$J24&gt;V!$L$2,"",INDEX(INDIRECT("V!A"&amp;V!$N$2):INDIRECT("V!A"&amp;V!$O$2),V!$J24))</f>
        <v>24</v>
      </c>
      <c r="B26" s="31">
        <f ca="1">IF(V!$J24&gt;V!$L$2,"",INDEX(INDIRECT("V!B"&amp;V!$N$2):INDIRECT("V!B"&amp;V!$O$2),V!$J24))</f>
        <v>792</v>
      </c>
      <c r="C26" s="104" t="str">
        <f ca="1">IF(V!$J24&gt;V!$L$2,"",INDEX(INDIRECT("V!D"&amp;V!$N$2):INDIRECT("V!D"&amp;V!$O$2),V!$J24))</f>
        <v>TAKDİR/TEŞEKKÜR SONUÇ LİSTESİ</v>
      </c>
      <c r="D26" s="31">
        <f ca="1">IF(V!$J24&gt;V!$L$3,"",INDEX(INDIRECT("V!A"&amp;V!$N$3):INDIRECT("V!A"&amp;V!$O$3),V!$J24))</f>
        <v>24</v>
      </c>
      <c r="E26" s="31">
        <f ca="1">IF(V!$J24&gt;V!$L$3,"",INDEX(INDIRECT("V!B"&amp;V!$N$3):INDIRECT("V!B"&amp;V!$O$3),V!$J24))</f>
        <v>623</v>
      </c>
      <c r="F26" s="104" t="str">
        <f ca="1">IF(V!$J24&gt;V!$L$3,"",INDEX(INDIRECT("V!D"&amp;V!$N$3):INDIRECT("V!D"&amp;V!$O$3),V!$J24))</f>
        <v>TAKDİR/TEŞEKKÜR SONUÇ LİSTESİ</v>
      </c>
      <c r="G26" s="31">
        <f ca="1">IF(V!$J24&gt;V!$L$4,"",INDEX(INDIRECT("V!A"&amp;V!$N$4):INDIRECT("V!A"&amp;V!$O$4),V!$J24))</f>
        <v>24</v>
      </c>
      <c r="H26" s="31">
        <f ca="1">IF(V!$J24&gt;V!$L$4,"",INDEX(INDIRECT("V!B"&amp;V!$N$4):INDIRECT("V!B"&amp;V!$O$4),V!$J24))</f>
        <v>704</v>
      </c>
      <c r="I26" s="104" t="str">
        <f ca="1">IF(V!$J24&gt;V!$L$4,"",INDEX(INDIRECT("V!D"&amp;V!$N$4):INDIRECT("V!D"&amp;V!$O$4),V!$J24))</f>
        <v>TAKDİR/TEŞEKKÜR SONUÇ LİSTESİ</v>
      </c>
      <c r="J26" s="31">
        <f ca="1">IF(V!$J24&gt;V!$L$5,"",INDEX(INDIRECT("V!A"&amp;V!$N$5):INDIRECT("V!A"&amp;V!$O$5),V!$J24))</f>
        <v>24</v>
      </c>
      <c r="K26" s="31">
        <f ca="1">IF(V!$J24&gt;V!$L$5,"",INDEX(INDIRECT("V!B"&amp;V!$N$5):INDIRECT("V!B"&amp;V!$O$5),V!$J24))</f>
        <v>561</v>
      </c>
      <c r="L26" s="104" t="str">
        <f ca="1">IF(V!$J24&gt;V!$L$5,"",INDEX(INDIRECT("V!D"&amp;V!$N$5):INDIRECT("V!D"&amp;V!$O$5),V!$J24))</f>
        <v>TAKDİR/TEŞEKKÜR SONUÇ LİSTESİ</v>
      </c>
      <c r="M26" s="31">
        <f ca="1">IF(V!$J24&gt;V!$L$6,"",INDEX(INDIRECT("V!A"&amp;V!$N$6):INDIRECT("V!A"&amp;V!$O$6),V!$J24))</f>
        <v>24</v>
      </c>
      <c r="N26" s="31">
        <f ca="1">IF(V!$J24&gt;V!$L$6,"",INDEX(INDIRECT("V!B"&amp;V!$N$6):INDIRECT("V!B"&amp;V!$O$6),V!$J24))</f>
        <v>706</v>
      </c>
      <c r="O26" s="104" t="str">
        <f ca="1">IF(V!$J24&gt;V!$L$6,"",INDEX(INDIRECT("V!D"&amp;V!$N$6):INDIRECT("V!D"&amp;V!$O$6),V!$J24))</f>
        <v>TAKDİR/TEŞEKKÜR SONUÇ LİSTESİ</v>
      </c>
      <c r="P26" s="31">
        <f ca="1">IF(V!$J24&gt;V!$L$7,"",INDEX(INDIRECT("V!A"&amp;V!$N$7):INDIRECT("V!A"&amp;V!$O$7),V!$J24))</f>
        <v>24</v>
      </c>
      <c r="Q26" s="31">
        <f ca="1">IF(V!$J24&gt;V!$L$7,"",INDEX(INDIRECT("V!B"&amp;V!$N$7):INDIRECT("V!B"&amp;V!$O$7),V!$J24))</f>
        <v>495</v>
      </c>
      <c r="R26" s="104" t="str">
        <f ca="1">IF(V!$J24&gt;V!$L$7,"",INDEX(INDIRECT("V!D"&amp;V!$N$7):INDIRECT("V!D"&amp;V!$O$7),V!$J24))</f>
        <v>TAKDİR/TEŞEKKÜR SONUÇ LİSTESİ</v>
      </c>
      <c r="S26" s="31">
        <f ca="1">IF(V!$J24&gt;V!$L$8,"",INDEX(INDIRECT("V!A"&amp;V!$N$8):INDIRECT("V!A"&amp;V!$O$8),V!$J24))</f>
        <v>24</v>
      </c>
      <c r="T26" s="31">
        <f ca="1">IF(V!$J24&gt;V!$L$8,"",INDEX(INDIRECT("V!B"&amp;V!$N$8):INDIRECT("V!B"&amp;V!$O$8),V!$J24))</f>
        <v>640</v>
      </c>
      <c r="U26" s="104" t="str">
        <f ca="1">IF(V!$J24&gt;V!$L$8,"",INDEX(INDIRECT("V!D"&amp;V!$N$8):INDIRECT("V!D"&amp;V!$O$8),V!$J24))</f>
        <v>TAKDİR/TEŞEKKÜR SONUÇ LİSTESİ</v>
      </c>
      <c r="V26" s="31">
        <f ca="1">IF(V!$J24&gt;V!$L$9,"",INDEX(INDIRECT("V!A"&amp;V!$N$9):INDIRECT("V!A"&amp;V!$O$9),V!$J24))</f>
        <v>24</v>
      </c>
      <c r="W26" s="31">
        <f ca="1">IF(V!$J24&gt;V!$L$9,"",INDEX(INDIRECT("V!B"&amp;V!$N$9):INDIRECT("V!B"&amp;V!$O$9),V!$J24))</f>
        <v>509</v>
      </c>
      <c r="X26" s="104" t="str">
        <f ca="1">IF(V!$J24&gt;V!$L$9,"",INDEX(INDIRECT("V!D"&amp;V!$N$9):INDIRECT("V!D"&amp;V!$O$9),V!$J24))</f>
        <v>TAKDİR/TEŞEKKÜR SONUÇ LİSTESİ</v>
      </c>
      <c r="Y26" s="31">
        <f ca="1">IF(V!$J24&gt;V!$L$10,"",INDEX(INDIRECT("V!A"&amp;V!$N$10):INDIRECT("V!A"&amp;V!$O$10),V!$J24))</f>
        <v>24</v>
      </c>
      <c r="Z26" s="31">
        <f ca="1">IF(V!$J24&gt;V!$L$10,"",INDEX(INDIRECT("V!B"&amp;V!$N$10):INDIRECT("V!B"&amp;V!$O$10),V!$J24))</f>
        <v>581</v>
      </c>
      <c r="AA26" s="104" t="str">
        <f ca="1">IF(V!$J24&gt;V!$L$10,"",INDEX(INDIRECT("V!D"&amp;V!$N$10):INDIRECT("V!D"&amp;V!$O$10),V!$J24))</f>
        <v>TAKDİR/TEŞEKKÜR SONUÇ LİSTESİ</v>
      </c>
      <c r="AB26" s="31">
        <f ca="1">IF(V!$J24&gt;V!$L$11,"",INDEX(INDIRECT("V!A"&amp;V!$N$11):INDIRECT("V!A"&amp;V!$O$11),V!$J24))</f>
        <v>24</v>
      </c>
      <c r="AC26" s="31">
        <f ca="1">IF(V!$J24&gt;V!$L$11,"",INDEX(INDIRECT("V!B"&amp;V!$N$11):INDIRECT("V!B"&amp;V!$O$11),V!$J24))</f>
        <v>584</v>
      </c>
      <c r="AD26" s="104" t="str">
        <f ca="1">IF(V!$J24&gt;V!$L$11,"",INDEX(INDIRECT("V!D"&amp;V!$N$11):INDIRECT("V!D"&amp;V!$O$11),V!$J24))</f>
        <v>TAKDİR/TEŞEKKÜR SONUÇ LİSTESİ</v>
      </c>
      <c r="AE26" s="31">
        <f ca="1">IF(V!$J24&gt;V!$L$12,"",INDEX(INDIRECT("V!A"&amp;V!$N$12):INDIRECT("V!A"&amp;V!$O$12),V!$J24))</f>
        <v>24</v>
      </c>
      <c r="AF26" s="31">
        <f ca="1">IF(V!$J24&gt;V!$L$12,"",INDEX(INDIRECT("V!B"&amp;V!$N$12):INDIRECT("V!B"&amp;V!$O$12),V!$J24))</f>
        <v>516</v>
      </c>
      <c r="AG26" s="104" t="str">
        <f ca="1">IF(V!$J24&gt;V!$L$12,"",INDEX(INDIRECT("V!D"&amp;V!$N$12):INDIRECT("V!D"&amp;V!$O$12),V!$J24))</f>
        <v>TAKDİR/TEŞEKKÜR SONUÇ LİSTESİ</v>
      </c>
      <c r="AH26" s="31">
        <f ca="1">IF(V!$J24&gt;V!$L$13,"",INDEX(INDIRECT("V!A"&amp;V!$N$13):INDIRECT("V!A"&amp;V!$O$13),V!$J24))</f>
        <v>24</v>
      </c>
      <c r="AI26" s="31">
        <f ca="1">IF(V!$J24&gt;V!$L$13,"",INDEX(INDIRECT("V!B"&amp;V!$N$13):INDIRECT("V!B"&amp;V!$O$13),V!$J24))</f>
        <v>589</v>
      </c>
      <c r="AJ26" s="104" t="str">
        <f ca="1">IF(V!$J24&gt;V!$L$13,"",INDEX(INDIRECT("V!D"&amp;V!$N$13):INDIRECT("V!D"&amp;V!$O$13),V!$J24))</f>
        <v>TAKDİR/TEŞEKKÜR SONUÇ LİSTESİ</v>
      </c>
      <c r="AK26" s="31">
        <f ca="1">IF(V!$J24&gt;V!$L$14,"",INDEX(INDIRECT("V!A"&amp;V!$N$14):INDIRECT("V!A"&amp;V!$O$14),V!$J24))</f>
        <v>24</v>
      </c>
      <c r="AL26" s="31">
        <f ca="1">IF(V!$J24&gt;V!$L$14,"",INDEX(INDIRECT("V!B"&amp;V!$N$14):INDIRECT("V!B"&amp;V!$O$14),V!$J24))</f>
        <v>507</v>
      </c>
      <c r="AM26" s="104" t="str">
        <f ca="1">IF(V!$J24&gt;V!$L$14,"",INDEX(INDIRECT("V!D"&amp;V!$N$14):INDIRECT("V!D"&amp;V!$O$14),V!$J24))</f>
        <v>TAKDİR/TEŞEKKÜR SONUÇ LİSTESİ</v>
      </c>
      <c r="AN26" s="31">
        <f ca="1">IF(V!$J24&gt;V!$L$15,"",INDEX(INDIRECT("V!A"&amp;V!$N$15):INDIRECT("V!A"&amp;V!$O$15),V!$J24))</f>
        <v>24</v>
      </c>
      <c r="AO26" s="31">
        <f ca="1">IF(V!$J24&gt;V!$L$15,"",INDEX(INDIRECT("V!B"&amp;V!$N$15):INDIRECT("V!B"&amp;V!$O$15),V!$J24))</f>
        <v>669</v>
      </c>
      <c r="AP26" s="104" t="str">
        <f ca="1">IF(V!$J24&gt;V!$L$15,"",INDEX(INDIRECT("V!D"&amp;V!$N$15):INDIRECT("V!D"&amp;V!$O$15),V!$J24))</f>
        <v>TAKDİR/TEŞEKKÜR SONUÇ LİSTESİ</v>
      </c>
      <c r="AQ26" s="31">
        <f ca="1">IF(V!$J24&gt;V!$L$16,"",INDEX(INDIRECT("V!A"&amp;V!$N$16):INDIRECT("V!A"&amp;V!$O$16),V!$J24))</f>
        <v>24</v>
      </c>
      <c r="AR26" s="31">
        <f ca="1">IF(V!$J24&gt;V!$L$16,"",INDEX(INDIRECT("V!B"&amp;V!$N$16):INDIRECT("V!B"&amp;V!$O$16),V!$J24))</f>
        <v>680</v>
      </c>
      <c r="AS26" s="104" t="str">
        <f ca="1">IF(V!$J24&gt;V!$L$16,"",INDEX(INDIRECT("V!D"&amp;V!$N$16):INDIRECT("V!D"&amp;V!$O$16),V!$J24))</f>
        <v>TAKDİR/TEŞEKKÜR SONUÇ LİSTESİ</v>
      </c>
      <c r="AT26" s="31">
        <f ca="1">IF(V!$J24&gt;V!$L$17,"",INDEX(INDIRECT("V!A"&amp;V!$N$17):INDIRECT("V!A"&amp;V!$O$17),V!$J24))</f>
        <v>24</v>
      </c>
      <c r="AU26" s="31">
        <f ca="1">IF(V!$J24&gt;V!$L$17,"",INDEX(INDIRECT("V!B"&amp;V!$N$17):INDIRECT("V!B"&amp;V!$O$17),V!$J24))</f>
        <v>490</v>
      </c>
      <c r="AV26" s="104" t="str">
        <f ca="1">IF(V!$J24&gt;V!$L$17,"",INDEX(INDIRECT("V!D"&amp;V!$N$17):INDIRECT("V!D"&amp;V!$O$17),V!$J24))</f>
        <v>TAKDİR/TEŞEKKÜR SONUÇ LİSTESİ</v>
      </c>
      <c r="AW26" s="31">
        <f ca="1">IF(V!$J24&gt;V!$L$18,"",INDEX(INDIRECT("V!A"&amp;V!$N$18):INDIRECT("V!A"&amp;V!$O$18),V!$J24))</f>
        <v>24</v>
      </c>
      <c r="AX26" s="31">
        <f ca="1">IF(V!$J24&gt;V!$L$18,"",INDEX(INDIRECT("V!B"&amp;V!$N$18):INDIRECT("V!B"&amp;V!$O$18),V!$J24))</f>
        <v>506</v>
      </c>
      <c r="AY26" s="104" t="str">
        <f ca="1">IF(V!$J24&gt;V!$L$18,"",INDEX(INDIRECT("V!D"&amp;V!$N$18):INDIRECT("V!D"&amp;V!$O$18),V!$J24))</f>
        <v>TAKDİR/TEŞEKKÜR SONUÇ LİSTESİ</v>
      </c>
      <c r="AZ26" s="31">
        <f ca="1">IF(V!$J24&gt;V!$L$19,"",INDEX(INDIRECT("V!A"&amp;V!$N$19):INDIRECT("V!A"&amp;V!$O$19),V!$J24))</f>
        <v>24</v>
      </c>
      <c r="BA26" s="31">
        <f ca="1">IF(V!$J24&gt;V!$L$19,"",INDEX(INDIRECT("V!B"&amp;V!$N$19):INDIRECT("V!B"&amp;V!$O$19),V!$J24))</f>
        <v>685</v>
      </c>
      <c r="BB26" s="104" t="str">
        <f ca="1">IF(V!$J24&gt;V!$L$19,"",INDEX(INDIRECT("V!D"&amp;V!$N$19):INDIRECT("V!D"&amp;V!$O$19),V!$J24))</f>
        <v>TAKDİR/TEŞEKKÜR SONUÇ LİSTESİ</v>
      </c>
      <c r="BC26" s="31">
        <f ca="1">IF(V!$J24&gt;V!$L$20,"",INDEX(INDIRECT("V!A"&amp;V!$N$20):INDIRECT("V!A"&amp;V!$O$20),V!$J24))</f>
        <v>24</v>
      </c>
      <c r="BD26" s="31">
        <f ca="1">IF(V!$J24&gt;V!$L$20,"",INDEX(INDIRECT("V!B"&amp;V!$N$20):INDIRECT("V!B"&amp;V!$O$20),V!$J24))</f>
        <v>624</v>
      </c>
      <c r="BE26" s="104" t="str">
        <f ca="1">IF(V!$J24&gt;V!$L$20,"",INDEX(INDIRECT("V!D"&amp;V!$N$20):INDIRECT("V!D"&amp;V!$O$20),V!$J24))</f>
        <v>TAKDİR/TEŞEKKÜR SONUÇ LİSTESİ</v>
      </c>
      <c r="BF26" s="31">
        <f ca="1">IF(V!$J24&gt;V!$L$21,"",INDEX(INDIRECT("V!A"&amp;V!$N$21):INDIRECT("V!A"&amp;V!$O$21),V!$J24))</f>
        <v>24</v>
      </c>
      <c r="BG26" s="31">
        <f ca="1">IF(V!$J24&gt;V!$L$21,"",INDEX(INDIRECT("V!B"&amp;V!$N$21):INDIRECT("V!B"&amp;V!$O$21),V!$J24))</f>
        <v>353</v>
      </c>
      <c r="BH26" s="104" t="str">
        <f ca="1">IF(V!$J24&gt;V!$L$21,"",INDEX(INDIRECT("V!D"&amp;V!$N$21):INDIRECT("V!D"&amp;V!$O$21),V!$J24))</f>
        <v>TAKDİR/TEŞEKKÜR SONUÇ LİSTESİ</v>
      </c>
      <c r="BI26" s="31">
        <f ca="1">IF(V!$J24&gt;V!$L$22,"",INDEX(INDIRECT("V!A"&amp;V!$N$22):INDIRECT("V!A"&amp;V!$O$22),V!$J24))</f>
        <v>24</v>
      </c>
      <c r="BJ26" s="31">
        <f ca="1">IF(V!$J24&gt;V!$L$22,"",INDEX(INDIRECT("V!B"&amp;V!$N$22):INDIRECT("V!B"&amp;V!$O$22),V!$J24))</f>
        <v>780</v>
      </c>
      <c r="BK26" s="104" t="str">
        <f ca="1">IF(V!$J24&gt;V!$L$22,"",INDEX(INDIRECT("V!D"&amp;V!$N$22):INDIRECT("V!D"&amp;V!$O$22),V!$J24))</f>
        <v>TAKDİR/TEŞEKKÜR SONUÇ LİSTESİ</v>
      </c>
      <c r="BL26" s="31">
        <f ca="1">IF(V!$J24&gt;V!$L$23,"",INDEX(INDIRECT("V!A"&amp;V!$N$23):INDIRECT("V!A"&amp;V!$O$23),V!$J24))</f>
        <v>24</v>
      </c>
      <c r="BM26" s="31">
        <f ca="1">IF(V!$J24&gt;V!$L$23,"",INDEX(INDIRECT("V!B"&amp;V!$N$23):INDIRECT("V!B"&amp;V!$O$23),V!$J24))</f>
        <v>810</v>
      </c>
      <c r="BN26" s="104" t="str">
        <f ca="1">IF(V!$J24&gt;V!$L$23,"",INDEX(INDIRECT("V!D"&amp;V!$N$23):INDIRECT("V!D"&amp;V!$O$23),V!$J24))</f>
        <v>TAKDİR/TEŞEKKÜR SONUÇ LİSTESİ</v>
      </c>
      <c r="BO26" s="31">
        <f ca="1">IF(V!$J24&gt;V!$L$24,"",INDEX(INDIRECT("V!A"&amp;V!$N$24):INDIRECT("V!A"&amp;V!$O$24),V!$J24))</f>
        <v>24</v>
      </c>
      <c r="BP26" s="31">
        <f ca="1">IF(V!$J24&gt;V!$L$24,"",INDEX(INDIRECT("V!B"&amp;V!$N$24):INDIRECT("V!B"&amp;V!$O$24),V!$J24))</f>
        <v>543</v>
      </c>
      <c r="BQ26" s="104" t="str">
        <f ca="1">IF(V!$J24&gt;V!$L$24,"",INDEX(INDIRECT("V!D"&amp;V!$N$24):INDIRECT("V!D"&amp;V!$O$24),V!$J24))</f>
        <v>TAKDİR/TEŞEKKÜR SONUÇ LİSTESİ</v>
      </c>
      <c r="BR26" s="31">
        <f ca="1">IF(V!$J24&gt;V!$L$25,"",INDEX(INDIRECT("V!A"&amp;V!$N$25):INDIRECT("V!A"&amp;V!$O$25),V!$J24))</f>
        <v>24</v>
      </c>
      <c r="BS26" s="31">
        <f ca="1">IF(V!$J24&gt;V!$L$25,"",INDEX(INDIRECT("V!B"&amp;V!$N$25):INDIRECT("V!B"&amp;V!$O$25),V!$J24))</f>
        <v>839</v>
      </c>
      <c r="BT26" s="104" t="str">
        <f ca="1">IF(V!$J24&gt;V!$L$25,"",INDEX(INDIRECT("V!D"&amp;V!$N$25):INDIRECT("V!D"&amp;V!$O$25),V!$J24))</f>
        <v>TAKDİR/TEŞEKKÜR SONUÇ LİSTESİ</v>
      </c>
      <c r="BU26" s="31">
        <f ca="1">IF(V!$J24&gt;V!$L$26,"",INDEX(INDIRECT("V!A"&amp;V!$N$26):INDIRECT("V!A"&amp;V!$O$26),V!$J24))</f>
        <v>24</v>
      </c>
      <c r="BV26" s="31">
        <f ca="1">IF(V!$J24&gt;V!$L$26,"",INDEX(INDIRECT("V!B"&amp;V!$N$26):INDIRECT("V!B"&amp;V!$O$26),V!$J24))</f>
        <v>745</v>
      </c>
      <c r="BW26" s="104" t="str">
        <f ca="1">IF(V!$J24&gt;V!$L$26,"",INDEX(INDIRECT("V!D"&amp;V!$N$26):INDIRECT("V!D"&amp;V!$O$26),V!$J24))</f>
        <v>TAKDİR/TEŞEKKÜR SONUÇ LİSTESİ</v>
      </c>
      <c r="BX26" s="31">
        <f ca="1">IF(V!$J24&gt;V!$L$27,"",INDEX(INDIRECT("V!A"&amp;V!$N$27):INDIRECT("V!A"&amp;V!$O$27),V!$J24))</f>
        <v>24</v>
      </c>
      <c r="BY26" s="31">
        <f ca="1">IF(V!$J24&gt;V!$L$27,"",INDEX(INDIRECT("V!B"&amp;V!$N$27):INDIRECT("V!B"&amp;V!$O$27),V!$J24))</f>
        <v>837</v>
      </c>
      <c r="BZ26" s="104" t="str">
        <f ca="1">IF(V!$J24&gt;V!$L$27,"",INDEX(INDIRECT("V!D"&amp;V!$N$27):INDIRECT("V!D"&amp;V!$O$27),V!$J24))</f>
        <v>TAKDİR/TEŞEKKÜR SONUÇ LİSTESİ</v>
      </c>
      <c r="CA26" s="31">
        <f ca="1">IF(V!$J24&gt;V!$L$28,"",INDEX(INDIRECT("V!A"&amp;V!$N$28):INDIRECT("V!A"&amp;V!$O$28),V!$J24))</f>
        <v>24</v>
      </c>
      <c r="CB26" s="31">
        <f ca="1">IF(V!$J24&gt;V!$L$28,"",INDEX(INDIRECT("V!B"&amp;V!$N$28):INDIRECT("V!B"&amp;V!$O$28),V!$J24))</f>
        <v>588</v>
      </c>
      <c r="CC26" s="104" t="str">
        <f ca="1">IF(V!$J24&gt;V!$L$28,"",INDEX(INDIRECT("V!D"&amp;V!$N$28):INDIRECT("V!D"&amp;V!$O$28),V!$J24))</f>
        <v>TAKDİR/TEŞEKKÜR SONUÇ LİSTESİ</v>
      </c>
      <c r="CD26" s="31" t="str">
        <f ca="1">IF(V!$J24&gt;V!$L$29,"",INDEX(INDIRECT("V!A"&amp;V!$N$29):INDIRECT("V!A"&amp;V!$O$29),V!$J24))</f>
        <v/>
      </c>
      <c r="CE26" s="31" t="str">
        <f ca="1">IF(V!$J24&gt;V!$L$29,"",INDEX(INDIRECT("V!B"&amp;V!$N$29):INDIRECT("V!B"&amp;V!$O$29),V!$J24))</f>
        <v/>
      </c>
      <c r="CF26" s="104" t="str">
        <f ca="1">IF(V!$J24&gt;V!$L$29,"",INDEX(INDIRECT("V!D"&amp;V!$N$29):INDIRECT("V!D"&amp;V!$O$29),V!$J24))</f>
        <v/>
      </c>
      <c r="CG26" s="31" t="str">
        <f ca="1">IF(V!$J24&gt;V!$L$30,"",INDEX(INDIRECT("V!A"&amp;V!$N$30):INDIRECT("V!A"&amp;V!$O$30),V!$J24))</f>
        <v/>
      </c>
      <c r="CH26" s="31" t="str">
        <f ca="1">IF(V!$J24&gt;V!$L$30,"",INDEX(INDIRECT("V!B"&amp;V!$N$30):INDIRECT("V!B"&amp;V!$O$30),V!$J24))</f>
        <v/>
      </c>
      <c r="CI26" s="104" t="str">
        <f ca="1">IF(V!$J24&gt;V!$L$30,"",INDEX(INDIRECT("V!D"&amp;V!$N$30):INDIRECT("V!D"&amp;V!$O$30),V!$J24))</f>
        <v/>
      </c>
      <c r="CJ26" s="31" t="str">
        <f ca="1">IF(V!$J24&gt;V!$L$31,"",INDEX(INDIRECT("V!A"&amp;V!$N$31):INDIRECT("V!A"&amp;V!$O$31),V!$J24))</f>
        <v/>
      </c>
      <c r="CK26" s="31" t="str">
        <f ca="1">IF(V!$J24&gt;V!$L$31,"",INDEX(INDIRECT("V!B"&amp;V!$N$31):INDIRECT("V!B"&amp;V!$O$31),V!$J24))</f>
        <v/>
      </c>
      <c r="CL26" s="104" t="str">
        <f ca="1">IF(V!$J24&gt;V!$L$31,"",INDEX(INDIRECT("V!D"&amp;V!$N$31):INDIRECT("V!D"&amp;V!$O$31),V!$J24))</f>
        <v/>
      </c>
      <c r="CM26" s="31" t="str">
        <f ca="1">IF(V!$J24&gt;V!$L$32,"",INDEX(INDIRECT("V!A"&amp;V!$N$32):INDIRECT("V!A"&amp;V!$O$32),V!$J24))</f>
        <v/>
      </c>
      <c r="CN26" s="31" t="str">
        <f ca="1">IF(V!$J24&gt;V!$L$32,"",INDEX(INDIRECT("V!B"&amp;V!$N$32):INDIRECT("V!B"&amp;V!$O$32),V!$J24))</f>
        <v/>
      </c>
      <c r="CO26" s="104" t="str">
        <f ca="1">IF(V!$J24&gt;V!$L$32,"",INDEX(INDIRECT("V!D"&amp;V!$N$32):INDIRECT("V!D"&amp;V!$O$32),V!$J24))</f>
        <v/>
      </c>
      <c r="CP26" s="31" t="str">
        <f ca="1">IF(V!$J24&gt;V!$L$33,"",INDEX(INDIRECT("V!A"&amp;V!$N$33):INDIRECT("V!A"&amp;V!$O$33),V!$J24))</f>
        <v/>
      </c>
      <c r="CQ26" s="31" t="str">
        <f ca="1">IF(V!$J24&gt;V!$L$33,"",INDEX(INDIRECT("V!B"&amp;V!$N$33):INDIRECT("V!B"&amp;V!$O$33),V!$J24))</f>
        <v/>
      </c>
      <c r="CR26" s="104" t="str">
        <f ca="1">IF(V!$J24&gt;V!$L$33,"",INDEX(INDIRECT("V!D"&amp;V!$N$33):INDIRECT("V!D"&amp;V!$O$33),V!$J24))</f>
        <v/>
      </c>
      <c r="CS26" s="31" t="str">
        <f ca="1">IF(V!$J24&gt;V!$L$34,"",INDEX(INDIRECT("V!A"&amp;V!$N$34):INDIRECT("V!A"&amp;V!$O$34),V!$J24))</f>
        <v/>
      </c>
      <c r="CT26" s="31" t="str">
        <f ca="1">IF(V!$J24&gt;V!$L$34,"",INDEX(INDIRECT("V!B"&amp;V!$N$34):INDIRECT("V!B"&amp;V!$O$34),V!$J24))</f>
        <v/>
      </c>
      <c r="CU26" s="104" t="str">
        <f ca="1">IF(V!$J24&gt;V!$L$34,"",INDEX(INDIRECT("V!D"&amp;V!$N$34):INDIRECT("V!D"&amp;V!$O$34),V!$J24))</f>
        <v/>
      </c>
      <c r="CV26" s="31" t="str">
        <f ca="1">IF(V!$J24&gt;V!$L$35,"",INDEX(INDIRECT("V!A"&amp;V!$N$35):INDIRECT("V!A"&amp;V!$O$35),V!$J24))</f>
        <v/>
      </c>
      <c r="CW26" s="31" t="str">
        <f ca="1">IF(V!$J24&gt;V!$L$35,"",INDEX(INDIRECT("V!B"&amp;V!$N$35):INDIRECT("V!B"&amp;V!$O$35),V!$J24))</f>
        <v/>
      </c>
      <c r="CX26" s="104" t="str">
        <f ca="1">IF(V!$J24&gt;V!$L$35,"",INDEX(INDIRECT("V!D"&amp;V!$N$35):INDIRECT("V!D"&amp;V!$O$35),V!$J24))</f>
        <v/>
      </c>
      <c r="CY26" s="31" t="str">
        <f ca="1">IF(V!$J24&gt;V!$L$36,"",INDEX(INDIRECT("V!A"&amp;V!$N$36):INDIRECT("V!A"&amp;V!$O$36),V!$J24))</f>
        <v/>
      </c>
      <c r="CZ26" s="31" t="str">
        <f ca="1">IF(V!$J24&gt;V!$L$36,"",INDEX(INDIRECT("V!B"&amp;V!$N$36):INDIRECT("V!B"&amp;V!$O$36),V!$J24))</f>
        <v/>
      </c>
      <c r="DA26" s="104" t="str">
        <f ca="1">IF(V!$J24&gt;V!$L$36,"",INDEX(INDIRECT("V!D"&amp;V!$N$36):INDIRECT("V!D"&amp;V!$O$36),V!$J24))</f>
        <v/>
      </c>
      <c r="DB26" s="31" t="str">
        <f ca="1">IF(V!$J24&gt;V!$L$37,"",INDEX(INDIRECT("V!A"&amp;V!$N$37):INDIRECT("V!A"&amp;V!$O$37),V!$J24))</f>
        <v/>
      </c>
      <c r="DC26" s="31" t="str">
        <f ca="1">IF(V!$J24&gt;V!$L$37,"",INDEX(INDIRECT("V!B"&amp;V!$N$37):INDIRECT("V!B"&amp;V!$O$37),V!$J24))</f>
        <v/>
      </c>
      <c r="DD26" s="104" t="str">
        <f ca="1">IF(V!$J24&gt;V!$L$37,"",INDEX(INDIRECT("V!D"&amp;V!$N$37):INDIRECT("V!D"&amp;V!$O$37),V!$J24))</f>
        <v/>
      </c>
      <c r="DE26" s="31" t="str">
        <f ca="1">IF(V!$J24&gt;V!$L$38,"",INDEX(INDIRECT("V!A"&amp;V!$N$38):INDIRECT("V!A"&amp;V!$O$38),V!$J24))</f>
        <v/>
      </c>
      <c r="DF26" s="31" t="str">
        <f ca="1">IF(V!$J24&gt;V!$L$38,"",INDEX(INDIRECT("V!B"&amp;V!$N$38):INDIRECT("V!B"&amp;V!$O$38),V!$J24))</f>
        <v/>
      </c>
      <c r="DG26" s="104" t="str">
        <f ca="1">IF(V!$J24&gt;V!$L$38,"",INDEX(INDIRECT("V!D"&amp;V!$N$38):INDIRECT("V!D"&amp;V!$O$38),V!$J24))</f>
        <v/>
      </c>
      <c r="DH26" s="31" t="str">
        <f ca="1">IF(V!$J24&gt;V!$L$39,"",INDEX(INDIRECT("V!A"&amp;V!$N$39):INDIRECT("V!A"&amp;V!$O$39),V!$J24))</f>
        <v/>
      </c>
      <c r="DI26" s="31" t="str">
        <f ca="1">IF(V!$J24&gt;V!$L$39,"",INDEX(INDIRECT("V!B"&amp;V!$N$39):INDIRECT("V!B"&amp;V!$O$39),V!$J24))</f>
        <v/>
      </c>
      <c r="DJ26" s="104" t="str">
        <f ca="1">IF(V!$J24&gt;V!$L$39,"",INDEX(INDIRECT("V!D"&amp;V!$N$39):INDIRECT("V!D"&amp;V!$O$39),V!$J24))</f>
        <v/>
      </c>
      <c r="DK26" s="31" t="str">
        <f ca="1">IF(V!$J24&gt;V!$L$40,"",INDEX(INDIRECT("V!A"&amp;V!$N$40):INDIRECT("V!A"&amp;V!$O$40),V!$J24))</f>
        <v/>
      </c>
      <c r="DL26" s="31" t="str">
        <f ca="1">IF(V!$J24&gt;V!$L$40,"",INDEX(INDIRECT("V!B"&amp;V!$N$40):INDIRECT("V!B"&amp;V!$O$40),V!$J24))</f>
        <v/>
      </c>
      <c r="DM26" s="104" t="str">
        <f ca="1">IF(V!$J24&gt;V!$L$40,"",INDEX(INDIRECT("V!D"&amp;V!$N$40):INDIRECT("V!D"&amp;V!$O$40),V!$J24))</f>
        <v/>
      </c>
      <c r="DN26" s="31" t="str">
        <f ca="1">IF(V!$J24&gt;V!$L$41,"",INDEX(INDIRECT("V!A"&amp;V!$N$41):INDIRECT("V!A"&amp;V!$O$41),V!$J24))</f>
        <v/>
      </c>
      <c r="DO26" s="31" t="str">
        <f ca="1">IF(V!$J24&gt;V!$L$41,"",INDEX(INDIRECT("V!B"&amp;V!$N$41):INDIRECT("V!B"&amp;V!$O$41),V!$J24))</f>
        <v/>
      </c>
      <c r="DP26" s="104" t="str">
        <f ca="1">IF(V!$J24&gt;V!$L$41,"",INDEX(INDIRECT("V!D"&amp;V!$N$41):INDIRECT("V!D"&amp;V!$O$41),V!$J24))</f>
        <v/>
      </c>
    </row>
    <row r="27" spans="1:120" x14ac:dyDescent="0.1">
      <c r="A27" s="31" t="str">
        <f ca="1">IF(V!$J25&gt;V!$L$2,"",INDEX(INDIRECT("V!A"&amp;V!$N$2):INDIRECT("V!A"&amp;V!$O$2),V!$J25))</f>
        <v/>
      </c>
      <c r="B27" s="31" t="str">
        <f ca="1">IF(V!$J25&gt;V!$L$2,"",INDEX(INDIRECT("V!B"&amp;V!$N$2):INDIRECT("V!B"&amp;V!$O$2),V!$J25))</f>
        <v/>
      </c>
      <c r="C27" s="104" t="str">
        <f ca="1">IF(V!$J25&gt;V!$L$2,"",INDEX(INDIRECT("V!D"&amp;V!$N$2):INDIRECT("V!D"&amp;V!$O$2),V!$J25))</f>
        <v/>
      </c>
      <c r="D27" s="31">
        <f ca="1">IF(V!$J25&gt;V!$L$3,"",INDEX(INDIRECT("V!A"&amp;V!$N$3):INDIRECT("V!A"&amp;V!$O$3),V!$J25))</f>
        <v>25</v>
      </c>
      <c r="E27" s="31">
        <f ca="1">IF(V!$J25&gt;V!$L$3,"",INDEX(INDIRECT("V!B"&amp;V!$N$3):INDIRECT("V!B"&amp;V!$O$3),V!$J25))</f>
        <v>653</v>
      </c>
      <c r="F27" s="104" t="str">
        <f ca="1">IF(V!$J25&gt;V!$L$3,"",INDEX(INDIRECT("V!D"&amp;V!$N$3):INDIRECT("V!D"&amp;V!$O$3),V!$J25))</f>
        <v>TAKDİR/TEŞEKKÜR SONUÇ LİSTESİ</v>
      </c>
      <c r="G27" s="31">
        <f ca="1">IF(V!$J25&gt;V!$L$4,"",INDEX(INDIRECT("V!A"&amp;V!$N$4):INDIRECT("V!A"&amp;V!$O$4),V!$J25))</f>
        <v>25</v>
      </c>
      <c r="H27" s="31">
        <f ca="1">IF(V!$J25&gt;V!$L$4,"",INDEX(INDIRECT("V!B"&amp;V!$N$4):INDIRECT("V!B"&amp;V!$O$4),V!$J25))</f>
        <v>708</v>
      </c>
      <c r="I27" s="104" t="str">
        <f ca="1">IF(V!$J25&gt;V!$L$4,"",INDEX(INDIRECT("V!D"&amp;V!$N$4):INDIRECT("V!D"&amp;V!$O$4),V!$J25))</f>
        <v>TAKDİR/TEŞEKKÜR SONUÇ LİSTESİ</v>
      </c>
      <c r="J27" s="31">
        <f ca="1">IF(V!$J25&gt;V!$L$5,"",INDEX(INDIRECT("V!A"&amp;V!$N$5):INDIRECT("V!A"&amp;V!$O$5),V!$J25))</f>
        <v>25</v>
      </c>
      <c r="K27" s="31">
        <f ca="1">IF(V!$J25&gt;V!$L$5,"",INDEX(INDIRECT("V!B"&amp;V!$N$5):INDIRECT("V!B"&amp;V!$O$5),V!$J25))</f>
        <v>630</v>
      </c>
      <c r="L27" s="104" t="str">
        <f ca="1">IF(V!$J25&gt;V!$L$5,"",INDEX(INDIRECT("V!D"&amp;V!$N$5):INDIRECT("V!D"&amp;V!$O$5),V!$J25))</f>
        <v>TAKDİR/TEŞEKKÜR SONUÇ LİSTESİ</v>
      </c>
      <c r="M27" s="31">
        <f ca="1">IF(V!$J25&gt;V!$L$6,"",INDEX(INDIRECT("V!A"&amp;V!$N$6):INDIRECT("V!A"&amp;V!$O$6),V!$J25))</f>
        <v>25</v>
      </c>
      <c r="N27" s="31">
        <f ca="1">IF(V!$J25&gt;V!$L$6,"",INDEX(INDIRECT("V!B"&amp;V!$N$6):INDIRECT("V!B"&amp;V!$O$6),V!$J25))</f>
        <v>715</v>
      </c>
      <c r="O27" s="104" t="str">
        <f ca="1">IF(V!$J25&gt;V!$L$6,"",INDEX(INDIRECT("V!D"&amp;V!$N$6):INDIRECT("V!D"&amp;V!$O$6),V!$J25))</f>
        <v>TAKDİR/TEŞEKKÜR SONUÇ LİSTESİ</v>
      </c>
      <c r="P27" s="31">
        <f ca="1">IF(V!$J25&gt;V!$L$7,"",INDEX(INDIRECT("V!A"&amp;V!$N$7):INDIRECT("V!A"&amp;V!$O$7),V!$J25))</f>
        <v>25</v>
      </c>
      <c r="Q27" s="31">
        <f ca="1">IF(V!$J25&gt;V!$L$7,"",INDEX(INDIRECT("V!B"&amp;V!$N$7):INDIRECT("V!B"&amp;V!$O$7),V!$J25))</f>
        <v>511</v>
      </c>
      <c r="R27" s="104" t="str">
        <f ca="1">IF(V!$J25&gt;V!$L$7,"",INDEX(INDIRECT("V!D"&amp;V!$N$7):INDIRECT("V!D"&amp;V!$O$7),V!$J25))</f>
        <v>TAKDİR/TEŞEKKÜR SONUÇ LİSTESİ</v>
      </c>
      <c r="S27" s="31">
        <f ca="1">IF(V!$J25&gt;V!$L$8,"",INDEX(INDIRECT("V!A"&amp;V!$N$8):INDIRECT("V!A"&amp;V!$O$8),V!$J25))</f>
        <v>25</v>
      </c>
      <c r="T27" s="31">
        <f ca="1">IF(V!$J25&gt;V!$L$8,"",INDEX(INDIRECT("V!B"&amp;V!$N$8):INDIRECT("V!B"&amp;V!$O$8),V!$J25))</f>
        <v>665</v>
      </c>
      <c r="U27" s="104" t="str">
        <f ca="1">IF(V!$J25&gt;V!$L$8,"",INDEX(INDIRECT("V!D"&amp;V!$N$8):INDIRECT("V!D"&amp;V!$O$8),V!$J25))</f>
        <v>TAKDİR/TEŞEKKÜR SONUÇ LİSTESİ</v>
      </c>
      <c r="V27" s="31">
        <f ca="1">IF(V!$J25&gt;V!$L$9,"",INDEX(INDIRECT("V!A"&amp;V!$N$9):INDIRECT("V!A"&amp;V!$O$9),V!$J25))</f>
        <v>25</v>
      </c>
      <c r="W27" s="31">
        <f ca="1">IF(V!$J25&gt;V!$L$9,"",INDEX(INDIRECT("V!B"&amp;V!$N$9):INDIRECT("V!B"&amp;V!$O$9),V!$J25))</f>
        <v>662</v>
      </c>
      <c r="X27" s="104" t="str">
        <f ca="1">IF(V!$J25&gt;V!$L$9,"",INDEX(INDIRECT("V!D"&amp;V!$N$9):INDIRECT("V!D"&amp;V!$O$9),V!$J25))</f>
        <v>TAKDİR/TEŞEKKÜR SONUÇ LİSTESİ</v>
      </c>
      <c r="Y27" s="31">
        <f ca="1">IF(V!$J25&gt;V!$L$10,"",INDEX(INDIRECT("V!A"&amp;V!$N$10):INDIRECT("V!A"&amp;V!$O$10),V!$J25))</f>
        <v>25</v>
      </c>
      <c r="Z27" s="31">
        <f ca="1">IF(V!$J25&gt;V!$L$10,"",INDEX(INDIRECT("V!B"&amp;V!$N$10):INDIRECT("V!B"&amp;V!$O$10),V!$J25))</f>
        <v>593</v>
      </c>
      <c r="AA27" s="104" t="str">
        <f ca="1">IF(V!$J25&gt;V!$L$10,"",INDEX(INDIRECT("V!D"&amp;V!$N$10):INDIRECT("V!D"&amp;V!$O$10),V!$J25))</f>
        <v>TAKDİR/TEŞEKKÜR SONUÇ LİSTESİ</v>
      </c>
      <c r="AB27" s="31">
        <f ca="1">IF(V!$J25&gt;V!$L$11,"",INDEX(INDIRECT("V!A"&amp;V!$N$11):INDIRECT("V!A"&amp;V!$O$11),V!$J25))</f>
        <v>25</v>
      </c>
      <c r="AC27" s="31">
        <f ca="1">IF(V!$J25&gt;V!$L$11,"",INDEX(INDIRECT("V!B"&amp;V!$N$11):INDIRECT("V!B"&amp;V!$O$11),V!$J25))</f>
        <v>594</v>
      </c>
      <c r="AD27" s="104" t="str">
        <f ca="1">IF(V!$J25&gt;V!$L$11,"",INDEX(INDIRECT("V!D"&amp;V!$N$11):INDIRECT("V!D"&amp;V!$O$11),V!$J25))</f>
        <v>TAKDİR/TEŞEKKÜR SONUÇ LİSTESİ</v>
      </c>
      <c r="AE27" s="31">
        <f ca="1">IF(V!$J25&gt;V!$L$12,"",INDEX(INDIRECT("V!A"&amp;V!$N$12):INDIRECT("V!A"&amp;V!$O$12),V!$J25))</f>
        <v>25</v>
      </c>
      <c r="AF27" s="31">
        <f ca="1">IF(V!$J25&gt;V!$L$12,"",INDEX(INDIRECT("V!B"&amp;V!$N$12):INDIRECT("V!B"&amp;V!$O$12),V!$J25))</f>
        <v>573</v>
      </c>
      <c r="AG27" s="104" t="str">
        <f ca="1">IF(V!$J25&gt;V!$L$12,"",INDEX(INDIRECT("V!D"&amp;V!$N$12):INDIRECT("V!D"&amp;V!$O$12),V!$J25))</f>
        <v>TAKDİR/TEŞEKKÜR SONUÇ LİSTESİ</v>
      </c>
      <c r="AH27" s="31">
        <f ca="1">IF(V!$J25&gt;V!$L$13,"",INDEX(INDIRECT("V!A"&amp;V!$N$13):INDIRECT("V!A"&amp;V!$O$13),V!$J25))</f>
        <v>25</v>
      </c>
      <c r="AI27" s="31">
        <f ca="1">IF(V!$J25&gt;V!$L$13,"",INDEX(INDIRECT("V!B"&amp;V!$N$13):INDIRECT("V!B"&amp;V!$O$13),V!$J25))</f>
        <v>641</v>
      </c>
      <c r="AJ27" s="104" t="str">
        <f ca="1">IF(V!$J25&gt;V!$L$13,"",INDEX(INDIRECT("V!D"&amp;V!$N$13):INDIRECT("V!D"&amp;V!$O$13),V!$J25))</f>
        <v>TAKDİR/TEŞEKKÜR SONUÇ LİSTESİ</v>
      </c>
      <c r="AK27" s="31">
        <f ca="1">IF(V!$J25&gt;V!$L$14,"",INDEX(INDIRECT("V!A"&amp;V!$N$14):INDIRECT("V!A"&amp;V!$O$14),V!$J25))</f>
        <v>25</v>
      </c>
      <c r="AL27" s="31">
        <f ca="1">IF(V!$J25&gt;V!$L$14,"",INDEX(INDIRECT("V!B"&amp;V!$N$14):INDIRECT("V!B"&amp;V!$O$14),V!$J25))</f>
        <v>508</v>
      </c>
      <c r="AM27" s="104" t="str">
        <f ca="1">IF(V!$J25&gt;V!$L$14,"",INDEX(INDIRECT("V!D"&amp;V!$N$14):INDIRECT("V!D"&amp;V!$O$14),V!$J25))</f>
        <v>TAKDİR/TEŞEKKÜR SONUÇ LİSTESİ</v>
      </c>
      <c r="AN27" s="31">
        <f ca="1">IF(V!$J25&gt;V!$L$15,"",INDEX(INDIRECT("V!A"&amp;V!$N$15):INDIRECT("V!A"&amp;V!$O$15),V!$J25))</f>
        <v>25</v>
      </c>
      <c r="AO27" s="31">
        <f ca="1">IF(V!$J25&gt;V!$L$15,"",INDEX(INDIRECT("V!B"&amp;V!$N$15):INDIRECT("V!B"&amp;V!$O$15),V!$J25))</f>
        <v>670</v>
      </c>
      <c r="AP27" s="104" t="str">
        <f ca="1">IF(V!$J25&gt;V!$L$15,"",INDEX(INDIRECT("V!D"&amp;V!$N$15):INDIRECT("V!D"&amp;V!$O$15),V!$J25))</f>
        <v>TAKDİR/TEŞEKKÜR SONUÇ LİSTESİ</v>
      </c>
      <c r="AQ27" s="31">
        <f ca="1">IF(V!$J25&gt;V!$L$16,"",INDEX(INDIRECT("V!A"&amp;V!$N$16):INDIRECT("V!A"&amp;V!$O$16),V!$J25))</f>
        <v>25</v>
      </c>
      <c r="AR27" s="31">
        <f ca="1">IF(V!$J25&gt;V!$L$16,"",INDEX(INDIRECT("V!B"&amp;V!$N$16):INDIRECT("V!B"&amp;V!$O$16),V!$J25))</f>
        <v>730</v>
      </c>
      <c r="AS27" s="104" t="str">
        <f ca="1">IF(V!$J25&gt;V!$L$16,"",INDEX(INDIRECT("V!D"&amp;V!$N$16):INDIRECT("V!D"&amp;V!$O$16),V!$J25))</f>
        <v>TAKDİR/TEŞEKKÜR SONUÇ LİSTESİ</v>
      </c>
      <c r="AT27" s="31">
        <f ca="1">IF(V!$J25&gt;V!$L$17,"",INDEX(INDIRECT("V!A"&amp;V!$N$17):INDIRECT("V!A"&amp;V!$O$17),V!$J25))</f>
        <v>25</v>
      </c>
      <c r="AU27" s="31">
        <f ca="1">IF(V!$J25&gt;V!$L$17,"",INDEX(INDIRECT("V!B"&amp;V!$N$17):INDIRECT("V!B"&amp;V!$O$17),V!$J25))</f>
        <v>514</v>
      </c>
      <c r="AV27" s="104" t="str">
        <f ca="1">IF(V!$J25&gt;V!$L$17,"",INDEX(INDIRECT("V!D"&amp;V!$N$17):INDIRECT("V!D"&amp;V!$O$17),V!$J25))</f>
        <v>TAKDİR/TEŞEKKÜR SONUÇ LİSTESİ</v>
      </c>
      <c r="AW27" s="31">
        <f ca="1">IF(V!$J25&gt;V!$L$18,"",INDEX(INDIRECT("V!A"&amp;V!$N$18):INDIRECT("V!A"&amp;V!$O$18),V!$J25))</f>
        <v>25</v>
      </c>
      <c r="AX27" s="31">
        <f ca="1">IF(V!$J25&gt;V!$L$18,"",INDEX(INDIRECT("V!B"&amp;V!$N$18):INDIRECT("V!B"&amp;V!$O$18),V!$J25))</f>
        <v>524</v>
      </c>
      <c r="AY27" s="104" t="str">
        <f ca="1">IF(V!$J25&gt;V!$L$18,"",INDEX(INDIRECT("V!D"&amp;V!$N$18):INDIRECT("V!D"&amp;V!$O$18),V!$J25))</f>
        <v>TAKDİR/TEŞEKKÜR SONUÇ LİSTESİ</v>
      </c>
      <c r="AZ27" s="31" t="str">
        <f ca="1">IF(V!$J25&gt;V!$L$19,"",INDEX(INDIRECT("V!A"&amp;V!$N$19):INDIRECT("V!A"&amp;V!$O$19),V!$J25))</f>
        <v/>
      </c>
      <c r="BA27" s="31" t="str">
        <f ca="1">IF(V!$J25&gt;V!$L$19,"",INDEX(INDIRECT("V!B"&amp;V!$N$19):INDIRECT("V!B"&amp;V!$O$19),V!$J25))</f>
        <v/>
      </c>
      <c r="BB27" s="104" t="str">
        <f ca="1">IF(V!$J25&gt;V!$L$19,"",INDEX(INDIRECT("V!D"&amp;V!$N$19):INDIRECT("V!D"&amp;V!$O$19),V!$J25))</f>
        <v/>
      </c>
      <c r="BC27" s="31">
        <f ca="1">IF(V!$J25&gt;V!$L$20,"",INDEX(INDIRECT("V!A"&amp;V!$N$20):INDIRECT("V!A"&amp;V!$O$20),V!$J25))</f>
        <v>25</v>
      </c>
      <c r="BD27" s="31">
        <f ca="1">IF(V!$J25&gt;V!$L$20,"",INDEX(INDIRECT("V!B"&amp;V!$N$20):INDIRECT("V!B"&amp;V!$O$20),V!$J25))</f>
        <v>638</v>
      </c>
      <c r="BE27" s="104" t="str">
        <f ca="1">IF(V!$J25&gt;V!$L$20,"",INDEX(INDIRECT("V!D"&amp;V!$N$20):INDIRECT("V!D"&amp;V!$O$20),V!$J25))</f>
        <v>TAKDİR/TEŞEKKÜR SONUÇ LİSTESİ</v>
      </c>
      <c r="BF27" s="31">
        <f ca="1">IF(V!$J25&gt;V!$L$21,"",INDEX(INDIRECT("V!A"&amp;V!$N$21):INDIRECT("V!A"&amp;V!$O$21),V!$J25))</f>
        <v>25</v>
      </c>
      <c r="BG27" s="31">
        <f ca="1">IF(V!$J25&gt;V!$L$21,"",INDEX(INDIRECT("V!B"&amp;V!$N$21):INDIRECT("V!B"&amp;V!$O$21),V!$J25))</f>
        <v>363</v>
      </c>
      <c r="BH27" s="104" t="str">
        <f ca="1">IF(V!$J25&gt;V!$L$21,"",INDEX(INDIRECT("V!D"&amp;V!$N$21):INDIRECT("V!D"&amp;V!$O$21),V!$J25))</f>
        <v>TAKDİR/TEŞEKKÜR SONUÇ LİSTESİ</v>
      </c>
      <c r="BI27" s="31">
        <f ca="1">IF(V!$J25&gt;V!$L$22,"",INDEX(INDIRECT("V!A"&amp;V!$N$22):INDIRECT("V!A"&amp;V!$O$22),V!$J25))</f>
        <v>25</v>
      </c>
      <c r="BJ27" s="31">
        <f ca="1">IF(V!$J25&gt;V!$L$22,"",INDEX(INDIRECT("V!B"&amp;V!$N$22):INDIRECT("V!B"&amp;V!$O$22),V!$J25))</f>
        <v>781</v>
      </c>
      <c r="BK27" s="104" t="str">
        <f ca="1">IF(V!$J25&gt;V!$L$22,"",INDEX(INDIRECT("V!D"&amp;V!$N$22):INDIRECT("V!D"&amp;V!$O$22),V!$J25))</f>
        <v>TAKDİR/TEŞEKKÜR SONUÇ LİSTESİ</v>
      </c>
      <c r="BL27" s="31">
        <f ca="1">IF(V!$J25&gt;V!$L$23,"",INDEX(INDIRECT("V!A"&amp;V!$N$23):INDIRECT("V!A"&amp;V!$O$23),V!$J25))</f>
        <v>25</v>
      </c>
      <c r="BM27" s="31">
        <f ca="1">IF(V!$J25&gt;V!$L$23,"",INDEX(INDIRECT("V!B"&amp;V!$N$23):INDIRECT("V!B"&amp;V!$O$23),V!$J25))</f>
        <v>811</v>
      </c>
      <c r="BN27" s="104" t="str">
        <f ca="1">IF(V!$J25&gt;V!$L$23,"",INDEX(INDIRECT("V!D"&amp;V!$N$23):INDIRECT("V!D"&amp;V!$O$23),V!$J25))</f>
        <v>TAKDİR/TEŞEKKÜR SONUÇ LİSTESİ</v>
      </c>
      <c r="BO27" s="31">
        <f ca="1">IF(V!$J25&gt;V!$L$24,"",INDEX(INDIRECT("V!A"&amp;V!$N$24):INDIRECT("V!A"&amp;V!$O$24),V!$J25))</f>
        <v>25</v>
      </c>
      <c r="BP27" s="31">
        <f ca="1">IF(V!$J25&gt;V!$L$24,"",INDEX(INDIRECT("V!B"&amp;V!$N$24):INDIRECT("V!B"&amp;V!$O$24),V!$J25))</f>
        <v>642</v>
      </c>
      <c r="BQ27" s="104" t="str">
        <f ca="1">IF(V!$J25&gt;V!$L$24,"",INDEX(INDIRECT("V!D"&amp;V!$N$24):INDIRECT("V!D"&amp;V!$O$24),V!$J25))</f>
        <v>TAKDİR/TEŞEKKÜR SONUÇ LİSTESİ</v>
      </c>
      <c r="BR27" s="31">
        <f ca="1">IF(V!$J25&gt;V!$L$25,"",INDEX(INDIRECT("V!A"&amp;V!$N$25):INDIRECT("V!A"&amp;V!$O$25),V!$J25))</f>
        <v>25</v>
      </c>
      <c r="BS27" s="31">
        <f ca="1">IF(V!$J25&gt;V!$L$25,"",INDEX(INDIRECT("V!B"&amp;V!$N$25):INDIRECT("V!B"&amp;V!$O$25),V!$J25))</f>
        <v>841</v>
      </c>
      <c r="BT27" s="104" t="str">
        <f ca="1">IF(V!$J25&gt;V!$L$25,"",INDEX(INDIRECT("V!D"&amp;V!$N$25):INDIRECT("V!D"&amp;V!$O$25),V!$J25))</f>
        <v>TAKDİR/TEŞEKKÜR SONUÇ LİSTESİ</v>
      </c>
      <c r="BU27" s="31">
        <f ca="1">IF(V!$J25&gt;V!$L$26,"",INDEX(INDIRECT("V!A"&amp;V!$N$26):INDIRECT("V!A"&amp;V!$O$26),V!$J25))</f>
        <v>25</v>
      </c>
      <c r="BV27" s="31">
        <f ca="1">IF(V!$J25&gt;V!$L$26,"",INDEX(INDIRECT("V!B"&amp;V!$N$26):INDIRECT("V!B"&amp;V!$O$26),V!$J25))</f>
        <v>746</v>
      </c>
      <c r="BW27" s="104" t="str">
        <f ca="1">IF(V!$J25&gt;V!$L$26,"",INDEX(INDIRECT("V!D"&amp;V!$N$26):INDIRECT("V!D"&amp;V!$O$26),V!$J25))</f>
        <v>TAKDİR/TEŞEKKÜR SONUÇ LİSTESİ</v>
      </c>
      <c r="BX27" s="31">
        <f ca="1">IF(V!$J25&gt;V!$L$27,"",INDEX(INDIRECT("V!A"&amp;V!$N$27):INDIRECT("V!A"&amp;V!$O$27),V!$J25))</f>
        <v>25</v>
      </c>
      <c r="BY27" s="31">
        <f ca="1">IF(V!$J25&gt;V!$L$27,"",INDEX(INDIRECT("V!B"&amp;V!$N$27):INDIRECT("V!B"&amp;V!$O$27),V!$J25))</f>
        <v>838</v>
      </c>
      <c r="BZ27" s="104" t="str">
        <f ca="1">IF(V!$J25&gt;V!$L$27,"",INDEX(INDIRECT("V!D"&amp;V!$N$27):INDIRECT("V!D"&amp;V!$O$27),V!$J25))</f>
        <v>TAKDİR/TEŞEKKÜR SONUÇ LİSTESİ</v>
      </c>
      <c r="CA27" s="31">
        <f ca="1">IF(V!$J25&gt;V!$L$28,"",INDEX(INDIRECT("V!A"&amp;V!$N$28):INDIRECT("V!A"&amp;V!$O$28),V!$J25))</f>
        <v>25</v>
      </c>
      <c r="CB27" s="31">
        <f ca="1">IF(V!$J25&gt;V!$L$28,"",INDEX(INDIRECT("V!B"&amp;V!$N$28):INDIRECT("V!B"&amp;V!$O$28),V!$J25))</f>
        <v>626</v>
      </c>
      <c r="CC27" s="104" t="str">
        <f ca="1">IF(V!$J25&gt;V!$L$28,"",INDEX(INDIRECT("V!D"&amp;V!$N$28):INDIRECT("V!D"&amp;V!$O$28),V!$J25))</f>
        <v>TAKDİR/TEŞEKKÜR SONUÇ LİSTESİ</v>
      </c>
      <c r="CD27" s="31" t="str">
        <f ca="1">IF(V!$J25&gt;V!$L$29,"",INDEX(INDIRECT("V!A"&amp;V!$N$29):INDIRECT("V!A"&amp;V!$O$29),V!$J25))</f>
        <v/>
      </c>
      <c r="CE27" s="31" t="str">
        <f ca="1">IF(V!$J25&gt;V!$L$29,"",INDEX(INDIRECT("V!B"&amp;V!$N$29):INDIRECT("V!B"&amp;V!$O$29),V!$J25))</f>
        <v/>
      </c>
      <c r="CF27" s="104" t="str">
        <f ca="1">IF(V!$J25&gt;V!$L$29,"",INDEX(INDIRECT("V!D"&amp;V!$N$29):INDIRECT("V!D"&amp;V!$O$29),V!$J25))</f>
        <v/>
      </c>
      <c r="CG27" s="31" t="str">
        <f ca="1">IF(V!$J25&gt;V!$L$30,"",INDEX(INDIRECT("V!A"&amp;V!$N$30):INDIRECT("V!A"&amp;V!$O$30),V!$J25))</f>
        <v/>
      </c>
      <c r="CH27" s="31" t="str">
        <f ca="1">IF(V!$J25&gt;V!$L$30,"",INDEX(INDIRECT("V!B"&amp;V!$N$30):INDIRECT("V!B"&amp;V!$O$30),V!$J25))</f>
        <v/>
      </c>
      <c r="CI27" s="104" t="str">
        <f ca="1">IF(V!$J25&gt;V!$L$30,"",INDEX(INDIRECT("V!D"&amp;V!$N$30):INDIRECT("V!D"&amp;V!$O$30),V!$J25))</f>
        <v/>
      </c>
      <c r="CJ27" s="31" t="str">
        <f ca="1">IF(V!$J25&gt;V!$L$31,"",INDEX(INDIRECT("V!A"&amp;V!$N$31):INDIRECT("V!A"&amp;V!$O$31),V!$J25))</f>
        <v/>
      </c>
      <c r="CK27" s="31" t="str">
        <f ca="1">IF(V!$J25&gt;V!$L$31,"",INDEX(INDIRECT("V!B"&amp;V!$N$31):INDIRECT("V!B"&amp;V!$O$31),V!$J25))</f>
        <v/>
      </c>
      <c r="CL27" s="104" t="str">
        <f ca="1">IF(V!$J25&gt;V!$L$31,"",INDEX(INDIRECT("V!D"&amp;V!$N$31):INDIRECT("V!D"&amp;V!$O$31),V!$J25))</f>
        <v/>
      </c>
      <c r="CM27" s="31" t="str">
        <f ca="1">IF(V!$J25&gt;V!$L$32,"",INDEX(INDIRECT("V!A"&amp;V!$N$32):INDIRECT("V!A"&amp;V!$O$32),V!$J25))</f>
        <v/>
      </c>
      <c r="CN27" s="31" t="str">
        <f ca="1">IF(V!$J25&gt;V!$L$32,"",INDEX(INDIRECT("V!B"&amp;V!$N$32):INDIRECT("V!B"&amp;V!$O$32),V!$J25))</f>
        <v/>
      </c>
      <c r="CO27" s="104" t="str">
        <f ca="1">IF(V!$J25&gt;V!$L$32,"",INDEX(INDIRECT("V!D"&amp;V!$N$32):INDIRECT("V!D"&amp;V!$O$32),V!$J25))</f>
        <v/>
      </c>
      <c r="CP27" s="31" t="str">
        <f ca="1">IF(V!$J25&gt;V!$L$33,"",INDEX(INDIRECT("V!A"&amp;V!$N$33):INDIRECT("V!A"&amp;V!$O$33),V!$J25))</f>
        <v/>
      </c>
      <c r="CQ27" s="31" t="str">
        <f ca="1">IF(V!$J25&gt;V!$L$33,"",INDEX(INDIRECT("V!B"&amp;V!$N$33):INDIRECT("V!B"&amp;V!$O$33),V!$J25))</f>
        <v/>
      </c>
      <c r="CR27" s="104" t="str">
        <f ca="1">IF(V!$J25&gt;V!$L$33,"",INDEX(INDIRECT("V!D"&amp;V!$N$33):INDIRECT("V!D"&amp;V!$O$33),V!$J25))</f>
        <v/>
      </c>
      <c r="CS27" s="31" t="str">
        <f ca="1">IF(V!$J25&gt;V!$L$34,"",INDEX(INDIRECT("V!A"&amp;V!$N$34):INDIRECT("V!A"&amp;V!$O$34),V!$J25))</f>
        <v/>
      </c>
      <c r="CT27" s="31" t="str">
        <f ca="1">IF(V!$J25&gt;V!$L$34,"",INDEX(INDIRECT("V!B"&amp;V!$N$34):INDIRECT("V!B"&amp;V!$O$34),V!$J25))</f>
        <v/>
      </c>
      <c r="CU27" s="104" t="str">
        <f ca="1">IF(V!$J25&gt;V!$L$34,"",INDEX(INDIRECT("V!D"&amp;V!$N$34):INDIRECT("V!D"&amp;V!$O$34),V!$J25))</f>
        <v/>
      </c>
      <c r="CV27" s="31" t="str">
        <f ca="1">IF(V!$J25&gt;V!$L$35,"",INDEX(INDIRECT("V!A"&amp;V!$N$35):INDIRECT("V!A"&amp;V!$O$35),V!$J25))</f>
        <v/>
      </c>
      <c r="CW27" s="31" t="str">
        <f ca="1">IF(V!$J25&gt;V!$L$35,"",INDEX(INDIRECT("V!B"&amp;V!$N$35):INDIRECT("V!B"&amp;V!$O$35),V!$J25))</f>
        <v/>
      </c>
      <c r="CX27" s="104" t="str">
        <f ca="1">IF(V!$J25&gt;V!$L$35,"",INDEX(INDIRECT("V!D"&amp;V!$N$35):INDIRECT("V!D"&amp;V!$O$35),V!$J25))</f>
        <v/>
      </c>
      <c r="CY27" s="31" t="str">
        <f ca="1">IF(V!$J25&gt;V!$L$36,"",INDEX(INDIRECT("V!A"&amp;V!$N$36):INDIRECT("V!A"&amp;V!$O$36),V!$J25))</f>
        <v/>
      </c>
      <c r="CZ27" s="31" t="str">
        <f ca="1">IF(V!$J25&gt;V!$L$36,"",INDEX(INDIRECT("V!B"&amp;V!$N$36):INDIRECT("V!B"&amp;V!$O$36),V!$J25))</f>
        <v/>
      </c>
      <c r="DA27" s="104" t="str">
        <f ca="1">IF(V!$J25&gt;V!$L$36,"",INDEX(INDIRECT("V!D"&amp;V!$N$36):INDIRECT("V!D"&amp;V!$O$36),V!$J25))</f>
        <v/>
      </c>
      <c r="DB27" s="31" t="str">
        <f ca="1">IF(V!$J25&gt;V!$L$37,"",INDEX(INDIRECT("V!A"&amp;V!$N$37):INDIRECT("V!A"&amp;V!$O$37),V!$J25))</f>
        <v/>
      </c>
      <c r="DC27" s="31" t="str">
        <f ca="1">IF(V!$J25&gt;V!$L$37,"",INDEX(INDIRECT("V!B"&amp;V!$N$37):INDIRECT("V!B"&amp;V!$O$37),V!$J25))</f>
        <v/>
      </c>
      <c r="DD27" s="104" t="str">
        <f ca="1">IF(V!$J25&gt;V!$L$37,"",INDEX(INDIRECT("V!D"&amp;V!$N$37):INDIRECT("V!D"&amp;V!$O$37),V!$J25))</f>
        <v/>
      </c>
      <c r="DE27" s="31" t="str">
        <f ca="1">IF(V!$J25&gt;V!$L$38,"",INDEX(INDIRECT("V!A"&amp;V!$N$38):INDIRECT("V!A"&amp;V!$O$38),V!$J25))</f>
        <v/>
      </c>
      <c r="DF27" s="31" t="str">
        <f ca="1">IF(V!$J25&gt;V!$L$38,"",INDEX(INDIRECT("V!B"&amp;V!$N$38):INDIRECT("V!B"&amp;V!$O$38),V!$J25))</f>
        <v/>
      </c>
      <c r="DG27" s="104" t="str">
        <f ca="1">IF(V!$J25&gt;V!$L$38,"",INDEX(INDIRECT("V!D"&amp;V!$N$38):INDIRECT("V!D"&amp;V!$O$38),V!$J25))</f>
        <v/>
      </c>
      <c r="DH27" s="31" t="str">
        <f ca="1">IF(V!$J25&gt;V!$L$39,"",INDEX(INDIRECT("V!A"&amp;V!$N$39):INDIRECT("V!A"&amp;V!$O$39),V!$J25))</f>
        <v/>
      </c>
      <c r="DI27" s="31" t="str">
        <f ca="1">IF(V!$J25&gt;V!$L$39,"",INDEX(INDIRECT("V!B"&amp;V!$N$39):INDIRECT("V!B"&amp;V!$O$39),V!$J25))</f>
        <v/>
      </c>
      <c r="DJ27" s="104" t="str">
        <f ca="1">IF(V!$J25&gt;V!$L$39,"",INDEX(INDIRECT("V!D"&amp;V!$N$39):INDIRECT("V!D"&amp;V!$O$39),V!$J25))</f>
        <v/>
      </c>
      <c r="DK27" s="31" t="str">
        <f ca="1">IF(V!$J25&gt;V!$L$40,"",INDEX(INDIRECT("V!A"&amp;V!$N$40):INDIRECT("V!A"&amp;V!$O$40),V!$J25))</f>
        <v/>
      </c>
      <c r="DL27" s="31" t="str">
        <f ca="1">IF(V!$J25&gt;V!$L$40,"",INDEX(INDIRECT("V!B"&amp;V!$N$40):INDIRECT("V!B"&amp;V!$O$40),V!$J25))</f>
        <v/>
      </c>
      <c r="DM27" s="104" t="str">
        <f ca="1">IF(V!$J25&gt;V!$L$40,"",INDEX(INDIRECT("V!D"&amp;V!$N$40):INDIRECT("V!D"&amp;V!$O$40),V!$J25))</f>
        <v/>
      </c>
      <c r="DN27" s="31" t="str">
        <f ca="1">IF(V!$J25&gt;V!$L$41,"",INDEX(INDIRECT("V!A"&amp;V!$N$41):INDIRECT("V!A"&amp;V!$O$41),V!$J25))</f>
        <v/>
      </c>
      <c r="DO27" s="31" t="str">
        <f ca="1">IF(V!$J25&gt;V!$L$41,"",INDEX(INDIRECT("V!B"&amp;V!$N$41):INDIRECT("V!B"&amp;V!$O$41),V!$J25))</f>
        <v/>
      </c>
      <c r="DP27" s="104" t="str">
        <f ca="1">IF(V!$J25&gt;V!$L$41,"",INDEX(INDIRECT("V!D"&amp;V!$N$41):INDIRECT("V!D"&amp;V!$O$41),V!$J25))</f>
        <v/>
      </c>
    </row>
    <row r="28" spans="1:120" x14ac:dyDescent="0.1">
      <c r="A28" s="31" t="str">
        <f ca="1">IF(V!$J26&gt;V!$L$2,"",INDEX(INDIRECT("V!A"&amp;V!$N$2):INDIRECT("V!A"&amp;V!$O$2),V!$J26))</f>
        <v/>
      </c>
      <c r="B28" s="31" t="str">
        <f ca="1">IF(V!$J26&gt;V!$L$2,"",INDEX(INDIRECT("V!B"&amp;V!$N$2):INDIRECT("V!B"&amp;V!$O$2),V!$J26))</f>
        <v/>
      </c>
      <c r="C28" s="104" t="str">
        <f ca="1">IF(V!$J26&gt;V!$L$2,"",INDEX(INDIRECT("V!D"&amp;V!$N$2):INDIRECT("V!D"&amp;V!$O$2),V!$J26))</f>
        <v/>
      </c>
      <c r="D28" s="31">
        <f ca="1">IF(V!$J26&gt;V!$L$3,"",INDEX(INDIRECT("V!A"&amp;V!$N$3):INDIRECT("V!A"&amp;V!$O$3),V!$J26))</f>
        <v>26</v>
      </c>
      <c r="E28" s="31">
        <f ca="1">IF(V!$J26&gt;V!$L$3,"",INDEX(INDIRECT("V!B"&amp;V!$N$3):INDIRECT("V!B"&amp;V!$O$3),V!$J26))</f>
        <v>710</v>
      </c>
      <c r="F28" s="104" t="str">
        <f ca="1">IF(V!$J26&gt;V!$L$3,"",INDEX(INDIRECT("V!D"&amp;V!$N$3):INDIRECT("V!D"&amp;V!$O$3),V!$J26))</f>
        <v>TAKDİR/TEŞEKKÜR SONUÇ LİSTESİ</v>
      </c>
      <c r="G28" s="31">
        <f ca="1">IF(V!$J26&gt;V!$L$4,"",INDEX(INDIRECT("V!A"&amp;V!$N$4):INDIRECT("V!A"&amp;V!$O$4),V!$J26))</f>
        <v>26</v>
      </c>
      <c r="H28" s="31">
        <f ca="1">IF(V!$J26&gt;V!$L$4,"",INDEX(INDIRECT("V!B"&amp;V!$N$4):INDIRECT("V!B"&amp;V!$O$4),V!$J26))</f>
        <v>843</v>
      </c>
      <c r="I28" s="104" t="str">
        <f ca="1">IF(V!$J26&gt;V!$L$4,"",INDEX(INDIRECT("V!D"&amp;V!$N$4):INDIRECT("V!D"&amp;V!$O$4),V!$J26))</f>
        <v>TAKDİR/TEŞEKKÜR SONUÇ LİSTESİ</v>
      </c>
      <c r="J28" s="31">
        <f ca="1">IF(V!$J26&gt;V!$L$5,"",INDEX(INDIRECT("V!A"&amp;V!$N$5):INDIRECT("V!A"&amp;V!$O$5),V!$J26))</f>
        <v>26</v>
      </c>
      <c r="K28" s="31">
        <f ca="1">IF(V!$J26&gt;V!$L$5,"",INDEX(INDIRECT("V!B"&amp;V!$N$5):INDIRECT("V!B"&amp;V!$O$5),V!$J26))</f>
        <v>637</v>
      </c>
      <c r="L28" s="104" t="str">
        <f ca="1">IF(V!$J26&gt;V!$L$5,"",INDEX(INDIRECT("V!D"&amp;V!$N$5):INDIRECT("V!D"&amp;V!$O$5),V!$J26))</f>
        <v>TAKDİR/TEŞEKKÜR SONUÇ LİSTESİ</v>
      </c>
      <c r="M28" s="31">
        <f ca="1">IF(V!$J26&gt;V!$L$6,"",INDEX(INDIRECT("V!A"&amp;V!$N$6):INDIRECT("V!A"&amp;V!$O$6),V!$J26))</f>
        <v>26</v>
      </c>
      <c r="N28" s="31">
        <f ca="1">IF(V!$J26&gt;V!$L$6,"",INDEX(INDIRECT("V!B"&amp;V!$N$6):INDIRECT("V!B"&amp;V!$O$6),V!$J26))</f>
        <v>718</v>
      </c>
      <c r="O28" s="104" t="str">
        <f ca="1">IF(V!$J26&gt;V!$L$6,"",INDEX(INDIRECT("V!D"&amp;V!$N$6):INDIRECT("V!D"&amp;V!$O$6),V!$J26))</f>
        <v>TAKDİR/TEŞEKKÜR SONUÇ LİSTESİ</v>
      </c>
      <c r="P28" s="31">
        <f ca="1">IF(V!$J26&gt;V!$L$7,"",INDEX(INDIRECT("V!A"&amp;V!$N$7):INDIRECT("V!A"&amp;V!$O$7),V!$J26))</f>
        <v>26</v>
      </c>
      <c r="Q28" s="31">
        <f ca="1">IF(V!$J26&gt;V!$L$7,"",INDEX(INDIRECT("V!B"&amp;V!$N$7):INDIRECT("V!B"&amp;V!$O$7),V!$J26))</f>
        <v>513</v>
      </c>
      <c r="R28" s="104" t="str">
        <f ca="1">IF(V!$J26&gt;V!$L$7,"",INDEX(INDIRECT("V!D"&amp;V!$N$7):INDIRECT("V!D"&amp;V!$O$7),V!$J26))</f>
        <v>TAKDİR/TEŞEKKÜR SONUÇ LİSTESİ</v>
      </c>
      <c r="S28" s="31">
        <f ca="1">IF(V!$J26&gt;V!$L$8,"",INDEX(INDIRECT("V!A"&amp;V!$N$8):INDIRECT("V!A"&amp;V!$O$8),V!$J26))</f>
        <v>26</v>
      </c>
      <c r="T28" s="31">
        <f ca="1">IF(V!$J26&gt;V!$L$8,"",INDEX(INDIRECT("V!B"&amp;V!$N$8):INDIRECT("V!B"&amp;V!$O$8),V!$J26))</f>
        <v>693</v>
      </c>
      <c r="U28" s="104" t="str">
        <f ca="1">IF(V!$J26&gt;V!$L$8,"",INDEX(INDIRECT("V!D"&amp;V!$N$8):INDIRECT("V!D"&amp;V!$O$8),V!$J26))</f>
        <v>TAKDİR/TEŞEKKÜR SONUÇ LİSTESİ</v>
      </c>
      <c r="V28" s="31">
        <f ca="1">IF(V!$J26&gt;V!$L$9,"",INDEX(INDIRECT("V!A"&amp;V!$N$9):INDIRECT("V!A"&amp;V!$O$9),V!$J26))</f>
        <v>26</v>
      </c>
      <c r="W28" s="31">
        <f ca="1">IF(V!$J26&gt;V!$L$9,"",INDEX(INDIRECT("V!B"&amp;V!$N$9):INDIRECT("V!B"&amp;V!$O$9),V!$J26))</f>
        <v>676</v>
      </c>
      <c r="X28" s="104" t="str">
        <f ca="1">IF(V!$J26&gt;V!$L$9,"",INDEX(INDIRECT("V!D"&amp;V!$N$9):INDIRECT("V!D"&amp;V!$O$9),V!$J26))</f>
        <v>TAKDİR/TEŞEKKÜR SONUÇ LİSTESİ</v>
      </c>
      <c r="Y28" s="31">
        <f ca="1">IF(V!$J26&gt;V!$L$10,"",INDEX(INDIRECT("V!A"&amp;V!$N$10):INDIRECT("V!A"&amp;V!$O$10),V!$J26))</f>
        <v>26</v>
      </c>
      <c r="Z28" s="31">
        <f ca="1">IF(V!$J26&gt;V!$L$10,"",INDEX(INDIRECT("V!B"&amp;V!$N$10):INDIRECT("V!B"&amp;V!$O$10),V!$J26))</f>
        <v>611</v>
      </c>
      <c r="AA28" s="104" t="str">
        <f ca="1">IF(V!$J26&gt;V!$L$10,"",INDEX(INDIRECT("V!D"&amp;V!$N$10):INDIRECT("V!D"&amp;V!$O$10),V!$J26))</f>
        <v>TAKDİR/TEŞEKKÜR SONUÇ LİSTESİ</v>
      </c>
      <c r="AB28" s="31">
        <f ca="1">IF(V!$J26&gt;V!$L$11,"",INDEX(INDIRECT("V!A"&amp;V!$N$11):INDIRECT("V!A"&amp;V!$O$11),V!$J26))</f>
        <v>26</v>
      </c>
      <c r="AC28" s="31">
        <f ca="1">IF(V!$J26&gt;V!$L$11,"",INDEX(INDIRECT("V!B"&amp;V!$N$11):INDIRECT("V!B"&amp;V!$O$11),V!$J26))</f>
        <v>599</v>
      </c>
      <c r="AD28" s="104" t="str">
        <f ca="1">IF(V!$J26&gt;V!$L$11,"",INDEX(INDIRECT("V!D"&amp;V!$N$11):INDIRECT("V!D"&amp;V!$O$11),V!$J26))</f>
        <v>TAKDİR/TEŞEKKÜR SONUÇ LİSTESİ</v>
      </c>
      <c r="AE28" s="31">
        <f ca="1">IF(V!$J26&gt;V!$L$12,"",INDEX(INDIRECT("V!A"&amp;V!$N$12):INDIRECT("V!A"&amp;V!$O$12),V!$J26))</f>
        <v>26</v>
      </c>
      <c r="AF28" s="31">
        <f ca="1">IF(V!$J26&gt;V!$L$12,"",INDEX(INDIRECT("V!B"&amp;V!$N$12):INDIRECT("V!B"&amp;V!$O$12),V!$J26))</f>
        <v>597</v>
      </c>
      <c r="AG28" s="104" t="str">
        <f ca="1">IF(V!$J26&gt;V!$L$12,"",INDEX(INDIRECT("V!D"&amp;V!$N$12):INDIRECT("V!D"&amp;V!$O$12),V!$J26))</f>
        <v>TAKDİR/TEŞEKKÜR SONUÇ LİSTESİ</v>
      </c>
      <c r="AH28" s="31">
        <f ca="1">IF(V!$J26&gt;V!$L$13,"",INDEX(INDIRECT("V!A"&amp;V!$N$13):INDIRECT("V!A"&amp;V!$O$13),V!$J26))</f>
        <v>26</v>
      </c>
      <c r="AI28" s="31">
        <f ca="1">IF(V!$J26&gt;V!$L$13,"",INDEX(INDIRECT("V!B"&amp;V!$N$13):INDIRECT("V!B"&amp;V!$O$13),V!$J26))</f>
        <v>740</v>
      </c>
      <c r="AJ28" s="104" t="str">
        <f ca="1">IF(V!$J26&gt;V!$L$13,"",INDEX(INDIRECT("V!D"&amp;V!$N$13):INDIRECT("V!D"&amp;V!$O$13),V!$J26))</f>
        <v>TAKDİR/TEŞEKKÜR SONUÇ LİSTESİ</v>
      </c>
      <c r="AK28" s="31">
        <f ca="1">IF(V!$J26&gt;V!$L$14,"",INDEX(INDIRECT("V!A"&amp;V!$N$14):INDIRECT("V!A"&amp;V!$O$14),V!$J26))</f>
        <v>26</v>
      </c>
      <c r="AL28" s="31">
        <f ca="1">IF(V!$J26&gt;V!$L$14,"",INDEX(INDIRECT("V!B"&amp;V!$N$14):INDIRECT("V!B"&amp;V!$O$14),V!$J26))</f>
        <v>512</v>
      </c>
      <c r="AM28" s="104" t="str">
        <f ca="1">IF(V!$J26&gt;V!$L$14,"",INDEX(INDIRECT("V!D"&amp;V!$N$14):INDIRECT("V!D"&amp;V!$O$14),V!$J26))</f>
        <v>TAKDİR/TEŞEKKÜR SONUÇ LİSTESİ</v>
      </c>
      <c r="AN28" s="31">
        <f ca="1">IF(V!$J26&gt;V!$L$15,"",INDEX(INDIRECT("V!A"&amp;V!$N$15):INDIRECT("V!A"&amp;V!$O$15),V!$J26))</f>
        <v>26</v>
      </c>
      <c r="AO28" s="31">
        <f ca="1">IF(V!$J26&gt;V!$L$15,"",INDEX(INDIRECT("V!B"&amp;V!$N$15):INDIRECT("V!B"&amp;V!$O$15),V!$J26))</f>
        <v>671</v>
      </c>
      <c r="AP28" s="104" t="str">
        <f ca="1">IF(V!$J26&gt;V!$L$15,"",INDEX(INDIRECT("V!D"&amp;V!$N$15):INDIRECT("V!D"&amp;V!$O$15),V!$J26))</f>
        <v>TAKDİR/TEŞEKKÜR SONUÇ LİSTESİ</v>
      </c>
      <c r="AQ28" s="31">
        <f ca="1">IF(V!$J26&gt;V!$L$16,"",INDEX(INDIRECT("V!A"&amp;V!$N$16):INDIRECT("V!A"&amp;V!$O$16),V!$J26))</f>
        <v>26</v>
      </c>
      <c r="AR28" s="31">
        <f ca="1">IF(V!$J26&gt;V!$L$16,"",INDEX(INDIRECT("V!B"&amp;V!$N$16):INDIRECT("V!B"&amp;V!$O$16),V!$J26))</f>
        <v>846</v>
      </c>
      <c r="AS28" s="104" t="str">
        <f ca="1">IF(V!$J26&gt;V!$L$16,"",INDEX(INDIRECT("V!D"&amp;V!$N$16):INDIRECT("V!D"&amp;V!$O$16),V!$J26))</f>
        <v>TAKDİR/TEŞEKKÜR SONUÇ LİSTESİ</v>
      </c>
      <c r="AT28" s="31">
        <f ca="1">IF(V!$J26&gt;V!$L$17,"",INDEX(INDIRECT("V!A"&amp;V!$N$17):INDIRECT("V!A"&amp;V!$O$17),V!$J26))</f>
        <v>26</v>
      </c>
      <c r="AU28" s="31">
        <f ca="1">IF(V!$J26&gt;V!$L$17,"",INDEX(INDIRECT("V!B"&amp;V!$N$17):INDIRECT("V!B"&amp;V!$O$17),V!$J26))</f>
        <v>592</v>
      </c>
      <c r="AV28" s="104" t="str">
        <f ca="1">IF(V!$J26&gt;V!$L$17,"",INDEX(INDIRECT("V!D"&amp;V!$N$17):INDIRECT("V!D"&amp;V!$O$17),V!$J26))</f>
        <v>TAKDİR/TEŞEKKÜR SONUÇ LİSTESİ</v>
      </c>
      <c r="AW28" s="31">
        <f ca="1">IF(V!$J26&gt;V!$L$18,"",INDEX(INDIRECT("V!A"&amp;V!$N$18):INDIRECT("V!A"&amp;V!$O$18),V!$J26))</f>
        <v>26</v>
      </c>
      <c r="AX28" s="31">
        <f ca="1">IF(V!$J26&gt;V!$L$18,"",INDEX(INDIRECT("V!B"&amp;V!$N$18):INDIRECT("V!B"&amp;V!$O$18),V!$J26))</f>
        <v>530</v>
      </c>
      <c r="AY28" s="104" t="str">
        <f ca="1">IF(V!$J26&gt;V!$L$18,"",INDEX(INDIRECT("V!D"&amp;V!$N$18):INDIRECT("V!D"&amp;V!$O$18),V!$J26))</f>
        <v>TAKDİR/TEŞEKKÜR SONUÇ LİSTESİ</v>
      </c>
      <c r="AZ28" s="31" t="str">
        <f ca="1">IF(V!$J26&gt;V!$L$19,"",INDEX(INDIRECT("V!A"&amp;V!$N$19):INDIRECT("V!A"&amp;V!$O$19),V!$J26))</f>
        <v/>
      </c>
      <c r="BA28" s="31" t="str">
        <f ca="1">IF(V!$J26&gt;V!$L$19,"",INDEX(INDIRECT("V!B"&amp;V!$N$19):INDIRECT("V!B"&amp;V!$O$19),V!$J26))</f>
        <v/>
      </c>
      <c r="BB28" s="104" t="str">
        <f ca="1">IF(V!$J26&gt;V!$L$19,"",INDEX(INDIRECT("V!D"&amp;V!$N$19):INDIRECT("V!D"&amp;V!$O$19),V!$J26))</f>
        <v/>
      </c>
      <c r="BC28" s="31">
        <f ca="1">IF(V!$J26&gt;V!$L$20,"",INDEX(INDIRECT("V!A"&amp;V!$N$20):INDIRECT("V!A"&amp;V!$O$20),V!$J26))</f>
        <v>26</v>
      </c>
      <c r="BD28" s="31">
        <f ca="1">IF(V!$J26&gt;V!$L$20,"",INDEX(INDIRECT("V!B"&amp;V!$N$20):INDIRECT("V!B"&amp;V!$O$20),V!$J26))</f>
        <v>639</v>
      </c>
      <c r="BE28" s="104" t="str">
        <f ca="1">IF(V!$J26&gt;V!$L$20,"",INDEX(INDIRECT("V!D"&amp;V!$N$20):INDIRECT("V!D"&amp;V!$O$20),V!$J26))</f>
        <v>TAKDİR/TEŞEKKÜR SONUÇ LİSTESİ</v>
      </c>
      <c r="BF28" s="31">
        <f ca="1">IF(V!$J26&gt;V!$L$21,"",INDEX(INDIRECT("V!A"&amp;V!$N$21):INDIRECT("V!A"&amp;V!$O$21),V!$J26))</f>
        <v>26</v>
      </c>
      <c r="BG28" s="31">
        <f ca="1">IF(V!$J26&gt;V!$L$21,"",INDEX(INDIRECT("V!B"&amp;V!$N$21):INDIRECT("V!B"&amp;V!$O$21),V!$J26))</f>
        <v>595</v>
      </c>
      <c r="BH28" s="104" t="str">
        <f ca="1">IF(V!$J26&gt;V!$L$21,"",INDEX(INDIRECT("V!D"&amp;V!$N$21):INDIRECT("V!D"&amp;V!$O$21),V!$J26))</f>
        <v>TAKDİR/TEŞEKKÜR SONUÇ LİSTESİ</v>
      </c>
      <c r="BI28" s="31">
        <f ca="1">IF(V!$J26&gt;V!$L$22,"",INDEX(INDIRECT("V!A"&amp;V!$N$22):INDIRECT("V!A"&amp;V!$O$22),V!$J26))</f>
        <v>26</v>
      </c>
      <c r="BJ28" s="31">
        <f ca="1">IF(V!$J26&gt;V!$L$22,"",INDEX(INDIRECT("V!B"&amp;V!$N$22):INDIRECT("V!B"&amp;V!$O$22),V!$J26))</f>
        <v>845</v>
      </c>
      <c r="BK28" s="104" t="str">
        <f ca="1">IF(V!$J26&gt;V!$L$22,"",INDEX(INDIRECT("V!D"&amp;V!$N$22):INDIRECT("V!D"&amp;V!$O$22),V!$J26))</f>
        <v>TAKDİR/TEŞEKKÜR SONUÇ LİSTESİ</v>
      </c>
      <c r="BL28" s="31">
        <f ca="1">IF(V!$J26&gt;V!$L$23,"",INDEX(INDIRECT("V!A"&amp;V!$N$23):INDIRECT("V!A"&amp;V!$O$23),V!$J26))</f>
        <v>26</v>
      </c>
      <c r="BM28" s="31">
        <f ca="1">IF(V!$J26&gt;V!$L$23,"",INDEX(INDIRECT("V!B"&amp;V!$N$23):INDIRECT("V!B"&amp;V!$O$23),V!$J26))</f>
        <v>813</v>
      </c>
      <c r="BN28" s="104" t="str">
        <f ca="1">IF(V!$J26&gt;V!$L$23,"",INDEX(INDIRECT("V!D"&amp;V!$N$23):INDIRECT("V!D"&amp;V!$O$23),V!$J26))</f>
        <v>TAKDİR/TEŞEKKÜR SONUÇ LİSTESİ</v>
      </c>
      <c r="BO28" s="31">
        <f ca="1">IF(V!$J26&gt;V!$L$24,"",INDEX(INDIRECT("V!A"&amp;V!$N$24):INDIRECT("V!A"&amp;V!$O$24),V!$J26))</f>
        <v>26</v>
      </c>
      <c r="BP28" s="31">
        <f ca="1">IF(V!$J26&gt;V!$L$24,"",INDEX(INDIRECT("V!B"&amp;V!$N$24):INDIRECT("V!B"&amp;V!$O$24),V!$J26))</f>
        <v>755</v>
      </c>
      <c r="BQ28" s="104" t="str">
        <f ca="1">IF(V!$J26&gt;V!$L$24,"",INDEX(INDIRECT("V!D"&amp;V!$N$24):INDIRECT("V!D"&amp;V!$O$24),V!$J26))</f>
        <v>TAKDİR/TEŞEKKÜR SONUÇ LİSTESİ</v>
      </c>
      <c r="BR28" s="31">
        <f ca="1">IF(V!$J26&gt;V!$L$25,"",INDEX(INDIRECT("V!A"&amp;V!$N$25):INDIRECT("V!A"&amp;V!$O$25),V!$J26))</f>
        <v>26</v>
      </c>
      <c r="BS28" s="31">
        <f ca="1">IF(V!$J26&gt;V!$L$25,"",INDEX(INDIRECT("V!B"&amp;V!$N$25):INDIRECT("V!B"&amp;V!$O$25),V!$J26))</f>
        <v>849</v>
      </c>
      <c r="BT28" s="104" t="str">
        <f ca="1">IF(V!$J26&gt;V!$L$25,"",INDEX(INDIRECT("V!D"&amp;V!$N$25):INDIRECT("V!D"&amp;V!$O$25),V!$J26))</f>
        <v>TAKDİR/TEŞEKKÜR SONUÇ LİSTESİ</v>
      </c>
      <c r="BU28" s="31">
        <f ca="1">IF(V!$J26&gt;V!$L$26,"",INDEX(INDIRECT("V!A"&amp;V!$N$26):INDIRECT("V!A"&amp;V!$O$26),V!$J26))</f>
        <v>26</v>
      </c>
      <c r="BV28" s="31">
        <f ca="1">IF(V!$J26&gt;V!$L$26,"",INDEX(INDIRECT("V!B"&amp;V!$N$26):INDIRECT("V!B"&amp;V!$O$26),V!$J26))</f>
        <v>754</v>
      </c>
      <c r="BW28" s="104" t="str">
        <f ca="1">IF(V!$J26&gt;V!$L$26,"",INDEX(INDIRECT("V!D"&amp;V!$N$26):INDIRECT("V!D"&amp;V!$O$26),V!$J26))</f>
        <v>TAKDİR/TEŞEKKÜR SONUÇ LİSTESİ</v>
      </c>
      <c r="BX28" s="31">
        <f ca="1">IF(V!$J26&gt;V!$L$27,"",INDEX(INDIRECT("V!A"&amp;V!$N$27):INDIRECT("V!A"&amp;V!$O$27),V!$J26))</f>
        <v>26</v>
      </c>
      <c r="BY28" s="31">
        <f ca="1">IF(V!$J26&gt;V!$L$27,"",INDEX(INDIRECT("V!B"&amp;V!$N$27):INDIRECT("V!B"&amp;V!$O$27),V!$J26))</f>
        <v>857</v>
      </c>
      <c r="BZ28" s="104" t="str">
        <f ca="1">IF(V!$J26&gt;V!$L$27,"",INDEX(INDIRECT("V!D"&amp;V!$N$27):INDIRECT("V!D"&amp;V!$O$27),V!$J26))</f>
        <v>TAKDİR/TEŞEKKÜR SONUÇ LİSTESİ</v>
      </c>
      <c r="CA28" s="31">
        <f ca="1">IF(V!$J26&gt;V!$L$28,"",INDEX(INDIRECT("V!A"&amp;V!$N$28):INDIRECT("V!A"&amp;V!$O$28),V!$J26))</f>
        <v>26</v>
      </c>
      <c r="CB28" s="31">
        <f ca="1">IF(V!$J26&gt;V!$L$28,"",INDEX(INDIRECT("V!B"&amp;V!$N$28):INDIRECT("V!B"&amp;V!$O$28),V!$J26))</f>
        <v>634</v>
      </c>
      <c r="CC28" s="104" t="str">
        <f ca="1">IF(V!$J26&gt;V!$L$28,"",INDEX(INDIRECT("V!D"&amp;V!$N$28):INDIRECT("V!D"&amp;V!$O$28),V!$J26))</f>
        <v>TAKDİR/TEŞEKKÜR SONUÇ LİSTESİ</v>
      </c>
      <c r="CD28" s="31" t="str">
        <f ca="1">IF(V!$J26&gt;V!$L$29,"",INDEX(INDIRECT("V!A"&amp;V!$N$29):INDIRECT("V!A"&amp;V!$O$29),V!$J26))</f>
        <v/>
      </c>
      <c r="CE28" s="31" t="str">
        <f ca="1">IF(V!$J26&gt;V!$L$29,"",INDEX(INDIRECT("V!B"&amp;V!$N$29):INDIRECT("V!B"&amp;V!$O$29),V!$J26))</f>
        <v/>
      </c>
      <c r="CF28" s="104" t="str">
        <f ca="1">IF(V!$J26&gt;V!$L$29,"",INDEX(INDIRECT("V!D"&amp;V!$N$29):INDIRECT("V!D"&amp;V!$O$29),V!$J26))</f>
        <v/>
      </c>
      <c r="CG28" s="31" t="str">
        <f ca="1">IF(V!$J26&gt;V!$L$30,"",INDEX(INDIRECT("V!A"&amp;V!$N$30):INDIRECT("V!A"&amp;V!$O$30),V!$J26))</f>
        <v/>
      </c>
      <c r="CH28" s="31" t="str">
        <f ca="1">IF(V!$J26&gt;V!$L$30,"",INDEX(INDIRECT("V!B"&amp;V!$N$30):INDIRECT("V!B"&amp;V!$O$30),V!$J26))</f>
        <v/>
      </c>
      <c r="CI28" s="104" t="str">
        <f ca="1">IF(V!$J26&gt;V!$L$30,"",INDEX(INDIRECT("V!D"&amp;V!$N$30):INDIRECT("V!D"&amp;V!$O$30),V!$J26))</f>
        <v/>
      </c>
      <c r="CJ28" s="31" t="str">
        <f ca="1">IF(V!$J26&gt;V!$L$31,"",INDEX(INDIRECT("V!A"&amp;V!$N$31):INDIRECT("V!A"&amp;V!$O$31),V!$J26))</f>
        <v/>
      </c>
      <c r="CK28" s="31" t="str">
        <f ca="1">IF(V!$J26&gt;V!$L$31,"",INDEX(INDIRECT("V!B"&amp;V!$N$31):INDIRECT("V!B"&amp;V!$O$31),V!$J26))</f>
        <v/>
      </c>
      <c r="CL28" s="104" t="str">
        <f ca="1">IF(V!$J26&gt;V!$L$31,"",INDEX(INDIRECT("V!D"&amp;V!$N$31):INDIRECT("V!D"&amp;V!$O$31),V!$J26))</f>
        <v/>
      </c>
      <c r="CM28" s="31" t="str">
        <f ca="1">IF(V!$J26&gt;V!$L$32,"",INDEX(INDIRECT("V!A"&amp;V!$N$32):INDIRECT("V!A"&amp;V!$O$32),V!$J26))</f>
        <v/>
      </c>
      <c r="CN28" s="31" t="str">
        <f ca="1">IF(V!$J26&gt;V!$L$32,"",INDEX(INDIRECT("V!B"&amp;V!$N$32):INDIRECT("V!B"&amp;V!$O$32),V!$J26))</f>
        <v/>
      </c>
      <c r="CO28" s="104" t="str">
        <f ca="1">IF(V!$J26&gt;V!$L$32,"",INDEX(INDIRECT("V!D"&amp;V!$N$32):INDIRECT("V!D"&amp;V!$O$32),V!$J26))</f>
        <v/>
      </c>
      <c r="CP28" s="31" t="str">
        <f ca="1">IF(V!$J26&gt;V!$L$33,"",INDEX(INDIRECT("V!A"&amp;V!$N$33):INDIRECT("V!A"&amp;V!$O$33),V!$J26))</f>
        <v/>
      </c>
      <c r="CQ28" s="31" t="str">
        <f ca="1">IF(V!$J26&gt;V!$L$33,"",INDEX(INDIRECT("V!B"&amp;V!$N$33):INDIRECT("V!B"&amp;V!$O$33),V!$J26))</f>
        <v/>
      </c>
      <c r="CR28" s="104" t="str">
        <f ca="1">IF(V!$J26&gt;V!$L$33,"",INDEX(INDIRECT("V!D"&amp;V!$N$33):INDIRECT("V!D"&amp;V!$O$33),V!$J26))</f>
        <v/>
      </c>
      <c r="CS28" s="31" t="str">
        <f ca="1">IF(V!$J26&gt;V!$L$34,"",INDEX(INDIRECT("V!A"&amp;V!$N$34):INDIRECT("V!A"&amp;V!$O$34),V!$J26))</f>
        <v/>
      </c>
      <c r="CT28" s="31" t="str">
        <f ca="1">IF(V!$J26&gt;V!$L$34,"",INDEX(INDIRECT("V!B"&amp;V!$N$34):INDIRECT("V!B"&amp;V!$O$34),V!$J26))</f>
        <v/>
      </c>
      <c r="CU28" s="104" t="str">
        <f ca="1">IF(V!$J26&gt;V!$L$34,"",INDEX(INDIRECT("V!D"&amp;V!$N$34):INDIRECT("V!D"&amp;V!$O$34),V!$J26))</f>
        <v/>
      </c>
      <c r="CV28" s="31" t="str">
        <f ca="1">IF(V!$J26&gt;V!$L$35,"",INDEX(INDIRECT("V!A"&amp;V!$N$35):INDIRECT("V!A"&amp;V!$O$35),V!$J26))</f>
        <v/>
      </c>
      <c r="CW28" s="31" t="str">
        <f ca="1">IF(V!$J26&gt;V!$L$35,"",INDEX(INDIRECT("V!B"&amp;V!$N$35):INDIRECT("V!B"&amp;V!$O$35),V!$J26))</f>
        <v/>
      </c>
      <c r="CX28" s="104" t="str">
        <f ca="1">IF(V!$J26&gt;V!$L$35,"",INDEX(INDIRECT("V!D"&amp;V!$N$35):INDIRECT("V!D"&amp;V!$O$35),V!$J26))</f>
        <v/>
      </c>
      <c r="CY28" s="31" t="str">
        <f ca="1">IF(V!$J26&gt;V!$L$36,"",INDEX(INDIRECT("V!A"&amp;V!$N$36):INDIRECT("V!A"&amp;V!$O$36),V!$J26))</f>
        <v/>
      </c>
      <c r="CZ28" s="31" t="str">
        <f ca="1">IF(V!$J26&gt;V!$L$36,"",INDEX(INDIRECT("V!B"&amp;V!$N$36):INDIRECT("V!B"&amp;V!$O$36),V!$J26))</f>
        <v/>
      </c>
      <c r="DA28" s="104" t="str">
        <f ca="1">IF(V!$J26&gt;V!$L$36,"",INDEX(INDIRECT("V!D"&amp;V!$N$36):INDIRECT("V!D"&amp;V!$O$36),V!$J26))</f>
        <v/>
      </c>
      <c r="DB28" s="31" t="str">
        <f ca="1">IF(V!$J26&gt;V!$L$37,"",INDEX(INDIRECT("V!A"&amp;V!$N$37):INDIRECT("V!A"&amp;V!$O$37),V!$J26))</f>
        <v/>
      </c>
      <c r="DC28" s="31" t="str">
        <f ca="1">IF(V!$J26&gt;V!$L$37,"",INDEX(INDIRECT("V!B"&amp;V!$N$37):INDIRECT("V!B"&amp;V!$O$37),V!$J26))</f>
        <v/>
      </c>
      <c r="DD28" s="104" t="str">
        <f ca="1">IF(V!$J26&gt;V!$L$37,"",INDEX(INDIRECT("V!D"&amp;V!$N$37):INDIRECT("V!D"&amp;V!$O$37),V!$J26))</f>
        <v/>
      </c>
      <c r="DE28" s="31" t="str">
        <f ca="1">IF(V!$J26&gt;V!$L$38,"",INDEX(INDIRECT("V!A"&amp;V!$N$38):INDIRECT("V!A"&amp;V!$O$38),V!$J26))</f>
        <v/>
      </c>
      <c r="DF28" s="31" t="str">
        <f ca="1">IF(V!$J26&gt;V!$L$38,"",INDEX(INDIRECT("V!B"&amp;V!$N$38):INDIRECT("V!B"&amp;V!$O$38),V!$J26))</f>
        <v/>
      </c>
      <c r="DG28" s="104" t="str">
        <f ca="1">IF(V!$J26&gt;V!$L$38,"",INDEX(INDIRECT("V!D"&amp;V!$N$38):INDIRECT("V!D"&amp;V!$O$38),V!$J26))</f>
        <v/>
      </c>
      <c r="DH28" s="31" t="str">
        <f ca="1">IF(V!$J26&gt;V!$L$39,"",INDEX(INDIRECT("V!A"&amp;V!$N$39):INDIRECT("V!A"&amp;V!$O$39),V!$J26))</f>
        <v/>
      </c>
      <c r="DI28" s="31" t="str">
        <f ca="1">IF(V!$J26&gt;V!$L$39,"",INDEX(INDIRECT("V!B"&amp;V!$N$39):INDIRECT("V!B"&amp;V!$O$39),V!$J26))</f>
        <v/>
      </c>
      <c r="DJ28" s="104" t="str">
        <f ca="1">IF(V!$J26&gt;V!$L$39,"",INDEX(INDIRECT("V!D"&amp;V!$N$39):INDIRECT("V!D"&amp;V!$O$39),V!$J26))</f>
        <v/>
      </c>
      <c r="DK28" s="31" t="str">
        <f ca="1">IF(V!$J26&gt;V!$L$40,"",INDEX(INDIRECT("V!A"&amp;V!$N$40):INDIRECT("V!A"&amp;V!$O$40),V!$J26))</f>
        <v/>
      </c>
      <c r="DL28" s="31" t="str">
        <f ca="1">IF(V!$J26&gt;V!$L$40,"",INDEX(INDIRECT("V!B"&amp;V!$N$40):INDIRECT("V!B"&amp;V!$O$40),V!$J26))</f>
        <v/>
      </c>
      <c r="DM28" s="104" t="str">
        <f ca="1">IF(V!$J26&gt;V!$L$40,"",INDEX(INDIRECT("V!D"&amp;V!$N$40):INDIRECT("V!D"&amp;V!$O$40),V!$J26))</f>
        <v/>
      </c>
      <c r="DN28" s="31" t="str">
        <f ca="1">IF(V!$J26&gt;V!$L$41,"",INDEX(INDIRECT("V!A"&amp;V!$N$41):INDIRECT("V!A"&amp;V!$O$41),V!$J26))</f>
        <v/>
      </c>
      <c r="DO28" s="31" t="str">
        <f ca="1">IF(V!$J26&gt;V!$L$41,"",INDEX(INDIRECT("V!B"&amp;V!$N$41):INDIRECT("V!B"&amp;V!$O$41),V!$J26))</f>
        <v/>
      </c>
      <c r="DP28" s="104" t="str">
        <f ca="1">IF(V!$J26&gt;V!$L$41,"",INDEX(INDIRECT("V!D"&amp;V!$N$41):INDIRECT("V!D"&amp;V!$O$41),V!$J26))</f>
        <v/>
      </c>
    </row>
    <row r="29" spans="1:120" x14ac:dyDescent="0.1">
      <c r="A29" s="31" t="str">
        <f ca="1">IF(V!$J27&gt;V!$L$2,"",INDEX(INDIRECT("V!A"&amp;V!$N$2):INDIRECT("V!A"&amp;V!$O$2),V!$J27))</f>
        <v/>
      </c>
      <c r="B29" s="31" t="str">
        <f ca="1">IF(V!$J27&gt;V!$L$2,"",INDEX(INDIRECT("V!B"&amp;V!$N$2):INDIRECT("V!B"&amp;V!$O$2),V!$J27))</f>
        <v/>
      </c>
      <c r="C29" s="104" t="str">
        <f ca="1">IF(V!$J27&gt;V!$L$2,"",INDEX(INDIRECT("V!D"&amp;V!$N$2):INDIRECT("V!D"&amp;V!$O$2),V!$J27))</f>
        <v/>
      </c>
      <c r="D29" s="31">
        <f ca="1">IF(V!$J27&gt;V!$L$3,"",INDEX(INDIRECT("V!A"&amp;V!$N$3):INDIRECT("V!A"&amp;V!$O$3),V!$J27))</f>
        <v>27</v>
      </c>
      <c r="E29" s="31">
        <f ca="1">IF(V!$J27&gt;V!$L$3,"",INDEX(INDIRECT("V!B"&amp;V!$N$3):INDIRECT("V!B"&amp;V!$O$3),V!$J27))</f>
        <v>711</v>
      </c>
      <c r="F29" s="104" t="str">
        <f ca="1">IF(V!$J27&gt;V!$L$3,"",INDEX(INDIRECT("V!D"&amp;V!$N$3):INDIRECT("V!D"&amp;V!$O$3),V!$J27))</f>
        <v>TAKDİR/TEŞEKKÜR SONUÇ LİSTESİ</v>
      </c>
      <c r="G29" s="31">
        <f ca="1">IF(V!$J27&gt;V!$L$4,"",INDEX(INDIRECT("V!A"&amp;V!$N$4):INDIRECT("V!A"&amp;V!$O$4),V!$J27))</f>
        <v>27</v>
      </c>
      <c r="H29" s="31">
        <f ca="1">IF(V!$J27&gt;V!$L$4,"",INDEX(INDIRECT("V!B"&amp;V!$N$4):INDIRECT("V!B"&amp;V!$O$4),V!$J27))</f>
        <v>844</v>
      </c>
      <c r="I29" s="104" t="str">
        <f ca="1">IF(V!$J27&gt;V!$L$4,"",INDEX(INDIRECT("V!D"&amp;V!$N$4):INDIRECT("V!D"&amp;V!$O$4),V!$J27))</f>
        <v>TAKDİR/TEŞEKKÜR SONUÇ LİSTESİ</v>
      </c>
      <c r="J29" s="31">
        <f ca="1">IF(V!$J27&gt;V!$L$5,"",INDEX(INDIRECT("V!A"&amp;V!$N$5):INDIRECT("V!A"&amp;V!$O$5),V!$J27))</f>
        <v>27</v>
      </c>
      <c r="K29" s="31">
        <f ca="1">IF(V!$J27&gt;V!$L$5,"",INDEX(INDIRECT("V!B"&amp;V!$N$5):INDIRECT("V!B"&amp;V!$O$5),V!$J27))</f>
        <v>705</v>
      </c>
      <c r="L29" s="104" t="str">
        <f ca="1">IF(V!$J27&gt;V!$L$5,"",INDEX(INDIRECT("V!D"&amp;V!$N$5):INDIRECT("V!D"&amp;V!$O$5),V!$J27))</f>
        <v>TAKDİR/TEŞEKKÜR SONUÇ LİSTESİ</v>
      </c>
      <c r="M29" s="31">
        <f ca="1">IF(V!$J27&gt;V!$L$6,"",INDEX(INDIRECT("V!A"&amp;V!$N$6):INDIRECT("V!A"&amp;V!$O$6),V!$J27))</f>
        <v>27</v>
      </c>
      <c r="N29" s="31">
        <f ca="1">IF(V!$J27&gt;V!$L$6,"",INDEX(INDIRECT("V!B"&amp;V!$N$6):INDIRECT("V!B"&amp;V!$O$6),V!$J27))</f>
        <v>724</v>
      </c>
      <c r="O29" s="104" t="str">
        <f ca="1">IF(V!$J27&gt;V!$L$6,"",INDEX(INDIRECT("V!D"&amp;V!$N$6):INDIRECT("V!D"&amp;V!$O$6),V!$J27))</f>
        <v>TAKDİR/TEŞEKKÜR SONUÇ LİSTESİ</v>
      </c>
      <c r="P29" s="31">
        <f ca="1">IF(V!$J27&gt;V!$L$7,"",INDEX(INDIRECT("V!A"&amp;V!$N$7):INDIRECT("V!A"&amp;V!$O$7),V!$J27))</f>
        <v>27</v>
      </c>
      <c r="Q29" s="31">
        <f ca="1">IF(V!$J27&gt;V!$L$7,"",INDEX(INDIRECT("V!B"&amp;V!$N$7):INDIRECT("V!B"&amp;V!$O$7),V!$J27))</f>
        <v>551</v>
      </c>
      <c r="R29" s="104" t="str">
        <f ca="1">IF(V!$J27&gt;V!$L$7,"",INDEX(INDIRECT("V!D"&amp;V!$N$7):INDIRECT("V!D"&amp;V!$O$7),V!$J27))</f>
        <v>TAKDİR/TEŞEKKÜR SONUÇ LİSTESİ</v>
      </c>
      <c r="S29" s="31">
        <f ca="1">IF(V!$J27&gt;V!$L$8,"",INDEX(INDIRECT("V!A"&amp;V!$N$8):INDIRECT("V!A"&amp;V!$O$8),V!$J27))</f>
        <v>27</v>
      </c>
      <c r="T29" s="31">
        <f ca="1">IF(V!$J27&gt;V!$L$8,"",INDEX(INDIRECT("V!B"&amp;V!$N$8):INDIRECT("V!B"&amp;V!$O$8),V!$J27))</f>
        <v>707</v>
      </c>
      <c r="U29" s="104" t="str">
        <f ca="1">IF(V!$J27&gt;V!$L$8,"",INDEX(INDIRECT("V!D"&amp;V!$N$8):INDIRECT("V!D"&amp;V!$O$8),V!$J27))</f>
        <v>TAKDİR/TEŞEKKÜR SONUÇ LİSTESİ</v>
      </c>
      <c r="V29" s="31">
        <f ca="1">IF(V!$J27&gt;V!$L$9,"",INDEX(INDIRECT("V!A"&amp;V!$N$9):INDIRECT("V!A"&amp;V!$O$9),V!$J27))</f>
        <v>27</v>
      </c>
      <c r="W29" s="31">
        <f ca="1">IF(V!$J27&gt;V!$L$9,"",INDEX(INDIRECT("V!B"&amp;V!$N$9):INDIRECT("V!B"&amp;V!$O$9),V!$J27))</f>
        <v>684</v>
      </c>
      <c r="X29" s="104" t="str">
        <f ca="1">IF(V!$J27&gt;V!$L$9,"",INDEX(INDIRECT("V!D"&amp;V!$N$9):INDIRECT("V!D"&amp;V!$O$9),V!$J27))</f>
        <v>TAKDİR/TEŞEKKÜR SONUÇ LİSTESİ</v>
      </c>
      <c r="Y29" s="31">
        <f ca="1">IF(V!$J27&gt;V!$L$10,"",INDEX(INDIRECT("V!A"&amp;V!$N$10):INDIRECT("V!A"&amp;V!$O$10),V!$J27))</f>
        <v>27</v>
      </c>
      <c r="Z29" s="31">
        <f ca="1">IF(V!$J27&gt;V!$L$10,"",INDEX(INDIRECT("V!B"&amp;V!$N$10):INDIRECT("V!B"&amp;V!$O$10),V!$J27))</f>
        <v>627</v>
      </c>
      <c r="AA29" s="104" t="str">
        <f ca="1">IF(V!$J27&gt;V!$L$10,"",INDEX(INDIRECT("V!D"&amp;V!$N$10):INDIRECT("V!D"&amp;V!$O$10),V!$J27))</f>
        <v>TAKDİR/TEŞEKKÜR SONUÇ LİSTESİ</v>
      </c>
      <c r="AB29" s="31">
        <f ca="1">IF(V!$J27&gt;V!$L$11,"",INDEX(INDIRECT("V!A"&amp;V!$N$11):INDIRECT("V!A"&amp;V!$O$11),V!$J27))</f>
        <v>27</v>
      </c>
      <c r="AC29" s="31">
        <f ca="1">IF(V!$J27&gt;V!$L$11,"",INDEX(INDIRECT("V!B"&amp;V!$N$11):INDIRECT("V!B"&amp;V!$O$11),V!$J27))</f>
        <v>600</v>
      </c>
      <c r="AD29" s="104" t="str">
        <f ca="1">IF(V!$J27&gt;V!$L$11,"",INDEX(INDIRECT("V!D"&amp;V!$N$11):INDIRECT("V!D"&amp;V!$O$11),V!$J27))</f>
        <v>TAKDİR/TEŞEKKÜR SONUÇ LİSTESİ</v>
      </c>
      <c r="AE29" s="31">
        <f ca="1">IF(V!$J27&gt;V!$L$12,"",INDEX(INDIRECT("V!A"&amp;V!$N$12):INDIRECT("V!A"&amp;V!$O$12),V!$J27))</f>
        <v>27</v>
      </c>
      <c r="AF29" s="31">
        <f ca="1">IF(V!$J27&gt;V!$L$12,"",INDEX(INDIRECT("V!B"&amp;V!$N$12):INDIRECT("V!B"&amp;V!$O$12),V!$J27))</f>
        <v>613</v>
      </c>
      <c r="AG29" s="104" t="str">
        <f ca="1">IF(V!$J27&gt;V!$L$12,"",INDEX(INDIRECT("V!D"&amp;V!$N$12):INDIRECT("V!D"&amp;V!$O$12),V!$J27))</f>
        <v>TAKDİR/TEŞEKKÜR SONUÇ LİSTESİ</v>
      </c>
      <c r="AH29" s="31">
        <f ca="1">IF(V!$J27&gt;V!$L$13,"",INDEX(INDIRECT("V!A"&amp;V!$N$13):INDIRECT("V!A"&amp;V!$O$13),V!$J27))</f>
        <v>27</v>
      </c>
      <c r="AI29" s="31">
        <f ca="1">IF(V!$J27&gt;V!$L$13,"",INDEX(INDIRECT("V!B"&amp;V!$N$13):INDIRECT("V!B"&amp;V!$O$13),V!$J27))</f>
        <v>759</v>
      </c>
      <c r="AJ29" s="104" t="str">
        <f ca="1">IF(V!$J27&gt;V!$L$13,"",INDEX(INDIRECT("V!D"&amp;V!$N$13):INDIRECT("V!D"&amp;V!$O$13),V!$J27))</f>
        <v>TAKDİR/TEŞEKKÜR SONUÇ LİSTESİ</v>
      </c>
      <c r="AK29" s="31">
        <f ca="1">IF(V!$J27&gt;V!$L$14,"",INDEX(INDIRECT("V!A"&amp;V!$N$14):INDIRECT("V!A"&amp;V!$O$14),V!$J27))</f>
        <v>27</v>
      </c>
      <c r="AL29" s="31">
        <f ca="1">IF(V!$J27&gt;V!$L$14,"",INDEX(INDIRECT("V!B"&amp;V!$N$14):INDIRECT("V!B"&amp;V!$O$14),V!$J27))</f>
        <v>545</v>
      </c>
      <c r="AM29" s="104" t="str">
        <f ca="1">IF(V!$J27&gt;V!$L$14,"",INDEX(INDIRECT("V!D"&amp;V!$N$14):INDIRECT("V!D"&amp;V!$O$14),V!$J27))</f>
        <v>TAKDİR/TEŞEKKÜR SONUÇ LİSTESİ</v>
      </c>
      <c r="AN29" s="31">
        <f ca="1">IF(V!$J27&gt;V!$L$15,"",INDEX(INDIRECT("V!A"&amp;V!$N$15):INDIRECT("V!A"&amp;V!$O$15),V!$J27))</f>
        <v>27</v>
      </c>
      <c r="AO29" s="31">
        <f ca="1">IF(V!$J27&gt;V!$L$15,"",INDEX(INDIRECT("V!B"&amp;V!$N$15):INDIRECT("V!B"&amp;V!$O$15),V!$J27))</f>
        <v>682</v>
      </c>
      <c r="AP29" s="104" t="str">
        <f ca="1">IF(V!$J27&gt;V!$L$15,"",INDEX(INDIRECT("V!D"&amp;V!$N$15):INDIRECT("V!D"&amp;V!$O$15),V!$J27))</f>
        <v>TAKDİR/TEŞEKKÜR SONUÇ LİSTESİ</v>
      </c>
      <c r="AQ29" s="31">
        <f ca="1">IF(V!$J27&gt;V!$L$16,"",INDEX(INDIRECT("V!A"&amp;V!$N$16):INDIRECT("V!A"&amp;V!$O$16),V!$J27))</f>
        <v>27</v>
      </c>
      <c r="AR29" s="31">
        <f ca="1">IF(V!$J27&gt;V!$L$16,"",INDEX(INDIRECT("V!B"&amp;V!$N$16):INDIRECT("V!B"&amp;V!$O$16),V!$J27))</f>
        <v>848</v>
      </c>
      <c r="AS29" s="104" t="str">
        <f ca="1">IF(V!$J27&gt;V!$L$16,"",INDEX(INDIRECT("V!D"&amp;V!$N$16):INDIRECT("V!D"&amp;V!$O$16),V!$J27))</f>
        <v>TAKDİR/TEŞEKKÜR SONUÇ LİSTESİ</v>
      </c>
      <c r="AT29" s="31">
        <f ca="1">IF(V!$J27&gt;V!$L$17,"",INDEX(INDIRECT("V!A"&amp;V!$N$17):INDIRECT("V!A"&amp;V!$O$17),V!$J27))</f>
        <v>27</v>
      </c>
      <c r="AU29" s="31">
        <f ca="1">IF(V!$J27&gt;V!$L$17,"",INDEX(INDIRECT("V!B"&amp;V!$N$17):INDIRECT("V!B"&amp;V!$O$17),V!$J27))</f>
        <v>703</v>
      </c>
      <c r="AV29" s="104" t="str">
        <f ca="1">IF(V!$J27&gt;V!$L$17,"",INDEX(INDIRECT("V!D"&amp;V!$N$17):INDIRECT("V!D"&amp;V!$O$17),V!$J27))</f>
        <v>TAKDİR/TEŞEKKÜR SONUÇ LİSTESİ</v>
      </c>
      <c r="AW29" s="31">
        <f ca="1">IF(V!$J27&gt;V!$L$18,"",INDEX(INDIRECT("V!A"&amp;V!$N$18):INDIRECT("V!A"&amp;V!$O$18),V!$J27))</f>
        <v>27</v>
      </c>
      <c r="AX29" s="31">
        <f ca="1">IF(V!$J27&gt;V!$L$18,"",INDEX(INDIRECT("V!B"&amp;V!$N$18):INDIRECT("V!B"&amp;V!$O$18),V!$J27))</f>
        <v>568</v>
      </c>
      <c r="AY29" s="104" t="str">
        <f ca="1">IF(V!$J27&gt;V!$L$18,"",INDEX(INDIRECT("V!D"&amp;V!$N$18):INDIRECT("V!D"&amp;V!$O$18),V!$J27))</f>
        <v>TAKDİR/TEŞEKKÜR SONUÇ LİSTESİ</v>
      </c>
      <c r="AZ29" s="31" t="str">
        <f ca="1">IF(V!$J27&gt;V!$L$19,"",INDEX(INDIRECT("V!A"&amp;V!$N$19):INDIRECT("V!A"&amp;V!$O$19),V!$J27))</f>
        <v/>
      </c>
      <c r="BA29" s="31" t="str">
        <f ca="1">IF(V!$J27&gt;V!$L$19,"",INDEX(INDIRECT("V!B"&amp;V!$N$19):INDIRECT("V!B"&amp;V!$O$19),V!$J27))</f>
        <v/>
      </c>
      <c r="BB29" s="104" t="str">
        <f ca="1">IF(V!$J27&gt;V!$L$19,"",INDEX(INDIRECT("V!D"&amp;V!$N$19):INDIRECT("V!D"&amp;V!$O$19),V!$J27))</f>
        <v/>
      </c>
      <c r="BC29" s="31">
        <f ca="1">IF(V!$J27&gt;V!$L$20,"",INDEX(INDIRECT("V!A"&amp;V!$N$20):INDIRECT("V!A"&amp;V!$O$20),V!$J27))</f>
        <v>27</v>
      </c>
      <c r="BD29" s="31">
        <f ca="1">IF(V!$J27&gt;V!$L$20,"",INDEX(INDIRECT("V!B"&amp;V!$N$20):INDIRECT("V!B"&amp;V!$O$20),V!$J27))</f>
        <v>646</v>
      </c>
      <c r="BE29" s="104" t="str">
        <f ca="1">IF(V!$J27&gt;V!$L$20,"",INDEX(INDIRECT("V!D"&amp;V!$N$20):INDIRECT("V!D"&amp;V!$O$20),V!$J27))</f>
        <v>TAKDİR/TEŞEKKÜR SONUÇ LİSTESİ</v>
      </c>
      <c r="BF29" s="31">
        <f ca="1">IF(V!$J27&gt;V!$L$21,"",INDEX(INDIRECT("V!A"&amp;V!$N$21):INDIRECT("V!A"&amp;V!$O$21),V!$J27))</f>
        <v>27</v>
      </c>
      <c r="BG29" s="31">
        <f ca="1">IF(V!$J27&gt;V!$L$21,"",INDEX(INDIRECT("V!B"&amp;V!$N$21):INDIRECT("V!B"&amp;V!$O$21),V!$J27))</f>
        <v>655</v>
      </c>
      <c r="BH29" s="104" t="str">
        <f ca="1">IF(V!$J27&gt;V!$L$21,"",INDEX(INDIRECT("V!D"&amp;V!$N$21):INDIRECT("V!D"&amp;V!$O$21),V!$J27))</f>
        <v>TAKDİR/TEŞEKKÜR SONUÇ LİSTESİ</v>
      </c>
      <c r="BI29" s="31">
        <f ca="1">IF(V!$J27&gt;V!$L$22,"",INDEX(INDIRECT("V!A"&amp;V!$N$22):INDIRECT("V!A"&amp;V!$O$22),V!$J27))</f>
        <v>27</v>
      </c>
      <c r="BJ29" s="31">
        <f ca="1">IF(V!$J27&gt;V!$L$22,"",INDEX(INDIRECT("V!B"&amp;V!$N$22):INDIRECT("V!B"&amp;V!$O$22),V!$J27))</f>
        <v>855</v>
      </c>
      <c r="BK29" s="104" t="str">
        <f ca="1">IF(V!$J27&gt;V!$L$22,"",INDEX(INDIRECT("V!D"&amp;V!$N$22):INDIRECT("V!D"&amp;V!$O$22),V!$J27))</f>
        <v>TAKDİR/TEŞEKKÜR SONUÇ LİSTESİ</v>
      </c>
      <c r="BL29" s="31">
        <f ca="1">IF(V!$J27&gt;V!$L$23,"",INDEX(INDIRECT("V!A"&amp;V!$N$23):INDIRECT("V!A"&amp;V!$O$23),V!$J27))</f>
        <v>27</v>
      </c>
      <c r="BM29" s="31">
        <f ca="1">IF(V!$J27&gt;V!$L$23,"",INDEX(INDIRECT("V!B"&amp;V!$N$23):INDIRECT("V!B"&amp;V!$O$23),V!$J27))</f>
        <v>814</v>
      </c>
      <c r="BN29" s="104" t="str">
        <f ca="1">IF(V!$J27&gt;V!$L$23,"",INDEX(INDIRECT("V!D"&amp;V!$N$23):INDIRECT("V!D"&amp;V!$O$23),V!$J27))</f>
        <v>TAKDİR/TEŞEKKÜR SONUÇ LİSTESİ</v>
      </c>
      <c r="BO29" s="31">
        <f ca="1">IF(V!$J27&gt;V!$L$24,"",INDEX(INDIRECT("V!A"&amp;V!$N$24):INDIRECT("V!A"&amp;V!$O$24),V!$J27))</f>
        <v>27</v>
      </c>
      <c r="BP29" s="31">
        <f ca="1">IF(V!$J27&gt;V!$L$24,"",INDEX(INDIRECT("V!B"&amp;V!$N$24):INDIRECT("V!B"&amp;V!$O$24),V!$J27))</f>
        <v>773</v>
      </c>
      <c r="BQ29" s="104" t="str">
        <f ca="1">IF(V!$J27&gt;V!$L$24,"",INDEX(INDIRECT("V!D"&amp;V!$N$24):INDIRECT("V!D"&amp;V!$O$24),V!$J27))</f>
        <v>TAKDİR/TEŞEKKÜR SONUÇ LİSTESİ</v>
      </c>
      <c r="BR29" s="31">
        <f ca="1">IF(V!$J27&gt;V!$L$25,"",INDEX(INDIRECT("V!A"&amp;V!$N$25):INDIRECT("V!A"&amp;V!$O$25),V!$J27))</f>
        <v>27</v>
      </c>
      <c r="BS29" s="31">
        <f ca="1">IF(V!$J27&gt;V!$L$25,"",INDEX(INDIRECT("V!B"&amp;V!$N$25):INDIRECT("V!B"&amp;V!$O$25),V!$J27))</f>
        <v>851</v>
      </c>
      <c r="BT29" s="104" t="str">
        <f ca="1">IF(V!$J27&gt;V!$L$25,"",INDEX(INDIRECT("V!D"&amp;V!$N$25):INDIRECT("V!D"&amp;V!$O$25),V!$J27))</f>
        <v>TAKDİR/TEŞEKKÜR SONUÇ LİSTESİ</v>
      </c>
      <c r="BU29" s="31">
        <f ca="1">IF(V!$J27&gt;V!$L$26,"",INDEX(INDIRECT("V!A"&amp;V!$N$26):INDIRECT("V!A"&amp;V!$O$26),V!$J27))</f>
        <v>27</v>
      </c>
      <c r="BV29" s="31">
        <f ca="1">IF(V!$J27&gt;V!$L$26,"",INDEX(INDIRECT("V!B"&amp;V!$N$26):INDIRECT("V!B"&amp;V!$O$26),V!$J27))</f>
        <v>756</v>
      </c>
      <c r="BW29" s="104" t="str">
        <f ca="1">IF(V!$J27&gt;V!$L$26,"",INDEX(INDIRECT("V!D"&amp;V!$N$26):INDIRECT("V!D"&amp;V!$O$26),V!$J27))</f>
        <v>TAKDİR/TEŞEKKÜR SONUÇ LİSTESİ</v>
      </c>
      <c r="BX29" s="31">
        <f ca="1">IF(V!$J27&gt;V!$L$27,"",INDEX(INDIRECT("V!A"&amp;V!$N$27):INDIRECT("V!A"&amp;V!$O$27),V!$J27))</f>
        <v>27</v>
      </c>
      <c r="BY29" s="31">
        <f ca="1">IF(V!$J27&gt;V!$L$27,"",INDEX(INDIRECT("V!B"&amp;V!$N$27):INDIRECT("V!B"&amp;V!$O$27),V!$J27))</f>
        <v>858</v>
      </c>
      <c r="BZ29" s="104" t="str">
        <f ca="1">IF(V!$J27&gt;V!$L$27,"",INDEX(INDIRECT("V!D"&amp;V!$N$27):INDIRECT("V!D"&amp;V!$O$27),V!$J27))</f>
        <v>TAKDİR/TEŞEKKÜR SONUÇ LİSTESİ</v>
      </c>
      <c r="CA29" s="31">
        <f ca="1">IF(V!$J27&gt;V!$L$28,"",INDEX(INDIRECT("V!A"&amp;V!$N$28):INDIRECT("V!A"&amp;V!$O$28),V!$J27))</f>
        <v>27</v>
      </c>
      <c r="CB29" s="31">
        <f ca="1">IF(V!$J27&gt;V!$L$28,"",INDEX(INDIRECT("V!B"&amp;V!$N$28):INDIRECT("V!B"&amp;V!$O$28),V!$J27))</f>
        <v>635</v>
      </c>
      <c r="CC29" s="104" t="str">
        <f ca="1">IF(V!$J27&gt;V!$L$28,"",INDEX(INDIRECT("V!D"&amp;V!$N$28):INDIRECT("V!D"&amp;V!$O$28),V!$J27))</f>
        <v>TAKDİR/TEŞEKKÜR SONUÇ LİSTESİ</v>
      </c>
      <c r="CD29" s="31" t="str">
        <f ca="1">IF(V!$J27&gt;V!$L$29,"",INDEX(INDIRECT("V!A"&amp;V!$N$29):INDIRECT("V!A"&amp;V!$O$29),V!$J27))</f>
        <v/>
      </c>
      <c r="CE29" s="31" t="str">
        <f ca="1">IF(V!$J27&gt;V!$L$29,"",INDEX(INDIRECT("V!B"&amp;V!$N$29):INDIRECT("V!B"&amp;V!$O$29),V!$J27))</f>
        <v/>
      </c>
      <c r="CF29" s="104" t="str">
        <f ca="1">IF(V!$J27&gt;V!$L$29,"",INDEX(INDIRECT("V!D"&amp;V!$N$29):INDIRECT("V!D"&amp;V!$O$29),V!$J27))</f>
        <v/>
      </c>
      <c r="CG29" s="31" t="str">
        <f ca="1">IF(V!$J27&gt;V!$L$30,"",INDEX(INDIRECT("V!A"&amp;V!$N$30):INDIRECT("V!A"&amp;V!$O$30),V!$J27))</f>
        <v/>
      </c>
      <c r="CH29" s="31" t="str">
        <f ca="1">IF(V!$J27&gt;V!$L$30,"",INDEX(INDIRECT("V!B"&amp;V!$N$30):INDIRECT("V!B"&amp;V!$O$30),V!$J27))</f>
        <v/>
      </c>
      <c r="CI29" s="104" t="str">
        <f ca="1">IF(V!$J27&gt;V!$L$30,"",INDEX(INDIRECT("V!D"&amp;V!$N$30):INDIRECT("V!D"&amp;V!$O$30),V!$J27))</f>
        <v/>
      </c>
      <c r="CJ29" s="31" t="str">
        <f ca="1">IF(V!$J27&gt;V!$L$31,"",INDEX(INDIRECT("V!A"&amp;V!$N$31):INDIRECT("V!A"&amp;V!$O$31),V!$J27))</f>
        <v/>
      </c>
      <c r="CK29" s="31" t="str">
        <f ca="1">IF(V!$J27&gt;V!$L$31,"",INDEX(INDIRECT("V!B"&amp;V!$N$31):INDIRECT("V!B"&amp;V!$O$31),V!$J27))</f>
        <v/>
      </c>
      <c r="CL29" s="104" t="str">
        <f ca="1">IF(V!$J27&gt;V!$L$31,"",INDEX(INDIRECT("V!D"&amp;V!$N$31):INDIRECT("V!D"&amp;V!$O$31),V!$J27))</f>
        <v/>
      </c>
      <c r="CM29" s="31" t="str">
        <f ca="1">IF(V!$J27&gt;V!$L$32,"",INDEX(INDIRECT("V!A"&amp;V!$N$32):INDIRECT("V!A"&amp;V!$O$32),V!$J27))</f>
        <v/>
      </c>
      <c r="CN29" s="31" t="str">
        <f ca="1">IF(V!$J27&gt;V!$L$32,"",INDEX(INDIRECT("V!B"&amp;V!$N$32):INDIRECT("V!B"&amp;V!$O$32),V!$J27))</f>
        <v/>
      </c>
      <c r="CO29" s="104" t="str">
        <f ca="1">IF(V!$J27&gt;V!$L$32,"",INDEX(INDIRECT("V!D"&amp;V!$N$32):INDIRECT("V!D"&amp;V!$O$32),V!$J27))</f>
        <v/>
      </c>
      <c r="CP29" s="31" t="str">
        <f ca="1">IF(V!$J27&gt;V!$L$33,"",INDEX(INDIRECT("V!A"&amp;V!$N$33):INDIRECT("V!A"&amp;V!$O$33),V!$J27))</f>
        <v/>
      </c>
      <c r="CQ29" s="31" t="str">
        <f ca="1">IF(V!$J27&gt;V!$L$33,"",INDEX(INDIRECT("V!B"&amp;V!$N$33):INDIRECT("V!B"&amp;V!$O$33),V!$J27))</f>
        <v/>
      </c>
      <c r="CR29" s="104" t="str">
        <f ca="1">IF(V!$J27&gt;V!$L$33,"",INDEX(INDIRECT("V!D"&amp;V!$N$33):INDIRECT("V!D"&amp;V!$O$33),V!$J27))</f>
        <v/>
      </c>
      <c r="CS29" s="31" t="str">
        <f ca="1">IF(V!$J27&gt;V!$L$34,"",INDEX(INDIRECT("V!A"&amp;V!$N$34):INDIRECT("V!A"&amp;V!$O$34),V!$J27))</f>
        <v/>
      </c>
      <c r="CT29" s="31" t="str">
        <f ca="1">IF(V!$J27&gt;V!$L$34,"",INDEX(INDIRECT("V!B"&amp;V!$N$34):INDIRECT("V!B"&amp;V!$O$34),V!$J27))</f>
        <v/>
      </c>
      <c r="CU29" s="104" t="str">
        <f ca="1">IF(V!$J27&gt;V!$L$34,"",INDEX(INDIRECT("V!D"&amp;V!$N$34):INDIRECT("V!D"&amp;V!$O$34),V!$J27))</f>
        <v/>
      </c>
      <c r="CV29" s="31" t="str">
        <f ca="1">IF(V!$J27&gt;V!$L$35,"",INDEX(INDIRECT("V!A"&amp;V!$N$35):INDIRECT("V!A"&amp;V!$O$35),V!$J27))</f>
        <v/>
      </c>
      <c r="CW29" s="31" t="str">
        <f ca="1">IF(V!$J27&gt;V!$L$35,"",INDEX(INDIRECT("V!B"&amp;V!$N$35):INDIRECT("V!B"&amp;V!$O$35),V!$J27))</f>
        <v/>
      </c>
      <c r="CX29" s="104" t="str">
        <f ca="1">IF(V!$J27&gt;V!$L$35,"",INDEX(INDIRECT("V!D"&amp;V!$N$35):INDIRECT("V!D"&amp;V!$O$35),V!$J27))</f>
        <v/>
      </c>
      <c r="CY29" s="31" t="str">
        <f ca="1">IF(V!$J27&gt;V!$L$36,"",INDEX(INDIRECT("V!A"&amp;V!$N$36):INDIRECT("V!A"&amp;V!$O$36),V!$J27))</f>
        <v/>
      </c>
      <c r="CZ29" s="31" t="str">
        <f ca="1">IF(V!$J27&gt;V!$L$36,"",INDEX(INDIRECT("V!B"&amp;V!$N$36):INDIRECT("V!B"&amp;V!$O$36),V!$J27))</f>
        <v/>
      </c>
      <c r="DA29" s="104" t="str">
        <f ca="1">IF(V!$J27&gt;V!$L$36,"",INDEX(INDIRECT("V!D"&amp;V!$N$36):INDIRECT("V!D"&amp;V!$O$36),V!$J27))</f>
        <v/>
      </c>
      <c r="DB29" s="31" t="str">
        <f ca="1">IF(V!$J27&gt;V!$L$37,"",INDEX(INDIRECT("V!A"&amp;V!$N$37):INDIRECT("V!A"&amp;V!$O$37),V!$J27))</f>
        <v/>
      </c>
      <c r="DC29" s="31" t="str">
        <f ca="1">IF(V!$J27&gt;V!$L$37,"",INDEX(INDIRECT("V!B"&amp;V!$N$37):INDIRECT("V!B"&amp;V!$O$37),V!$J27))</f>
        <v/>
      </c>
      <c r="DD29" s="104" t="str">
        <f ca="1">IF(V!$J27&gt;V!$L$37,"",INDEX(INDIRECT("V!D"&amp;V!$N$37):INDIRECT("V!D"&amp;V!$O$37),V!$J27))</f>
        <v/>
      </c>
      <c r="DE29" s="31" t="str">
        <f ca="1">IF(V!$J27&gt;V!$L$38,"",INDEX(INDIRECT("V!A"&amp;V!$N$38):INDIRECT("V!A"&amp;V!$O$38),V!$J27))</f>
        <v/>
      </c>
      <c r="DF29" s="31" t="str">
        <f ca="1">IF(V!$J27&gt;V!$L$38,"",INDEX(INDIRECT("V!B"&amp;V!$N$38):INDIRECT("V!B"&amp;V!$O$38),V!$J27))</f>
        <v/>
      </c>
      <c r="DG29" s="104" t="str">
        <f ca="1">IF(V!$J27&gt;V!$L$38,"",INDEX(INDIRECT("V!D"&amp;V!$N$38):INDIRECT("V!D"&amp;V!$O$38),V!$J27))</f>
        <v/>
      </c>
      <c r="DH29" s="31" t="str">
        <f ca="1">IF(V!$J27&gt;V!$L$39,"",INDEX(INDIRECT("V!A"&amp;V!$N$39):INDIRECT("V!A"&amp;V!$O$39),V!$J27))</f>
        <v/>
      </c>
      <c r="DI29" s="31" t="str">
        <f ca="1">IF(V!$J27&gt;V!$L$39,"",INDEX(INDIRECT("V!B"&amp;V!$N$39):INDIRECT("V!B"&amp;V!$O$39),V!$J27))</f>
        <v/>
      </c>
      <c r="DJ29" s="104" t="str">
        <f ca="1">IF(V!$J27&gt;V!$L$39,"",INDEX(INDIRECT("V!D"&amp;V!$N$39):INDIRECT("V!D"&amp;V!$O$39),V!$J27))</f>
        <v/>
      </c>
      <c r="DK29" s="31" t="str">
        <f ca="1">IF(V!$J27&gt;V!$L$40,"",INDEX(INDIRECT("V!A"&amp;V!$N$40):INDIRECT("V!A"&amp;V!$O$40),V!$J27))</f>
        <v/>
      </c>
      <c r="DL29" s="31" t="str">
        <f ca="1">IF(V!$J27&gt;V!$L$40,"",INDEX(INDIRECT("V!B"&amp;V!$N$40):INDIRECT("V!B"&amp;V!$O$40),V!$J27))</f>
        <v/>
      </c>
      <c r="DM29" s="104" t="str">
        <f ca="1">IF(V!$J27&gt;V!$L$40,"",INDEX(INDIRECT("V!D"&amp;V!$N$40):INDIRECT("V!D"&amp;V!$O$40),V!$J27))</f>
        <v/>
      </c>
      <c r="DN29" s="31" t="str">
        <f ca="1">IF(V!$J27&gt;V!$L$41,"",INDEX(INDIRECT("V!A"&amp;V!$N$41):INDIRECT("V!A"&amp;V!$O$41),V!$J27))</f>
        <v/>
      </c>
      <c r="DO29" s="31" t="str">
        <f ca="1">IF(V!$J27&gt;V!$L$41,"",INDEX(INDIRECT("V!B"&amp;V!$N$41):INDIRECT("V!B"&amp;V!$O$41),V!$J27))</f>
        <v/>
      </c>
      <c r="DP29" s="104" t="str">
        <f ca="1">IF(V!$J27&gt;V!$L$41,"",INDEX(INDIRECT("V!D"&amp;V!$N$41):INDIRECT("V!D"&amp;V!$O$41),V!$J27))</f>
        <v/>
      </c>
    </row>
    <row r="30" spans="1:120" x14ac:dyDescent="0.1">
      <c r="A30" s="31" t="str">
        <f ca="1">IF(V!$J28&gt;V!$L$2,"",INDEX(INDIRECT("V!A"&amp;V!$N$2):INDIRECT("V!A"&amp;V!$O$2),V!$J28))</f>
        <v/>
      </c>
      <c r="B30" s="31" t="str">
        <f ca="1">IF(V!$J28&gt;V!$L$2,"",INDEX(INDIRECT("V!B"&amp;V!$N$2):INDIRECT("V!B"&amp;V!$O$2),V!$J28))</f>
        <v/>
      </c>
      <c r="C30" s="104" t="str">
        <f ca="1">IF(V!$J28&gt;V!$L$2,"",INDEX(INDIRECT("V!D"&amp;V!$N$2):INDIRECT("V!D"&amp;V!$O$2),V!$J28))</f>
        <v/>
      </c>
      <c r="D30" s="31">
        <f ca="1">IF(V!$J28&gt;V!$L$3,"",INDEX(INDIRECT("V!A"&amp;V!$N$3):INDIRECT("V!A"&amp;V!$O$3),V!$J28))</f>
        <v>28</v>
      </c>
      <c r="E30" s="31">
        <f ca="1">IF(V!$J28&gt;V!$L$3,"",INDEX(INDIRECT("V!B"&amp;V!$N$3):INDIRECT("V!B"&amp;V!$O$3),V!$J28))</f>
        <v>719</v>
      </c>
      <c r="F30" s="104" t="str">
        <f ca="1">IF(V!$J28&gt;V!$L$3,"",INDEX(INDIRECT("V!D"&amp;V!$N$3):INDIRECT("V!D"&amp;V!$O$3),V!$J28))</f>
        <v>TAKDİR/TEŞEKKÜR SONUÇ LİSTESİ</v>
      </c>
      <c r="G30" s="31">
        <f ca="1">IF(V!$J28&gt;V!$L$4,"",INDEX(INDIRECT("V!A"&amp;V!$N$4):INDIRECT("V!A"&amp;V!$O$4),V!$J28))</f>
        <v>28</v>
      </c>
      <c r="H30" s="31">
        <f ca="1">IF(V!$J28&gt;V!$L$4,"",INDEX(INDIRECT("V!B"&amp;V!$N$4):INDIRECT("V!B"&amp;V!$O$4),V!$J28))</f>
        <v>917</v>
      </c>
      <c r="I30" s="104" t="str">
        <f ca="1">IF(V!$J28&gt;V!$L$4,"",INDEX(INDIRECT("V!D"&amp;V!$N$4):INDIRECT("V!D"&amp;V!$O$4),V!$J28))</f>
        <v>TAKDİR/TEŞEKKÜR SONUÇ LİSTESİ</v>
      </c>
      <c r="J30" s="31">
        <f ca="1">IF(V!$J28&gt;V!$L$5,"",INDEX(INDIRECT("V!A"&amp;V!$N$5):INDIRECT("V!A"&amp;V!$O$5),V!$J28))</f>
        <v>28</v>
      </c>
      <c r="K30" s="31">
        <f ca="1">IF(V!$J28&gt;V!$L$5,"",INDEX(INDIRECT("V!B"&amp;V!$N$5):INDIRECT("V!B"&amp;V!$O$5),V!$J28))</f>
        <v>709</v>
      </c>
      <c r="L30" s="104" t="str">
        <f ca="1">IF(V!$J28&gt;V!$L$5,"",INDEX(INDIRECT("V!D"&amp;V!$N$5):INDIRECT("V!D"&amp;V!$O$5),V!$J28))</f>
        <v>TAKDİR/TEŞEKKÜR SONUÇ LİSTESİ</v>
      </c>
      <c r="M30" s="31">
        <f ca="1">IF(V!$J28&gt;V!$L$6,"",INDEX(INDIRECT("V!A"&amp;V!$N$6):INDIRECT("V!A"&amp;V!$O$6),V!$J28))</f>
        <v>28</v>
      </c>
      <c r="N30" s="31">
        <f ca="1">IF(V!$J28&gt;V!$L$6,"",INDEX(INDIRECT("V!B"&amp;V!$N$6):INDIRECT("V!B"&amp;V!$O$6),V!$J28))</f>
        <v>725</v>
      </c>
      <c r="O30" s="104" t="str">
        <f ca="1">IF(V!$J28&gt;V!$L$6,"",INDEX(INDIRECT("V!D"&amp;V!$N$6):INDIRECT("V!D"&amp;V!$O$6),V!$J28))</f>
        <v>TAKDİR/TEŞEKKÜR SONUÇ LİSTESİ</v>
      </c>
      <c r="P30" s="31">
        <f ca="1">IF(V!$J28&gt;V!$L$7,"",INDEX(INDIRECT("V!A"&amp;V!$N$7):INDIRECT("V!A"&amp;V!$O$7),V!$J28))</f>
        <v>28</v>
      </c>
      <c r="Q30" s="31">
        <f ca="1">IF(V!$J28&gt;V!$L$7,"",INDEX(INDIRECT("V!B"&amp;V!$N$7):INDIRECT("V!B"&amp;V!$O$7),V!$J28))</f>
        <v>586</v>
      </c>
      <c r="R30" s="104" t="str">
        <f ca="1">IF(V!$J28&gt;V!$L$7,"",INDEX(INDIRECT("V!D"&amp;V!$N$7):INDIRECT("V!D"&amp;V!$O$7),V!$J28))</f>
        <v>TAKDİR/TEŞEKKÜR SONUÇ LİSTESİ</v>
      </c>
      <c r="S30" s="31">
        <f ca="1">IF(V!$J28&gt;V!$L$8,"",INDEX(INDIRECT("V!A"&amp;V!$N$8):INDIRECT("V!A"&amp;V!$O$8),V!$J28))</f>
        <v>28</v>
      </c>
      <c r="T30" s="31">
        <f ca="1">IF(V!$J28&gt;V!$L$8,"",INDEX(INDIRECT("V!B"&amp;V!$N$8):INDIRECT("V!B"&amp;V!$O$8),V!$J28))</f>
        <v>739</v>
      </c>
      <c r="U30" s="104" t="str">
        <f ca="1">IF(V!$J28&gt;V!$L$8,"",INDEX(INDIRECT("V!D"&amp;V!$N$8):INDIRECT("V!D"&amp;V!$O$8),V!$J28))</f>
        <v>TAKDİR/TEŞEKKÜR SONUÇ LİSTESİ</v>
      </c>
      <c r="V30" s="31">
        <f ca="1">IF(V!$J28&gt;V!$L$9,"",INDEX(INDIRECT("V!A"&amp;V!$N$9):INDIRECT("V!A"&amp;V!$O$9),V!$J28))</f>
        <v>28</v>
      </c>
      <c r="W30" s="31">
        <f ca="1">IF(V!$J28&gt;V!$L$9,"",INDEX(INDIRECT("V!B"&amp;V!$N$9):INDIRECT("V!B"&amp;V!$O$9),V!$J28))</f>
        <v>688</v>
      </c>
      <c r="X30" s="104" t="str">
        <f ca="1">IF(V!$J28&gt;V!$L$9,"",INDEX(INDIRECT("V!D"&amp;V!$N$9):INDIRECT("V!D"&amp;V!$O$9),V!$J28))</f>
        <v>TAKDİR/TEŞEKKÜR SONUÇ LİSTESİ</v>
      </c>
      <c r="Y30" s="31">
        <f ca="1">IF(V!$J28&gt;V!$L$10,"",INDEX(INDIRECT("V!A"&amp;V!$N$10):INDIRECT("V!A"&amp;V!$O$10),V!$J28))</f>
        <v>28</v>
      </c>
      <c r="Z30" s="31">
        <f ca="1">IF(V!$J28&gt;V!$L$10,"",INDEX(INDIRECT("V!B"&amp;V!$N$10):INDIRECT("V!B"&amp;V!$O$10),V!$J28))</f>
        <v>663</v>
      </c>
      <c r="AA30" s="104" t="str">
        <f ca="1">IF(V!$J28&gt;V!$L$10,"",INDEX(INDIRECT("V!D"&amp;V!$N$10):INDIRECT("V!D"&amp;V!$O$10),V!$J28))</f>
        <v>TAKDİR/TEŞEKKÜR SONUÇ LİSTESİ</v>
      </c>
      <c r="AB30" s="31">
        <f ca="1">IF(V!$J28&gt;V!$L$11,"",INDEX(INDIRECT("V!A"&amp;V!$N$11):INDIRECT("V!A"&amp;V!$O$11),V!$J28))</f>
        <v>28</v>
      </c>
      <c r="AC30" s="31">
        <f ca="1">IF(V!$J28&gt;V!$L$11,"",INDEX(INDIRECT("V!B"&amp;V!$N$11):INDIRECT("V!B"&amp;V!$O$11),V!$J28))</f>
        <v>620</v>
      </c>
      <c r="AD30" s="104" t="str">
        <f ca="1">IF(V!$J28&gt;V!$L$11,"",INDEX(INDIRECT("V!D"&amp;V!$N$11):INDIRECT("V!D"&amp;V!$O$11),V!$J28))</f>
        <v>TAKDİR/TEŞEKKÜR SONUÇ LİSTESİ</v>
      </c>
      <c r="AE30" s="31">
        <f ca="1">IF(V!$J28&gt;V!$L$12,"",INDEX(INDIRECT("V!A"&amp;V!$N$12):INDIRECT("V!A"&amp;V!$O$12),V!$J28))</f>
        <v>28</v>
      </c>
      <c r="AF30" s="31">
        <f ca="1">IF(V!$J28&gt;V!$L$12,"",INDEX(INDIRECT("V!B"&amp;V!$N$12):INDIRECT("V!B"&amp;V!$O$12),V!$J28))</f>
        <v>621</v>
      </c>
      <c r="AG30" s="104" t="str">
        <f ca="1">IF(V!$J28&gt;V!$L$12,"",INDEX(INDIRECT("V!D"&amp;V!$N$12):INDIRECT("V!D"&amp;V!$O$12),V!$J28))</f>
        <v>TAKDİR/TEŞEKKÜR SONUÇ LİSTESİ</v>
      </c>
      <c r="AH30" s="31">
        <f ca="1">IF(V!$J28&gt;V!$L$13,"",INDEX(INDIRECT("V!A"&amp;V!$N$13):INDIRECT("V!A"&amp;V!$O$13),V!$J28))</f>
        <v>28</v>
      </c>
      <c r="AI30" s="31">
        <f ca="1">IF(V!$J28&gt;V!$L$13,"",INDEX(INDIRECT("V!B"&amp;V!$N$13):INDIRECT("V!B"&amp;V!$O$13),V!$J28))</f>
        <v>760</v>
      </c>
      <c r="AJ30" s="104" t="str">
        <f ca="1">IF(V!$J28&gt;V!$L$13,"",INDEX(INDIRECT("V!D"&amp;V!$N$13):INDIRECT("V!D"&amp;V!$O$13),V!$J28))</f>
        <v>TAKDİR/TEŞEKKÜR SONUÇ LİSTESİ</v>
      </c>
      <c r="AK30" s="31">
        <f ca="1">IF(V!$J28&gt;V!$L$14,"",INDEX(INDIRECT("V!A"&amp;V!$N$14):INDIRECT("V!A"&amp;V!$O$14),V!$J28))</f>
        <v>28</v>
      </c>
      <c r="AL30" s="31">
        <f ca="1">IF(V!$J28&gt;V!$L$14,"",INDEX(INDIRECT("V!B"&amp;V!$N$14):INDIRECT("V!B"&amp;V!$O$14),V!$J28))</f>
        <v>552</v>
      </c>
      <c r="AM30" s="104" t="str">
        <f ca="1">IF(V!$J28&gt;V!$L$14,"",INDEX(INDIRECT("V!D"&amp;V!$N$14):INDIRECT("V!D"&amp;V!$O$14),V!$J28))</f>
        <v>TAKDİR/TEŞEKKÜR SONUÇ LİSTESİ</v>
      </c>
      <c r="AN30" s="31">
        <f ca="1">IF(V!$J28&gt;V!$L$15,"",INDEX(INDIRECT("V!A"&amp;V!$N$15):INDIRECT("V!A"&amp;V!$O$15),V!$J28))</f>
        <v>28</v>
      </c>
      <c r="AO30" s="31">
        <f ca="1">IF(V!$J28&gt;V!$L$15,"",INDEX(INDIRECT("V!B"&amp;V!$N$15):INDIRECT("V!B"&amp;V!$O$15),V!$J28))</f>
        <v>683</v>
      </c>
      <c r="AP30" s="104" t="str">
        <f ca="1">IF(V!$J28&gt;V!$L$15,"",INDEX(INDIRECT("V!D"&amp;V!$N$15):INDIRECT("V!D"&amp;V!$O$15),V!$J28))</f>
        <v>TAKDİR/TEŞEKKÜR SONUÇ LİSTESİ</v>
      </c>
      <c r="AQ30" s="31" t="str">
        <f ca="1">IF(V!$J28&gt;V!$L$16,"",INDEX(INDIRECT("V!A"&amp;V!$N$16):INDIRECT("V!A"&amp;V!$O$16),V!$J28))</f>
        <v/>
      </c>
      <c r="AR30" s="31" t="str">
        <f ca="1">IF(V!$J28&gt;V!$L$16,"",INDEX(INDIRECT("V!B"&amp;V!$N$16):INDIRECT("V!B"&amp;V!$O$16),V!$J28))</f>
        <v/>
      </c>
      <c r="AS30" s="104" t="str">
        <f ca="1">IF(V!$J28&gt;V!$L$16,"",INDEX(INDIRECT("V!D"&amp;V!$N$16):INDIRECT("V!D"&amp;V!$O$16),V!$J28))</f>
        <v/>
      </c>
      <c r="AT30" s="31">
        <f ca="1">IF(V!$J28&gt;V!$L$17,"",INDEX(INDIRECT("V!A"&amp;V!$N$17):INDIRECT("V!A"&amp;V!$O$17),V!$J28))</f>
        <v>28</v>
      </c>
      <c r="AU30" s="31">
        <f ca="1">IF(V!$J28&gt;V!$L$17,"",INDEX(INDIRECT("V!B"&amp;V!$N$17):INDIRECT("V!B"&amp;V!$O$17),V!$J28))</f>
        <v>729</v>
      </c>
      <c r="AV30" s="104" t="str">
        <f ca="1">IF(V!$J28&gt;V!$L$17,"",INDEX(INDIRECT("V!D"&amp;V!$N$17):INDIRECT("V!D"&amp;V!$O$17),V!$J28))</f>
        <v>TAKDİR/TEŞEKKÜR SONUÇ LİSTESİ</v>
      </c>
      <c r="AW30" s="31">
        <f ca="1">IF(V!$J28&gt;V!$L$18,"",INDEX(INDIRECT("V!A"&amp;V!$N$18):INDIRECT("V!A"&amp;V!$O$18),V!$J28))</f>
        <v>28</v>
      </c>
      <c r="AX30" s="31">
        <f ca="1">IF(V!$J28&gt;V!$L$18,"",INDEX(INDIRECT("V!B"&amp;V!$N$18):INDIRECT("V!B"&amp;V!$O$18),V!$J28))</f>
        <v>701</v>
      </c>
      <c r="AY30" s="104" t="str">
        <f ca="1">IF(V!$J28&gt;V!$L$18,"",INDEX(INDIRECT("V!D"&amp;V!$N$18):INDIRECT("V!D"&amp;V!$O$18),V!$J28))</f>
        <v>TAKDİR/TEŞEKKÜR SONUÇ LİSTESİ</v>
      </c>
      <c r="AZ30" s="31" t="str">
        <f ca="1">IF(V!$J28&gt;V!$L$19,"",INDEX(INDIRECT("V!A"&amp;V!$N$19):INDIRECT("V!A"&amp;V!$O$19),V!$J28))</f>
        <v/>
      </c>
      <c r="BA30" s="31" t="str">
        <f ca="1">IF(V!$J28&gt;V!$L$19,"",INDEX(INDIRECT("V!B"&amp;V!$N$19):INDIRECT("V!B"&amp;V!$O$19),V!$J28))</f>
        <v/>
      </c>
      <c r="BB30" s="104" t="str">
        <f ca="1">IF(V!$J28&gt;V!$L$19,"",INDEX(INDIRECT("V!D"&amp;V!$N$19):INDIRECT("V!D"&amp;V!$O$19),V!$J28))</f>
        <v/>
      </c>
      <c r="BC30" s="31">
        <f ca="1">IF(V!$J28&gt;V!$L$20,"",INDEX(INDIRECT("V!A"&amp;V!$N$20):INDIRECT("V!A"&amp;V!$O$20),V!$J28))</f>
        <v>28</v>
      </c>
      <c r="BD30" s="31">
        <f ca="1">IF(V!$J28&gt;V!$L$20,"",INDEX(INDIRECT("V!B"&amp;V!$N$20):INDIRECT("V!B"&amp;V!$O$20),V!$J28))</f>
        <v>666</v>
      </c>
      <c r="BE30" s="104" t="str">
        <f ca="1">IF(V!$J28&gt;V!$L$20,"",INDEX(INDIRECT("V!D"&amp;V!$N$20):INDIRECT("V!D"&amp;V!$O$20),V!$J28))</f>
        <v>TAKDİR/TEŞEKKÜR SONUÇ LİSTESİ</v>
      </c>
      <c r="BF30" s="31">
        <f ca="1">IF(V!$J28&gt;V!$L$21,"",INDEX(INDIRECT("V!A"&amp;V!$N$21):INDIRECT("V!A"&amp;V!$O$21),V!$J28))</f>
        <v>28</v>
      </c>
      <c r="BG30" s="31">
        <f ca="1">IF(V!$J28&gt;V!$L$21,"",INDEX(INDIRECT("V!B"&amp;V!$N$21):INDIRECT("V!B"&amp;V!$O$21),V!$J28))</f>
        <v>775</v>
      </c>
      <c r="BH30" s="104" t="str">
        <f ca="1">IF(V!$J28&gt;V!$L$21,"",INDEX(INDIRECT("V!D"&amp;V!$N$21):INDIRECT("V!D"&amp;V!$O$21),V!$J28))</f>
        <v>TAKDİR/TEŞEKKÜR SONUÇ LİSTESİ</v>
      </c>
      <c r="BI30" s="31">
        <f ca="1">IF(V!$J28&gt;V!$L$22,"",INDEX(INDIRECT("V!A"&amp;V!$N$22):INDIRECT("V!A"&amp;V!$O$22),V!$J28))</f>
        <v>28</v>
      </c>
      <c r="BJ30" s="31">
        <f ca="1">IF(V!$J28&gt;V!$L$22,"",INDEX(INDIRECT("V!B"&amp;V!$N$22):INDIRECT("V!B"&amp;V!$O$22),V!$J28))</f>
        <v>866</v>
      </c>
      <c r="BK30" s="104" t="str">
        <f ca="1">IF(V!$J28&gt;V!$L$22,"",INDEX(INDIRECT("V!D"&amp;V!$N$22):INDIRECT("V!D"&amp;V!$O$22),V!$J28))</f>
        <v>TAKDİR/TEŞEKKÜR SONUÇ LİSTESİ</v>
      </c>
      <c r="BL30" s="31">
        <f ca="1">IF(V!$J28&gt;V!$L$23,"",INDEX(INDIRECT("V!A"&amp;V!$N$23):INDIRECT("V!A"&amp;V!$O$23),V!$J28))</f>
        <v>28</v>
      </c>
      <c r="BM30" s="31">
        <f ca="1">IF(V!$J28&gt;V!$L$23,"",INDEX(INDIRECT("V!B"&amp;V!$N$23):INDIRECT("V!B"&amp;V!$O$23),V!$J28))</f>
        <v>815</v>
      </c>
      <c r="BN30" s="104" t="str">
        <f ca="1">IF(V!$J28&gt;V!$L$23,"",INDEX(INDIRECT("V!D"&amp;V!$N$23):INDIRECT("V!D"&amp;V!$O$23),V!$J28))</f>
        <v>TAKDİR/TEŞEKKÜR SONUÇ LİSTESİ</v>
      </c>
      <c r="BO30" s="31">
        <f ca="1">IF(V!$J28&gt;V!$L$24,"",INDEX(INDIRECT("V!A"&amp;V!$N$24):INDIRECT("V!A"&amp;V!$O$24),V!$J28))</f>
        <v>28</v>
      </c>
      <c r="BP30" s="31">
        <f ca="1">IF(V!$J28&gt;V!$L$24,"",INDEX(INDIRECT("V!B"&amp;V!$N$24):INDIRECT("V!B"&amp;V!$O$24),V!$J28))</f>
        <v>789</v>
      </c>
      <c r="BQ30" s="104" t="str">
        <f ca="1">IF(V!$J28&gt;V!$L$24,"",INDEX(INDIRECT("V!D"&amp;V!$N$24):INDIRECT("V!D"&amp;V!$O$24),V!$J28))</f>
        <v>TAKDİR/TEŞEKKÜR SONUÇ LİSTESİ</v>
      </c>
      <c r="BR30" s="31">
        <f ca="1">IF(V!$J28&gt;V!$L$25,"",INDEX(INDIRECT("V!A"&amp;V!$N$25):INDIRECT("V!A"&amp;V!$O$25),V!$J28))</f>
        <v>28</v>
      </c>
      <c r="BS30" s="31">
        <f ca="1">IF(V!$J28&gt;V!$L$25,"",INDEX(INDIRECT("V!B"&amp;V!$N$25):INDIRECT("V!B"&amp;V!$O$25),V!$J28))</f>
        <v>853</v>
      </c>
      <c r="BT30" s="104" t="str">
        <f ca="1">IF(V!$J28&gt;V!$L$25,"",INDEX(INDIRECT("V!D"&amp;V!$N$25):INDIRECT("V!D"&amp;V!$O$25),V!$J28))</f>
        <v>TAKDİR/TEŞEKKÜR SONUÇ LİSTESİ</v>
      </c>
      <c r="BU30" s="31">
        <f ca="1">IF(V!$J28&gt;V!$L$26,"",INDEX(INDIRECT("V!A"&amp;V!$N$26):INDIRECT("V!A"&amp;V!$O$26),V!$J28))</f>
        <v>28</v>
      </c>
      <c r="BV30" s="31">
        <f ca="1">IF(V!$J28&gt;V!$L$26,"",INDEX(INDIRECT("V!B"&amp;V!$N$26):INDIRECT("V!B"&amp;V!$O$26),V!$J28))</f>
        <v>763</v>
      </c>
      <c r="BW30" s="104" t="str">
        <f ca="1">IF(V!$J28&gt;V!$L$26,"",INDEX(INDIRECT("V!D"&amp;V!$N$26):INDIRECT("V!D"&amp;V!$O$26),V!$J28))</f>
        <v>TAKDİR/TEŞEKKÜR SONUÇ LİSTESİ</v>
      </c>
      <c r="BX30" s="31">
        <f ca="1">IF(V!$J28&gt;V!$L$27,"",INDEX(INDIRECT("V!A"&amp;V!$N$27):INDIRECT("V!A"&amp;V!$O$27),V!$J28))</f>
        <v>28</v>
      </c>
      <c r="BY30" s="31">
        <f ca="1">IF(V!$J28&gt;V!$L$27,"",INDEX(INDIRECT("V!B"&amp;V!$N$27):INDIRECT("V!B"&amp;V!$O$27),V!$J28))</f>
        <v>859</v>
      </c>
      <c r="BZ30" s="104" t="str">
        <f ca="1">IF(V!$J28&gt;V!$L$27,"",INDEX(INDIRECT("V!D"&amp;V!$N$27):INDIRECT("V!D"&amp;V!$O$27),V!$J28))</f>
        <v>TAKDİR/TEŞEKKÜR SONUÇ LİSTESİ</v>
      </c>
      <c r="CA30" s="31">
        <f ca="1">IF(V!$J28&gt;V!$L$28,"",INDEX(INDIRECT("V!A"&amp;V!$N$28):INDIRECT("V!A"&amp;V!$O$28),V!$J28))</f>
        <v>28</v>
      </c>
      <c r="CB30" s="31">
        <f ca="1">IF(V!$J28&gt;V!$L$28,"",INDEX(INDIRECT("V!B"&amp;V!$N$28):INDIRECT("V!B"&amp;V!$O$28),V!$J28))</f>
        <v>644</v>
      </c>
      <c r="CC30" s="104" t="str">
        <f ca="1">IF(V!$J28&gt;V!$L$28,"",INDEX(INDIRECT("V!D"&amp;V!$N$28):INDIRECT("V!D"&amp;V!$O$28),V!$J28))</f>
        <v>TAKDİR/TEŞEKKÜR SONUÇ LİSTESİ</v>
      </c>
      <c r="CD30" s="31" t="str">
        <f ca="1">IF(V!$J28&gt;V!$L$29,"",INDEX(INDIRECT("V!A"&amp;V!$N$29):INDIRECT("V!A"&amp;V!$O$29),V!$J28))</f>
        <v/>
      </c>
      <c r="CE30" s="31" t="str">
        <f ca="1">IF(V!$J28&gt;V!$L$29,"",INDEX(INDIRECT("V!B"&amp;V!$N$29):INDIRECT("V!B"&amp;V!$O$29),V!$J28))</f>
        <v/>
      </c>
      <c r="CF30" s="104" t="str">
        <f ca="1">IF(V!$J28&gt;V!$L$29,"",INDEX(INDIRECT("V!D"&amp;V!$N$29):INDIRECT("V!D"&amp;V!$O$29),V!$J28))</f>
        <v/>
      </c>
      <c r="CG30" s="31" t="str">
        <f ca="1">IF(V!$J28&gt;V!$L$30,"",INDEX(INDIRECT("V!A"&amp;V!$N$30):INDIRECT("V!A"&amp;V!$O$30),V!$J28))</f>
        <v/>
      </c>
      <c r="CH30" s="31" t="str">
        <f ca="1">IF(V!$J28&gt;V!$L$30,"",INDEX(INDIRECT("V!B"&amp;V!$N$30):INDIRECT("V!B"&amp;V!$O$30),V!$J28))</f>
        <v/>
      </c>
      <c r="CI30" s="104" t="str">
        <f ca="1">IF(V!$J28&gt;V!$L$30,"",INDEX(INDIRECT("V!D"&amp;V!$N$30):INDIRECT("V!D"&amp;V!$O$30),V!$J28))</f>
        <v/>
      </c>
      <c r="CJ30" s="31" t="str">
        <f ca="1">IF(V!$J28&gt;V!$L$31,"",INDEX(INDIRECT("V!A"&amp;V!$N$31):INDIRECT("V!A"&amp;V!$O$31),V!$J28))</f>
        <v/>
      </c>
      <c r="CK30" s="31" t="str">
        <f ca="1">IF(V!$J28&gt;V!$L$31,"",INDEX(INDIRECT("V!B"&amp;V!$N$31):INDIRECT("V!B"&amp;V!$O$31),V!$J28))</f>
        <v/>
      </c>
      <c r="CL30" s="104" t="str">
        <f ca="1">IF(V!$J28&gt;V!$L$31,"",INDEX(INDIRECT("V!D"&amp;V!$N$31):INDIRECT("V!D"&amp;V!$O$31),V!$J28))</f>
        <v/>
      </c>
      <c r="CM30" s="31" t="str">
        <f ca="1">IF(V!$J28&gt;V!$L$32,"",INDEX(INDIRECT("V!A"&amp;V!$N$32):INDIRECT("V!A"&amp;V!$O$32),V!$J28))</f>
        <v/>
      </c>
      <c r="CN30" s="31" t="str">
        <f ca="1">IF(V!$J28&gt;V!$L$32,"",INDEX(INDIRECT("V!B"&amp;V!$N$32):INDIRECT("V!B"&amp;V!$O$32),V!$J28))</f>
        <v/>
      </c>
      <c r="CO30" s="104" t="str">
        <f ca="1">IF(V!$J28&gt;V!$L$32,"",INDEX(INDIRECT("V!D"&amp;V!$N$32):INDIRECT("V!D"&amp;V!$O$32),V!$J28))</f>
        <v/>
      </c>
      <c r="CP30" s="31" t="str">
        <f ca="1">IF(V!$J28&gt;V!$L$33,"",INDEX(INDIRECT("V!A"&amp;V!$N$33):INDIRECT("V!A"&amp;V!$O$33),V!$J28))</f>
        <v/>
      </c>
      <c r="CQ30" s="31" t="str">
        <f ca="1">IF(V!$J28&gt;V!$L$33,"",INDEX(INDIRECT("V!B"&amp;V!$N$33):INDIRECT("V!B"&amp;V!$O$33),V!$J28))</f>
        <v/>
      </c>
      <c r="CR30" s="104" t="str">
        <f ca="1">IF(V!$J28&gt;V!$L$33,"",INDEX(INDIRECT("V!D"&amp;V!$N$33):INDIRECT("V!D"&amp;V!$O$33),V!$J28))</f>
        <v/>
      </c>
      <c r="CS30" s="31" t="str">
        <f ca="1">IF(V!$J28&gt;V!$L$34,"",INDEX(INDIRECT("V!A"&amp;V!$N$34):INDIRECT("V!A"&amp;V!$O$34),V!$J28))</f>
        <v/>
      </c>
      <c r="CT30" s="31" t="str">
        <f ca="1">IF(V!$J28&gt;V!$L$34,"",INDEX(INDIRECT("V!B"&amp;V!$N$34):INDIRECT("V!B"&amp;V!$O$34),V!$J28))</f>
        <v/>
      </c>
      <c r="CU30" s="104" t="str">
        <f ca="1">IF(V!$J28&gt;V!$L$34,"",INDEX(INDIRECT("V!D"&amp;V!$N$34):INDIRECT("V!D"&amp;V!$O$34),V!$J28))</f>
        <v/>
      </c>
      <c r="CV30" s="31" t="str">
        <f ca="1">IF(V!$J28&gt;V!$L$35,"",INDEX(INDIRECT("V!A"&amp;V!$N$35):INDIRECT("V!A"&amp;V!$O$35),V!$J28))</f>
        <v/>
      </c>
      <c r="CW30" s="31" t="str">
        <f ca="1">IF(V!$J28&gt;V!$L$35,"",INDEX(INDIRECT("V!B"&amp;V!$N$35):INDIRECT("V!B"&amp;V!$O$35),V!$J28))</f>
        <v/>
      </c>
      <c r="CX30" s="104" t="str">
        <f ca="1">IF(V!$J28&gt;V!$L$35,"",INDEX(INDIRECT("V!D"&amp;V!$N$35):INDIRECT("V!D"&amp;V!$O$35),V!$J28))</f>
        <v/>
      </c>
      <c r="CY30" s="31" t="str">
        <f ca="1">IF(V!$J28&gt;V!$L$36,"",INDEX(INDIRECT("V!A"&amp;V!$N$36):INDIRECT("V!A"&amp;V!$O$36),V!$J28))</f>
        <v/>
      </c>
      <c r="CZ30" s="31" t="str">
        <f ca="1">IF(V!$J28&gt;V!$L$36,"",INDEX(INDIRECT("V!B"&amp;V!$N$36):INDIRECT("V!B"&amp;V!$O$36),V!$J28))</f>
        <v/>
      </c>
      <c r="DA30" s="104" t="str">
        <f ca="1">IF(V!$J28&gt;V!$L$36,"",INDEX(INDIRECT("V!D"&amp;V!$N$36):INDIRECT("V!D"&amp;V!$O$36),V!$J28))</f>
        <v/>
      </c>
      <c r="DB30" s="31" t="str">
        <f ca="1">IF(V!$J28&gt;V!$L$37,"",INDEX(INDIRECT("V!A"&amp;V!$N$37):INDIRECT("V!A"&amp;V!$O$37),V!$J28))</f>
        <v/>
      </c>
      <c r="DC30" s="31" t="str">
        <f ca="1">IF(V!$J28&gt;V!$L$37,"",INDEX(INDIRECT("V!B"&amp;V!$N$37):INDIRECT("V!B"&amp;V!$O$37),V!$J28))</f>
        <v/>
      </c>
      <c r="DD30" s="104" t="str">
        <f ca="1">IF(V!$J28&gt;V!$L$37,"",INDEX(INDIRECT("V!D"&amp;V!$N$37):INDIRECT("V!D"&amp;V!$O$37),V!$J28))</f>
        <v/>
      </c>
      <c r="DE30" s="31" t="str">
        <f ca="1">IF(V!$J28&gt;V!$L$38,"",INDEX(INDIRECT("V!A"&amp;V!$N$38):INDIRECT("V!A"&amp;V!$O$38),V!$J28))</f>
        <v/>
      </c>
      <c r="DF30" s="31" t="str">
        <f ca="1">IF(V!$J28&gt;V!$L$38,"",INDEX(INDIRECT("V!B"&amp;V!$N$38):INDIRECT("V!B"&amp;V!$O$38),V!$J28))</f>
        <v/>
      </c>
      <c r="DG30" s="104" t="str">
        <f ca="1">IF(V!$J28&gt;V!$L$38,"",INDEX(INDIRECT("V!D"&amp;V!$N$38):INDIRECT("V!D"&amp;V!$O$38),V!$J28))</f>
        <v/>
      </c>
      <c r="DH30" s="31" t="str">
        <f ca="1">IF(V!$J28&gt;V!$L$39,"",INDEX(INDIRECT("V!A"&amp;V!$N$39):INDIRECT("V!A"&amp;V!$O$39),V!$J28))</f>
        <v/>
      </c>
      <c r="DI30" s="31" t="str">
        <f ca="1">IF(V!$J28&gt;V!$L$39,"",INDEX(INDIRECT("V!B"&amp;V!$N$39):INDIRECT("V!B"&amp;V!$O$39),V!$J28))</f>
        <v/>
      </c>
      <c r="DJ30" s="104" t="str">
        <f ca="1">IF(V!$J28&gt;V!$L$39,"",INDEX(INDIRECT("V!D"&amp;V!$N$39):INDIRECT("V!D"&amp;V!$O$39),V!$J28))</f>
        <v/>
      </c>
      <c r="DK30" s="31" t="str">
        <f ca="1">IF(V!$J28&gt;V!$L$40,"",INDEX(INDIRECT("V!A"&amp;V!$N$40):INDIRECT("V!A"&amp;V!$O$40),V!$J28))</f>
        <v/>
      </c>
      <c r="DL30" s="31" t="str">
        <f ca="1">IF(V!$J28&gt;V!$L$40,"",INDEX(INDIRECT("V!B"&amp;V!$N$40):INDIRECT("V!B"&amp;V!$O$40),V!$J28))</f>
        <v/>
      </c>
      <c r="DM30" s="104" t="str">
        <f ca="1">IF(V!$J28&gt;V!$L$40,"",INDEX(INDIRECT("V!D"&amp;V!$N$40):INDIRECT("V!D"&amp;V!$O$40),V!$J28))</f>
        <v/>
      </c>
      <c r="DN30" s="31" t="str">
        <f ca="1">IF(V!$J28&gt;V!$L$41,"",INDEX(INDIRECT("V!A"&amp;V!$N$41):INDIRECT("V!A"&amp;V!$O$41),V!$J28))</f>
        <v/>
      </c>
      <c r="DO30" s="31" t="str">
        <f ca="1">IF(V!$J28&gt;V!$L$41,"",INDEX(INDIRECT("V!B"&amp;V!$N$41):INDIRECT("V!B"&amp;V!$O$41),V!$J28))</f>
        <v/>
      </c>
      <c r="DP30" s="104" t="str">
        <f ca="1">IF(V!$J28&gt;V!$L$41,"",INDEX(INDIRECT("V!D"&amp;V!$N$41):INDIRECT("V!D"&amp;V!$O$41),V!$J28))</f>
        <v/>
      </c>
    </row>
    <row r="31" spans="1:120" x14ac:dyDescent="0.1">
      <c r="A31" s="31" t="str">
        <f ca="1">IF(V!$J29&gt;V!$L$2,"",INDEX(INDIRECT("V!A"&amp;V!$N$2):INDIRECT("V!A"&amp;V!$O$2),V!$J29))</f>
        <v/>
      </c>
      <c r="B31" s="31" t="str">
        <f ca="1">IF(V!$J29&gt;V!$L$2,"",INDEX(INDIRECT("V!B"&amp;V!$N$2):INDIRECT("V!B"&amp;V!$O$2),V!$J29))</f>
        <v/>
      </c>
      <c r="C31" s="104" t="str">
        <f ca="1">IF(V!$J29&gt;V!$L$2,"",INDEX(INDIRECT("V!D"&amp;V!$N$2):INDIRECT("V!D"&amp;V!$O$2),V!$J29))</f>
        <v/>
      </c>
      <c r="D31" s="31">
        <f ca="1">IF(V!$J29&gt;V!$L$3,"",INDEX(INDIRECT("V!A"&amp;V!$N$3):INDIRECT("V!A"&amp;V!$O$3),V!$J29))</f>
        <v>29</v>
      </c>
      <c r="E31" s="31">
        <f ca="1">IF(V!$J29&gt;V!$L$3,"",INDEX(INDIRECT("V!B"&amp;V!$N$3):INDIRECT("V!B"&amp;V!$O$3),V!$J29))</f>
        <v>722</v>
      </c>
      <c r="F31" s="104" t="str">
        <f ca="1">IF(V!$J29&gt;V!$L$3,"",INDEX(INDIRECT("V!D"&amp;V!$N$3):INDIRECT("V!D"&amp;V!$O$3),V!$J29))</f>
        <v>TAKDİR/TEŞEKKÜR SONUÇ LİSTESİ</v>
      </c>
      <c r="G31" s="31" t="str">
        <f ca="1">IF(V!$J29&gt;V!$L$4,"",INDEX(INDIRECT("V!A"&amp;V!$N$4):INDIRECT("V!A"&amp;V!$O$4),V!$J29))</f>
        <v/>
      </c>
      <c r="H31" s="31" t="str">
        <f ca="1">IF(V!$J29&gt;V!$L$4,"",INDEX(INDIRECT("V!B"&amp;V!$N$4):INDIRECT("V!B"&amp;V!$O$4),V!$J29))</f>
        <v/>
      </c>
      <c r="I31" s="104" t="str">
        <f ca="1">IF(V!$J29&gt;V!$L$4,"",INDEX(INDIRECT("V!D"&amp;V!$N$4):INDIRECT("V!D"&amp;V!$O$4),V!$J29))</f>
        <v/>
      </c>
      <c r="J31" s="31">
        <f ca="1">IF(V!$J29&gt;V!$L$5,"",INDEX(INDIRECT("V!A"&amp;V!$N$5):INDIRECT("V!A"&amp;V!$O$5),V!$J29))</f>
        <v>29</v>
      </c>
      <c r="K31" s="31">
        <f ca="1">IF(V!$J29&gt;V!$L$5,"",INDEX(INDIRECT("V!B"&amp;V!$N$5):INDIRECT("V!B"&amp;V!$O$5),V!$J29))</f>
        <v>720</v>
      </c>
      <c r="L31" s="104" t="str">
        <f ca="1">IF(V!$J29&gt;V!$L$5,"",INDEX(INDIRECT("V!D"&amp;V!$N$5):INDIRECT("V!D"&amp;V!$O$5),V!$J29))</f>
        <v>TAKDİR/TEŞEKKÜR SONUÇ LİSTESİ</v>
      </c>
      <c r="M31" s="31">
        <f ca="1">IF(V!$J29&gt;V!$L$6,"",INDEX(INDIRECT("V!A"&amp;V!$N$6):INDIRECT("V!A"&amp;V!$O$6),V!$J29))</f>
        <v>29</v>
      </c>
      <c r="N31" s="31">
        <f ca="1">IF(V!$J29&gt;V!$L$6,"",INDEX(INDIRECT("V!B"&amp;V!$N$6):INDIRECT("V!B"&amp;V!$O$6),V!$J29))</f>
        <v>731</v>
      </c>
      <c r="O31" s="104" t="str">
        <f ca="1">IF(V!$J29&gt;V!$L$6,"",INDEX(INDIRECT("V!D"&amp;V!$N$6):INDIRECT("V!D"&amp;V!$O$6),V!$J29))</f>
        <v>TAKDİR/TEŞEKKÜR SONUÇ LİSTESİ</v>
      </c>
      <c r="P31" s="31">
        <f ca="1">IF(V!$J29&gt;V!$L$7,"",INDEX(INDIRECT("V!A"&amp;V!$N$7):INDIRECT("V!A"&amp;V!$O$7),V!$J29))</f>
        <v>29</v>
      </c>
      <c r="Q31" s="31">
        <f ca="1">IF(V!$J29&gt;V!$L$7,"",INDEX(INDIRECT("V!B"&amp;V!$N$7):INDIRECT("V!B"&amp;V!$O$7),V!$J29))</f>
        <v>591</v>
      </c>
      <c r="R31" s="104" t="str">
        <f ca="1">IF(V!$J29&gt;V!$L$7,"",INDEX(INDIRECT("V!D"&amp;V!$N$7):INDIRECT("V!D"&amp;V!$O$7),V!$J29))</f>
        <v>TAKDİR/TEŞEKKÜR SONUÇ LİSTESİ</v>
      </c>
      <c r="S31" s="31">
        <f ca="1">IF(V!$J29&gt;V!$L$8,"",INDEX(INDIRECT("V!A"&amp;V!$N$8):INDIRECT("V!A"&amp;V!$O$8),V!$J29))</f>
        <v>29</v>
      </c>
      <c r="T31" s="31">
        <f ca="1">IF(V!$J29&gt;V!$L$8,"",INDEX(INDIRECT("V!B"&amp;V!$N$8):INDIRECT("V!B"&amp;V!$O$8),V!$J29))</f>
        <v>749</v>
      </c>
      <c r="U31" s="104" t="str">
        <f ca="1">IF(V!$J29&gt;V!$L$8,"",INDEX(INDIRECT("V!D"&amp;V!$N$8):INDIRECT("V!D"&amp;V!$O$8),V!$J29))</f>
        <v>TAKDİR/TEŞEKKÜR SONUÇ LİSTESİ</v>
      </c>
      <c r="V31" s="31">
        <f ca="1">IF(V!$J29&gt;V!$L$9,"",INDEX(INDIRECT("V!A"&amp;V!$N$9):INDIRECT("V!A"&amp;V!$O$9),V!$J29))</f>
        <v>29</v>
      </c>
      <c r="W31" s="31">
        <f ca="1">IF(V!$J29&gt;V!$L$9,"",INDEX(INDIRECT("V!B"&amp;V!$N$9):INDIRECT("V!B"&amp;V!$O$9),V!$J29))</f>
        <v>694</v>
      </c>
      <c r="X31" s="104" t="str">
        <f ca="1">IF(V!$J29&gt;V!$L$9,"",INDEX(INDIRECT("V!D"&amp;V!$N$9):INDIRECT("V!D"&amp;V!$O$9),V!$J29))</f>
        <v>TAKDİR/TEŞEKKÜR SONUÇ LİSTESİ</v>
      </c>
      <c r="Y31" s="31">
        <f ca="1">IF(V!$J29&gt;V!$L$10,"",INDEX(INDIRECT("V!A"&amp;V!$N$10):INDIRECT("V!A"&amp;V!$O$10),V!$J29))</f>
        <v>29</v>
      </c>
      <c r="Z31" s="31">
        <f ca="1">IF(V!$J29&gt;V!$L$10,"",INDEX(INDIRECT("V!B"&amp;V!$N$10):INDIRECT("V!B"&amp;V!$O$10),V!$J29))</f>
        <v>784</v>
      </c>
      <c r="AA31" s="104" t="str">
        <f ca="1">IF(V!$J29&gt;V!$L$10,"",INDEX(INDIRECT("V!D"&amp;V!$N$10):INDIRECT("V!D"&amp;V!$O$10),V!$J29))</f>
        <v>TAKDİR/TEŞEKKÜR SONUÇ LİSTESİ</v>
      </c>
      <c r="AB31" s="31">
        <f ca="1">IF(V!$J29&gt;V!$L$11,"",INDEX(INDIRECT("V!A"&amp;V!$N$11):INDIRECT("V!A"&amp;V!$O$11),V!$J29))</f>
        <v>29</v>
      </c>
      <c r="AC31" s="31">
        <f ca="1">IF(V!$J29&gt;V!$L$11,"",INDEX(INDIRECT("V!B"&amp;V!$N$11):INDIRECT("V!B"&amp;V!$O$11),V!$J29))</f>
        <v>647</v>
      </c>
      <c r="AD31" s="104" t="str">
        <f ca="1">IF(V!$J29&gt;V!$L$11,"",INDEX(INDIRECT("V!D"&amp;V!$N$11):INDIRECT("V!D"&amp;V!$O$11),V!$J29))</f>
        <v>TAKDİR/TEŞEKKÜR SONUÇ LİSTESİ</v>
      </c>
      <c r="AE31" s="31">
        <f ca="1">IF(V!$J29&gt;V!$L$12,"",INDEX(INDIRECT("V!A"&amp;V!$N$12):INDIRECT("V!A"&amp;V!$O$12),V!$J29))</f>
        <v>29</v>
      </c>
      <c r="AF31" s="31">
        <f ca="1">IF(V!$J29&gt;V!$L$12,"",INDEX(INDIRECT("V!B"&amp;V!$N$12):INDIRECT("V!B"&amp;V!$O$12),V!$J29))</f>
        <v>673</v>
      </c>
      <c r="AG31" s="104" t="str">
        <f ca="1">IF(V!$J29&gt;V!$L$12,"",INDEX(INDIRECT("V!D"&amp;V!$N$12):INDIRECT("V!D"&amp;V!$O$12),V!$J29))</f>
        <v>TAKDİR/TEŞEKKÜR SONUÇ LİSTESİ</v>
      </c>
      <c r="AH31" s="31">
        <f ca="1">IF(V!$J29&gt;V!$L$13,"",INDEX(INDIRECT("V!A"&amp;V!$N$13):INDIRECT("V!A"&amp;V!$O$13),V!$J29))</f>
        <v>29</v>
      </c>
      <c r="AI31" s="31">
        <f ca="1">IF(V!$J29&gt;V!$L$13,"",INDEX(INDIRECT("V!B"&amp;V!$N$13):INDIRECT("V!B"&amp;V!$O$13),V!$J29))</f>
        <v>877</v>
      </c>
      <c r="AJ31" s="104" t="str">
        <f ca="1">IF(V!$J29&gt;V!$L$13,"",INDEX(INDIRECT("V!D"&amp;V!$N$13):INDIRECT("V!D"&amp;V!$O$13),V!$J29))</f>
        <v>TAKDİR/TEŞEKKÜR SONUÇ LİSTESİ</v>
      </c>
      <c r="AK31" s="31">
        <f ca="1">IF(V!$J29&gt;V!$L$14,"",INDEX(INDIRECT("V!A"&amp;V!$N$14):INDIRECT("V!A"&amp;V!$O$14),V!$J29))</f>
        <v>29</v>
      </c>
      <c r="AL31" s="31">
        <f ca="1">IF(V!$J29&gt;V!$L$14,"",INDEX(INDIRECT("V!B"&amp;V!$N$14):INDIRECT("V!B"&amp;V!$O$14),V!$J29))</f>
        <v>596</v>
      </c>
      <c r="AM31" s="104" t="str">
        <f ca="1">IF(V!$J29&gt;V!$L$14,"",INDEX(INDIRECT("V!D"&amp;V!$N$14):INDIRECT("V!D"&amp;V!$O$14),V!$J29))</f>
        <v>TAKDİR/TEŞEKKÜR SONUÇ LİSTESİ</v>
      </c>
      <c r="AN31" s="31">
        <f ca="1">IF(V!$J29&gt;V!$L$15,"",INDEX(INDIRECT("V!A"&amp;V!$N$15):INDIRECT("V!A"&amp;V!$O$15),V!$J29))</f>
        <v>29</v>
      </c>
      <c r="AO31" s="31">
        <f ca="1">IF(V!$J29&gt;V!$L$15,"",INDEX(INDIRECT("V!B"&amp;V!$N$15):INDIRECT("V!B"&amp;V!$O$15),V!$J29))</f>
        <v>689</v>
      </c>
      <c r="AP31" s="104" t="str">
        <f ca="1">IF(V!$J29&gt;V!$L$15,"",INDEX(INDIRECT("V!D"&amp;V!$N$15):INDIRECT("V!D"&amp;V!$O$15),V!$J29))</f>
        <v>TAKDİR/TEŞEKKÜR SONUÇ LİSTESİ</v>
      </c>
      <c r="AQ31" s="31" t="str">
        <f ca="1">IF(V!$J29&gt;V!$L$16,"",INDEX(INDIRECT("V!A"&amp;V!$N$16):INDIRECT("V!A"&amp;V!$O$16),V!$J29))</f>
        <v/>
      </c>
      <c r="AR31" s="31" t="str">
        <f ca="1">IF(V!$J29&gt;V!$L$16,"",INDEX(INDIRECT("V!B"&amp;V!$N$16):INDIRECT("V!B"&amp;V!$O$16),V!$J29))</f>
        <v/>
      </c>
      <c r="AS31" s="104" t="str">
        <f ca="1">IF(V!$J29&gt;V!$L$16,"",INDEX(INDIRECT("V!D"&amp;V!$N$16):INDIRECT("V!D"&amp;V!$O$16),V!$J29))</f>
        <v/>
      </c>
      <c r="AT31" s="31" t="str">
        <f ca="1">IF(V!$J29&gt;V!$L$17,"",INDEX(INDIRECT("V!A"&amp;V!$N$17):INDIRECT("V!A"&amp;V!$O$17),V!$J29))</f>
        <v/>
      </c>
      <c r="AU31" s="31" t="str">
        <f ca="1">IF(V!$J29&gt;V!$L$17,"",INDEX(INDIRECT("V!B"&amp;V!$N$17):INDIRECT("V!B"&amp;V!$O$17),V!$J29))</f>
        <v/>
      </c>
      <c r="AV31" s="104" t="str">
        <f ca="1">IF(V!$J29&gt;V!$L$17,"",INDEX(INDIRECT("V!D"&amp;V!$N$17):INDIRECT("V!D"&amp;V!$O$17),V!$J29))</f>
        <v/>
      </c>
      <c r="AW31" s="31">
        <f ca="1">IF(V!$J29&gt;V!$L$18,"",INDEX(INDIRECT("V!A"&amp;V!$N$18):INDIRECT("V!A"&amp;V!$O$18),V!$J29))</f>
        <v>29</v>
      </c>
      <c r="AX31" s="31">
        <f ca="1">IF(V!$J29&gt;V!$L$18,"",INDEX(INDIRECT("V!B"&amp;V!$N$18):INDIRECT("V!B"&amp;V!$O$18),V!$J29))</f>
        <v>871</v>
      </c>
      <c r="AY31" s="104" t="str">
        <f ca="1">IF(V!$J29&gt;V!$L$18,"",INDEX(INDIRECT("V!D"&amp;V!$N$18):INDIRECT("V!D"&amp;V!$O$18),V!$J29))</f>
        <v>TAKDİR/TEŞEKKÜR SONUÇ LİSTESİ</v>
      </c>
      <c r="AZ31" s="31" t="str">
        <f ca="1">IF(V!$J29&gt;V!$L$19,"",INDEX(INDIRECT("V!A"&amp;V!$N$19):INDIRECT("V!A"&amp;V!$O$19),V!$J29))</f>
        <v/>
      </c>
      <c r="BA31" s="31" t="str">
        <f ca="1">IF(V!$J29&gt;V!$L$19,"",INDEX(INDIRECT("V!B"&amp;V!$N$19):INDIRECT("V!B"&amp;V!$O$19),V!$J29))</f>
        <v/>
      </c>
      <c r="BB31" s="104" t="str">
        <f ca="1">IF(V!$J29&gt;V!$L$19,"",INDEX(INDIRECT("V!D"&amp;V!$N$19):INDIRECT("V!D"&amp;V!$O$19),V!$J29))</f>
        <v/>
      </c>
      <c r="BC31" s="31" t="str">
        <f ca="1">IF(V!$J29&gt;V!$L$20,"",INDEX(INDIRECT("V!A"&amp;V!$N$20):INDIRECT("V!A"&amp;V!$O$20),V!$J29))</f>
        <v/>
      </c>
      <c r="BD31" s="31" t="str">
        <f ca="1">IF(V!$J29&gt;V!$L$20,"",INDEX(INDIRECT("V!B"&amp;V!$N$20):INDIRECT("V!B"&amp;V!$O$20),V!$J29))</f>
        <v/>
      </c>
      <c r="BE31" s="104" t="str">
        <f ca="1">IF(V!$J29&gt;V!$L$20,"",INDEX(INDIRECT("V!D"&amp;V!$N$20):INDIRECT("V!D"&amp;V!$O$20),V!$J29))</f>
        <v/>
      </c>
      <c r="BF31" s="31">
        <f ca="1">IF(V!$J29&gt;V!$L$21,"",INDEX(INDIRECT("V!A"&amp;V!$N$21):INDIRECT("V!A"&amp;V!$O$21),V!$J29))</f>
        <v>29</v>
      </c>
      <c r="BG31" s="31">
        <f ca="1">IF(V!$J29&gt;V!$L$21,"",INDEX(INDIRECT("V!B"&amp;V!$N$21):INDIRECT("V!B"&amp;V!$O$21),V!$J29))</f>
        <v>782</v>
      </c>
      <c r="BH31" s="104" t="str">
        <f ca="1">IF(V!$J29&gt;V!$L$21,"",INDEX(INDIRECT("V!D"&amp;V!$N$21):INDIRECT("V!D"&amp;V!$O$21),V!$J29))</f>
        <v>TAKDİR/TEŞEKKÜR SONUÇ LİSTESİ</v>
      </c>
      <c r="BI31" s="31">
        <f ca="1">IF(V!$J29&gt;V!$L$22,"",INDEX(INDIRECT("V!A"&amp;V!$N$22):INDIRECT("V!A"&amp;V!$O$22),V!$J29))</f>
        <v>29</v>
      </c>
      <c r="BJ31" s="31">
        <f ca="1">IF(V!$J29&gt;V!$L$22,"",INDEX(INDIRECT("V!B"&amp;V!$N$22):INDIRECT("V!B"&amp;V!$O$22),V!$J29))</f>
        <v>867</v>
      </c>
      <c r="BK31" s="104" t="str">
        <f ca="1">IF(V!$J29&gt;V!$L$22,"",INDEX(INDIRECT("V!D"&amp;V!$N$22):INDIRECT("V!D"&amp;V!$O$22),V!$J29))</f>
        <v>TAKDİR/TEŞEKKÜR SONUÇ LİSTESİ</v>
      </c>
      <c r="BL31" s="31">
        <f ca="1">IF(V!$J29&gt;V!$L$23,"",INDEX(INDIRECT("V!A"&amp;V!$N$23):INDIRECT("V!A"&amp;V!$O$23),V!$J29))</f>
        <v>29</v>
      </c>
      <c r="BM31" s="31">
        <f ca="1">IF(V!$J29&gt;V!$L$23,"",INDEX(INDIRECT("V!B"&amp;V!$N$23):INDIRECT("V!B"&amp;V!$O$23),V!$J29))</f>
        <v>823</v>
      </c>
      <c r="BN31" s="104" t="str">
        <f ca="1">IF(V!$J29&gt;V!$L$23,"",INDEX(INDIRECT("V!D"&amp;V!$N$23):INDIRECT("V!D"&amp;V!$O$23),V!$J29))</f>
        <v>TAKDİR/TEŞEKKÜR SONUÇ LİSTESİ</v>
      </c>
      <c r="BO31" s="31">
        <f ca="1">IF(V!$J29&gt;V!$L$24,"",INDEX(INDIRECT("V!A"&amp;V!$N$24):INDIRECT("V!A"&amp;V!$O$24),V!$J29))</f>
        <v>29</v>
      </c>
      <c r="BP31" s="31">
        <f ca="1">IF(V!$J29&gt;V!$L$24,"",INDEX(INDIRECT("V!B"&amp;V!$N$24):INDIRECT("V!B"&amp;V!$O$24),V!$J29))</f>
        <v>791</v>
      </c>
      <c r="BQ31" s="104" t="str">
        <f ca="1">IF(V!$J29&gt;V!$L$24,"",INDEX(INDIRECT("V!D"&amp;V!$N$24):INDIRECT("V!D"&amp;V!$O$24),V!$J29))</f>
        <v>TAKDİR/TEŞEKKÜR SONUÇ LİSTESİ</v>
      </c>
      <c r="BR31" s="31">
        <f ca="1">IF(V!$J29&gt;V!$L$25,"",INDEX(INDIRECT("V!A"&amp;V!$N$25):INDIRECT("V!A"&amp;V!$O$25),V!$J29))</f>
        <v>29</v>
      </c>
      <c r="BS31" s="31">
        <f ca="1">IF(V!$J29&gt;V!$L$25,"",INDEX(INDIRECT("V!B"&amp;V!$N$25):INDIRECT("V!B"&amp;V!$O$25),V!$J29))</f>
        <v>854</v>
      </c>
      <c r="BT31" s="104" t="str">
        <f ca="1">IF(V!$J29&gt;V!$L$25,"",INDEX(INDIRECT("V!D"&amp;V!$N$25):INDIRECT("V!D"&amp;V!$O$25),V!$J29))</f>
        <v>TAKDİR/TEŞEKKÜR SONUÇ LİSTESİ</v>
      </c>
      <c r="BU31" s="31">
        <f ca="1">IF(V!$J29&gt;V!$L$26,"",INDEX(INDIRECT("V!A"&amp;V!$N$26):INDIRECT("V!A"&amp;V!$O$26),V!$J29))</f>
        <v>29</v>
      </c>
      <c r="BV31" s="31">
        <f ca="1">IF(V!$J29&gt;V!$L$26,"",INDEX(INDIRECT("V!B"&amp;V!$N$26):INDIRECT("V!B"&amp;V!$O$26),V!$J29))</f>
        <v>765</v>
      </c>
      <c r="BW31" s="104" t="str">
        <f ca="1">IF(V!$J29&gt;V!$L$26,"",INDEX(INDIRECT("V!D"&amp;V!$N$26):INDIRECT("V!D"&amp;V!$O$26),V!$J29))</f>
        <v>TAKDİR/TEŞEKKÜR SONUÇ LİSTESİ</v>
      </c>
      <c r="BX31" s="31">
        <f ca="1">IF(V!$J29&gt;V!$L$27,"",INDEX(INDIRECT("V!A"&amp;V!$N$27):INDIRECT("V!A"&amp;V!$O$27),V!$J29))</f>
        <v>29</v>
      </c>
      <c r="BY31" s="31">
        <f ca="1">IF(V!$J29&gt;V!$L$27,"",INDEX(INDIRECT("V!B"&amp;V!$N$27):INDIRECT("V!B"&amp;V!$O$27),V!$J29))</f>
        <v>862</v>
      </c>
      <c r="BZ31" s="104" t="str">
        <f ca="1">IF(V!$J29&gt;V!$L$27,"",INDEX(INDIRECT("V!D"&amp;V!$N$27):INDIRECT("V!D"&amp;V!$O$27),V!$J29))</f>
        <v>TAKDİR/TEŞEKKÜR SONUÇ LİSTESİ</v>
      </c>
      <c r="CA31" s="31">
        <f ca="1">IF(V!$J29&gt;V!$L$28,"",INDEX(INDIRECT("V!A"&amp;V!$N$28):INDIRECT("V!A"&amp;V!$O$28),V!$J29))</f>
        <v>29</v>
      </c>
      <c r="CB31" s="31">
        <f ca="1">IF(V!$J29&gt;V!$L$28,"",INDEX(INDIRECT("V!B"&amp;V!$N$28):INDIRECT("V!B"&amp;V!$O$28),V!$J29))</f>
        <v>645</v>
      </c>
      <c r="CC31" s="104" t="str">
        <f ca="1">IF(V!$J29&gt;V!$L$28,"",INDEX(INDIRECT("V!D"&amp;V!$N$28):INDIRECT("V!D"&amp;V!$O$28),V!$J29))</f>
        <v>TAKDİR/TEŞEKKÜR SONUÇ LİSTESİ</v>
      </c>
      <c r="CD31" s="31" t="str">
        <f ca="1">IF(V!$J29&gt;V!$L$29,"",INDEX(INDIRECT("V!A"&amp;V!$N$29):INDIRECT("V!A"&amp;V!$O$29),V!$J29))</f>
        <v/>
      </c>
      <c r="CE31" s="31" t="str">
        <f ca="1">IF(V!$J29&gt;V!$L$29,"",INDEX(INDIRECT("V!B"&amp;V!$N$29):INDIRECT("V!B"&amp;V!$O$29),V!$J29))</f>
        <v/>
      </c>
      <c r="CF31" s="104" t="str">
        <f ca="1">IF(V!$J29&gt;V!$L$29,"",INDEX(INDIRECT("V!D"&amp;V!$N$29):INDIRECT("V!D"&amp;V!$O$29),V!$J29))</f>
        <v/>
      </c>
      <c r="CG31" s="31" t="str">
        <f ca="1">IF(V!$J29&gt;V!$L$30,"",INDEX(INDIRECT("V!A"&amp;V!$N$30):INDIRECT("V!A"&amp;V!$O$30),V!$J29))</f>
        <v/>
      </c>
      <c r="CH31" s="31" t="str">
        <f ca="1">IF(V!$J29&gt;V!$L$30,"",INDEX(INDIRECT("V!B"&amp;V!$N$30):INDIRECT("V!B"&amp;V!$O$30),V!$J29))</f>
        <v/>
      </c>
      <c r="CI31" s="104" t="str">
        <f ca="1">IF(V!$J29&gt;V!$L$30,"",INDEX(INDIRECT("V!D"&amp;V!$N$30):INDIRECT("V!D"&amp;V!$O$30),V!$J29))</f>
        <v/>
      </c>
      <c r="CJ31" s="31" t="str">
        <f ca="1">IF(V!$J29&gt;V!$L$31,"",INDEX(INDIRECT("V!A"&amp;V!$N$31):INDIRECT("V!A"&amp;V!$O$31),V!$J29))</f>
        <v/>
      </c>
      <c r="CK31" s="31" t="str">
        <f ca="1">IF(V!$J29&gt;V!$L$31,"",INDEX(INDIRECT("V!B"&amp;V!$N$31):INDIRECT("V!B"&amp;V!$O$31),V!$J29))</f>
        <v/>
      </c>
      <c r="CL31" s="104" t="str">
        <f ca="1">IF(V!$J29&gt;V!$L$31,"",INDEX(INDIRECT("V!D"&amp;V!$N$31):INDIRECT("V!D"&amp;V!$O$31),V!$J29))</f>
        <v/>
      </c>
      <c r="CM31" s="31" t="str">
        <f ca="1">IF(V!$J29&gt;V!$L$32,"",INDEX(INDIRECT("V!A"&amp;V!$N$32):INDIRECT("V!A"&amp;V!$O$32),V!$J29))</f>
        <v/>
      </c>
      <c r="CN31" s="31" t="str">
        <f ca="1">IF(V!$J29&gt;V!$L$32,"",INDEX(INDIRECT("V!B"&amp;V!$N$32):INDIRECT("V!B"&amp;V!$O$32),V!$J29))</f>
        <v/>
      </c>
      <c r="CO31" s="104" t="str">
        <f ca="1">IF(V!$J29&gt;V!$L$32,"",INDEX(INDIRECT("V!D"&amp;V!$N$32):INDIRECT("V!D"&amp;V!$O$32),V!$J29))</f>
        <v/>
      </c>
      <c r="CP31" s="31" t="str">
        <f ca="1">IF(V!$J29&gt;V!$L$33,"",INDEX(INDIRECT("V!A"&amp;V!$N$33):INDIRECT("V!A"&amp;V!$O$33),V!$J29))</f>
        <v/>
      </c>
      <c r="CQ31" s="31" t="str">
        <f ca="1">IF(V!$J29&gt;V!$L$33,"",INDEX(INDIRECT("V!B"&amp;V!$N$33):INDIRECT("V!B"&amp;V!$O$33),V!$J29))</f>
        <v/>
      </c>
      <c r="CR31" s="104" t="str">
        <f ca="1">IF(V!$J29&gt;V!$L$33,"",INDEX(INDIRECT("V!D"&amp;V!$N$33):INDIRECT("V!D"&amp;V!$O$33),V!$J29))</f>
        <v/>
      </c>
      <c r="CS31" s="31" t="str">
        <f ca="1">IF(V!$J29&gt;V!$L$34,"",INDEX(INDIRECT("V!A"&amp;V!$N$34):INDIRECT("V!A"&amp;V!$O$34),V!$J29))</f>
        <v/>
      </c>
      <c r="CT31" s="31" t="str">
        <f ca="1">IF(V!$J29&gt;V!$L$34,"",INDEX(INDIRECT("V!B"&amp;V!$N$34):INDIRECT("V!B"&amp;V!$O$34),V!$J29))</f>
        <v/>
      </c>
      <c r="CU31" s="104" t="str">
        <f ca="1">IF(V!$J29&gt;V!$L$34,"",INDEX(INDIRECT("V!D"&amp;V!$N$34):INDIRECT("V!D"&amp;V!$O$34),V!$J29))</f>
        <v/>
      </c>
      <c r="CV31" s="31" t="str">
        <f ca="1">IF(V!$J29&gt;V!$L$35,"",INDEX(INDIRECT("V!A"&amp;V!$N$35):INDIRECT("V!A"&amp;V!$O$35),V!$J29))</f>
        <v/>
      </c>
      <c r="CW31" s="31" t="str">
        <f ca="1">IF(V!$J29&gt;V!$L$35,"",INDEX(INDIRECT("V!B"&amp;V!$N$35):INDIRECT("V!B"&amp;V!$O$35),V!$J29))</f>
        <v/>
      </c>
      <c r="CX31" s="104" t="str">
        <f ca="1">IF(V!$J29&gt;V!$L$35,"",INDEX(INDIRECT("V!D"&amp;V!$N$35):INDIRECT("V!D"&amp;V!$O$35),V!$J29))</f>
        <v/>
      </c>
      <c r="CY31" s="31" t="str">
        <f ca="1">IF(V!$J29&gt;V!$L$36,"",INDEX(INDIRECT("V!A"&amp;V!$N$36):INDIRECT("V!A"&amp;V!$O$36),V!$J29))</f>
        <v/>
      </c>
      <c r="CZ31" s="31" t="str">
        <f ca="1">IF(V!$J29&gt;V!$L$36,"",INDEX(INDIRECT("V!B"&amp;V!$N$36):INDIRECT("V!B"&amp;V!$O$36),V!$J29))</f>
        <v/>
      </c>
      <c r="DA31" s="104" t="str">
        <f ca="1">IF(V!$J29&gt;V!$L$36,"",INDEX(INDIRECT("V!D"&amp;V!$N$36):INDIRECT("V!D"&amp;V!$O$36),V!$J29))</f>
        <v/>
      </c>
      <c r="DB31" s="31" t="str">
        <f ca="1">IF(V!$J29&gt;V!$L$37,"",INDEX(INDIRECT("V!A"&amp;V!$N$37):INDIRECT("V!A"&amp;V!$O$37),V!$J29))</f>
        <v/>
      </c>
      <c r="DC31" s="31" t="str">
        <f ca="1">IF(V!$J29&gt;V!$L$37,"",INDEX(INDIRECT("V!B"&amp;V!$N$37):INDIRECT("V!B"&amp;V!$O$37),V!$J29))</f>
        <v/>
      </c>
      <c r="DD31" s="104" t="str">
        <f ca="1">IF(V!$J29&gt;V!$L$37,"",INDEX(INDIRECT("V!D"&amp;V!$N$37):INDIRECT("V!D"&amp;V!$O$37),V!$J29))</f>
        <v/>
      </c>
      <c r="DE31" s="31" t="str">
        <f ca="1">IF(V!$J29&gt;V!$L$38,"",INDEX(INDIRECT("V!A"&amp;V!$N$38):INDIRECT("V!A"&amp;V!$O$38),V!$J29))</f>
        <v/>
      </c>
      <c r="DF31" s="31" t="str">
        <f ca="1">IF(V!$J29&gt;V!$L$38,"",INDEX(INDIRECT("V!B"&amp;V!$N$38):INDIRECT("V!B"&amp;V!$O$38),V!$J29))</f>
        <v/>
      </c>
      <c r="DG31" s="104" t="str">
        <f ca="1">IF(V!$J29&gt;V!$L$38,"",INDEX(INDIRECT("V!D"&amp;V!$N$38):INDIRECT("V!D"&amp;V!$O$38),V!$J29))</f>
        <v/>
      </c>
      <c r="DH31" s="31" t="str">
        <f ca="1">IF(V!$J29&gt;V!$L$39,"",INDEX(INDIRECT("V!A"&amp;V!$N$39):INDIRECT("V!A"&amp;V!$O$39),V!$J29))</f>
        <v/>
      </c>
      <c r="DI31" s="31" t="str">
        <f ca="1">IF(V!$J29&gt;V!$L$39,"",INDEX(INDIRECT("V!B"&amp;V!$N$39):INDIRECT("V!B"&amp;V!$O$39),V!$J29))</f>
        <v/>
      </c>
      <c r="DJ31" s="104" t="str">
        <f ca="1">IF(V!$J29&gt;V!$L$39,"",INDEX(INDIRECT("V!D"&amp;V!$N$39):INDIRECT("V!D"&amp;V!$O$39),V!$J29))</f>
        <v/>
      </c>
      <c r="DK31" s="31" t="str">
        <f ca="1">IF(V!$J29&gt;V!$L$40,"",INDEX(INDIRECT("V!A"&amp;V!$N$40):INDIRECT("V!A"&amp;V!$O$40),V!$J29))</f>
        <v/>
      </c>
      <c r="DL31" s="31" t="str">
        <f ca="1">IF(V!$J29&gt;V!$L$40,"",INDEX(INDIRECT("V!B"&amp;V!$N$40):INDIRECT("V!B"&amp;V!$O$40),V!$J29))</f>
        <v/>
      </c>
      <c r="DM31" s="104" t="str">
        <f ca="1">IF(V!$J29&gt;V!$L$40,"",INDEX(INDIRECT("V!D"&amp;V!$N$40):INDIRECT("V!D"&amp;V!$O$40),V!$J29))</f>
        <v/>
      </c>
      <c r="DN31" s="31" t="str">
        <f ca="1">IF(V!$J29&gt;V!$L$41,"",INDEX(INDIRECT("V!A"&amp;V!$N$41):INDIRECT("V!A"&amp;V!$O$41),V!$J29))</f>
        <v/>
      </c>
      <c r="DO31" s="31" t="str">
        <f ca="1">IF(V!$J29&gt;V!$L$41,"",INDEX(INDIRECT("V!B"&amp;V!$N$41):INDIRECT("V!B"&amp;V!$O$41),V!$J29))</f>
        <v/>
      </c>
      <c r="DP31" s="104" t="str">
        <f ca="1">IF(V!$J29&gt;V!$L$41,"",INDEX(INDIRECT("V!D"&amp;V!$N$41):INDIRECT("V!D"&amp;V!$O$41),V!$J29))</f>
        <v/>
      </c>
    </row>
    <row r="32" spans="1:120" x14ac:dyDescent="0.1">
      <c r="A32" s="31" t="str">
        <f ca="1">IF(V!$J30&gt;V!$L$2,"",INDEX(INDIRECT("V!A"&amp;V!$N$2):INDIRECT("V!A"&amp;V!$O$2),V!$J30))</f>
        <v/>
      </c>
      <c r="B32" s="31" t="str">
        <f ca="1">IF(V!$J30&gt;V!$L$2,"",INDEX(INDIRECT("V!B"&amp;V!$N$2):INDIRECT("V!B"&amp;V!$O$2),V!$J30))</f>
        <v/>
      </c>
      <c r="C32" s="104" t="str">
        <f ca="1">IF(V!$J30&gt;V!$L$2,"",INDEX(INDIRECT("V!D"&amp;V!$N$2):INDIRECT("V!D"&amp;V!$O$2),V!$J30))</f>
        <v/>
      </c>
      <c r="D32" s="31">
        <f ca="1">IF(V!$J30&gt;V!$L$3,"",INDEX(INDIRECT("V!A"&amp;V!$N$3):INDIRECT("V!A"&amp;V!$O$3),V!$J30))</f>
        <v>30</v>
      </c>
      <c r="E32" s="31">
        <f ca="1">IF(V!$J30&gt;V!$L$3,"",INDEX(INDIRECT("V!B"&amp;V!$N$3):INDIRECT("V!B"&amp;V!$O$3),V!$J30))</f>
        <v>742</v>
      </c>
      <c r="F32" s="104" t="str">
        <f ca="1">IF(V!$J30&gt;V!$L$3,"",INDEX(INDIRECT("V!D"&amp;V!$N$3):INDIRECT("V!D"&amp;V!$O$3),V!$J30))</f>
        <v>TAKDİR/TEŞEKKÜR SONUÇ LİSTESİ</v>
      </c>
      <c r="G32" s="31" t="str">
        <f ca="1">IF(V!$J30&gt;V!$L$4,"",INDEX(INDIRECT("V!A"&amp;V!$N$4):INDIRECT("V!A"&amp;V!$O$4),V!$J30))</f>
        <v/>
      </c>
      <c r="H32" s="31" t="str">
        <f ca="1">IF(V!$J30&gt;V!$L$4,"",INDEX(INDIRECT("V!B"&amp;V!$N$4):INDIRECT("V!B"&amp;V!$O$4),V!$J30))</f>
        <v/>
      </c>
      <c r="I32" s="104" t="str">
        <f ca="1">IF(V!$J30&gt;V!$L$4,"",INDEX(INDIRECT("V!D"&amp;V!$N$4):INDIRECT("V!D"&amp;V!$O$4),V!$J30))</f>
        <v/>
      </c>
      <c r="J32" s="31">
        <f ca="1">IF(V!$J30&gt;V!$L$5,"",INDEX(INDIRECT("V!A"&amp;V!$N$5):INDIRECT("V!A"&amp;V!$O$5),V!$J30))</f>
        <v>30</v>
      </c>
      <c r="K32" s="31">
        <f ca="1">IF(V!$J30&gt;V!$L$5,"",INDEX(INDIRECT("V!B"&amp;V!$N$5):INDIRECT("V!B"&amp;V!$O$5),V!$J30))</f>
        <v>738</v>
      </c>
      <c r="L32" s="104" t="str">
        <f ca="1">IF(V!$J30&gt;V!$L$5,"",INDEX(INDIRECT("V!D"&amp;V!$N$5):INDIRECT("V!D"&amp;V!$O$5),V!$J30))</f>
        <v>TAKDİR/TEŞEKKÜR SONUÇ LİSTESİ</v>
      </c>
      <c r="M32" s="31">
        <f ca="1">IF(V!$J30&gt;V!$L$6,"",INDEX(INDIRECT("V!A"&amp;V!$N$6):INDIRECT("V!A"&amp;V!$O$6),V!$J30))</f>
        <v>30</v>
      </c>
      <c r="N32" s="31">
        <f ca="1">IF(V!$J30&gt;V!$L$6,"",INDEX(INDIRECT("V!B"&amp;V!$N$6):INDIRECT("V!B"&amp;V!$O$6),V!$J30))</f>
        <v>734</v>
      </c>
      <c r="O32" s="104" t="str">
        <f ca="1">IF(V!$J30&gt;V!$L$6,"",INDEX(INDIRECT("V!D"&amp;V!$N$6):INDIRECT("V!D"&amp;V!$O$6),V!$J30))</f>
        <v>TAKDİR/TEŞEKKÜR SONUÇ LİSTESİ</v>
      </c>
      <c r="P32" s="31">
        <f ca="1">IF(V!$J30&gt;V!$L$7,"",INDEX(INDIRECT("V!A"&amp;V!$N$7):INDIRECT("V!A"&amp;V!$O$7),V!$J30))</f>
        <v>30</v>
      </c>
      <c r="Q32" s="31">
        <f ca="1">IF(V!$J30&gt;V!$L$7,"",INDEX(INDIRECT("V!B"&amp;V!$N$7):INDIRECT("V!B"&amp;V!$O$7),V!$J30))</f>
        <v>602</v>
      </c>
      <c r="R32" s="104" t="str">
        <f ca="1">IF(V!$J30&gt;V!$L$7,"",INDEX(INDIRECT("V!D"&amp;V!$N$7):INDIRECT("V!D"&amp;V!$O$7),V!$J30))</f>
        <v>TAKDİR/TEŞEKKÜR SONUÇ LİSTESİ</v>
      </c>
      <c r="S32" s="31">
        <f ca="1">IF(V!$J30&gt;V!$L$8,"",INDEX(INDIRECT("V!A"&amp;V!$N$8):INDIRECT("V!A"&amp;V!$O$8),V!$J30))</f>
        <v>30</v>
      </c>
      <c r="T32" s="31">
        <f ca="1">IF(V!$J30&gt;V!$L$8,"",INDEX(INDIRECT("V!B"&amp;V!$N$8):INDIRECT("V!B"&amp;V!$O$8),V!$J30))</f>
        <v>758</v>
      </c>
      <c r="U32" s="104" t="str">
        <f ca="1">IF(V!$J30&gt;V!$L$8,"",INDEX(INDIRECT("V!D"&amp;V!$N$8):INDIRECT("V!D"&amp;V!$O$8),V!$J30))</f>
        <v>TAKDİR/TEŞEKKÜR SONUÇ LİSTESİ</v>
      </c>
      <c r="V32" s="31">
        <f ca="1">IF(V!$J30&gt;V!$L$9,"",INDEX(INDIRECT("V!A"&amp;V!$N$9):INDIRECT("V!A"&amp;V!$O$9),V!$J30))</f>
        <v>30</v>
      </c>
      <c r="W32" s="31">
        <f ca="1">IF(V!$J30&gt;V!$L$9,"",INDEX(INDIRECT("V!B"&amp;V!$N$9):INDIRECT("V!B"&amp;V!$O$9),V!$J30))</f>
        <v>702</v>
      </c>
      <c r="X32" s="104" t="str">
        <f ca="1">IF(V!$J30&gt;V!$L$9,"",INDEX(INDIRECT("V!D"&amp;V!$N$9):INDIRECT("V!D"&amp;V!$O$9),V!$J30))</f>
        <v>TAKDİR/TEŞEKKÜR SONUÇ LİSTESİ</v>
      </c>
      <c r="Y32" s="31">
        <f ca="1">IF(V!$J30&gt;V!$L$10,"",INDEX(INDIRECT("V!A"&amp;V!$N$10):INDIRECT("V!A"&amp;V!$O$10),V!$J30))</f>
        <v>30</v>
      </c>
      <c r="Z32" s="31">
        <f ca="1">IF(V!$J30&gt;V!$L$10,"",INDEX(INDIRECT("V!B"&amp;V!$N$10):INDIRECT("V!B"&amp;V!$O$10),V!$J30))</f>
        <v>832</v>
      </c>
      <c r="AA32" s="104" t="str">
        <f ca="1">IF(V!$J30&gt;V!$L$10,"",INDEX(INDIRECT("V!D"&amp;V!$N$10):INDIRECT("V!D"&amp;V!$O$10),V!$J30))</f>
        <v>TAKDİR/TEŞEKKÜR SONUÇ LİSTESİ</v>
      </c>
      <c r="AB32" s="31">
        <f ca="1">IF(V!$J30&gt;V!$L$11,"",INDEX(INDIRECT("V!A"&amp;V!$N$11):INDIRECT("V!A"&amp;V!$O$11),V!$J30))</f>
        <v>30</v>
      </c>
      <c r="AC32" s="31">
        <f ca="1">IF(V!$J30&gt;V!$L$11,"",INDEX(INDIRECT("V!B"&amp;V!$N$11):INDIRECT("V!B"&amp;V!$O$11),V!$J30))</f>
        <v>664</v>
      </c>
      <c r="AD32" s="104" t="str">
        <f ca="1">IF(V!$J30&gt;V!$L$11,"",INDEX(INDIRECT("V!D"&amp;V!$N$11):INDIRECT("V!D"&amp;V!$O$11),V!$J30))</f>
        <v>TAKDİR/TEŞEKKÜR SONUÇ LİSTESİ</v>
      </c>
      <c r="AE32" s="31">
        <f ca="1">IF(V!$J30&gt;V!$L$12,"",INDEX(INDIRECT("V!A"&amp;V!$N$12):INDIRECT("V!A"&amp;V!$O$12),V!$J30))</f>
        <v>30</v>
      </c>
      <c r="AF32" s="31">
        <f ca="1">IF(V!$J30&gt;V!$L$12,"",INDEX(INDIRECT("V!B"&amp;V!$N$12):INDIRECT("V!B"&amp;V!$O$12),V!$J30))</f>
        <v>712</v>
      </c>
      <c r="AG32" s="104" t="str">
        <f ca="1">IF(V!$J30&gt;V!$L$12,"",INDEX(INDIRECT("V!D"&amp;V!$N$12):INDIRECT("V!D"&amp;V!$O$12),V!$J30))</f>
        <v>TAKDİR/TEŞEKKÜR SONUÇ LİSTESİ</v>
      </c>
      <c r="AH32" s="31">
        <f ca="1">IF(V!$J30&gt;V!$L$13,"",INDEX(INDIRECT("V!A"&amp;V!$N$13):INDIRECT("V!A"&amp;V!$O$13),V!$J30))</f>
        <v>30</v>
      </c>
      <c r="AI32" s="31">
        <f ca="1">IF(V!$J30&gt;V!$L$13,"",INDEX(INDIRECT("V!B"&amp;V!$N$13):INDIRECT("V!B"&amp;V!$O$13),V!$J30))</f>
        <v>882</v>
      </c>
      <c r="AJ32" s="104" t="str">
        <f ca="1">IF(V!$J30&gt;V!$L$13,"",INDEX(INDIRECT("V!D"&amp;V!$N$13):INDIRECT("V!D"&amp;V!$O$13),V!$J30))</f>
        <v>TAKDİR/TEŞEKKÜR SONUÇ LİSTESİ</v>
      </c>
      <c r="AK32" s="31">
        <f ca="1">IF(V!$J30&gt;V!$L$14,"",INDEX(INDIRECT("V!A"&amp;V!$N$14):INDIRECT("V!A"&amp;V!$O$14),V!$J30))</f>
        <v>30</v>
      </c>
      <c r="AL32" s="31">
        <f ca="1">IF(V!$J30&gt;V!$L$14,"",INDEX(INDIRECT("V!B"&amp;V!$N$14):INDIRECT("V!B"&amp;V!$O$14),V!$J30))</f>
        <v>605</v>
      </c>
      <c r="AM32" s="104" t="str">
        <f ca="1">IF(V!$J30&gt;V!$L$14,"",INDEX(INDIRECT("V!D"&amp;V!$N$14):INDIRECT("V!D"&amp;V!$O$14),V!$J30))</f>
        <v>TAKDİR/TEŞEKKÜR SONUÇ LİSTESİ</v>
      </c>
      <c r="AN32" s="31">
        <f ca="1">IF(V!$J30&gt;V!$L$15,"",INDEX(INDIRECT("V!A"&amp;V!$N$15):INDIRECT("V!A"&amp;V!$O$15),V!$J30))</f>
        <v>30</v>
      </c>
      <c r="AO32" s="31">
        <f ca="1">IF(V!$J30&gt;V!$L$15,"",INDEX(INDIRECT("V!B"&amp;V!$N$15):INDIRECT("V!B"&amp;V!$O$15),V!$J30))</f>
        <v>690</v>
      </c>
      <c r="AP32" s="104" t="str">
        <f ca="1">IF(V!$J30&gt;V!$L$15,"",INDEX(INDIRECT("V!D"&amp;V!$N$15):INDIRECT("V!D"&amp;V!$O$15),V!$J30))</f>
        <v>TAKDİR/TEŞEKKÜR SONUÇ LİSTESİ</v>
      </c>
      <c r="AQ32" s="31" t="str">
        <f ca="1">IF(V!$J30&gt;V!$L$16,"",INDEX(INDIRECT("V!A"&amp;V!$N$16):INDIRECT("V!A"&amp;V!$O$16),V!$J30))</f>
        <v/>
      </c>
      <c r="AR32" s="31" t="str">
        <f ca="1">IF(V!$J30&gt;V!$L$16,"",INDEX(INDIRECT("V!B"&amp;V!$N$16):INDIRECT("V!B"&amp;V!$O$16),V!$J30))</f>
        <v/>
      </c>
      <c r="AS32" s="104" t="str">
        <f ca="1">IF(V!$J30&gt;V!$L$16,"",INDEX(INDIRECT("V!D"&amp;V!$N$16):INDIRECT("V!D"&amp;V!$O$16),V!$J30))</f>
        <v/>
      </c>
      <c r="AT32" s="31" t="str">
        <f ca="1">IF(V!$J30&gt;V!$L$17,"",INDEX(INDIRECT("V!A"&amp;V!$N$17):INDIRECT("V!A"&amp;V!$O$17),V!$J30))</f>
        <v/>
      </c>
      <c r="AU32" s="31" t="str">
        <f ca="1">IF(V!$J30&gt;V!$L$17,"",INDEX(INDIRECT("V!B"&amp;V!$N$17):INDIRECT("V!B"&amp;V!$O$17),V!$J30))</f>
        <v/>
      </c>
      <c r="AV32" s="104" t="str">
        <f ca="1">IF(V!$J30&gt;V!$L$17,"",INDEX(INDIRECT("V!D"&amp;V!$N$17):INDIRECT("V!D"&amp;V!$O$17),V!$J30))</f>
        <v/>
      </c>
      <c r="AW32" s="31">
        <f ca="1">IF(V!$J30&gt;V!$L$18,"",INDEX(INDIRECT("V!A"&amp;V!$N$18):INDIRECT("V!A"&amp;V!$O$18),V!$J30))</f>
        <v>30</v>
      </c>
      <c r="AX32" s="31">
        <f ca="1">IF(V!$J30&gt;V!$L$18,"",INDEX(INDIRECT("V!B"&amp;V!$N$18):INDIRECT("V!B"&amp;V!$O$18),V!$J30))</f>
        <v>904</v>
      </c>
      <c r="AY32" s="104" t="str">
        <f ca="1">IF(V!$J30&gt;V!$L$18,"",INDEX(INDIRECT("V!D"&amp;V!$N$18):INDIRECT("V!D"&amp;V!$O$18),V!$J30))</f>
        <v>TAKDİR/TEŞEKKÜR SONUÇ LİSTESİ</v>
      </c>
      <c r="AZ32" s="31" t="str">
        <f ca="1">IF(V!$J30&gt;V!$L$19,"",INDEX(INDIRECT("V!A"&amp;V!$N$19):INDIRECT("V!A"&amp;V!$O$19),V!$J30))</f>
        <v/>
      </c>
      <c r="BA32" s="31" t="str">
        <f ca="1">IF(V!$J30&gt;V!$L$19,"",INDEX(INDIRECT("V!B"&amp;V!$N$19):INDIRECT("V!B"&amp;V!$O$19),V!$J30))</f>
        <v/>
      </c>
      <c r="BB32" s="104" t="str">
        <f ca="1">IF(V!$J30&gt;V!$L$19,"",INDEX(INDIRECT("V!D"&amp;V!$N$19):INDIRECT("V!D"&amp;V!$O$19),V!$J30))</f>
        <v/>
      </c>
      <c r="BC32" s="31" t="str">
        <f ca="1">IF(V!$J30&gt;V!$L$20,"",INDEX(INDIRECT("V!A"&amp;V!$N$20):INDIRECT("V!A"&amp;V!$O$20),V!$J30))</f>
        <v/>
      </c>
      <c r="BD32" s="31" t="str">
        <f ca="1">IF(V!$J30&gt;V!$L$20,"",INDEX(INDIRECT("V!B"&amp;V!$N$20):INDIRECT("V!B"&amp;V!$O$20),V!$J30))</f>
        <v/>
      </c>
      <c r="BE32" s="104" t="str">
        <f ca="1">IF(V!$J30&gt;V!$L$20,"",INDEX(INDIRECT("V!D"&amp;V!$N$20):INDIRECT("V!D"&amp;V!$O$20),V!$J30))</f>
        <v/>
      </c>
      <c r="BF32" s="31">
        <f ca="1">IF(V!$J30&gt;V!$L$21,"",INDEX(INDIRECT("V!A"&amp;V!$N$21):INDIRECT("V!A"&amp;V!$O$21),V!$J30))</f>
        <v>30</v>
      </c>
      <c r="BG32" s="31">
        <f ca="1">IF(V!$J30&gt;V!$L$21,"",INDEX(INDIRECT("V!B"&amp;V!$N$21):INDIRECT("V!B"&amp;V!$O$21),V!$J30))</f>
        <v>783</v>
      </c>
      <c r="BH32" s="104" t="str">
        <f ca="1">IF(V!$J30&gt;V!$L$21,"",INDEX(INDIRECT("V!D"&amp;V!$N$21):INDIRECT("V!D"&amp;V!$O$21),V!$J30))</f>
        <v>TAKDİR/TEŞEKKÜR SONUÇ LİSTESİ</v>
      </c>
      <c r="BI32" s="31">
        <f ca="1">IF(V!$J30&gt;V!$L$22,"",INDEX(INDIRECT("V!A"&amp;V!$N$22):INDIRECT("V!A"&amp;V!$O$22),V!$J30))</f>
        <v>30</v>
      </c>
      <c r="BJ32" s="31">
        <f ca="1">IF(V!$J30&gt;V!$L$22,"",INDEX(INDIRECT("V!B"&amp;V!$N$22):INDIRECT("V!B"&amp;V!$O$22),V!$J30))</f>
        <v>869</v>
      </c>
      <c r="BK32" s="104" t="str">
        <f ca="1">IF(V!$J30&gt;V!$L$22,"",INDEX(INDIRECT("V!D"&amp;V!$N$22):INDIRECT("V!D"&amp;V!$O$22),V!$J30))</f>
        <v>TAKDİR/TEŞEKKÜR SONUÇ LİSTESİ</v>
      </c>
      <c r="BL32" s="31">
        <f ca="1">IF(V!$J30&gt;V!$L$23,"",INDEX(INDIRECT("V!A"&amp;V!$N$23):INDIRECT("V!A"&amp;V!$O$23),V!$J30))</f>
        <v>30</v>
      </c>
      <c r="BM32" s="31">
        <f ca="1">IF(V!$J30&gt;V!$L$23,"",INDEX(INDIRECT("V!B"&amp;V!$N$23):INDIRECT("V!B"&amp;V!$O$23),V!$J30))</f>
        <v>824</v>
      </c>
      <c r="BN32" s="104" t="str">
        <f ca="1">IF(V!$J30&gt;V!$L$23,"",INDEX(INDIRECT("V!D"&amp;V!$N$23):INDIRECT("V!D"&amp;V!$O$23),V!$J30))</f>
        <v>TAKDİR/TEŞEKKÜR SONUÇ LİSTESİ</v>
      </c>
      <c r="BO32" s="31">
        <f ca="1">IF(V!$J30&gt;V!$L$24,"",INDEX(INDIRECT("V!A"&amp;V!$N$24):INDIRECT("V!A"&amp;V!$O$24),V!$J30))</f>
        <v>30</v>
      </c>
      <c r="BP32" s="31">
        <f ca="1">IF(V!$J30&gt;V!$L$24,"",INDEX(INDIRECT("V!B"&amp;V!$N$24):INDIRECT("V!B"&amp;V!$O$24),V!$J30))</f>
        <v>796</v>
      </c>
      <c r="BQ32" s="104" t="str">
        <f ca="1">IF(V!$J30&gt;V!$L$24,"",INDEX(INDIRECT("V!D"&amp;V!$N$24):INDIRECT("V!D"&amp;V!$O$24),V!$J30))</f>
        <v>TAKDİR/TEŞEKKÜR SONUÇ LİSTESİ</v>
      </c>
      <c r="BR32" s="31">
        <f ca="1">IF(V!$J30&gt;V!$L$25,"",INDEX(INDIRECT("V!A"&amp;V!$N$25):INDIRECT("V!A"&amp;V!$O$25),V!$J30))</f>
        <v>30</v>
      </c>
      <c r="BS32" s="31">
        <f ca="1">IF(V!$J30&gt;V!$L$25,"",INDEX(INDIRECT("V!B"&amp;V!$N$25):INDIRECT("V!B"&amp;V!$O$25),V!$J30))</f>
        <v>856</v>
      </c>
      <c r="BT32" s="104" t="str">
        <f ca="1">IF(V!$J30&gt;V!$L$25,"",INDEX(INDIRECT("V!D"&amp;V!$N$25):INDIRECT("V!D"&amp;V!$O$25),V!$J30))</f>
        <v>TAKDİR/TEŞEKKÜR SONUÇ LİSTESİ</v>
      </c>
      <c r="BU32" s="31">
        <f ca="1">IF(V!$J30&gt;V!$L$26,"",INDEX(INDIRECT("V!A"&amp;V!$N$26):INDIRECT("V!A"&amp;V!$O$26),V!$J30))</f>
        <v>30</v>
      </c>
      <c r="BV32" s="31">
        <f ca="1">IF(V!$J30&gt;V!$L$26,"",INDEX(INDIRECT("V!B"&amp;V!$N$26):INDIRECT("V!B"&amp;V!$O$26),V!$J30))</f>
        <v>800</v>
      </c>
      <c r="BW32" s="104" t="str">
        <f ca="1">IF(V!$J30&gt;V!$L$26,"",INDEX(INDIRECT("V!D"&amp;V!$N$26):INDIRECT("V!D"&amp;V!$O$26),V!$J30))</f>
        <v>TAKDİR/TEŞEKKÜR SONUÇ LİSTESİ</v>
      </c>
      <c r="BX32" s="31">
        <f ca="1">IF(V!$J30&gt;V!$L$27,"",INDEX(INDIRECT("V!A"&amp;V!$N$27):INDIRECT("V!A"&amp;V!$O$27),V!$J30))</f>
        <v>30</v>
      </c>
      <c r="BY32" s="31">
        <f ca="1">IF(V!$J30&gt;V!$L$27,"",INDEX(INDIRECT("V!B"&amp;V!$N$27):INDIRECT("V!B"&amp;V!$O$27),V!$J30))</f>
        <v>874</v>
      </c>
      <c r="BZ32" s="104" t="str">
        <f ca="1">IF(V!$J30&gt;V!$L$27,"",INDEX(INDIRECT("V!D"&amp;V!$N$27):INDIRECT("V!D"&amp;V!$O$27),V!$J30))</f>
        <v>TAKDİR/TEŞEKKÜR SONUÇ LİSTESİ</v>
      </c>
      <c r="CA32" s="31">
        <f ca="1">IF(V!$J30&gt;V!$L$28,"",INDEX(INDIRECT("V!A"&amp;V!$N$28):INDIRECT("V!A"&amp;V!$O$28),V!$J30))</f>
        <v>30</v>
      </c>
      <c r="CB32" s="31">
        <f ca="1">IF(V!$J30&gt;V!$L$28,"",INDEX(INDIRECT("V!B"&amp;V!$N$28):INDIRECT("V!B"&amp;V!$O$28),V!$J30))</f>
        <v>648</v>
      </c>
      <c r="CC32" s="104" t="str">
        <f ca="1">IF(V!$J30&gt;V!$L$28,"",INDEX(INDIRECT("V!D"&amp;V!$N$28):INDIRECT("V!D"&amp;V!$O$28),V!$J30))</f>
        <v>TAKDİR/TEŞEKKÜR SONUÇ LİSTESİ</v>
      </c>
      <c r="CD32" s="31" t="str">
        <f ca="1">IF(V!$J30&gt;V!$L$29,"",INDEX(INDIRECT("V!A"&amp;V!$N$29):INDIRECT("V!A"&amp;V!$O$29),V!$J30))</f>
        <v/>
      </c>
      <c r="CE32" s="31" t="str">
        <f ca="1">IF(V!$J30&gt;V!$L$29,"",INDEX(INDIRECT("V!B"&amp;V!$N$29):INDIRECT("V!B"&amp;V!$O$29),V!$J30))</f>
        <v/>
      </c>
      <c r="CF32" s="104" t="str">
        <f ca="1">IF(V!$J30&gt;V!$L$29,"",INDEX(INDIRECT("V!D"&amp;V!$N$29):INDIRECT("V!D"&amp;V!$O$29),V!$J30))</f>
        <v/>
      </c>
      <c r="CG32" s="31" t="str">
        <f ca="1">IF(V!$J30&gt;V!$L$30,"",INDEX(INDIRECT("V!A"&amp;V!$N$30):INDIRECT("V!A"&amp;V!$O$30),V!$J30))</f>
        <v/>
      </c>
      <c r="CH32" s="31" t="str">
        <f ca="1">IF(V!$J30&gt;V!$L$30,"",INDEX(INDIRECT("V!B"&amp;V!$N$30):INDIRECT("V!B"&amp;V!$O$30),V!$J30))</f>
        <v/>
      </c>
      <c r="CI32" s="104" t="str">
        <f ca="1">IF(V!$J30&gt;V!$L$30,"",INDEX(INDIRECT("V!D"&amp;V!$N$30):INDIRECT("V!D"&amp;V!$O$30),V!$J30))</f>
        <v/>
      </c>
      <c r="CJ32" s="31" t="str">
        <f ca="1">IF(V!$J30&gt;V!$L$31,"",INDEX(INDIRECT("V!A"&amp;V!$N$31):INDIRECT("V!A"&amp;V!$O$31),V!$J30))</f>
        <v/>
      </c>
      <c r="CK32" s="31" t="str">
        <f ca="1">IF(V!$J30&gt;V!$L$31,"",INDEX(INDIRECT("V!B"&amp;V!$N$31):INDIRECT("V!B"&amp;V!$O$31),V!$J30))</f>
        <v/>
      </c>
      <c r="CL32" s="104" t="str">
        <f ca="1">IF(V!$J30&gt;V!$L$31,"",INDEX(INDIRECT("V!D"&amp;V!$N$31):INDIRECT("V!D"&amp;V!$O$31),V!$J30))</f>
        <v/>
      </c>
      <c r="CM32" s="31" t="str">
        <f ca="1">IF(V!$J30&gt;V!$L$32,"",INDEX(INDIRECT("V!A"&amp;V!$N$32):INDIRECT("V!A"&amp;V!$O$32),V!$J30))</f>
        <v/>
      </c>
      <c r="CN32" s="31" t="str">
        <f ca="1">IF(V!$J30&gt;V!$L$32,"",INDEX(INDIRECT("V!B"&amp;V!$N$32):INDIRECT("V!B"&amp;V!$O$32),V!$J30))</f>
        <v/>
      </c>
      <c r="CO32" s="104" t="str">
        <f ca="1">IF(V!$J30&gt;V!$L$32,"",INDEX(INDIRECT("V!D"&amp;V!$N$32):INDIRECT("V!D"&amp;V!$O$32),V!$J30))</f>
        <v/>
      </c>
      <c r="CP32" s="31" t="str">
        <f ca="1">IF(V!$J30&gt;V!$L$33,"",INDEX(INDIRECT("V!A"&amp;V!$N$33):INDIRECT("V!A"&amp;V!$O$33),V!$J30))</f>
        <v/>
      </c>
      <c r="CQ32" s="31" t="str">
        <f ca="1">IF(V!$J30&gt;V!$L$33,"",INDEX(INDIRECT("V!B"&amp;V!$N$33):INDIRECT("V!B"&amp;V!$O$33),V!$J30))</f>
        <v/>
      </c>
      <c r="CR32" s="104" t="str">
        <f ca="1">IF(V!$J30&gt;V!$L$33,"",INDEX(INDIRECT("V!D"&amp;V!$N$33):INDIRECT("V!D"&amp;V!$O$33),V!$J30))</f>
        <v/>
      </c>
      <c r="CS32" s="31" t="str">
        <f ca="1">IF(V!$J30&gt;V!$L$34,"",INDEX(INDIRECT("V!A"&amp;V!$N$34):INDIRECT("V!A"&amp;V!$O$34),V!$J30))</f>
        <v/>
      </c>
      <c r="CT32" s="31" t="str">
        <f ca="1">IF(V!$J30&gt;V!$L$34,"",INDEX(INDIRECT("V!B"&amp;V!$N$34):INDIRECT("V!B"&amp;V!$O$34),V!$J30))</f>
        <v/>
      </c>
      <c r="CU32" s="104" t="str">
        <f ca="1">IF(V!$J30&gt;V!$L$34,"",INDEX(INDIRECT("V!D"&amp;V!$N$34):INDIRECT("V!D"&amp;V!$O$34),V!$J30))</f>
        <v/>
      </c>
      <c r="CV32" s="31" t="str">
        <f ca="1">IF(V!$J30&gt;V!$L$35,"",INDEX(INDIRECT("V!A"&amp;V!$N$35):INDIRECT("V!A"&amp;V!$O$35),V!$J30))</f>
        <v/>
      </c>
      <c r="CW32" s="31" t="str">
        <f ca="1">IF(V!$J30&gt;V!$L$35,"",INDEX(INDIRECT("V!B"&amp;V!$N$35):INDIRECT("V!B"&amp;V!$O$35),V!$J30))</f>
        <v/>
      </c>
      <c r="CX32" s="104" t="str">
        <f ca="1">IF(V!$J30&gt;V!$L$35,"",INDEX(INDIRECT("V!D"&amp;V!$N$35):INDIRECT("V!D"&amp;V!$O$35),V!$J30))</f>
        <v/>
      </c>
      <c r="CY32" s="31" t="str">
        <f ca="1">IF(V!$J30&gt;V!$L$36,"",INDEX(INDIRECT("V!A"&amp;V!$N$36):INDIRECT("V!A"&amp;V!$O$36),V!$J30))</f>
        <v/>
      </c>
      <c r="CZ32" s="31" t="str">
        <f ca="1">IF(V!$J30&gt;V!$L$36,"",INDEX(INDIRECT("V!B"&amp;V!$N$36):INDIRECT("V!B"&amp;V!$O$36),V!$J30))</f>
        <v/>
      </c>
      <c r="DA32" s="104" t="str">
        <f ca="1">IF(V!$J30&gt;V!$L$36,"",INDEX(INDIRECT("V!D"&amp;V!$N$36):INDIRECT("V!D"&amp;V!$O$36),V!$J30))</f>
        <v/>
      </c>
      <c r="DB32" s="31" t="str">
        <f ca="1">IF(V!$J30&gt;V!$L$37,"",INDEX(INDIRECT("V!A"&amp;V!$N$37):INDIRECT("V!A"&amp;V!$O$37),V!$J30))</f>
        <v/>
      </c>
      <c r="DC32" s="31" t="str">
        <f ca="1">IF(V!$J30&gt;V!$L$37,"",INDEX(INDIRECT("V!B"&amp;V!$N$37):INDIRECT("V!B"&amp;V!$O$37),V!$J30))</f>
        <v/>
      </c>
      <c r="DD32" s="104" t="str">
        <f ca="1">IF(V!$J30&gt;V!$L$37,"",INDEX(INDIRECT("V!D"&amp;V!$N$37):INDIRECT("V!D"&amp;V!$O$37),V!$J30))</f>
        <v/>
      </c>
      <c r="DE32" s="31" t="str">
        <f ca="1">IF(V!$J30&gt;V!$L$38,"",INDEX(INDIRECT("V!A"&amp;V!$N$38):INDIRECT("V!A"&amp;V!$O$38),V!$J30))</f>
        <v/>
      </c>
      <c r="DF32" s="31" t="str">
        <f ca="1">IF(V!$J30&gt;V!$L$38,"",INDEX(INDIRECT("V!B"&amp;V!$N$38):INDIRECT("V!B"&amp;V!$O$38),V!$J30))</f>
        <v/>
      </c>
      <c r="DG32" s="104" t="str">
        <f ca="1">IF(V!$J30&gt;V!$L$38,"",INDEX(INDIRECT("V!D"&amp;V!$N$38):INDIRECT("V!D"&amp;V!$O$38),V!$J30))</f>
        <v/>
      </c>
      <c r="DH32" s="31" t="str">
        <f ca="1">IF(V!$J30&gt;V!$L$39,"",INDEX(INDIRECT("V!A"&amp;V!$N$39):INDIRECT("V!A"&amp;V!$O$39),V!$J30))</f>
        <v/>
      </c>
      <c r="DI32" s="31" t="str">
        <f ca="1">IF(V!$J30&gt;V!$L$39,"",INDEX(INDIRECT("V!B"&amp;V!$N$39):INDIRECT("V!B"&amp;V!$O$39),V!$J30))</f>
        <v/>
      </c>
      <c r="DJ32" s="104" t="str">
        <f ca="1">IF(V!$J30&gt;V!$L$39,"",INDEX(INDIRECT("V!D"&amp;V!$N$39):INDIRECT("V!D"&amp;V!$O$39),V!$J30))</f>
        <v/>
      </c>
      <c r="DK32" s="31" t="str">
        <f ca="1">IF(V!$J30&gt;V!$L$40,"",INDEX(INDIRECT("V!A"&amp;V!$N$40):INDIRECT("V!A"&amp;V!$O$40),V!$J30))</f>
        <v/>
      </c>
      <c r="DL32" s="31" t="str">
        <f ca="1">IF(V!$J30&gt;V!$L$40,"",INDEX(INDIRECT("V!B"&amp;V!$N$40):INDIRECT("V!B"&amp;V!$O$40),V!$J30))</f>
        <v/>
      </c>
      <c r="DM32" s="104" t="str">
        <f ca="1">IF(V!$J30&gt;V!$L$40,"",INDEX(INDIRECT("V!D"&amp;V!$N$40):INDIRECT("V!D"&amp;V!$O$40),V!$J30))</f>
        <v/>
      </c>
      <c r="DN32" s="31" t="str">
        <f ca="1">IF(V!$J30&gt;V!$L$41,"",INDEX(INDIRECT("V!A"&amp;V!$N$41):INDIRECT("V!A"&amp;V!$O$41),V!$J30))</f>
        <v/>
      </c>
      <c r="DO32" s="31" t="str">
        <f ca="1">IF(V!$J30&gt;V!$L$41,"",INDEX(INDIRECT("V!B"&amp;V!$N$41):INDIRECT("V!B"&amp;V!$O$41),V!$J30))</f>
        <v/>
      </c>
      <c r="DP32" s="104" t="str">
        <f ca="1">IF(V!$J30&gt;V!$L$41,"",INDEX(INDIRECT("V!D"&amp;V!$N$41):INDIRECT("V!D"&amp;V!$O$41),V!$J30))</f>
        <v/>
      </c>
    </row>
    <row r="33" spans="1:120" x14ac:dyDescent="0.1">
      <c r="A33" s="31" t="str">
        <f ca="1">IF(V!$J31&gt;V!$L$2,"",INDEX(INDIRECT("V!A"&amp;V!$N$2):INDIRECT("V!A"&amp;V!$O$2),V!$J31))</f>
        <v/>
      </c>
      <c r="B33" s="31" t="str">
        <f ca="1">IF(V!$J31&gt;V!$L$2,"",INDEX(INDIRECT("V!B"&amp;V!$N$2):INDIRECT("V!B"&amp;V!$O$2),V!$J31))</f>
        <v/>
      </c>
      <c r="C33" s="104" t="str">
        <f ca="1">IF(V!$J31&gt;V!$L$2,"",INDEX(INDIRECT("V!D"&amp;V!$N$2):INDIRECT("V!D"&amp;V!$O$2),V!$J31))</f>
        <v/>
      </c>
      <c r="D33" s="31">
        <f ca="1">IF(V!$J31&gt;V!$L$3,"",INDEX(INDIRECT("V!A"&amp;V!$N$3):INDIRECT("V!A"&amp;V!$O$3),V!$J31))</f>
        <v>31</v>
      </c>
      <c r="E33" s="31">
        <f ca="1">IF(V!$J31&gt;V!$L$3,"",INDEX(INDIRECT("V!B"&amp;V!$N$3):INDIRECT("V!B"&amp;V!$O$3),V!$J31))</f>
        <v>793</v>
      </c>
      <c r="F33" s="104" t="str">
        <f ca="1">IF(V!$J31&gt;V!$L$3,"",INDEX(INDIRECT("V!D"&amp;V!$N$3):INDIRECT("V!D"&amp;V!$O$3),V!$J31))</f>
        <v>TAKDİR/TEŞEKKÜR SONUÇ LİSTESİ</v>
      </c>
      <c r="G33" s="31" t="str">
        <f ca="1">IF(V!$J31&gt;V!$L$4,"",INDEX(INDIRECT("V!A"&amp;V!$N$4):INDIRECT("V!A"&amp;V!$O$4),V!$J31))</f>
        <v/>
      </c>
      <c r="H33" s="31" t="str">
        <f ca="1">IF(V!$J31&gt;V!$L$4,"",INDEX(INDIRECT("V!B"&amp;V!$N$4):INDIRECT("V!B"&amp;V!$O$4),V!$J31))</f>
        <v/>
      </c>
      <c r="I33" s="104" t="str">
        <f ca="1">IF(V!$J31&gt;V!$L$4,"",INDEX(INDIRECT("V!D"&amp;V!$N$4):INDIRECT("V!D"&amp;V!$O$4),V!$J31))</f>
        <v/>
      </c>
      <c r="J33" s="31">
        <f ca="1">IF(V!$J31&gt;V!$L$5,"",INDEX(INDIRECT("V!A"&amp;V!$N$5):INDIRECT("V!A"&amp;V!$O$5),V!$J31))</f>
        <v>31</v>
      </c>
      <c r="K33" s="31">
        <f ca="1">IF(V!$J31&gt;V!$L$5,"",INDEX(INDIRECT("V!B"&amp;V!$N$5):INDIRECT("V!B"&amp;V!$O$5),V!$J31))</f>
        <v>743</v>
      </c>
      <c r="L33" s="104" t="str">
        <f ca="1">IF(V!$J31&gt;V!$L$5,"",INDEX(INDIRECT("V!D"&amp;V!$N$5):INDIRECT("V!D"&amp;V!$O$5),V!$J31))</f>
        <v>TAKDİR/TEŞEKKÜR SONUÇ LİSTESİ</v>
      </c>
      <c r="M33" s="31">
        <f ca="1">IF(V!$J31&gt;V!$L$6,"",INDEX(INDIRECT("V!A"&amp;V!$N$6):INDIRECT("V!A"&amp;V!$O$6),V!$J31))</f>
        <v>31</v>
      </c>
      <c r="N33" s="31">
        <f ca="1">IF(V!$J31&gt;V!$L$6,"",INDEX(INDIRECT("V!B"&amp;V!$N$6):INDIRECT("V!B"&amp;V!$O$6),V!$J31))</f>
        <v>737</v>
      </c>
      <c r="O33" s="104" t="str">
        <f ca="1">IF(V!$J31&gt;V!$L$6,"",INDEX(INDIRECT("V!D"&amp;V!$N$6):INDIRECT("V!D"&amp;V!$O$6),V!$J31))</f>
        <v>TAKDİR/TEŞEKKÜR SONUÇ LİSTESİ</v>
      </c>
      <c r="P33" s="31">
        <f ca="1">IF(V!$J31&gt;V!$L$7,"",INDEX(INDIRECT("V!A"&amp;V!$N$7):INDIRECT("V!A"&amp;V!$O$7),V!$J31))</f>
        <v>31</v>
      </c>
      <c r="Q33" s="31">
        <f ca="1">IF(V!$J31&gt;V!$L$7,"",INDEX(INDIRECT("V!B"&amp;V!$N$7):INDIRECT("V!B"&amp;V!$O$7),V!$J31))</f>
        <v>716</v>
      </c>
      <c r="R33" s="104" t="str">
        <f ca="1">IF(V!$J31&gt;V!$L$7,"",INDEX(INDIRECT("V!D"&amp;V!$N$7):INDIRECT("V!D"&amp;V!$O$7),V!$J31))</f>
        <v>TAKDİR/TEŞEKKÜR SONUÇ LİSTESİ</v>
      </c>
      <c r="S33" s="31">
        <f ca="1">IF(V!$J31&gt;V!$L$8,"",INDEX(INDIRECT("V!A"&amp;V!$N$8):INDIRECT("V!A"&amp;V!$O$8),V!$J31))</f>
        <v>31</v>
      </c>
      <c r="T33" s="31">
        <f ca="1">IF(V!$J31&gt;V!$L$8,"",INDEX(INDIRECT("V!B"&amp;V!$N$8):INDIRECT("V!B"&amp;V!$O$8),V!$J31))</f>
        <v>769</v>
      </c>
      <c r="U33" s="104" t="str">
        <f ca="1">IF(V!$J31&gt;V!$L$8,"",INDEX(INDIRECT("V!D"&amp;V!$N$8):INDIRECT("V!D"&amp;V!$O$8),V!$J31))</f>
        <v>TAKDİR/TEŞEKKÜR SONUÇ LİSTESİ</v>
      </c>
      <c r="V33" s="31" t="str">
        <f ca="1">IF(V!$J31&gt;V!$L$9,"",INDEX(INDIRECT("V!A"&amp;V!$N$9):INDIRECT("V!A"&amp;V!$O$9),V!$J31))</f>
        <v/>
      </c>
      <c r="W33" s="31" t="str">
        <f ca="1">IF(V!$J31&gt;V!$L$9,"",INDEX(INDIRECT("V!B"&amp;V!$N$9):INDIRECT("V!B"&amp;V!$O$9),V!$J31))</f>
        <v/>
      </c>
      <c r="X33" s="104" t="str">
        <f ca="1">IF(V!$J31&gt;V!$L$9,"",INDEX(INDIRECT("V!D"&amp;V!$N$9):INDIRECT("V!D"&amp;V!$O$9),V!$J31))</f>
        <v/>
      </c>
      <c r="Y33" s="31" t="str">
        <f ca="1">IF(V!$J31&gt;V!$L$10,"",INDEX(INDIRECT("V!A"&amp;V!$N$10):INDIRECT("V!A"&amp;V!$O$10),V!$J31))</f>
        <v/>
      </c>
      <c r="Z33" s="31" t="str">
        <f ca="1">IF(V!$J31&gt;V!$L$10,"",INDEX(INDIRECT("V!B"&amp;V!$N$10):INDIRECT("V!B"&amp;V!$O$10),V!$J31))</f>
        <v/>
      </c>
      <c r="AA33" s="104" t="str">
        <f ca="1">IF(V!$J31&gt;V!$L$10,"",INDEX(INDIRECT("V!D"&amp;V!$N$10):INDIRECT("V!D"&amp;V!$O$10),V!$J31))</f>
        <v/>
      </c>
      <c r="AB33" s="31">
        <f ca="1">IF(V!$J31&gt;V!$L$11,"",INDEX(INDIRECT("V!A"&amp;V!$N$11):INDIRECT("V!A"&amp;V!$O$11),V!$J31))</f>
        <v>31</v>
      </c>
      <c r="AC33" s="31">
        <f ca="1">IF(V!$J31&gt;V!$L$11,"",INDEX(INDIRECT("V!B"&amp;V!$N$11):INDIRECT("V!B"&amp;V!$O$11),V!$J31))</f>
        <v>727</v>
      </c>
      <c r="AD33" s="104" t="str">
        <f ca="1">IF(V!$J31&gt;V!$L$11,"",INDEX(INDIRECT("V!D"&amp;V!$N$11):INDIRECT("V!D"&amp;V!$O$11),V!$J31))</f>
        <v>TAKDİR/TEŞEKKÜR SONUÇ LİSTESİ</v>
      </c>
      <c r="AE33" s="31">
        <f ca="1">IF(V!$J31&gt;V!$L$12,"",INDEX(INDIRECT("V!A"&amp;V!$N$12):INDIRECT("V!A"&amp;V!$O$12),V!$J31))</f>
        <v>31</v>
      </c>
      <c r="AF33" s="31">
        <f ca="1">IF(V!$J31&gt;V!$L$12,"",INDEX(INDIRECT("V!B"&amp;V!$N$12):INDIRECT("V!B"&amp;V!$O$12),V!$J31))</f>
        <v>728</v>
      </c>
      <c r="AG33" s="104" t="str">
        <f ca="1">IF(V!$J31&gt;V!$L$12,"",INDEX(INDIRECT("V!D"&amp;V!$N$12):INDIRECT("V!D"&amp;V!$O$12),V!$J31))</f>
        <v>TAKDİR/TEŞEKKÜR SONUÇ LİSTESİ</v>
      </c>
      <c r="AH33" s="31">
        <f ca="1">IF(V!$J31&gt;V!$L$13,"",INDEX(INDIRECT("V!A"&amp;V!$N$13):INDIRECT("V!A"&amp;V!$O$13),V!$J31))</f>
        <v>31</v>
      </c>
      <c r="AI33" s="31">
        <f ca="1">IF(V!$J31&gt;V!$L$13,"",INDEX(INDIRECT("V!B"&amp;V!$N$13):INDIRECT("V!B"&amp;V!$O$13),V!$J31))</f>
        <v>946</v>
      </c>
      <c r="AJ33" s="104" t="str">
        <f ca="1">IF(V!$J31&gt;V!$L$13,"",INDEX(INDIRECT("V!D"&amp;V!$N$13):INDIRECT("V!D"&amp;V!$O$13),V!$J31))</f>
        <v>TAKDİR/TEŞEKKÜR SONUÇ LİSTESİ</v>
      </c>
      <c r="AK33" s="31">
        <f ca="1">IF(V!$J31&gt;V!$L$14,"",INDEX(INDIRECT("V!A"&amp;V!$N$14):INDIRECT("V!A"&amp;V!$O$14),V!$J31))</f>
        <v>31</v>
      </c>
      <c r="AL33" s="31">
        <f ca="1">IF(V!$J31&gt;V!$L$14,"",INDEX(INDIRECT("V!B"&amp;V!$N$14):INDIRECT("V!B"&amp;V!$O$14),V!$J31))</f>
        <v>607</v>
      </c>
      <c r="AM33" s="104" t="str">
        <f ca="1">IF(V!$J31&gt;V!$L$14,"",INDEX(INDIRECT("V!D"&amp;V!$N$14):INDIRECT("V!D"&amp;V!$O$14),V!$J31))</f>
        <v>TAKDİR/TEŞEKKÜR SONUÇ LİSTESİ</v>
      </c>
      <c r="AN33" s="31">
        <f ca="1">IF(V!$J31&gt;V!$L$15,"",INDEX(INDIRECT("V!A"&amp;V!$N$15):INDIRECT("V!A"&amp;V!$O$15),V!$J31))</f>
        <v>31</v>
      </c>
      <c r="AO33" s="31">
        <f ca="1">IF(V!$J31&gt;V!$L$15,"",INDEX(INDIRECT("V!B"&amp;V!$N$15):INDIRECT("V!B"&amp;V!$O$15),V!$J31))</f>
        <v>700</v>
      </c>
      <c r="AP33" s="104" t="str">
        <f ca="1">IF(V!$J31&gt;V!$L$15,"",INDEX(INDIRECT("V!D"&amp;V!$N$15):INDIRECT("V!D"&amp;V!$O$15),V!$J31))</f>
        <v>TAKDİR/TEŞEKKÜR SONUÇ LİSTESİ</v>
      </c>
      <c r="AQ33" s="31" t="str">
        <f ca="1">IF(V!$J31&gt;V!$L$16,"",INDEX(INDIRECT("V!A"&amp;V!$N$16):INDIRECT("V!A"&amp;V!$O$16),V!$J31))</f>
        <v/>
      </c>
      <c r="AR33" s="31" t="str">
        <f ca="1">IF(V!$J31&gt;V!$L$16,"",INDEX(INDIRECT("V!B"&amp;V!$N$16):INDIRECT("V!B"&amp;V!$O$16),V!$J31))</f>
        <v/>
      </c>
      <c r="AS33" s="104" t="str">
        <f ca="1">IF(V!$J31&gt;V!$L$16,"",INDEX(INDIRECT("V!D"&amp;V!$N$16):INDIRECT("V!D"&amp;V!$O$16),V!$J31))</f>
        <v/>
      </c>
      <c r="AT33" s="31" t="str">
        <f ca="1">IF(V!$J31&gt;V!$L$17,"",INDEX(INDIRECT("V!A"&amp;V!$N$17):INDIRECT("V!A"&amp;V!$O$17),V!$J31))</f>
        <v/>
      </c>
      <c r="AU33" s="31" t="str">
        <f ca="1">IF(V!$J31&gt;V!$L$17,"",INDEX(INDIRECT("V!B"&amp;V!$N$17):INDIRECT("V!B"&amp;V!$O$17),V!$J31))</f>
        <v/>
      </c>
      <c r="AV33" s="104" t="str">
        <f ca="1">IF(V!$J31&gt;V!$L$17,"",INDEX(INDIRECT("V!D"&amp;V!$N$17):INDIRECT("V!D"&amp;V!$O$17),V!$J31))</f>
        <v/>
      </c>
      <c r="AW33" s="31" t="str">
        <f ca="1">IF(V!$J31&gt;V!$L$18,"",INDEX(INDIRECT("V!A"&amp;V!$N$18):INDIRECT("V!A"&amp;V!$O$18),V!$J31))</f>
        <v/>
      </c>
      <c r="AX33" s="31" t="str">
        <f ca="1">IF(V!$J31&gt;V!$L$18,"",INDEX(INDIRECT("V!B"&amp;V!$N$18):INDIRECT("V!B"&amp;V!$O$18),V!$J31))</f>
        <v/>
      </c>
      <c r="AY33" s="104" t="str">
        <f ca="1">IF(V!$J31&gt;V!$L$18,"",INDEX(INDIRECT("V!D"&amp;V!$N$18):INDIRECT("V!D"&amp;V!$O$18),V!$J31))</f>
        <v/>
      </c>
      <c r="AZ33" s="31" t="str">
        <f ca="1">IF(V!$J31&gt;V!$L$19,"",INDEX(INDIRECT("V!A"&amp;V!$N$19):INDIRECT("V!A"&amp;V!$O$19),V!$J31))</f>
        <v/>
      </c>
      <c r="BA33" s="31" t="str">
        <f ca="1">IF(V!$J31&gt;V!$L$19,"",INDEX(INDIRECT("V!B"&amp;V!$N$19):INDIRECT("V!B"&amp;V!$O$19),V!$J31))</f>
        <v/>
      </c>
      <c r="BB33" s="104" t="str">
        <f ca="1">IF(V!$J31&gt;V!$L$19,"",INDEX(INDIRECT("V!D"&amp;V!$N$19):INDIRECT("V!D"&amp;V!$O$19),V!$J31))</f>
        <v/>
      </c>
      <c r="BC33" s="31" t="str">
        <f ca="1">IF(V!$J31&gt;V!$L$20,"",INDEX(INDIRECT("V!A"&amp;V!$N$20):INDIRECT("V!A"&amp;V!$O$20),V!$J31))</f>
        <v/>
      </c>
      <c r="BD33" s="31" t="str">
        <f ca="1">IF(V!$J31&gt;V!$L$20,"",INDEX(INDIRECT("V!B"&amp;V!$N$20):INDIRECT("V!B"&amp;V!$O$20),V!$J31))</f>
        <v/>
      </c>
      <c r="BE33" s="104" t="str">
        <f ca="1">IF(V!$J31&gt;V!$L$20,"",INDEX(INDIRECT("V!D"&amp;V!$N$20):INDIRECT("V!D"&amp;V!$O$20),V!$J31))</f>
        <v/>
      </c>
      <c r="BF33" s="31">
        <f ca="1">IF(V!$J31&gt;V!$L$21,"",INDEX(INDIRECT("V!A"&amp;V!$N$21):INDIRECT("V!A"&amp;V!$O$21),V!$J31))</f>
        <v>31</v>
      </c>
      <c r="BG33" s="31">
        <f ca="1">IF(V!$J31&gt;V!$L$21,"",INDEX(INDIRECT("V!B"&amp;V!$N$21):INDIRECT("V!B"&amp;V!$O$21),V!$J31))</f>
        <v>787</v>
      </c>
      <c r="BH33" s="104" t="str">
        <f ca="1">IF(V!$J31&gt;V!$L$21,"",INDEX(INDIRECT("V!D"&amp;V!$N$21):INDIRECT("V!D"&amp;V!$O$21),V!$J31))</f>
        <v>TAKDİR/TEŞEKKÜR SONUÇ LİSTESİ</v>
      </c>
      <c r="BI33" s="31">
        <f ca="1">IF(V!$J31&gt;V!$L$22,"",INDEX(INDIRECT("V!A"&amp;V!$N$22):INDIRECT("V!A"&amp;V!$O$22),V!$J31))</f>
        <v>31</v>
      </c>
      <c r="BJ33" s="31">
        <f ca="1">IF(V!$J31&gt;V!$L$22,"",INDEX(INDIRECT("V!B"&amp;V!$N$22):INDIRECT("V!B"&amp;V!$O$22),V!$J31))</f>
        <v>870</v>
      </c>
      <c r="BK33" s="104" t="str">
        <f ca="1">IF(V!$J31&gt;V!$L$22,"",INDEX(INDIRECT("V!D"&amp;V!$N$22):INDIRECT("V!D"&amp;V!$O$22),V!$J31))</f>
        <v>TAKDİR/TEŞEKKÜR SONUÇ LİSTESİ</v>
      </c>
      <c r="BL33" s="31">
        <f ca="1">IF(V!$J31&gt;V!$L$23,"",INDEX(INDIRECT("V!A"&amp;V!$N$23):INDIRECT("V!A"&amp;V!$O$23),V!$J31))</f>
        <v>31</v>
      </c>
      <c r="BM33" s="31">
        <f ca="1">IF(V!$J31&gt;V!$L$23,"",INDEX(INDIRECT("V!B"&amp;V!$N$23):INDIRECT("V!B"&amp;V!$O$23),V!$J31))</f>
        <v>825</v>
      </c>
      <c r="BN33" s="104" t="str">
        <f ca="1">IF(V!$J31&gt;V!$L$23,"",INDEX(INDIRECT("V!D"&amp;V!$N$23):INDIRECT("V!D"&amp;V!$O$23),V!$J31))</f>
        <v>TAKDİR/TEŞEKKÜR SONUÇ LİSTESİ</v>
      </c>
      <c r="BO33" s="31">
        <f ca="1">IF(V!$J31&gt;V!$L$24,"",INDEX(INDIRECT("V!A"&amp;V!$N$24):INDIRECT("V!A"&amp;V!$O$24),V!$J31))</f>
        <v>31</v>
      </c>
      <c r="BP33" s="31">
        <f ca="1">IF(V!$J31&gt;V!$L$24,"",INDEX(INDIRECT("V!B"&amp;V!$N$24):INDIRECT("V!B"&amp;V!$O$24),V!$J31))</f>
        <v>817</v>
      </c>
      <c r="BQ33" s="104" t="str">
        <f ca="1">IF(V!$J31&gt;V!$L$24,"",INDEX(INDIRECT("V!D"&amp;V!$N$24):INDIRECT("V!D"&amp;V!$O$24),V!$J31))</f>
        <v>TAKDİR/TEŞEKKÜR SONUÇ LİSTESİ</v>
      </c>
      <c r="BR33" s="31">
        <f ca="1">IF(V!$J31&gt;V!$L$25,"",INDEX(INDIRECT("V!A"&amp;V!$N$25):INDIRECT("V!A"&amp;V!$O$25),V!$J31))</f>
        <v>31</v>
      </c>
      <c r="BS33" s="31">
        <f ca="1">IF(V!$J31&gt;V!$L$25,"",INDEX(INDIRECT("V!B"&amp;V!$N$25):INDIRECT("V!B"&amp;V!$O$25),V!$J31))</f>
        <v>889</v>
      </c>
      <c r="BT33" s="104" t="str">
        <f ca="1">IF(V!$J31&gt;V!$L$25,"",INDEX(INDIRECT("V!D"&amp;V!$N$25):INDIRECT("V!D"&amp;V!$O$25),V!$J31))</f>
        <v>TAKDİR/TEŞEKKÜR SONUÇ LİSTESİ</v>
      </c>
      <c r="BU33" s="31">
        <f ca="1">IF(V!$J31&gt;V!$L$26,"",INDEX(INDIRECT("V!A"&amp;V!$N$26):INDIRECT("V!A"&amp;V!$O$26),V!$J31))</f>
        <v>31</v>
      </c>
      <c r="BV33" s="31">
        <f ca="1">IF(V!$J31&gt;V!$L$26,"",INDEX(INDIRECT("V!B"&amp;V!$N$26):INDIRECT("V!B"&amp;V!$O$26),V!$J31))</f>
        <v>816</v>
      </c>
      <c r="BW33" s="104" t="str">
        <f ca="1">IF(V!$J31&gt;V!$L$26,"",INDEX(INDIRECT("V!D"&amp;V!$N$26):INDIRECT("V!D"&amp;V!$O$26),V!$J31))</f>
        <v>TAKDİR/TEŞEKKÜR SONUÇ LİSTESİ</v>
      </c>
      <c r="BX33" s="31">
        <f ca="1">IF(V!$J31&gt;V!$L$27,"",INDEX(INDIRECT("V!A"&amp;V!$N$27):INDIRECT("V!A"&amp;V!$O$27),V!$J31))</f>
        <v>31</v>
      </c>
      <c r="BY33" s="31">
        <f ca="1">IF(V!$J31&gt;V!$L$27,"",INDEX(INDIRECT("V!B"&amp;V!$N$27):INDIRECT("V!B"&amp;V!$O$27),V!$J31))</f>
        <v>876</v>
      </c>
      <c r="BZ33" s="104" t="str">
        <f ca="1">IF(V!$J31&gt;V!$L$27,"",INDEX(INDIRECT("V!D"&amp;V!$N$27):INDIRECT("V!D"&amp;V!$O$27),V!$J31))</f>
        <v>TAKDİR/TEŞEKKÜR SONUÇ LİSTESİ</v>
      </c>
      <c r="CA33" s="31">
        <f ca="1">IF(V!$J31&gt;V!$L$28,"",INDEX(INDIRECT("V!A"&amp;V!$N$28):INDIRECT("V!A"&amp;V!$O$28),V!$J31))</f>
        <v>31</v>
      </c>
      <c r="CB33" s="31">
        <f ca="1">IF(V!$J31&gt;V!$L$28,"",INDEX(INDIRECT("V!B"&amp;V!$N$28):INDIRECT("V!B"&amp;V!$O$28),V!$J31))</f>
        <v>650</v>
      </c>
      <c r="CC33" s="104" t="str">
        <f ca="1">IF(V!$J31&gt;V!$L$28,"",INDEX(INDIRECT("V!D"&amp;V!$N$28):INDIRECT("V!D"&amp;V!$O$28),V!$J31))</f>
        <v>TAKDİR/TEŞEKKÜR SONUÇ LİSTESİ</v>
      </c>
      <c r="CD33" s="31" t="str">
        <f ca="1">IF(V!$J31&gt;V!$L$29,"",INDEX(INDIRECT("V!A"&amp;V!$N$29):INDIRECT("V!A"&amp;V!$O$29),V!$J31))</f>
        <v/>
      </c>
      <c r="CE33" s="31" t="str">
        <f ca="1">IF(V!$J31&gt;V!$L$29,"",INDEX(INDIRECT("V!B"&amp;V!$N$29):INDIRECT("V!B"&amp;V!$O$29),V!$J31))</f>
        <v/>
      </c>
      <c r="CF33" s="104" t="str">
        <f ca="1">IF(V!$J31&gt;V!$L$29,"",INDEX(INDIRECT("V!D"&amp;V!$N$29):INDIRECT("V!D"&amp;V!$O$29),V!$J31))</f>
        <v/>
      </c>
      <c r="CG33" s="31" t="str">
        <f ca="1">IF(V!$J31&gt;V!$L$30,"",INDEX(INDIRECT("V!A"&amp;V!$N$30):INDIRECT("V!A"&amp;V!$O$30),V!$J31))</f>
        <v/>
      </c>
      <c r="CH33" s="31" t="str">
        <f ca="1">IF(V!$J31&gt;V!$L$30,"",INDEX(INDIRECT("V!B"&amp;V!$N$30):INDIRECT("V!B"&amp;V!$O$30),V!$J31))</f>
        <v/>
      </c>
      <c r="CI33" s="104" t="str">
        <f ca="1">IF(V!$J31&gt;V!$L$30,"",INDEX(INDIRECT("V!D"&amp;V!$N$30):INDIRECT("V!D"&amp;V!$O$30),V!$J31))</f>
        <v/>
      </c>
      <c r="CJ33" s="31" t="str">
        <f ca="1">IF(V!$J31&gt;V!$L$31,"",INDEX(INDIRECT("V!A"&amp;V!$N$31):INDIRECT("V!A"&amp;V!$O$31),V!$J31))</f>
        <v/>
      </c>
      <c r="CK33" s="31" t="str">
        <f ca="1">IF(V!$J31&gt;V!$L$31,"",INDEX(INDIRECT("V!B"&amp;V!$N$31):INDIRECT("V!B"&amp;V!$O$31),V!$J31))</f>
        <v/>
      </c>
      <c r="CL33" s="104" t="str">
        <f ca="1">IF(V!$J31&gt;V!$L$31,"",INDEX(INDIRECT("V!D"&amp;V!$N$31):INDIRECT("V!D"&amp;V!$O$31),V!$J31))</f>
        <v/>
      </c>
      <c r="CM33" s="31" t="str">
        <f ca="1">IF(V!$J31&gt;V!$L$32,"",INDEX(INDIRECT("V!A"&amp;V!$N$32):INDIRECT("V!A"&amp;V!$O$32),V!$J31))</f>
        <v/>
      </c>
      <c r="CN33" s="31" t="str">
        <f ca="1">IF(V!$J31&gt;V!$L$32,"",INDEX(INDIRECT("V!B"&amp;V!$N$32):INDIRECT("V!B"&amp;V!$O$32),V!$J31))</f>
        <v/>
      </c>
      <c r="CO33" s="104" t="str">
        <f ca="1">IF(V!$J31&gt;V!$L$32,"",INDEX(INDIRECT("V!D"&amp;V!$N$32):INDIRECT("V!D"&amp;V!$O$32),V!$J31))</f>
        <v/>
      </c>
      <c r="CP33" s="31" t="str">
        <f ca="1">IF(V!$J31&gt;V!$L$33,"",INDEX(INDIRECT("V!A"&amp;V!$N$33):INDIRECT("V!A"&amp;V!$O$33),V!$J31))</f>
        <v/>
      </c>
      <c r="CQ33" s="31" t="str">
        <f ca="1">IF(V!$J31&gt;V!$L$33,"",INDEX(INDIRECT("V!B"&amp;V!$N$33):INDIRECT("V!B"&amp;V!$O$33),V!$J31))</f>
        <v/>
      </c>
      <c r="CR33" s="104" t="str">
        <f ca="1">IF(V!$J31&gt;V!$L$33,"",INDEX(INDIRECT("V!D"&amp;V!$N$33):INDIRECT("V!D"&amp;V!$O$33),V!$J31))</f>
        <v/>
      </c>
      <c r="CS33" s="31" t="str">
        <f ca="1">IF(V!$J31&gt;V!$L$34,"",INDEX(INDIRECT("V!A"&amp;V!$N$34):INDIRECT("V!A"&amp;V!$O$34),V!$J31))</f>
        <v/>
      </c>
      <c r="CT33" s="31" t="str">
        <f ca="1">IF(V!$J31&gt;V!$L$34,"",INDEX(INDIRECT("V!B"&amp;V!$N$34):INDIRECT("V!B"&amp;V!$O$34),V!$J31))</f>
        <v/>
      </c>
      <c r="CU33" s="104" t="str">
        <f ca="1">IF(V!$J31&gt;V!$L$34,"",INDEX(INDIRECT("V!D"&amp;V!$N$34):INDIRECT("V!D"&amp;V!$O$34),V!$J31))</f>
        <v/>
      </c>
      <c r="CV33" s="31" t="str">
        <f ca="1">IF(V!$J31&gt;V!$L$35,"",INDEX(INDIRECT("V!A"&amp;V!$N$35):INDIRECT("V!A"&amp;V!$O$35),V!$J31))</f>
        <v/>
      </c>
      <c r="CW33" s="31" t="str">
        <f ca="1">IF(V!$J31&gt;V!$L$35,"",INDEX(INDIRECT("V!B"&amp;V!$N$35):INDIRECT("V!B"&amp;V!$O$35),V!$J31))</f>
        <v/>
      </c>
      <c r="CX33" s="104" t="str">
        <f ca="1">IF(V!$J31&gt;V!$L$35,"",INDEX(INDIRECT("V!D"&amp;V!$N$35):INDIRECT("V!D"&amp;V!$O$35),V!$J31))</f>
        <v/>
      </c>
      <c r="CY33" s="31" t="str">
        <f ca="1">IF(V!$J31&gt;V!$L$36,"",INDEX(INDIRECT("V!A"&amp;V!$N$36):INDIRECT("V!A"&amp;V!$O$36),V!$J31))</f>
        <v/>
      </c>
      <c r="CZ33" s="31" t="str">
        <f ca="1">IF(V!$J31&gt;V!$L$36,"",INDEX(INDIRECT("V!B"&amp;V!$N$36):INDIRECT("V!B"&amp;V!$O$36),V!$J31))</f>
        <v/>
      </c>
      <c r="DA33" s="104" t="str">
        <f ca="1">IF(V!$J31&gt;V!$L$36,"",INDEX(INDIRECT("V!D"&amp;V!$N$36):INDIRECT("V!D"&amp;V!$O$36),V!$J31))</f>
        <v/>
      </c>
      <c r="DB33" s="31" t="str">
        <f ca="1">IF(V!$J31&gt;V!$L$37,"",INDEX(INDIRECT("V!A"&amp;V!$N$37):INDIRECT("V!A"&amp;V!$O$37),V!$J31))</f>
        <v/>
      </c>
      <c r="DC33" s="31" t="str">
        <f ca="1">IF(V!$J31&gt;V!$L$37,"",INDEX(INDIRECT("V!B"&amp;V!$N$37):INDIRECT("V!B"&amp;V!$O$37),V!$J31))</f>
        <v/>
      </c>
      <c r="DD33" s="104" t="str">
        <f ca="1">IF(V!$J31&gt;V!$L$37,"",INDEX(INDIRECT("V!D"&amp;V!$N$37):INDIRECT("V!D"&amp;V!$O$37),V!$J31))</f>
        <v/>
      </c>
      <c r="DE33" s="31" t="str">
        <f ca="1">IF(V!$J31&gt;V!$L$38,"",INDEX(INDIRECT("V!A"&amp;V!$N$38):INDIRECT("V!A"&amp;V!$O$38),V!$J31))</f>
        <v/>
      </c>
      <c r="DF33" s="31" t="str">
        <f ca="1">IF(V!$J31&gt;V!$L$38,"",INDEX(INDIRECT("V!B"&amp;V!$N$38):INDIRECT("V!B"&amp;V!$O$38),V!$J31))</f>
        <v/>
      </c>
      <c r="DG33" s="104" t="str">
        <f ca="1">IF(V!$J31&gt;V!$L$38,"",INDEX(INDIRECT("V!D"&amp;V!$N$38):INDIRECT("V!D"&amp;V!$O$38),V!$J31))</f>
        <v/>
      </c>
      <c r="DH33" s="31" t="str">
        <f ca="1">IF(V!$J31&gt;V!$L$39,"",INDEX(INDIRECT("V!A"&amp;V!$N$39):INDIRECT("V!A"&amp;V!$O$39),V!$J31))</f>
        <v/>
      </c>
      <c r="DI33" s="31" t="str">
        <f ca="1">IF(V!$J31&gt;V!$L$39,"",INDEX(INDIRECT("V!B"&amp;V!$N$39):INDIRECT("V!B"&amp;V!$O$39),V!$J31))</f>
        <v/>
      </c>
      <c r="DJ33" s="104" t="str">
        <f ca="1">IF(V!$J31&gt;V!$L$39,"",INDEX(INDIRECT("V!D"&amp;V!$N$39):INDIRECT("V!D"&amp;V!$O$39),V!$J31))</f>
        <v/>
      </c>
      <c r="DK33" s="31" t="str">
        <f ca="1">IF(V!$J31&gt;V!$L$40,"",INDEX(INDIRECT("V!A"&amp;V!$N$40):INDIRECT("V!A"&amp;V!$O$40),V!$J31))</f>
        <v/>
      </c>
      <c r="DL33" s="31" t="str">
        <f ca="1">IF(V!$J31&gt;V!$L$40,"",INDEX(INDIRECT("V!B"&amp;V!$N$40):INDIRECT("V!B"&amp;V!$O$40),V!$J31))</f>
        <v/>
      </c>
      <c r="DM33" s="104" t="str">
        <f ca="1">IF(V!$J31&gt;V!$L$40,"",INDEX(INDIRECT("V!D"&amp;V!$N$40):INDIRECT("V!D"&amp;V!$O$40),V!$J31))</f>
        <v/>
      </c>
      <c r="DN33" s="31" t="str">
        <f ca="1">IF(V!$J31&gt;V!$L$41,"",INDEX(INDIRECT("V!A"&amp;V!$N$41):INDIRECT("V!A"&amp;V!$O$41),V!$J31))</f>
        <v/>
      </c>
      <c r="DO33" s="31" t="str">
        <f ca="1">IF(V!$J31&gt;V!$L$41,"",INDEX(INDIRECT("V!B"&amp;V!$N$41):INDIRECT("V!B"&amp;V!$O$41),V!$J31))</f>
        <v/>
      </c>
      <c r="DP33" s="104" t="str">
        <f ca="1">IF(V!$J31&gt;V!$L$41,"",INDEX(INDIRECT("V!D"&amp;V!$N$41):INDIRECT("V!D"&amp;V!$O$41),V!$J31))</f>
        <v/>
      </c>
    </row>
    <row r="34" spans="1:120" x14ac:dyDescent="0.1">
      <c r="A34" s="31" t="str">
        <f ca="1">IF(V!$J32&gt;V!$L$2,"",INDEX(INDIRECT("V!A"&amp;V!$N$2):INDIRECT("V!A"&amp;V!$O$2),V!$J32))</f>
        <v/>
      </c>
      <c r="B34" s="31" t="str">
        <f ca="1">IF(V!$J32&gt;V!$L$2,"",INDEX(INDIRECT("V!B"&amp;V!$N$2):INDIRECT("V!B"&amp;V!$O$2),V!$J32))</f>
        <v/>
      </c>
      <c r="C34" s="104" t="str">
        <f ca="1">IF(V!$J32&gt;V!$L$2,"",INDEX(INDIRECT("V!D"&amp;V!$N$2):INDIRECT("V!D"&amp;V!$O$2),V!$J32))</f>
        <v/>
      </c>
      <c r="D34" s="31" t="str">
        <f ca="1">IF(V!$J32&gt;V!$L$3,"",INDEX(INDIRECT("V!A"&amp;V!$N$3):INDIRECT("V!A"&amp;V!$O$3),V!$J32))</f>
        <v/>
      </c>
      <c r="E34" s="31" t="str">
        <f ca="1">IF(V!$J32&gt;V!$L$3,"",INDEX(INDIRECT("V!B"&amp;V!$N$3):INDIRECT("V!B"&amp;V!$O$3),V!$J32))</f>
        <v/>
      </c>
      <c r="F34" s="104" t="str">
        <f ca="1">IF(V!$J32&gt;V!$L$3,"",INDEX(INDIRECT("V!D"&amp;V!$N$3):INDIRECT("V!D"&amp;V!$O$3),V!$J32))</f>
        <v/>
      </c>
      <c r="G34" s="31" t="str">
        <f ca="1">IF(V!$J32&gt;V!$L$4,"",INDEX(INDIRECT("V!A"&amp;V!$N$4):INDIRECT("V!A"&amp;V!$O$4),V!$J32))</f>
        <v/>
      </c>
      <c r="H34" s="31" t="str">
        <f ca="1">IF(V!$J32&gt;V!$L$4,"",INDEX(INDIRECT("V!B"&amp;V!$N$4):INDIRECT("V!B"&amp;V!$O$4),V!$J32))</f>
        <v/>
      </c>
      <c r="I34" s="104" t="str">
        <f ca="1">IF(V!$J32&gt;V!$L$4,"",INDEX(INDIRECT("V!D"&amp;V!$N$4):INDIRECT("V!D"&amp;V!$O$4),V!$J32))</f>
        <v/>
      </c>
      <c r="J34" s="31">
        <f ca="1">IF(V!$J32&gt;V!$L$5,"",INDEX(INDIRECT("V!A"&amp;V!$N$5):INDIRECT("V!A"&amp;V!$O$5),V!$J32))</f>
        <v>32</v>
      </c>
      <c r="K34" s="31">
        <f ca="1">IF(V!$J32&gt;V!$L$5,"",INDEX(INDIRECT("V!B"&amp;V!$N$5):INDIRECT("V!B"&amp;V!$O$5),V!$J32))</f>
        <v>753</v>
      </c>
      <c r="L34" s="104" t="str">
        <f ca="1">IF(V!$J32&gt;V!$L$5,"",INDEX(INDIRECT("V!D"&amp;V!$N$5):INDIRECT("V!D"&amp;V!$O$5),V!$J32))</f>
        <v>TAKDİR/TEŞEKKÜR SONUÇ LİSTESİ</v>
      </c>
      <c r="M34" s="31">
        <f ca="1">IF(V!$J32&gt;V!$L$6,"",INDEX(INDIRECT("V!A"&amp;V!$N$6):INDIRECT("V!A"&amp;V!$O$6),V!$J32))</f>
        <v>32</v>
      </c>
      <c r="N34" s="31">
        <f ca="1">IF(V!$J32&gt;V!$L$6,"",INDEX(INDIRECT("V!B"&amp;V!$N$6):INDIRECT("V!B"&amp;V!$O$6),V!$J32))</f>
        <v>748</v>
      </c>
      <c r="O34" s="104" t="str">
        <f ca="1">IF(V!$J32&gt;V!$L$6,"",INDEX(INDIRECT("V!D"&amp;V!$N$6):INDIRECT("V!D"&amp;V!$O$6),V!$J32))</f>
        <v>TAKDİR/TEŞEKKÜR SONUÇ LİSTESİ</v>
      </c>
      <c r="P34" s="31">
        <f ca="1">IF(V!$J32&gt;V!$L$7,"",INDEX(INDIRECT("V!A"&amp;V!$N$7):INDIRECT("V!A"&amp;V!$O$7),V!$J32))</f>
        <v>32</v>
      </c>
      <c r="Q34" s="31">
        <f ca="1">IF(V!$J32&gt;V!$L$7,"",INDEX(INDIRECT("V!B"&amp;V!$N$7):INDIRECT("V!B"&amp;V!$O$7),V!$J32))</f>
        <v>723</v>
      </c>
      <c r="R34" s="104" t="str">
        <f ca="1">IF(V!$J32&gt;V!$L$7,"",INDEX(INDIRECT("V!D"&amp;V!$N$7):INDIRECT("V!D"&amp;V!$O$7),V!$J32))</f>
        <v>TAKDİR/TEŞEKKÜR SONUÇ LİSTESİ</v>
      </c>
      <c r="S34" s="31">
        <f ca="1">IF(V!$J32&gt;V!$L$8,"",INDEX(INDIRECT("V!A"&amp;V!$N$8):INDIRECT("V!A"&amp;V!$O$8),V!$J32))</f>
        <v>32</v>
      </c>
      <c r="T34" s="31">
        <f ca="1">IF(V!$J32&gt;V!$L$8,"",INDEX(INDIRECT("V!B"&amp;V!$N$8):INDIRECT("V!B"&amp;V!$O$8),V!$J32))</f>
        <v>771</v>
      </c>
      <c r="U34" s="104" t="str">
        <f ca="1">IF(V!$J32&gt;V!$L$8,"",INDEX(INDIRECT("V!D"&amp;V!$N$8):INDIRECT("V!D"&amp;V!$O$8),V!$J32))</f>
        <v>TAKDİR/TEŞEKKÜR SONUÇ LİSTESİ</v>
      </c>
      <c r="V34" s="31" t="str">
        <f ca="1">IF(V!$J32&gt;V!$L$9,"",INDEX(INDIRECT("V!A"&amp;V!$N$9):INDIRECT("V!A"&amp;V!$O$9),V!$J32))</f>
        <v/>
      </c>
      <c r="W34" s="31" t="str">
        <f ca="1">IF(V!$J32&gt;V!$L$9,"",INDEX(INDIRECT("V!B"&amp;V!$N$9):INDIRECT("V!B"&amp;V!$O$9),V!$J32))</f>
        <v/>
      </c>
      <c r="X34" s="104" t="str">
        <f ca="1">IF(V!$J32&gt;V!$L$9,"",INDEX(INDIRECT("V!D"&amp;V!$N$9):INDIRECT("V!D"&amp;V!$O$9),V!$J32))</f>
        <v/>
      </c>
      <c r="Y34" s="31" t="str">
        <f ca="1">IF(V!$J32&gt;V!$L$10,"",INDEX(INDIRECT("V!A"&amp;V!$N$10):INDIRECT("V!A"&amp;V!$O$10),V!$J32))</f>
        <v/>
      </c>
      <c r="Z34" s="31" t="str">
        <f ca="1">IF(V!$J32&gt;V!$L$10,"",INDEX(INDIRECT("V!B"&amp;V!$N$10):INDIRECT("V!B"&amp;V!$O$10),V!$J32))</f>
        <v/>
      </c>
      <c r="AA34" s="104" t="str">
        <f ca="1">IF(V!$J32&gt;V!$L$10,"",INDEX(INDIRECT("V!D"&amp;V!$N$10):INDIRECT("V!D"&amp;V!$O$10),V!$J32))</f>
        <v/>
      </c>
      <c r="AB34" s="31">
        <f ca="1">IF(V!$J32&gt;V!$L$11,"",INDEX(INDIRECT("V!A"&amp;V!$N$11):INDIRECT("V!A"&amp;V!$O$11),V!$J32))</f>
        <v>32</v>
      </c>
      <c r="AC34" s="31">
        <f ca="1">IF(V!$J32&gt;V!$L$11,"",INDEX(INDIRECT("V!B"&amp;V!$N$11):INDIRECT("V!B"&amp;V!$O$11),V!$J32))</f>
        <v>735</v>
      </c>
      <c r="AD34" s="104" t="str">
        <f ca="1">IF(V!$J32&gt;V!$L$11,"",INDEX(INDIRECT("V!D"&amp;V!$N$11):INDIRECT("V!D"&amp;V!$O$11),V!$J32))</f>
        <v>TAKDİR/TEŞEKKÜR SONUÇ LİSTESİ</v>
      </c>
      <c r="AE34" s="31">
        <f ca="1">IF(V!$J32&gt;V!$L$12,"",INDEX(INDIRECT("V!A"&amp;V!$N$12):INDIRECT("V!A"&amp;V!$O$12),V!$J32))</f>
        <v>32</v>
      </c>
      <c r="AF34" s="31">
        <f ca="1">IF(V!$J32&gt;V!$L$12,"",INDEX(INDIRECT("V!B"&amp;V!$N$12):INDIRECT("V!B"&amp;V!$O$12),V!$J32))</f>
        <v>751</v>
      </c>
      <c r="AG34" s="104" t="str">
        <f ca="1">IF(V!$J32&gt;V!$L$12,"",INDEX(INDIRECT("V!D"&amp;V!$N$12):INDIRECT("V!D"&amp;V!$O$12),V!$J32))</f>
        <v>TAKDİR/TEŞEKKÜR SONUÇ LİSTESİ</v>
      </c>
      <c r="AH34" s="31" t="str">
        <f ca="1">IF(V!$J32&gt;V!$L$13,"",INDEX(INDIRECT("V!A"&amp;V!$N$13):INDIRECT("V!A"&amp;V!$O$13),V!$J32))</f>
        <v/>
      </c>
      <c r="AI34" s="31" t="str">
        <f ca="1">IF(V!$J32&gt;V!$L$13,"",INDEX(INDIRECT("V!B"&amp;V!$N$13):INDIRECT("V!B"&amp;V!$O$13),V!$J32))</f>
        <v/>
      </c>
      <c r="AJ34" s="104" t="str">
        <f ca="1">IF(V!$J32&gt;V!$L$13,"",INDEX(INDIRECT("V!D"&amp;V!$N$13):INDIRECT("V!D"&amp;V!$O$13),V!$J32))</f>
        <v/>
      </c>
      <c r="AK34" s="31">
        <f ca="1">IF(V!$J32&gt;V!$L$14,"",INDEX(INDIRECT("V!A"&amp;V!$N$14):INDIRECT("V!A"&amp;V!$O$14),V!$J32))</f>
        <v>32</v>
      </c>
      <c r="AL34" s="31">
        <f ca="1">IF(V!$J32&gt;V!$L$14,"",INDEX(INDIRECT("V!B"&amp;V!$N$14):INDIRECT("V!B"&amp;V!$O$14),V!$J32))</f>
        <v>622</v>
      </c>
      <c r="AM34" s="104" t="str">
        <f ca="1">IF(V!$J32&gt;V!$L$14,"",INDEX(INDIRECT("V!D"&amp;V!$N$14):INDIRECT("V!D"&amp;V!$O$14),V!$J32))</f>
        <v>TAKDİR/TEŞEKKÜR SONUÇ LİSTESİ</v>
      </c>
      <c r="AN34" s="31">
        <f ca="1">IF(V!$J32&gt;V!$L$15,"",INDEX(INDIRECT("V!A"&amp;V!$N$15):INDIRECT("V!A"&amp;V!$O$15),V!$J32))</f>
        <v>32</v>
      </c>
      <c r="AO34" s="31">
        <f ca="1">IF(V!$J32&gt;V!$L$15,"",INDEX(INDIRECT("V!B"&amp;V!$N$15):INDIRECT("V!B"&amp;V!$O$15),V!$J32))</f>
        <v>797</v>
      </c>
      <c r="AP34" s="104" t="str">
        <f ca="1">IF(V!$J32&gt;V!$L$15,"",INDEX(INDIRECT("V!D"&amp;V!$N$15):INDIRECT("V!D"&amp;V!$O$15),V!$J32))</f>
        <v>TAKDİR/TEŞEKKÜR SONUÇ LİSTESİ</v>
      </c>
      <c r="AQ34" s="31" t="str">
        <f ca="1">IF(V!$J32&gt;V!$L$16,"",INDEX(INDIRECT("V!A"&amp;V!$N$16):INDIRECT("V!A"&amp;V!$O$16),V!$J32))</f>
        <v/>
      </c>
      <c r="AR34" s="31" t="str">
        <f ca="1">IF(V!$J32&gt;V!$L$16,"",INDEX(INDIRECT("V!B"&amp;V!$N$16):INDIRECT("V!B"&amp;V!$O$16),V!$J32))</f>
        <v/>
      </c>
      <c r="AS34" s="104" t="str">
        <f ca="1">IF(V!$J32&gt;V!$L$16,"",INDEX(INDIRECT("V!D"&amp;V!$N$16):INDIRECT("V!D"&amp;V!$O$16),V!$J32))</f>
        <v/>
      </c>
      <c r="AT34" s="31" t="str">
        <f ca="1">IF(V!$J32&gt;V!$L$17,"",INDEX(INDIRECT("V!A"&amp;V!$N$17):INDIRECT("V!A"&amp;V!$O$17),V!$J32))</f>
        <v/>
      </c>
      <c r="AU34" s="31" t="str">
        <f ca="1">IF(V!$J32&gt;V!$L$17,"",INDEX(INDIRECT("V!B"&amp;V!$N$17):INDIRECT("V!B"&amp;V!$O$17),V!$J32))</f>
        <v/>
      </c>
      <c r="AV34" s="104" t="str">
        <f ca="1">IF(V!$J32&gt;V!$L$17,"",INDEX(INDIRECT("V!D"&amp;V!$N$17):INDIRECT("V!D"&amp;V!$O$17),V!$J32))</f>
        <v/>
      </c>
      <c r="AW34" s="31" t="str">
        <f ca="1">IF(V!$J32&gt;V!$L$18,"",INDEX(INDIRECT("V!A"&amp;V!$N$18):INDIRECT("V!A"&amp;V!$O$18),V!$J32))</f>
        <v/>
      </c>
      <c r="AX34" s="31" t="str">
        <f ca="1">IF(V!$J32&gt;V!$L$18,"",INDEX(INDIRECT("V!B"&amp;V!$N$18):INDIRECT("V!B"&amp;V!$O$18),V!$J32))</f>
        <v/>
      </c>
      <c r="AY34" s="104" t="str">
        <f ca="1">IF(V!$J32&gt;V!$L$18,"",INDEX(INDIRECT("V!D"&amp;V!$N$18):INDIRECT("V!D"&amp;V!$O$18),V!$J32))</f>
        <v/>
      </c>
      <c r="AZ34" s="31" t="str">
        <f ca="1">IF(V!$J32&gt;V!$L$19,"",INDEX(INDIRECT("V!A"&amp;V!$N$19):INDIRECT("V!A"&amp;V!$O$19),V!$J32))</f>
        <v/>
      </c>
      <c r="BA34" s="31" t="str">
        <f ca="1">IF(V!$J32&gt;V!$L$19,"",INDEX(INDIRECT("V!B"&amp;V!$N$19):INDIRECT("V!B"&amp;V!$O$19),V!$J32))</f>
        <v/>
      </c>
      <c r="BB34" s="104" t="str">
        <f ca="1">IF(V!$J32&gt;V!$L$19,"",INDEX(INDIRECT("V!D"&amp;V!$N$19):INDIRECT("V!D"&amp;V!$O$19),V!$J32))</f>
        <v/>
      </c>
      <c r="BC34" s="31" t="str">
        <f ca="1">IF(V!$J32&gt;V!$L$20,"",INDEX(INDIRECT("V!A"&amp;V!$N$20):INDIRECT("V!A"&amp;V!$O$20),V!$J32))</f>
        <v/>
      </c>
      <c r="BD34" s="31" t="str">
        <f ca="1">IF(V!$J32&gt;V!$L$20,"",INDEX(INDIRECT("V!B"&amp;V!$N$20):INDIRECT("V!B"&amp;V!$O$20),V!$J32))</f>
        <v/>
      </c>
      <c r="BE34" s="104" t="str">
        <f ca="1">IF(V!$J32&gt;V!$L$20,"",INDEX(INDIRECT("V!D"&amp;V!$N$20):INDIRECT("V!D"&amp;V!$O$20),V!$J32))</f>
        <v/>
      </c>
      <c r="BF34" s="31">
        <f ca="1">IF(V!$J32&gt;V!$L$21,"",INDEX(INDIRECT("V!A"&amp;V!$N$21):INDIRECT("V!A"&amp;V!$O$21),V!$J32))</f>
        <v>32</v>
      </c>
      <c r="BG34" s="31">
        <f ca="1">IF(V!$J32&gt;V!$L$21,"",INDEX(INDIRECT("V!B"&amp;V!$N$21):INDIRECT("V!B"&amp;V!$O$21),V!$J32))</f>
        <v>790</v>
      </c>
      <c r="BH34" s="104" t="str">
        <f ca="1">IF(V!$J32&gt;V!$L$21,"",INDEX(INDIRECT("V!D"&amp;V!$N$21):INDIRECT("V!D"&amp;V!$O$21),V!$J32))</f>
        <v>TAKDİR/TEŞEKKÜR SONUÇ LİSTESİ</v>
      </c>
      <c r="BI34" s="31">
        <f ca="1">IF(V!$J32&gt;V!$L$22,"",INDEX(INDIRECT("V!A"&amp;V!$N$22):INDIRECT("V!A"&amp;V!$O$22),V!$J32))</f>
        <v>32</v>
      </c>
      <c r="BJ34" s="31">
        <f ca="1">IF(V!$J32&gt;V!$L$22,"",INDEX(INDIRECT("V!B"&amp;V!$N$22):INDIRECT("V!B"&amp;V!$O$22),V!$J32))</f>
        <v>872</v>
      </c>
      <c r="BK34" s="104" t="str">
        <f ca="1">IF(V!$J32&gt;V!$L$22,"",INDEX(INDIRECT("V!D"&amp;V!$N$22):INDIRECT("V!D"&amp;V!$O$22),V!$J32))</f>
        <v>TAKDİR/TEŞEKKÜR SONUÇ LİSTESİ</v>
      </c>
      <c r="BL34" s="31">
        <f ca="1">IF(V!$J32&gt;V!$L$23,"",INDEX(INDIRECT("V!A"&amp;V!$N$23):INDIRECT("V!A"&amp;V!$O$23),V!$J32))</f>
        <v>32</v>
      </c>
      <c r="BM34" s="31">
        <f ca="1">IF(V!$J32&gt;V!$L$23,"",INDEX(INDIRECT("V!B"&amp;V!$N$23):INDIRECT("V!B"&amp;V!$O$23),V!$J32))</f>
        <v>826</v>
      </c>
      <c r="BN34" s="104" t="str">
        <f ca="1">IF(V!$J32&gt;V!$L$23,"",INDEX(INDIRECT("V!D"&amp;V!$N$23):INDIRECT("V!D"&amp;V!$O$23),V!$J32))</f>
        <v>TAKDİR/TEŞEKKÜR SONUÇ LİSTESİ</v>
      </c>
      <c r="BO34" s="31">
        <f ca="1">IF(V!$J32&gt;V!$L$24,"",INDEX(INDIRECT("V!A"&amp;V!$N$24):INDIRECT("V!A"&amp;V!$O$24),V!$J32))</f>
        <v>32</v>
      </c>
      <c r="BP34" s="31">
        <f ca="1">IF(V!$J32&gt;V!$L$24,"",INDEX(INDIRECT("V!B"&amp;V!$N$24):INDIRECT("V!B"&amp;V!$O$24),V!$J32))</f>
        <v>842</v>
      </c>
      <c r="BQ34" s="104" t="str">
        <f ca="1">IF(V!$J32&gt;V!$L$24,"",INDEX(INDIRECT("V!D"&amp;V!$N$24):INDIRECT("V!D"&amp;V!$O$24),V!$J32))</f>
        <v>TAKDİR/TEŞEKKÜR SONUÇ LİSTESİ</v>
      </c>
      <c r="BR34" s="31">
        <f ca="1">IF(V!$J32&gt;V!$L$25,"",INDEX(INDIRECT("V!A"&amp;V!$N$25):INDIRECT("V!A"&amp;V!$O$25),V!$J32))</f>
        <v>32</v>
      </c>
      <c r="BS34" s="31">
        <f ca="1">IF(V!$J32&gt;V!$L$25,"",INDEX(INDIRECT("V!B"&amp;V!$N$25):INDIRECT("V!B"&amp;V!$O$25),V!$J32))</f>
        <v>895</v>
      </c>
      <c r="BT34" s="104" t="str">
        <f ca="1">IF(V!$J32&gt;V!$L$25,"",INDEX(INDIRECT("V!D"&amp;V!$N$25):INDIRECT("V!D"&amp;V!$O$25),V!$J32))</f>
        <v>TAKDİR/TEŞEKKÜR SONUÇ LİSTESİ</v>
      </c>
      <c r="BU34" s="31">
        <f ca="1">IF(V!$J32&gt;V!$L$26,"",INDEX(INDIRECT("V!A"&amp;V!$N$26):INDIRECT("V!A"&amp;V!$O$26),V!$J32))</f>
        <v>32</v>
      </c>
      <c r="BV34" s="31">
        <f ca="1">IF(V!$J32&gt;V!$L$26,"",INDEX(INDIRECT("V!B"&amp;V!$N$26):INDIRECT("V!B"&amp;V!$O$26),V!$J32))</f>
        <v>892</v>
      </c>
      <c r="BW34" s="104" t="str">
        <f ca="1">IF(V!$J32&gt;V!$L$26,"",INDEX(INDIRECT("V!D"&amp;V!$N$26):INDIRECT("V!D"&amp;V!$O$26),V!$J32))</f>
        <v>TAKDİR/TEŞEKKÜR SONUÇ LİSTESİ</v>
      </c>
      <c r="BX34" s="31">
        <f ca="1">IF(V!$J32&gt;V!$L$27,"",INDEX(INDIRECT("V!A"&amp;V!$N$27):INDIRECT("V!A"&amp;V!$O$27),V!$J32))</f>
        <v>32</v>
      </c>
      <c r="BY34" s="31">
        <f ca="1">IF(V!$J32&gt;V!$L$27,"",INDEX(INDIRECT("V!B"&amp;V!$N$27):INDIRECT("V!B"&amp;V!$O$27),V!$J32))</f>
        <v>886</v>
      </c>
      <c r="BZ34" s="104" t="str">
        <f ca="1">IF(V!$J32&gt;V!$L$27,"",INDEX(INDIRECT("V!D"&amp;V!$N$27):INDIRECT("V!D"&amp;V!$O$27),V!$J32))</f>
        <v>TAKDİR/TEŞEKKÜR SONUÇ LİSTESİ</v>
      </c>
      <c r="CA34" s="31">
        <f ca="1">IF(V!$J32&gt;V!$L$28,"",INDEX(INDIRECT("V!A"&amp;V!$N$28):INDIRECT("V!A"&amp;V!$O$28),V!$J32))</f>
        <v>32</v>
      </c>
      <c r="CB34" s="31">
        <f ca="1">IF(V!$J32&gt;V!$L$28,"",INDEX(INDIRECT("V!B"&amp;V!$N$28):INDIRECT("V!B"&amp;V!$O$28),V!$J32))</f>
        <v>652</v>
      </c>
      <c r="CC34" s="104" t="str">
        <f ca="1">IF(V!$J32&gt;V!$L$28,"",INDEX(INDIRECT("V!D"&amp;V!$N$28):INDIRECT("V!D"&amp;V!$O$28),V!$J32))</f>
        <v>TAKDİR/TEŞEKKÜR SONUÇ LİSTESİ</v>
      </c>
      <c r="CD34" s="31" t="str">
        <f ca="1">IF(V!$J32&gt;V!$L$29,"",INDEX(INDIRECT("V!A"&amp;V!$N$29):INDIRECT("V!A"&amp;V!$O$29),V!$J32))</f>
        <v/>
      </c>
      <c r="CE34" s="31" t="str">
        <f ca="1">IF(V!$J32&gt;V!$L$29,"",INDEX(INDIRECT("V!B"&amp;V!$N$29):INDIRECT("V!B"&amp;V!$O$29),V!$J32))</f>
        <v/>
      </c>
      <c r="CF34" s="104" t="str">
        <f ca="1">IF(V!$J32&gt;V!$L$29,"",INDEX(INDIRECT("V!D"&amp;V!$N$29):INDIRECT("V!D"&amp;V!$O$29),V!$J32))</f>
        <v/>
      </c>
      <c r="CG34" s="31" t="str">
        <f ca="1">IF(V!$J32&gt;V!$L$30,"",INDEX(INDIRECT("V!A"&amp;V!$N$30):INDIRECT("V!A"&amp;V!$O$30),V!$J32))</f>
        <v/>
      </c>
      <c r="CH34" s="31" t="str">
        <f ca="1">IF(V!$J32&gt;V!$L$30,"",INDEX(INDIRECT("V!B"&amp;V!$N$30):INDIRECT("V!B"&amp;V!$O$30),V!$J32))</f>
        <v/>
      </c>
      <c r="CI34" s="104" t="str">
        <f ca="1">IF(V!$J32&gt;V!$L$30,"",INDEX(INDIRECT("V!D"&amp;V!$N$30):INDIRECT("V!D"&amp;V!$O$30),V!$J32))</f>
        <v/>
      </c>
      <c r="CJ34" s="31" t="str">
        <f ca="1">IF(V!$J32&gt;V!$L$31,"",INDEX(INDIRECT("V!A"&amp;V!$N$31):INDIRECT("V!A"&amp;V!$O$31),V!$J32))</f>
        <v/>
      </c>
      <c r="CK34" s="31" t="str">
        <f ca="1">IF(V!$J32&gt;V!$L$31,"",INDEX(INDIRECT("V!B"&amp;V!$N$31):INDIRECT("V!B"&amp;V!$O$31),V!$J32))</f>
        <v/>
      </c>
      <c r="CL34" s="104" t="str">
        <f ca="1">IF(V!$J32&gt;V!$L$31,"",INDEX(INDIRECT("V!D"&amp;V!$N$31):INDIRECT("V!D"&amp;V!$O$31),V!$J32))</f>
        <v/>
      </c>
      <c r="CM34" s="31" t="str">
        <f ca="1">IF(V!$J32&gt;V!$L$32,"",INDEX(INDIRECT("V!A"&amp;V!$N$32):INDIRECT("V!A"&amp;V!$O$32),V!$J32))</f>
        <v/>
      </c>
      <c r="CN34" s="31" t="str">
        <f ca="1">IF(V!$J32&gt;V!$L$32,"",INDEX(INDIRECT("V!B"&amp;V!$N$32):INDIRECT("V!B"&amp;V!$O$32),V!$J32))</f>
        <v/>
      </c>
      <c r="CO34" s="104" t="str">
        <f ca="1">IF(V!$J32&gt;V!$L$32,"",INDEX(INDIRECT("V!D"&amp;V!$N$32):INDIRECT("V!D"&amp;V!$O$32),V!$J32))</f>
        <v/>
      </c>
      <c r="CP34" s="31" t="str">
        <f ca="1">IF(V!$J32&gt;V!$L$33,"",INDEX(INDIRECT("V!A"&amp;V!$N$33):INDIRECT("V!A"&amp;V!$O$33),V!$J32))</f>
        <v/>
      </c>
      <c r="CQ34" s="31" t="str">
        <f ca="1">IF(V!$J32&gt;V!$L$33,"",INDEX(INDIRECT("V!B"&amp;V!$N$33):INDIRECT("V!B"&amp;V!$O$33),V!$J32))</f>
        <v/>
      </c>
      <c r="CR34" s="104" t="str">
        <f ca="1">IF(V!$J32&gt;V!$L$33,"",INDEX(INDIRECT("V!D"&amp;V!$N$33):INDIRECT("V!D"&amp;V!$O$33),V!$J32))</f>
        <v/>
      </c>
      <c r="CS34" s="31" t="str">
        <f ca="1">IF(V!$J32&gt;V!$L$34,"",INDEX(INDIRECT("V!A"&amp;V!$N$34):INDIRECT("V!A"&amp;V!$O$34),V!$J32))</f>
        <v/>
      </c>
      <c r="CT34" s="31" t="str">
        <f ca="1">IF(V!$J32&gt;V!$L$34,"",INDEX(INDIRECT("V!B"&amp;V!$N$34):INDIRECT("V!B"&amp;V!$O$34),V!$J32))</f>
        <v/>
      </c>
      <c r="CU34" s="104" t="str">
        <f ca="1">IF(V!$J32&gt;V!$L$34,"",INDEX(INDIRECT("V!D"&amp;V!$N$34):INDIRECT("V!D"&amp;V!$O$34),V!$J32))</f>
        <v/>
      </c>
      <c r="CV34" s="31" t="str">
        <f ca="1">IF(V!$J32&gt;V!$L$35,"",INDEX(INDIRECT("V!A"&amp;V!$N$35):INDIRECT("V!A"&amp;V!$O$35),V!$J32))</f>
        <v/>
      </c>
      <c r="CW34" s="31" t="str">
        <f ca="1">IF(V!$J32&gt;V!$L$35,"",INDEX(INDIRECT("V!B"&amp;V!$N$35):INDIRECT("V!B"&amp;V!$O$35),V!$J32))</f>
        <v/>
      </c>
      <c r="CX34" s="104" t="str">
        <f ca="1">IF(V!$J32&gt;V!$L$35,"",INDEX(INDIRECT("V!D"&amp;V!$N$35):INDIRECT("V!D"&amp;V!$O$35),V!$J32))</f>
        <v/>
      </c>
      <c r="CY34" s="31" t="str">
        <f ca="1">IF(V!$J32&gt;V!$L$36,"",INDEX(INDIRECT("V!A"&amp;V!$N$36):INDIRECT("V!A"&amp;V!$O$36),V!$J32))</f>
        <v/>
      </c>
      <c r="CZ34" s="31" t="str">
        <f ca="1">IF(V!$J32&gt;V!$L$36,"",INDEX(INDIRECT("V!B"&amp;V!$N$36):INDIRECT("V!B"&amp;V!$O$36),V!$J32))</f>
        <v/>
      </c>
      <c r="DA34" s="104" t="str">
        <f ca="1">IF(V!$J32&gt;V!$L$36,"",INDEX(INDIRECT("V!D"&amp;V!$N$36):INDIRECT("V!D"&amp;V!$O$36),V!$J32))</f>
        <v/>
      </c>
      <c r="DB34" s="31" t="str">
        <f ca="1">IF(V!$J32&gt;V!$L$37,"",INDEX(INDIRECT("V!A"&amp;V!$N$37):INDIRECT("V!A"&amp;V!$O$37),V!$J32))</f>
        <v/>
      </c>
      <c r="DC34" s="31" t="str">
        <f ca="1">IF(V!$J32&gt;V!$L$37,"",INDEX(INDIRECT("V!B"&amp;V!$N$37):INDIRECT("V!B"&amp;V!$O$37),V!$J32))</f>
        <v/>
      </c>
      <c r="DD34" s="104" t="str">
        <f ca="1">IF(V!$J32&gt;V!$L$37,"",INDEX(INDIRECT("V!D"&amp;V!$N$37):INDIRECT("V!D"&amp;V!$O$37),V!$J32))</f>
        <v/>
      </c>
      <c r="DE34" s="31" t="str">
        <f ca="1">IF(V!$J32&gt;V!$L$38,"",INDEX(INDIRECT("V!A"&amp;V!$N$38):INDIRECT("V!A"&amp;V!$O$38),V!$J32))</f>
        <v/>
      </c>
      <c r="DF34" s="31" t="str">
        <f ca="1">IF(V!$J32&gt;V!$L$38,"",INDEX(INDIRECT("V!B"&amp;V!$N$38):INDIRECT("V!B"&amp;V!$O$38),V!$J32))</f>
        <v/>
      </c>
      <c r="DG34" s="104" t="str">
        <f ca="1">IF(V!$J32&gt;V!$L$38,"",INDEX(INDIRECT("V!D"&amp;V!$N$38):INDIRECT("V!D"&amp;V!$O$38),V!$J32))</f>
        <v/>
      </c>
      <c r="DH34" s="31" t="str">
        <f ca="1">IF(V!$J32&gt;V!$L$39,"",INDEX(INDIRECT("V!A"&amp;V!$N$39):INDIRECT("V!A"&amp;V!$O$39),V!$J32))</f>
        <v/>
      </c>
      <c r="DI34" s="31" t="str">
        <f ca="1">IF(V!$J32&gt;V!$L$39,"",INDEX(INDIRECT("V!B"&amp;V!$N$39):INDIRECT("V!B"&amp;V!$O$39),V!$J32))</f>
        <v/>
      </c>
      <c r="DJ34" s="104" t="str">
        <f ca="1">IF(V!$J32&gt;V!$L$39,"",INDEX(INDIRECT("V!D"&amp;V!$N$39):INDIRECT("V!D"&amp;V!$O$39),V!$J32))</f>
        <v/>
      </c>
      <c r="DK34" s="31" t="str">
        <f ca="1">IF(V!$J32&gt;V!$L$40,"",INDEX(INDIRECT("V!A"&amp;V!$N$40):INDIRECT("V!A"&amp;V!$O$40),V!$J32))</f>
        <v/>
      </c>
      <c r="DL34" s="31" t="str">
        <f ca="1">IF(V!$J32&gt;V!$L$40,"",INDEX(INDIRECT("V!B"&amp;V!$N$40):INDIRECT("V!B"&amp;V!$O$40),V!$J32))</f>
        <v/>
      </c>
      <c r="DM34" s="104" t="str">
        <f ca="1">IF(V!$J32&gt;V!$L$40,"",INDEX(INDIRECT("V!D"&amp;V!$N$40):INDIRECT("V!D"&amp;V!$O$40),V!$J32))</f>
        <v/>
      </c>
      <c r="DN34" s="31" t="str">
        <f ca="1">IF(V!$J32&gt;V!$L$41,"",INDEX(INDIRECT("V!A"&amp;V!$N$41):INDIRECT("V!A"&amp;V!$O$41),V!$J32))</f>
        <v/>
      </c>
      <c r="DO34" s="31" t="str">
        <f ca="1">IF(V!$J32&gt;V!$L$41,"",INDEX(INDIRECT("V!B"&amp;V!$N$41):INDIRECT("V!B"&amp;V!$O$41),V!$J32))</f>
        <v/>
      </c>
      <c r="DP34" s="104" t="str">
        <f ca="1">IF(V!$J32&gt;V!$L$41,"",INDEX(INDIRECT("V!D"&amp;V!$N$41):INDIRECT("V!D"&amp;V!$O$41),V!$J32))</f>
        <v/>
      </c>
    </row>
    <row r="35" spans="1:120" x14ac:dyDescent="0.1">
      <c r="A35" s="31" t="str">
        <f ca="1">IF(V!$J33&gt;V!$L$2,"",INDEX(INDIRECT("V!A"&amp;V!$N$2):INDIRECT("V!A"&amp;V!$O$2),V!$J33))</f>
        <v/>
      </c>
      <c r="B35" s="31" t="str">
        <f ca="1">IF(V!$J33&gt;V!$L$2,"",INDEX(INDIRECT("V!B"&amp;V!$N$2):INDIRECT("V!B"&amp;V!$O$2),V!$J33))</f>
        <v/>
      </c>
      <c r="C35" s="104" t="str">
        <f ca="1">IF(V!$J33&gt;V!$L$2,"",INDEX(INDIRECT("V!D"&amp;V!$N$2):INDIRECT("V!D"&amp;V!$O$2),V!$J33))</f>
        <v/>
      </c>
      <c r="D35" s="31" t="str">
        <f ca="1">IF(V!$J33&gt;V!$L$3,"",INDEX(INDIRECT("V!A"&amp;V!$N$3):INDIRECT("V!A"&amp;V!$O$3),V!$J33))</f>
        <v/>
      </c>
      <c r="E35" s="31" t="str">
        <f ca="1">IF(V!$J33&gt;V!$L$3,"",INDEX(INDIRECT("V!B"&amp;V!$N$3):INDIRECT("V!B"&amp;V!$O$3),V!$J33))</f>
        <v/>
      </c>
      <c r="F35" s="104" t="str">
        <f ca="1">IF(V!$J33&gt;V!$L$3,"",INDEX(INDIRECT("V!D"&amp;V!$N$3):INDIRECT("V!D"&amp;V!$O$3),V!$J33))</f>
        <v/>
      </c>
      <c r="G35" s="31" t="str">
        <f ca="1">IF(V!$J33&gt;V!$L$4,"",INDEX(INDIRECT("V!A"&amp;V!$N$4):INDIRECT("V!A"&amp;V!$O$4),V!$J33))</f>
        <v/>
      </c>
      <c r="H35" s="31" t="str">
        <f ca="1">IF(V!$J33&gt;V!$L$4,"",INDEX(INDIRECT("V!B"&amp;V!$N$4):INDIRECT("V!B"&amp;V!$O$4),V!$J33))</f>
        <v/>
      </c>
      <c r="I35" s="104" t="str">
        <f ca="1">IF(V!$J33&gt;V!$L$4,"",INDEX(INDIRECT("V!D"&amp;V!$N$4):INDIRECT("V!D"&amp;V!$O$4),V!$J33))</f>
        <v/>
      </c>
      <c r="J35" s="31">
        <f ca="1">IF(V!$J33&gt;V!$L$5,"",INDEX(INDIRECT("V!A"&amp;V!$N$5):INDIRECT("V!A"&amp;V!$O$5),V!$J33))</f>
        <v>33</v>
      </c>
      <c r="K35" s="31">
        <f ca="1">IF(V!$J33&gt;V!$L$5,"",INDEX(INDIRECT("V!B"&amp;V!$N$5):INDIRECT("V!B"&amp;V!$O$5),V!$J33))</f>
        <v>757</v>
      </c>
      <c r="L35" s="104" t="str">
        <f ca="1">IF(V!$J33&gt;V!$L$5,"",INDEX(INDIRECT("V!D"&amp;V!$N$5):INDIRECT("V!D"&amp;V!$O$5),V!$J33))</f>
        <v>TAKDİR/TEŞEKKÜR SONUÇ LİSTESİ</v>
      </c>
      <c r="M35" s="31">
        <f ca="1">IF(V!$J33&gt;V!$L$6,"",INDEX(INDIRECT("V!A"&amp;V!$N$6):INDIRECT("V!A"&amp;V!$O$6),V!$J33))</f>
        <v>33</v>
      </c>
      <c r="N35" s="31">
        <f ca="1">IF(V!$J33&gt;V!$L$6,"",INDEX(INDIRECT("V!B"&amp;V!$N$6):INDIRECT("V!B"&amp;V!$O$6),V!$J33))</f>
        <v>752</v>
      </c>
      <c r="O35" s="104" t="str">
        <f ca="1">IF(V!$J33&gt;V!$L$6,"",INDEX(INDIRECT("V!D"&amp;V!$N$6):INDIRECT("V!D"&amp;V!$O$6),V!$J33))</f>
        <v>TAKDİR/TEŞEKKÜR SONUÇ LİSTESİ</v>
      </c>
      <c r="P35" s="31">
        <f ca="1">IF(V!$J33&gt;V!$L$7,"",INDEX(INDIRECT("V!A"&amp;V!$N$7):INDIRECT("V!A"&amp;V!$O$7),V!$J33))</f>
        <v>33</v>
      </c>
      <c r="Q35" s="31">
        <f ca="1">IF(V!$J33&gt;V!$L$7,"",INDEX(INDIRECT("V!B"&amp;V!$N$7):INDIRECT("V!B"&amp;V!$O$7),V!$J33))</f>
        <v>744</v>
      </c>
      <c r="R35" s="104" t="str">
        <f ca="1">IF(V!$J33&gt;V!$L$7,"",INDEX(INDIRECT("V!D"&amp;V!$N$7):INDIRECT("V!D"&amp;V!$O$7),V!$J33))</f>
        <v>TAKDİR/TEŞEKKÜR SONUÇ LİSTESİ</v>
      </c>
      <c r="S35" s="31">
        <f ca="1">IF(V!$J33&gt;V!$L$8,"",INDEX(INDIRECT("V!A"&amp;V!$N$8):INDIRECT("V!A"&amp;V!$O$8),V!$J33))</f>
        <v>33</v>
      </c>
      <c r="T35" s="31">
        <f ca="1">IF(V!$J33&gt;V!$L$8,"",INDEX(INDIRECT("V!B"&amp;V!$N$8):INDIRECT("V!B"&amp;V!$O$8),V!$J33))</f>
        <v>772</v>
      </c>
      <c r="U35" s="104" t="str">
        <f ca="1">IF(V!$J33&gt;V!$L$8,"",INDEX(INDIRECT("V!D"&amp;V!$N$8):INDIRECT("V!D"&amp;V!$O$8),V!$J33))</f>
        <v>TAKDİR/TEŞEKKÜR SONUÇ LİSTESİ</v>
      </c>
      <c r="V35" s="31" t="str">
        <f ca="1">IF(V!$J33&gt;V!$L$9,"",INDEX(INDIRECT("V!A"&amp;V!$N$9):INDIRECT("V!A"&amp;V!$O$9),V!$J33))</f>
        <v/>
      </c>
      <c r="W35" s="31" t="str">
        <f ca="1">IF(V!$J33&gt;V!$L$9,"",INDEX(INDIRECT("V!B"&amp;V!$N$9):INDIRECT("V!B"&amp;V!$O$9),V!$J33))</f>
        <v/>
      </c>
      <c r="X35" s="104" t="str">
        <f ca="1">IF(V!$J33&gt;V!$L$9,"",INDEX(INDIRECT("V!D"&amp;V!$N$9):INDIRECT("V!D"&amp;V!$O$9),V!$J33))</f>
        <v/>
      </c>
      <c r="Y35" s="31" t="str">
        <f ca="1">IF(V!$J33&gt;V!$L$10,"",INDEX(INDIRECT("V!A"&amp;V!$N$10):INDIRECT("V!A"&amp;V!$O$10),V!$J33))</f>
        <v/>
      </c>
      <c r="Z35" s="31" t="str">
        <f ca="1">IF(V!$J33&gt;V!$L$10,"",INDEX(INDIRECT("V!B"&amp;V!$N$10):INDIRECT("V!B"&amp;V!$O$10),V!$J33))</f>
        <v/>
      </c>
      <c r="AA35" s="104" t="str">
        <f ca="1">IF(V!$J33&gt;V!$L$10,"",INDEX(INDIRECT("V!D"&amp;V!$N$10):INDIRECT("V!D"&amp;V!$O$10),V!$J33))</f>
        <v/>
      </c>
      <c r="AB35" s="31">
        <f ca="1">IF(V!$J33&gt;V!$L$11,"",INDEX(INDIRECT("V!A"&amp;V!$N$11):INDIRECT("V!A"&amp;V!$O$11),V!$J33))</f>
        <v>33</v>
      </c>
      <c r="AC35" s="31">
        <f ca="1">IF(V!$J33&gt;V!$L$11,"",INDEX(INDIRECT("V!B"&amp;V!$N$11):INDIRECT("V!B"&amp;V!$O$11),V!$J33))</f>
        <v>764</v>
      </c>
      <c r="AD35" s="104" t="str">
        <f ca="1">IF(V!$J33&gt;V!$L$11,"",INDEX(INDIRECT("V!D"&amp;V!$N$11):INDIRECT("V!D"&amp;V!$O$11),V!$J33))</f>
        <v>TAKDİR/TEŞEKKÜR SONUÇ LİSTESİ</v>
      </c>
      <c r="AE35" s="31">
        <f ca="1">IF(V!$J33&gt;V!$L$12,"",INDEX(INDIRECT("V!A"&amp;V!$N$12):INDIRECT("V!A"&amp;V!$O$12),V!$J33))</f>
        <v>33</v>
      </c>
      <c r="AF35" s="31">
        <f ca="1">IF(V!$J33&gt;V!$L$12,"",INDEX(INDIRECT("V!B"&amp;V!$N$12):INDIRECT("V!B"&amp;V!$O$12),V!$J33))</f>
        <v>798</v>
      </c>
      <c r="AG35" s="104" t="str">
        <f ca="1">IF(V!$J33&gt;V!$L$12,"",INDEX(INDIRECT("V!D"&amp;V!$N$12):INDIRECT("V!D"&amp;V!$O$12),V!$J33))</f>
        <v>TAKDİR/TEŞEKKÜR SONUÇ LİSTESİ</v>
      </c>
      <c r="AH35" s="31" t="str">
        <f ca="1">IF(V!$J33&gt;V!$L$13,"",INDEX(INDIRECT("V!A"&amp;V!$N$13):INDIRECT("V!A"&amp;V!$O$13),V!$J33))</f>
        <v/>
      </c>
      <c r="AI35" s="31" t="str">
        <f ca="1">IF(V!$J33&gt;V!$L$13,"",INDEX(INDIRECT("V!B"&amp;V!$N$13):INDIRECT("V!B"&amp;V!$O$13),V!$J33))</f>
        <v/>
      </c>
      <c r="AJ35" s="104" t="str">
        <f ca="1">IF(V!$J33&gt;V!$L$13,"",INDEX(INDIRECT("V!D"&amp;V!$N$13):INDIRECT("V!D"&amp;V!$O$13),V!$J33))</f>
        <v/>
      </c>
      <c r="AK35" s="31">
        <f ca="1">IF(V!$J33&gt;V!$L$14,"",INDEX(INDIRECT("V!A"&amp;V!$N$14):INDIRECT("V!A"&amp;V!$O$14),V!$J33))</f>
        <v>33</v>
      </c>
      <c r="AL35" s="31">
        <f ca="1">IF(V!$J33&gt;V!$L$14,"",INDEX(INDIRECT("V!B"&amp;V!$N$14):INDIRECT("V!B"&amp;V!$O$14),V!$J33))</f>
        <v>629</v>
      </c>
      <c r="AM35" s="104" t="str">
        <f ca="1">IF(V!$J33&gt;V!$L$14,"",INDEX(INDIRECT("V!D"&amp;V!$N$14):INDIRECT("V!D"&amp;V!$O$14),V!$J33))</f>
        <v>TAKDİR/TEŞEKKÜR SONUÇ LİSTESİ</v>
      </c>
      <c r="AN35" s="31" t="str">
        <f ca="1">IF(V!$J33&gt;V!$L$15,"",INDEX(INDIRECT("V!A"&amp;V!$N$15):INDIRECT("V!A"&amp;V!$O$15),V!$J33))</f>
        <v/>
      </c>
      <c r="AO35" s="31" t="str">
        <f ca="1">IF(V!$J33&gt;V!$L$15,"",INDEX(INDIRECT("V!B"&amp;V!$N$15):INDIRECT("V!B"&amp;V!$O$15),V!$J33))</f>
        <v/>
      </c>
      <c r="AP35" s="104" t="str">
        <f ca="1">IF(V!$J33&gt;V!$L$15,"",INDEX(INDIRECT("V!D"&amp;V!$N$15):INDIRECT("V!D"&amp;V!$O$15),V!$J33))</f>
        <v/>
      </c>
      <c r="AQ35" s="31" t="str">
        <f ca="1">IF(V!$J33&gt;V!$L$16,"",INDEX(INDIRECT("V!A"&amp;V!$N$16):INDIRECT("V!A"&amp;V!$O$16),V!$J33))</f>
        <v/>
      </c>
      <c r="AR35" s="31" t="str">
        <f ca="1">IF(V!$J33&gt;V!$L$16,"",INDEX(INDIRECT("V!B"&amp;V!$N$16):INDIRECT("V!B"&amp;V!$O$16),V!$J33))</f>
        <v/>
      </c>
      <c r="AS35" s="104" t="str">
        <f ca="1">IF(V!$J33&gt;V!$L$16,"",INDEX(INDIRECT("V!D"&amp;V!$N$16):INDIRECT("V!D"&amp;V!$O$16),V!$J33))</f>
        <v/>
      </c>
      <c r="AT35" s="31" t="str">
        <f ca="1">IF(V!$J33&gt;V!$L$17,"",INDEX(INDIRECT("V!A"&amp;V!$N$17):INDIRECT("V!A"&amp;V!$O$17),V!$J33))</f>
        <v/>
      </c>
      <c r="AU35" s="31" t="str">
        <f ca="1">IF(V!$J33&gt;V!$L$17,"",INDEX(INDIRECT("V!B"&amp;V!$N$17):INDIRECT("V!B"&amp;V!$O$17),V!$J33))</f>
        <v/>
      </c>
      <c r="AV35" s="104" t="str">
        <f ca="1">IF(V!$J33&gt;V!$L$17,"",INDEX(INDIRECT("V!D"&amp;V!$N$17):INDIRECT("V!D"&amp;V!$O$17),V!$J33))</f>
        <v/>
      </c>
      <c r="AW35" s="31" t="str">
        <f ca="1">IF(V!$J33&gt;V!$L$18,"",INDEX(INDIRECT("V!A"&amp;V!$N$18):INDIRECT("V!A"&amp;V!$O$18),V!$J33))</f>
        <v/>
      </c>
      <c r="AX35" s="31" t="str">
        <f ca="1">IF(V!$J33&gt;V!$L$18,"",INDEX(INDIRECT("V!B"&amp;V!$N$18):INDIRECT("V!B"&amp;V!$O$18),V!$J33))</f>
        <v/>
      </c>
      <c r="AY35" s="104" t="str">
        <f ca="1">IF(V!$J33&gt;V!$L$18,"",INDEX(INDIRECT("V!D"&amp;V!$N$18):INDIRECT("V!D"&amp;V!$O$18),V!$J33))</f>
        <v/>
      </c>
      <c r="AZ35" s="31" t="str">
        <f ca="1">IF(V!$J33&gt;V!$L$19,"",INDEX(INDIRECT("V!A"&amp;V!$N$19):INDIRECT("V!A"&amp;V!$O$19),V!$J33))</f>
        <v/>
      </c>
      <c r="BA35" s="31" t="str">
        <f ca="1">IF(V!$J33&gt;V!$L$19,"",INDEX(INDIRECT("V!B"&amp;V!$N$19):INDIRECT("V!B"&amp;V!$O$19),V!$J33))</f>
        <v/>
      </c>
      <c r="BB35" s="104" t="str">
        <f ca="1">IF(V!$J33&gt;V!$L$19,"",INDEX(INDIRECT("V!D"&amp;V!$N$19):INDIRECT("V!D"&amp;V!$O$19),V!$J33))</f>
        <v/>
      </c>
      <c r="BC35" s="31" t="str">
        <f ca="1">IF(V!$J33&gt;V!$L$20,"",INDEX(INDIRECT("V!A"&amp;V!$N$20):INDIRECT("V!A"&amp;V!$O$20),V!$J33))</f>
        <v/>
      </c>
      <c r="BD35" s="31" t="str">
        <f ca="1">IF(V!$J33&gt;V!$L$20,"",INDEX(INDIRECT("V!B"&amp;V!$N$20):INDIRECT("V!B"&amp;V!$O$20),V!$J33))</f>
        <v/>
      </c>
      <c r="BE35" s="104" t="str">
        <f ca="1">IF(V!$J33&gt;V!$L$20,"",INDEX(INDIRECT("V!D"&amp;V!$N$20):INDIRECT("V!D"&amp;V!$O$20),V!$J33))</f>
        <v/>
      </c>
      <c r="BF35" s="31">
        <f ca="1">IF(V!$J33&gt;V!$L$21,"",INDEX(INDIRECT("V!A"&amp;V!$N$21):INDIRECT("V!A"&amp;V!$O$21),V!$J33))</f>
        <v>33</v>
      </c>
      <c r="BG35" s="31">
        <f ca="1">IF(V!$J33&gt;V!$L$21,"",INDEX(INDIRECT("V!B"&amp;V!$N$21):INDIRECT("V!B"&amp;V!$O$21),V!$J33))</f>
        <v>808</v>
      </c>
      <c r="BH35" s="104" t="str">
        <f ca="1">IF(V!$J33&gt;V!$L$21,"",INDEX(INDIRECT("V!D"&amp;V!$N$21):INDIRECT("V!D"&amp;V!$O$21),V!$J33))</f>
        <v>TAKDİR/TEŞEKKÜR SONUÇ LİSTESİ</v>
      </c>
      <c r="BI35" s="31">
        <f ca="1">IF(V!$J33&gt;V!$L$22,"",INDEX(INDIRECT("V!A"&amp;V!$N$22):INDIRECT("V!A"&amp;V!$O$22),V!$J33))</f>
        <v>33</v>
      </c>
      <c r="BJ35" s="31">
        <f ca="1">IF(V!$J33&gt;V!$L$22,"",INDEX(INDIRECT("V!B"&amp;V!$N$22):INDIRECT("V!B"&amp;V!$O$22),V!$J33))</f>
        <v>918</v>
      </c>
      <c r="BK35" s="104" t="str">
        <f ca="1">IF(V!$J33&gt;V!$L$22,"",INDEX(INDIRECT("V!D"&amp;V!$N$22):INDIRECT("V!D"&amp;V!$O$22),V!$J33))</f>
        <v>TAKDİR/TEŞEKKÜR SONUÇ LİSTESİ</v>
      </c>
      <c r="BL35" s="31">
        <f ca="1">IF(V!$J33&gt;V!$L$23,"",INDEX(INDIRECT("V!A"&amp;V!$N$23):INDIRECT("V!A"&amp;V!$O$23),V!$J33))</f>
        <v>33</v>
      </c>
      <c r="BM35" s="31">
        <f ca="1">IF(V!$J33&gt;V!$L$23,"",INDEX(INDIRECT("V!B"&amp;V!$N$23):INDIRECT("V!B"&amp;V!$O$23),V!$J33))</f>
        <v>827</v>
      </c>
      <c r="BN35" s="104" t="str">
        <f ca="1">IF(V!$J33&gt;V!$L$23,"",INDEX(INDIRECT("V!D"&amp;V!$N$23):INDIRECT("V!D"&amp;V!$O$23),V!$J33))</f>
        <v>TAKDİR/TEŞEKKÜR SONUÇ LİSTESİ</v>
      </c>
      <c r="BO35" s="31">
        <f ca="1">IF(V!$J33&gt;V!$L$24,"",INDEX(INDIRECT("V!A"&amp;V!$N$24):INDIRECT("V!A"&amp;V!$O$24),V!$J33))</f>
        <v>33</v>
      </c>
      <c r="BP35" s="31">
        <f ca="1">IF(V!$J33&gt;V!$L$24,"",INDEX(INDIRECT("V!B"&amp;V!$N$24):INDIRECT("V!B"&amp;V!$O$24),V!$J33))</f>
        <v>852</v>
      </c>
      <c r="BQ35" s="104" t="str">
        <f ca="1">IF(V!$J33&gt;V!$L$24,"",INDEX(INDIRECT("V!D"&amp;V!$N$24):INDIRECT("V!D"&amp;V!$O$24),V!$J33))</f>
        <v>TAKDİR/TEŞEKKÜR SONUÇ LİSTESİ</v>
      </c>
      <c r="BR35" s="31">
        <f ca="1">IF(V!$J33&gt;V!$L$25,"",INDEX(INDIRECT("V!A"&amp;V!$N$25):INDIRECT("V!A"&amp;V!$O$25),V!$J33))</f>
        <v>33</v>
      </c>
      <c r="BS35" s="31">
        <f ca="1">IF(V!$J33&gt;V!$L$25,"",INDEX(INDIRECT("V!B"&amp;V!$N$25):INDIRECT("V!B"&amp;V!$O$25),V!$J33))</f>
        <v>896</v>
      </c>
      <c r="BT35" s="104" t="str">
        <f ca="1">IF(V!$J33&gt;V!$L$25,"",INDEX(INDIRECT("V!D"&amp;V!$N$25):INDIRECT("V!D"&amp;V!$O$25),V!$J33))</f>
        <v>TAKDİR/TEŞEKKÜR SONUÇ LİSTESİ</v>
      </c>
      <c r="BU35" s="31">
        <f ca="1">IF(V!$J33&gt;V!$L$26,"",INDEX(INDIRECT("V!A"&amp;V!$N$26):INDIRECT("V!A"&amp;V!$O$26),V!$J33))</f>
        <v>33</v>
      </c>
      <c r="BV35" s="31">
        <f ca="1">IF(V!$J33&gt;V!$L$26,"",INDEX(INDIRECT("V!B"&amp;V!$N$26):INDIRECT("V!B"&amp;V!$O$26),V!$J33))</f>
        <v>897</v>
      </c>
      <c r="BW35" s="104" t="str">
        <f ca="1">IF(V!$J33&gt;V!$L$26,"",INDEX(INDIRECT("V!D"&amp;V!$N$26):INDIRECT("V!D"&amp;V!$O$26),V!$J33))</f>
        <v>TAKDİR/TEŞEKKÜR SONUÇ LİSTESİ</v>
      </c>
      <c r="BX35" s="31">
        <f ca="1">IF(V!$J33&gt;V!$L$27,"",INDEX(INDIRECT("V!A"&amp;V!$N$27):INDIRECT("V!A"&amp;V!$O$27),V!$J33))</f>
        <v>33</v>
      </c>
      <c r="BY35" s="31">
        <f ca="1">IF(V!$J33&gt;V!$L$27,"",INDEX(INDIRECT("V!B"&amp;V!$N$27):INDIRECT("V!B"&amp;V!$O$27),V!$J33))</f>
        <v>898</v>
      </c>
      <c r="BZ35" s="104" t="str">
        <f ca="1">IF(V!$J33&gt;V!$L$27,"",INDEX(INDIRECT("V!D"&amp;V!$N$27):INDIRECT("V!D"&amp;V!$O$27),V!$J33))</f>
        <v>TAKDİR/TEŞEKKÜR SONUÇ LİSTESİ</v>
      </c>
      <c r="CA35" s="31">
        <f ca="1">IF(V!$J33&gt;V!$L$28,"",INDEX(INDIRECT("V!A"&amp;V!$N$28):INDIRECT("V!A"&amp;V!$O$28),V!$J33))</f>
        <v>33</v>
      </c>
      <c r="CB35" s="31">
        <f ca="1">IF(V!$J33&gt;V!$L$28,"",INDEX(INDIRECT("V!B"&amp;V!$N$28):INDIRECT("V!B"&amp;V!$O$28),V!$J33))</f>
        <v>654</v>
      </c>
      <c r="CC35" s="104" t="str">
        <f ca="1">IF(V!$J33&gt;V!$L$28,"",INDEX(INDIRECT("V!D"&amp;V!$N$28):INDIRECT("V!D"&amp;V!$O$28),V!$J33))</f>
        <v>TAKDİR/TEŞEKKÜR SONUÇ LİSTESİ</v>
      </c>
      <c r="CD35" s="31" t="str">
        <f ca="1">IF(V!$J33&gt;V!$L$29,"",INDEX(INDIRECT("V!A"&amp;V!$N$29):INDIRECT("V!A"&amp;V!$O$29),V!$J33))</f>
        <v/>
      </c>
      <c r="CE35" s="31" t="str">
        <f ca="1">IF(V!$J33&gt;V!$L$29,"",INDEX(INDIRECT("V!B"&amp;V!$N$29):INDIRECT("V!B"&amp;V!$O$29),V!$J33))</f>
        <v/>
      </c>
      <c r="CF35" s="104" t="str">
        <f ca="1">IF(V!$J33&gt;V!$L$29,"",INDEX(INDIRECT("V!D"&amp;V!$N$29):INDIRECT("V!D"&amp;V!$O$29),V!$J33))</f>
        <v/>
      </c>
      <c r="CG35" s="31" t="str">
        <f ca="1">IF(V!$J33&gt;V!$L$30,"",INDEX(INDIRECT("V!A"&amp;V!$N$30):INDIRECT("V!A"&amp;V!$O$30),V!$J33))</f>
        <v/>
      </c>
      <c r="CH35" s="31" t="str">
        <f ca="1">IF(V!$J33&gt;V!$L$30,"",INDEX(INDIRECT("V!B"&amp;V!$N$30):INDIRECT("V!B"&amp;V!$O$30),V!$J33))</f>
        <v/>
      </c>
      <c r="CI35" s="104" t="str">
        <f ca="1">IF(V!$J33&gt;V!$L$30,"",INDEX(INDIRECT("V!D"&amp;V!$N$30):INDIRECT("V!D"&amp;V!$O$30),V!$J33))</f>
        <v/>
      </c>
      <c r="CJ35" s="31" t="str">
        <f ca="1">IF(V!$J33&gt;V!$L$31,"",INDEX(INDIRECT("V!A"&amp;V!$N$31):INDIRECT("V!A"&amp;V!$O$31),V!$J33))</f>
        <v/>
      </c>
      <c r="CK35" s="31" t="str">
        <f ca="1">IF(V!$J33&gt;V!$L$31,"",INDEX(INDIRECT("V!B"&amp;V!$N$31):INDIRECT("V!B"&amp;V!$O$31),V!$J33))</f>
        <v/>
      </c>
      <c r="CL35" s="104" t="str">
        <f ca="1">IF(V!$J33&gt;V!$L$31,"",INDEX(INDIRECT("V!D"&amp;V!$N$31):INDIRECT("V!D"&amp;V!$O$31),V!$J33))</f>
        <v/>
      </c>
      <c r="CM35" s="31" t="str">
        <f ca="1">IF(V!$J33&gt;V!$L$32,"",INDEX(INDIRECT("V!A"&amp;V!$N$32):INDIRECT("V!A"&amp;V!$O$32),V!$J33))</f>
        <v/>
      </c>
      <c r="CN35" s="31" t="str">
        <f ca="1">IF(V!$J33&gt;V!$L$32,"",INDEX(INDIRECT("V!B"&amp;V!$N$32):INDIRECT("V!B"&amp;V!$O$32),V!$J33))</f>
        <v/>
      </c>
      <c r="CO35" s="104" t="str">
        <f ca="1">IF(V!$J33&gt;V!$L$32,"",INDEX(INDIRECT("V!D"&amp;V!$N$32):INDIRECT("V!D"&amp;V!$O$32),V!$J33))</f>
        <v/>
      </c>
      <c r="CP35" s="31" t="str">
        <f ca="1">IF(V!$J33&gt;V!$L$33,"",INDEX(INDIRECT("V!A"&amp;V!$N$33):INDIRECT("V!A"&amp;V!$O$33),V!$J33))</f>
        <v/>
      </c>
      <c r="CQ35" s="31" t="str">
        <f ca="1">IF(V!$J33&gt;V!$L$33,"",INDEX(INDIRECT("V!B"&amp;V!$N$33):INDIRECT("V!B"&amp;V!$O$33),V!$J33))</f>
        <v/>
      </c>
      <c r="CR35" s="104" t="str">
        <f ca="1">IF(V!$J33&gt;V!$L$33,"",INDEX(INDIRECT("V!D"&amp;V!$N$33):INDIRECT("V!D"&amp;V!$O$33),V!$J33))</f>
        <v/>
      </c>
      <c r="CS35" s="31" t="str">
        <f ca="1">IF(V!$J33&gt;V!$L$34,"",INDEX(INDIRECT("V!A"&amp;V!$N$34):INDIRECT("V!A"&amp;V!$O$34),V!$J33))</f>
        <v/>
      </c>
      <c r="CT35" s="31" t="str">
        <f ca="1">IF(V!$J33&gt;V!$L$34,"",INDEX(INDIRECT("V!B"&amp;V!$N$34):INDIRECT("V!B"&amp;V!$O$34),V!$J33))</f>
        <v/>
      </c>
      <c r="CU35" s="104" t="str">
        <f ca="1">IF(V!$J33&gt;V!$L$34,"",INDEX(INDIRECT("V!D"&amp;V!$N$34):INDIRECT("V!D"&amp;V!$O$34),V!$J33))</f>
        <v/>
      </c>
      <c r="CV35" s="31" t="str">
        <f ca="1">IF(V!$J33&gt;V!$L$35,"",INDEX(INDIRECT("V!A"&amp;V!$N$35):INDIRECT("V!A"&amp;V!$O$35),V!$J33))</f>
        <v/>
      </c>
      <c r="CW35" s="31" t="str">
        <f ca="1">IF(V!$J33&gt;V!$L$35,"",INDEX(INDIRECT("V!B"&amp;V!$N$35):INDIRECT("V!B"&amp;V!$O$35),V!$J33))</f>
        <v/>
      </c>
      <c r="CX35" s="104" t="str">
        <f ca="1">IF(V!$J33&gt;V!$L$35,"",INDEX(INDIRECT("V!D"&amp;V!$N$35):INDIRECT("V!D"&amp;V!$O$35),V!$J33))</f>
        <v/>
      </c>
      <c r="CY35" s="31" t="str">
        <f ca="1">IF(V!$J33&gt;V!$L$36,"",INDEX(INDIRECT("V!A"&amp;V!$N$36):INDIRECT("V!A"&amp;V!$O$36),V!$J33))</f>
        <v/>
      </c>
      <c r="CZ35" s="31" t="str">
        <f ca="1">IF(V!$J33&gt;V!$L$36,"",INDEX(INDIRECT("V!B"&amp;V!$N$36):INDIRECT("V!B"&amp;V!$O$36),V!$J33))</f>
        <v/>
      </c>
      <c r="DA35" s="104" t="str">
        <f ca="1">IF(V!$J33&gt;V!$L$36,"",INDEX(INDIRECT("V!D"&amp;V!$N$36):INDIRECT("V!D"&amp;V!$O$36),V!$J33))</f>
        <v/>
      </c>
      <c r="DB35" s="31" t="str">
        <f ca="1">IF(V!$J33&gt;V!$L$37,"",INDEX(INDIRECT("V!A"&amp;V!$N$37):INDIRECT("V!A"&amp;V!$O$37),V!$J33))</f>
        <v/>
      </c>
      <c r="DC35" s="31" t="str">
        <f ca="1">IF(V!$J33&gt;V!$L$37,"",INDEX(INDIRECT("V!B"&amp;V!$N$37):INDIRECT("V!B"&amp;V!$O$37),V!$J33))</f>
        <v/>
      </c>
      <c r="DD35" s="104" t="str">
        <f ca="1">IF(V!$J33&gt;V!$L$37,"",INDEX(INDIRECT("V!D"&amp;V!$N$37):INDIRECT("V!D"&amp;V!$O$37),V!$J33))</f>
        <v/>
      </c>
      <c r="DE35" s="31" t="str">
        <f ca="1">IF(V!$J33&gt;V!$L$38,"",INDEX(INDIRECT("V!A"&amp;V!$N$38):INDIRECT("V!A"&amp;V!$O$38),V!$J33))</f>
        <v/>
      </c>
      <c r="DF35" s="31" t="str">
        <f ca="1">IF(V!$J33&gt;V!$L$38,"",INDEX(INDIRECT("V!B"&amp;V!$N$38):INDIRECT("V!B"&amp;V!$O$38),V!$J33))</f>
        <v/>
      </c>
      <c r="DG35" s="104" t="str">
        <f ca="1">IF(V!$J33&gt;V!$L$38,"",INDEX(INDIRECT("V!D"&amp;V!$N$38):INDIRECT("V!D"&amp;V!$O$38),V!$J33))</f>
        <v/>
      </c>
      <c r="DH35" s="31" t="str">
        <f ca="1">IF(V!$J33&gt;V!$L$39,"",INDEX(INDIRECT("V!A"&amp;V!$N$39):INDIRECT("V!A"&amp;V!$O$39),V!$J33))</f>
        <v/>
      </c>
      <c r="DI35" s="31" t="str">
        <f ca="1">IF(V!$J33&gt;V!$L$39,"",INDEX(INDIRECT("V!B"&amp;V!$N$39):INDIRECT("V!B"&amp;V!$O$39),V!$J33))</f>
        <v/>
      </c>
      <c r="DJ35" s="104" t="str">
        <f ca="1">IF(V!$J33&gt;V!$L$39,"",INDEX(INDIRECT("V!D"&amp;V!$N$39):INDIRECT("V!D"&amp;V!$O$39),V!$J33))</f>
        <v/>
      </c>
      <c r="DK35" s="31" t="str">
        <f ca="1">IF(V!$J33&gt;V!$L$40,"",INDEX(INDIRECT("V!A"&amp;V!$N$40):INDIRECT("V!A"&amp;V!$O$40),V!$J33))</f>
        <v/>
      </c>
      <c r="DL35" s="31" t="str">
        <f ca="1">IF(V!$J33&gt;V!$L$40,"",INDEX(INDIRECT("V!B"&amp;V!$N$40):INDIRECT("V!B"&amp;V!$O$40),V!$J33))</f>
        <v/>
      </c>
      <c r="DM35" s="104" t="str">
        <f ca="1">IF(V!$J33&gt;V!$L$40,"",INDEX(INDIRECT("V!D"&amp;V!$N$40):INDIRECT("V!D"&amp;V!$O$40),V!$J33))</f>
        <v/>
      </c>
      <c r="DN35" s="31" t="str">
        <f ca="1">IF(V!$J33&gt;V!$L$41,"",INDEX(INDIRECT("V!A"&amp;V!$N$41):INDIRECT("V!A"&amp;V!$O$41),V!$J33))</f>
        <v/>
      </c>
      <c r="DO35" s="31" t="str">
        <f ca="1">IF(V!$J33&gt;V!$L$41,"",INDEX(INDIRECT("V!B"&amp;V!$N$41):INDIRECT("V!B"&amp;V!$O$41),V!$J33))</f>
        <v/>
      </c>
      <c r="DP35" s="104" t="str">
        <f ca="1">IF(V!$J33&gt;V!$L$41,"",INDEX(INDIRECT("V!D"&amp;V!$N$41):INDIRECT("V!D"&amp;V!$O$41),V!$J33))</f>
        <v/>
      </c>
    </row>
    <row r="36" spans="1:120" x14ac:dyDescent="0.1">
      <c r="A36" s="31" t="str">
        <f ca="1">IF(V!$J34&gt;V!$L$2,"",INDEX(INDIRECT("V!A"&amp;V!$N$2):INDIRECT("V!A"&amp;V!$O$2),V!$J34))</f>
        <v/>
      </c>
      <c r="B36" s="31" t="str">
        <f ca="1">IF(V!$J34&gt;V!$L$2,"",INDEX(INDIRECT("V!B"&amp;V!$N$2):INDIRECT("V!B"&amp;V!$O$2),V!$J34))</f>
        <v/>
      </c>
      <c r="C36" s="104" t="str">
        <f ca="1">IF(V!$J34&gt;V!$L$2,"",INDEX(INDIRECT("V!D"&amp;V!$N$2):INDIRECT("V!D"&amp;V!$O$2),V!$J34))</f>
        <v/>
      </c>
      <c r="D36" s="31" t="str">
        <f ca="1">IF(V!$J34&gt;V!$L$3,"",INDEX(INDIRECT("V!A"&amp;V!$N$3):INDIRECT("V!A"&amp;V!$O$3),V!$J34))</f>
        <v/>
      </c>
      <c r="E36" s="31" t="str">
        <f ca="1">IF(V!$J34&gt;V!$L$3,"",INDEX(INDIRECT("V!B"&amp;V!$N$3):INDIRECT("V!B"&amp;V!$O$3),V!$J34))</f>
        <v/>
      </c>
      <c r="F36" s="104" t="str">
        <f ca="1">IF(V!$J34&gt;V!$L$3,"",INDEX(INDIRECT("V!D"&amp;V!$N$3):INDIRECT("V!D"&amp;V!$O$3),V!$J34))</f>
        <v/>
      </c>
      <c r="G36" s="31" t="str">
        <f ca="1">IF(V!$J34&gt;V!$L$4,"",INDEX(INDIRECT("V!A"&amp;V!$N$4):INDIRECT("V!A"&amp;V!$O$4),V!$J34))</f>
        <v/>
      </c>
      <c r="H36" s="31" t="str">
        <f ca="1">IF(V!$J34&gt;V!$L$4,"",INDEX(INDIRECT("V!B"&amp;V!$N$4):INDIRECT("V!B"&amp;V!$O$4),V!$J34))</f>
        <v/>
      </c>
      <c r="I36" s="104" t="str">
        <f ca="1">IF(V!$J34&gt;V!$L$4,"",INDEX(INDIRECT("V!D"&amp;V!$N$4):INDIRECT("V!D"&amp;V!$O$4),V!$J34))</f>
        <v/>
      </c>
      <c r="J36" s="31">
        <f ca="1">IF(V!$J34&gt;V!$L$5,"",INDEX(INDIRECT("V!A"&amp;V!$N$5):INDIRECT("V!A"&amp;V!$O$5),V!$J34))</f>
        <v>34</v>
      </c>
      <c r="K36" s="31">
        <f ca="1">IF(V!$J34&gt;V!$L$5,"",INDEX(INDIRECT("V!B"&amp;V!$N$5):INDIRECT("V!B"&amp;V!$O$5),V!$J34))</f>
        <v>767</v>
      </c>
      <c r="L36" s="104" t="str">
        <f ca="1">IF(V!$J34&gt;V!$L$5,"",INDEX(INDIRECT("V!D"&amp;V!$N$5):INDIRECT("V!D"&amp;V!$O$5),V!$J34))</f>
        <v>TAKDİR/TEŞEKKÜR SONUÇ LİSTESİ</v>
      </c>
      <c r="M36" s="31">
        <f ca="1">IF(V!$J34&gt;V!$L$6,"",INDEX(INDIRECT("V!A"&amp;V!$N$6):INDIRECT("V!A"&amp;V!$O$6),V!$J34))</f>
        <v>34</v>
      </c>
      <c r="N36" s="31">
        <f ca="1">IF(V!$J34&gt;V!$L$6,"",INDEX(INDIRECT("V!B"&amp;V!$N$6):INDIRECT("V!B"&amp;V!$O$6),V!$J34))</f>
        <v>766</v>
      </c>
      <c r="O36" s="104" t="str">
        <f ca="1">IF(V!$J34&gt;V!$L$6,"",INDEX(INDIRECT("V!D"&amp;V!$N$6):INDIRECT("V!D"&amp;V!$O$6),V!$J34))</f>
        <v>TAKDİR/TEŞEKKÜR SONUÇ LİSTESİ</v>
      </c>
      <c r="P36" s="31">
        <f ca="1">IF(V!$J34&gt;V!$L$7,"",INDEX(INDIRECT("V!A"&amp;V!$N$7):INDIRECT("V!A"&amp;V!$O$7),V!$J34))</f>
        <v>34</v>
      </c>
      <c r="Q36" s="31">
        <f ca="1">IF(V!$J34&gt;V!$L$7,"",INDEX(INDIRECT("V!B"&amp;V!$N$7):INDIRECT("V!B"&amp;V!$O$7),V!$J34))</f>
        <v>747</v>
      </c>
      <c r="R36" s="104" t="str">
        <f ca="1">IF(V!$J34&gt;V!$L$7,"",INDEX(INDIRECT("V!D"&amp;V!$N$7):INDIRECT("V!D"&amp;V!$O$7),V!$J34))</f>
        <v>TAKDİR/TEŞEKKÜR SONUÇ LİSTESİ</v>
      </c>
      <c r="S36" s="31">
        <f ca="1">IF(V!$J34&gt;V!$L$8,"",INDEX(INDIRECT("V!A"&amp;V!$N$8):INDIRECT("V!A"&amp;V!$O$8),V!$J34))</f>
        <v>34</v>
      </c>
      <c r="T36" s="31">
        <f ca="1">IF(V!$J34&gt;V!$L$8,"",INDEX(INDIRECT("V!B"&amp;V!$N$8):INDIRECT("V!B"&amp;V!$O$8),V!$J34))</f>
        <v>830</v>
      </c>
      <c r="U36" s="104" t="str">
        <f ca="1">IF(V!$J34&gt;V!$L$8,"",INDEX(INDIRECT("V!D"&amp;V!$N$8):INDIRECT("V!D"&amp;V!$O$8),V!$J34))</f>
        <v>TAKDİR/TEŞEKKÜR SONUÇ LİSTESİ</v>
      </c>
      <c r="V36" s="31" t="str">
        <f ca="1">IF(V!$J34&gt;V!$L$9,"",INDEX(INDIRECT("V!A"&amp;V!$N$9):INDIRECT("V!A"&amp;V!$O$9),V!$J34))</f>
        <v/>
      </c>
      <c r="W36" s="31" t="str">
        <f ca="1">IF(V!$J34&gt;V!$L$9,"",INDEX(INDIRECT("V!B"&amp;V!$N$9):INDIRECT("V!B"&amp;V!$O$9),V!$J34))</f>
        <v/>
      </c>
      <c r="X36" s="104" t="str">
        <f ca="1">IF(V!$J34&gt;V!$L$9,"",INDEX(INDIRECT("V!D"&amp;V!$N$9):INDIRECT("V!D"&amp;V!$O$9),V!$J34))</f>
        <v/>
      </c>
      <c r="Y36" s="31" t="str">
        <f ca="1">IF(V!$J34&gt;V!$L$10,"",INDEX(INDIRECT("V!A"&amp;V!$N$10):INDIRECT("V!A"&amp;V!$O$10),V!$J34))</f>
        <v/>
      </c>
      <c r="Z36" s="31" t="str">
        <f ca="1">IF(V!$J34&gt;V!$L$10,"",INDEX(INDIRECT("V!B"&amp;V!$N$10):INDIRECT("V!B"&amp;V!$O$10),V!$J34))</f>
        <v/>
      </c>
      <c r="AA36" s="104" t="str">
        <f ca="1">IF(V!$J34&gt;V!$L$10,"",INDEX(INDIRECT("V!D"&amp;V!$N$10):INDIRECT("V!D"&amp;V!$O$10),V!$J34))</f>
        <v/>
      </c>
      <c r="AB36" s="31">
        <f ca="1">IF(V!$J34&gt;V!$L$11,"",INDEX(INDIRECT("V!A"&amp;V!$N$11):INDIRECT("V!A"&amp;V!$O$11),V!$J34))</f>
        <v>34</v>
      </c>
      <c r="AC36" s="31">
        <f ca="1">IF(V!$J34&gt;V!$L$11,"",INDEX(INDIRECT("V!B"&amp;V!$N$11):INDIRECT("V!B"&amp;V!$O$11),V!$J34))</f>
        <v>801</v>
      </c>
      <c r="AD36" s="104" t="str">
        <f ca="1">IF(V!$J34&gt;V!$L$11,"",INDEX(INDIRECT("V!D"&amp;V!$N$11):INDIRECT("V!D"&amp;V!$O$11),V!$J34))</f>
        <v>TAKDİR/TEŞEKKÜR SONUÇ LİSTESİ</v>
      </c>
      <c r="AE36" s="31" t="str">
        <f ca="1">IF(V!$J34&gt;V!$L$12,"",INDEX(INDIRECT("V!A"&amp;V!$N$12):INDIRECT("V!A"&amp;V!$O$12),V!$J34))</f>
        <v/>
      </c>
      <c r="AF36" s="31" t="str">
        <f ca="1">IF(V!$J34&gt;V!$L$12,"",INDEX(INDIRECT("V!B"&amp;V!$N$12):INDIRECT("V!B"&amp;V!$O$12),V!$J34))</f>
        <v/>
      </c>
      <c r="AG36" s="104" t="str">
        <f ca="1">IF(V!$J34&gt;V!$L$12,"",INDEX(INDIRECT("V!D"&amp;V!$N$12):INDIRECT("V!D"&amp;V!$O$12),V!$J34))</f>
        <v/>
      </c>
      <c r="AH36" s="31" t="str">
        <f ca="1">IF(V!$J34&gt;V!$L$13,"",INDEX(INDIRECT("V!A"&amp;V!$N$13):INDIRECT("V!A"&amp;V!$O$13),V!$J34))</f>
        <v/>
      </c>
      <c r="AI36" s="31" t="str">
        <f ca="1">IF(V!$J34&gt;V!$L$13,"",INDEX(INDIRECT("V!B"&amp;V!$N$13):INDIRECT("V!B"&amp;V!$O$13),V!$J34))</f>
        <v/>
      </c>
      <c r="AJ36" s="104" t="str">
        <f ca="1">IF(V!$J34&gt;V!$L$13,"",INDEX(INDIRECT("V!D"&amp;V!$N$13):INDIRECT("V!D"&amp;V!$O$13),V!$J34))</f>
        <v/>
      </c>
      <c r="AK36" s="31">
        <f ca="1">IF(V!$J34&gt;V!$L$14,"",INDEX(INDIRECT("V!A"&amp;V!$N$14):INDIRECT("V!A"&amp;V!$O$14),V!$J34))</f>
        <v>34</v>
      </c>
      <c r="AL36" s="31">
        <f ca="1">IF(V!$J34&gt;V!$L$14,"",INDEX(INDIRECT("V!B"&amp;V!$N$14):INDIRECT("V!B"&amp;V!$O$14),V!$J34))</f>
        <v>733</v>
      </c>
      <c r="AM36" s="104" t="str">
        <f ca="1">IF(V!$J34&gt;V!$L$14,"",INDEX(INDIRECT("V!D"&amp;V!$N$14):INDIRECT("V!D"&amp;V!$O$14),V!$J34))</f>
        <v>TAKDİR/TEŞEKKÜR SONUÇ LİSTESİ</v>
      </c>
      <c r="AN36" s="31" t="str">
        <f ca="1">IF(V!$J34&gt;V!$L$15,"",INDEX(INDIRECT("V!A"&amp;V!$N$15):INDIRECT("V!A"&amp;V!$O$15),V!$J34))</f>
        <v/>
      </c>
      <c r="AO36" s="31" t="str">
        <f ca="1">IF(V!$J34&gt;V!$L$15,"",INDEX(INDIRECT("V!B"&amp;V!$N$15):INDIRECT("V!B"&amp;V!$O$15),V!$J34))</f>
        <v/>
      </c>
      <c r="AP36" s="104" t="str">
        <f ca="1">IF(V!$J34&gt;V!$L$15,"",INDEX(INDIRECT("V!D"&amp;V!$N$15):INDIRECT("V!D"&amp;V!$O$15),V!$J34))</f>
        <v/>
      </c>
      <c r="AQ36" s="31" t="str">
        <f ca="1">IF(V!$J34&gt;V!$L$16,"",INDEX(INDIRECT("V!A"&amp;V!$N$16):INDIRECT("V!A"&amp;V!$O$16),V!$J34))</f>
        <v/>
      </c>
      <c r="AR36" s="31" t="str">
        <f ca="1">IF(V!$J34&gt;V!$L$16,"",INDEX(INDIRECT("V!B"&amp;V!$N$16):INDIRECT("V!B"&amp;V!$O$16),V!$J34))</f>
        <v/>
      </c>
      <c r="AS36" s="104" t="str">
        <f ca="1">IF(V!$J34&gt;V!$L$16,"",INDEX(INDIRECT("V!D"&amp;V!$N$16):INDIRECT("V!D"&amp;V!$O$16),V!$J34))</f>
        <v/>
      </c>
      <c r="AT36" s="31" t="str">
        <f ca="1">IF(V!$J34&gt;V!$L$17,"",INDEX(INDIRECT("V!A"&amp;V!$N$17):INDIRECT("V!A"&amp;V!$O$17),V!$J34))</f>
        <v/>
      </c>
      <c r="AU36" s="31" t="str">
        <f ca="1">IF(V!$J34&gt;V!$L$17,"",INDEX(INDIRECT("V!B"&amp;V!$N$17):INDIRECT("V!B"&amp;V!$O$17),V!$J34))</f>
        <v/>
      </c>
      <c r="AV36" s="104" t="str">
        <f ca="1">IF(V!$J34&gt;V!$L$17,"",INDEX(INDIRECT("V!D"&amp;V!$N$17):INDIRECT("V!D"&amp;V!$O$17),V!$J34))</f>
        <v/>
      </c>
      <c r="AW36" s="31" t="str">
        <f ca="1">IF(V!$J34&gt;V!$L$18,"",INDEX(INDIRECT("V!A"&amp;V!$N$18):INDIRECT("V!A"&amp;V!$O$18),V!$J34))</f>
        <v/>
      </c>
      <c r="AX36" s="31" t="str">
        <f ca="1">IF(V!$J34&gt;V!$L$18,"",INDEX(INDIRECT("V!B"&amp;V!$N$18):INDIRECT("V!B"&amp;V!$O$18),V!$J34))</f>
        <v/>
      </c>
      <c r="AY36" s="104" t="str">
        <f ca="1">IF(V!$J34&gt;V!$L$18,"",INDEX(INDIRECT("V!D"&amp;V!$N$18):INDIRECT("V!D"&amp;V!$O$18),V!$J34))</f>
        <v/>
      </c>
      <c r="AZ36" s="31" t="str">
        <f ca="1">IF(V!$J34&gt;V!$L$19,"",INDEX(INDIRECT("V!A"&amp;V!$N$19):INDIRECT("V!A"&amp;V!$O$19),V!$J34))</f>
        <v/>
      </c>
      <c r="BA36" s="31" t="str">
        <f ca="1">IF(V!$J34&gt;V!$L$19,"",INDEX(INDIRECT("V!B"&amp;V!$N$19):INDIRECT("V!B"&amp;V!$O$19),V!$J34))</f>
        <v/>
      </c>
      <c r="BB36" s="104" t="str">
        <f ca="1">IF(V!$J34&gt;V!$L$19,"",INDEX(INDIRECT("V!D"&amp;V!$N$19):INDIRECT("V!D"&amp;V!$O$19),V!$J34))</f>
        <v/>
      </c>
      <c r="BC36" s="31" t="str">
        <f ca="1">IF(V!$J34&gt;V!$L$20,"",INDEX(INDIRECT("V!A"&amp;V!$N$20):INDIRECT("V!A"&amp;V!$O$20),V!$J34))</f>
        <v/>
      </c>
      <c r="BD36" s="31" t="str">
        <f ca="1">IF(V!$J34&gt;V!$L$20,"",INDEX(INDIRECT("V!B"&amp;V!$N$20):INDIRECT("V!B"&amp;V!$O$20),V!$J34))</f>
        <v/>
      </c>
      <c r="BE36" s="104" t="str">
        <f ca="1">IF(V!$J34&gt;V!$L$20,"",INDEX(INDIRECT("V!D"&amp;V!$N$20):INDIRECT("V!D"&amp;V!$O$20),V!$J34))</f>
        <v/>
      </c>
      <c r="BF36" s="31">
        <f ca="1">IF(V!$J34&gt;V!$L$21,"",INDEX(INDIRECT("V!A"&amp;V!$N$21):INDIRECT("V!A"&amp;V!$O$21),V!$J34))</f>
        <v>34</v>
      </c>
      <c r="BG36" s="31">
        <f ca="1">IF(V!$J34&gt;V!$L$21,"",INDEX(INDIRECT("V!B"&amp;V!$N$21):INDIRECT("V!B"&amp;V!$O$21),V!$J34))</f>
        <v>820</v>
      </c>
      <c r="BH36" s="104" t="str">
        <f ca="1">IF(V!$J34&gt;V!$L$21,"",INDEX(INDIRECT("V!D"&amp;V!$N$21):INDIRECT("V!D"&amp;V!$O$21),V!$J34))</f>
        <v>TAKDİR/TEŞEKKÜR SONUÇ LİSTESİ</v>
      </c>
      <c r="BI36" s="31" t="str">
        <f ca="1">IF(V!$J34&gt;V!$L$22,"",INDEX(INDIRECT("V!A"&amp;V!$N$22):INDIRECT("V!A"&amp;V!$O$22),V!$J34))</f>
        <v/>
      </c>
      <c r="BJ36" s="31" t="str">
        <f ca="1">IF(V!$J34&gt;V!$L$22,"",INDEX(INDIRECT("V!B"&amp;V!$N$22):INDIRECT("V!B"&amp;V!$O$22),V!$J34))</f>
        <v/>
      </c>
      <c r="BK36" s="104" t="str">
        <f ca="1">IF(V!$J34&gt;V!$L$22,"",INDEX(INDIRECT("V!D"&amp;V!$N$22):INDIRECT("V!D"&amp;V!$O$22),V!$J34))</f>
        <v/>
      </c>
      <c r="BL36" s="31">
        <f ca="1">IF(V!$J34&gt;V!$L$23,"",INDEX(INDIRECT("V!A"&amp;V!$N$23):INDIRECT("V!A"&amp;V!$O$23),V!$J34))</f>
        <v>34</v>
      </c>
      <c r="BM36" s="31">
        <f ca="1">IF(V!$J34&gt;V!$L$23,"",INDEX(INDIRECT("V!B"&amp;V!$N$23):INDIRECT("V!B"&amp;V!$O$23),V!$J34))</f>
        <v>828</v>
      </c>
      <c r="BN36" s="104" t="str">
        <f ca="1">IF(V!$J34&gt;V!$L$23,"",INDEX(INDIRECT("V!D"&amp;V!$N$23):INDIRECT("V!D"&amp;V!$O$23),V!$J34))</f>
        <v>TAKDİR/TEŞEKKÜR SONUÇ LİSTESİ</v>
      </c>
      <c r="BO36" s="31">
        <f ca="1">IF(V!$J34&gt;V!$L$24,"",INDEX(INDIRECT("V!A"&amp;V!$N$24):INDIRECT("V!A"&amp;V!$O$24),V!$J34))</f>
        <v>34</v>
      </c>
      <c r="BP36" s="31">
        <f ca="1">IF(V!$J34&gt;V!$L$24,"",INDEX(INDIRECT("V!B"&amp;V!$N$24):INDIRECT("V!B"&amp;V!$O$24),V!$J34))</f>
        <v>868</v>
      </c>
      <c r="BQ36" s="104" t="str">
        <f ca="1">IF(V!$J34&gt;V!$L$24,"",INDEX(INDIRECT("V!D"&amp;V!$N$24):INDIRECT("V!D"&amp;V!$O$24),V!$J34))</f>
        <v>TAKDİR/TEŞEKKÜR SONUÇ LİSTESİ</v>
      </c>
      <c r="BR36" s="31">
        <f ca="1">IF(V!$J34&gt;V!$L$25,"",INDEX(INDIRECT("V!A"&amp;V!$N$25):INDIRECT("V!A"&amp;V!$O$25),V!$J34))</f>
        <v>34</v>
      </c>
      <c r="BS36" s="31">
        <f ca="1">IF(V!$J34&gt;V!$L$25,"",INDEX(INDIRECT("V!B"&amp;V!$N$25):INDIRECT("V!B"&amp;V!$O$25),V!$J34))</f>
        <v>899</v>
      </c>
      <c r="BT36" s="104" t="str">
        <f ca="1">IF(V!$J34&gt;V!$L$25,"",INDEX(INDIRECT("V!D"&amp;V!$N$25):INDIRECT("V!D"&amp;V!$O$25),V!$J34))</f>
        <v>TAKDİR/TEŞEKKÜR SONUÇ LİSTESİ</v>
      </c>
      <c r="BU36" s="31" t="str">
        <f ca="1">IF(V!$J34&gt;V!$L$26,"",INDEX(INDIRECT("V!A"&amp;V!$N$26):INDIRECT("V!A"&amp;V!$O$26),V!$J34))</f>
        <v/>
      </c>
      <c r="BV36" s="31" t="str">
        <f ca="1">IF(V!$J34&gt;V!$L$26,"",INDEX(INDIRECT("V!B"&amp;V!$N$26):INDIRECT("V!B"&amp;V!$O$26),V!$J34))</f>
        <v/>
      </c>
      <c r="BW36" s="104" t="str">
        <f ca="1">IF(V!$J34&gt;V!$L$26,"",INDEX(INDIRECT("V!D"&amp;V!$N$26):INDIRECT("V!D"&amp;V!$O$26),V!$J34))</f>
        <v/>
      </c>
      <c r="BX36" s="31" t="str">
        <f ca="1">IF(V!$J34&gt;V!$L$27,"",INDEX(INDIRECT("V!A"&amp;V!$N$27):INDIRECT("V!A"&amp;V!$O$27),V!$J34))</f>
        <v/>
      </c>
      <c r="BY36" s="31" t="str">
        <f ca="1">IF(V!$J34&gt;V!$L$27,"",INDEX(INDIRECT("V!B"&amp;V!$N$27):INDIRECT("V!B"&amp;V!$O$27),V!$J34))</f>
        <v/>
      </c>
      <c r="BZ36" s="104" t="str">
        <f ca="1">IF(V!$J34&gt;V!$L$27,"",INDEX(INDIRECT("V!D"&amp;V!$N$27):INDIRECT("V!D"&amp;V!$O$27),V!$J34))</f>
        <v/>
      </c>
      <c r="CA36" s="31">
        <f ca="1">IF(V!$J34&gt;V!$L$28,"",INDEX(INDIRECT("V!A"&amp;V!$N$28):INDIRECT("V!A"&amp;V!$O$28),V!$J34))</f>
        <v>34</v>
      </c>
      <c r="CB36" s="31">
        <f ca="1">IF(V!$J34&gt;V!$L$28,"",INDEX(INDIRECT("V!B"&amp;V!$N$28):INDIRECT("V!B"&amp;V!$O$28),V!$J34))</f>
        <v>736</v>
      </c>
      <c r="CC36" s="104" t="str">
        <f ca="1">IF(V!$J34&gt;V!$L$28,"",INDEX(INDIRECT("V!D"&amp;V!$N$28):INDIRECT("V!D"&amp;V!$O$28),V!$J34))</f>
        <v>TAKDİR/TEŞEKKÜR SONUÇ LİSTESİ</v>
      </c>
      <c r="CD36" s="31" t="str">
        <f ca="1">IF(V!$J34&gt;V!$L$29,"",INDEX(INDIRECT("V!A"&amp;V!$N$29):INDIRECT("V!A"&amp;V!$O$29),V!$J34))</f>
        <v/>
      </c>
      <c r="CE36" s="31" t="str">
        <f ca="1">IF(V!$J34&gt;V!$L$29,"",INDEX(INDIRECT("V!B"&amp;V!$N$29):INDIRECT("V!B"&amp;V!$O$29),V!$J34))</f>
        <v/>
      </c>
      <c r="CF36" s="104" t="str">
        <f ca="1">IF(V!$J34&gt;V!$L$29,"",INDEX(INDIRECT("V!D"&amp;V!$N$29):INDIRECT("V!D"&amp;V!$O$29),V!$J34))</f>
        <v/>
      </c>
      <c r="CG36" s="31" t="str">
        <f ca="1">IF(V!$J34&gt;V!$L$30,"",INDEX(INDIRECT("V!A"&amp;V!$N$30):INDIRECT("V!A"&amp;V!$O$30),V!$J34))</f>
        <v/>
      </c>
      <c r="CH36" s="31" t="str">
        <f ca="1">IF(V!$J34&gt;V!$L$30,"",INDEX(INDIRECT("V!B"&amp;V!$N$30):INDIRECT("V!B"&amp;V!$O$30),V!$J34))</f>
        <v/>
      </c>
      <c r="CI36" s="104" t="str">
        <f ca="1">IF(V!$J34&gt;V!$L$30,"",INDEX(INDIRECT("V!D"&amp;V!$N$30):INDIRECT("V!D"&amp;V!$O$30),V!$J34))</f>
        <v/>
      </c>
      <c r="CJ36" s="31" t="str">
        <f ca="1">IF(V!$J34&gt;V!$L$31,"",INDEX(INDIRECT("V!A"&amp;V!$N$31):INDIRECT("V!A"&amp;V!$O$31),V!$J34))</f>
        <v/>
      </c>
      <c r="CK36" s="31" t="str">
        <f ca="1">IF(V!$J34&gt;V!$L$31,"",INDEX(INDIRECT("V!B"&amp;V!$N$31):INDIRECT("V!B"&amp;V!$O$31),V!$J34))</f>
        <v/>
      </c>
      <c r="CL36" s="104" t="str">
        <f ca="1">IF(V!$J34&gt;V!$L$31,"",INDEX(INDIRECT("V!D"&amp;V!$N$31):INDIRECT("V!D"&amp;V!$O$31),V!$J34))</f>
        <v/>
      </c>
      <c r="CM36" s="31" t="str">
        <f ca="1">IF(V!$J34&gt;V!$L$32,"",INDEX(INDIRECT("V!A"&amp;V!$N$32):INDIRECT("V!A"&amp;V!$O$32),V!$J34))</f>
        <v/>
      </c>
      <c r="CN36" s="31" t="str">
        <f ca="1">IF(V!$J34&gt;V!$L$32,"",INDEX(INDIRECT("V!B"&amp;V!$N$32):INDIRECT("V!B"&amp;V!$O$32),V!$J34))</f>
        <v/>
      </c>
      <c r="CO36" s="104" t="str">
        <f ca="1">IF(V!$J34&gt;V!$L$32,"",INDEX(INDIRECT("V!D"&amp;V!$N$32):INDIRECT("V!D"&amp;V!$O$32),V!$J34))</f>
        <v/>
      </c>
      <c r="CP36" s="31" t="str">
        <f ca="1">IF(V!$J34&gt;V!$L$33,"",INDEX(INDIRECT("V!A"&amp;V!$N$33):INDIRECT("V!A"&amp;V!$O$33),V!$J34))</f>
        <v/>
      </c>
      <c r="CQ36" s="31" t="str">
        <f ca="1">IF(V!$J34&gt;V!$L$33,"",INDEX(INDIRECT("V!B"&amp;V!$N$33):INDIRECT("V!B"&amp;V!$O$33),V!$J34))</f>
        <v/>
      </c>
      <c r="CR36" s="104" t="str">
        <f ca="1">IF(V!$J34&gt;V!$L$33,"",INDEX(INDIRECT("V!D"&amp;V!$N$33):INDIRECT("V!D"&amp;V!$O$33),V!$J34))</f>
        <v/>
      </c>
      <c r="CS36" s="31" t="str">
        <f ca="1">IF(V!$J34&gt;V!$L$34,"",INDEX(INDIRECT("V!A"&amp;V!$N$34):INDIRECT("V!A"&amp;V!$O$34),V!$J34))</f>
        <v/>
      </c>
      <c r="CT36" s="31" t="str">
        <f ca="1">IF(V!$J34&gt;V!$L$34,"",INDEX(INDIRECT("V!B"&amp;V!$N$34):INDIRECT("V!B"&amp;V!$O$34),V!$J34))</f>
        <v/>
      </c>
      <c r="CU36" s="104" t="str">
        <f ca="1">IF(V!$J34&gt;V!$L$34,"",INDEX(INDIRECT("V!D"&amp;V!$N$34):INDIRECT("V!D"&amp;V!$O$34),V!$J34))</f>
        <v/>
      </c>
      <c r="CV36" s="31" t="str">
        <f ca="1">IF(V!$J34&gt;V!$L$35,"",INDEX(INDIRECT("V!A"&amp;V!$N$35):INDIRECT("V!A"&amp;V!$O$35),V!$J34))</f>
        <v/>
      </c>
      <c r="CW36" s="31" t="str">
        <f ca="1">IF(V!$J34&gt;V!$L$35,"",INDEX(INDIRECT("V!B"&amp;V!$N$35):INDIRECT("V!B"&amp;V!$O$35),V!$J34))</f>
        <v/>
      </c>
      <c r="CX36" s="104" t="str">
        <f ca="1">IF(V!$J34&gt;V!$L$35,"",INDEX(INDIRECT("V!D"&amp;V!$N$35):INDIRECT("V!D"&amp;V!$O$35),V!$J34))</f>
        <v/>
      </c>
      <c r="CY36" s="31" t="str">
        <f ca="1">IF(V!$J34&gt;V!$L$36,"",INDEX(INDIRECT("V!A"&amp;V!$N$36):INDIRECT("V!A"&amp;V!$O$36),V!$J34))</f>
        <v/>
      </c>
      <c r="CZ36" s="31" t="str">
        <f ca="1">IF(V!$J34&gt;V!$L$36,"",INDEX(INDIRECT("V!B"&amp;V!$N$36):INDIRECT("V!B"&amp;V!$O$36),V!$J34))</f>
        <v/>
      </c>
      <c r="DA36" s="104" t="str">
        <f ca="1">IF(V!$J34&gt;V!$L$36,"",INDEX(INDIRECT("V!D"&amp;V!$N$36):INDIRECT("V!D"&amp;V!$O$36),V!$J34))</f>
        <v/>
      </c>
      <c r="DB36" s="31" t="str">
        <f ca="1">IF(V!$J34&gt;V!$L$37,"",INDEX(INDIRECT("V!A"&amp;V!$N$37):INDIRECT("V!A"&amp;V!$O$37),V!$J34))</f>
        <v/>
      </c>
      <c r="DC36" s="31" t="str">
        <f ca="1">IF(V!$J34&gt;V!$L$37,"",INDEX(INDIRECT("V!B"&amp;V!$N$37):INDIRECT("V!B"&amp;V!$O$37),V!$J34))</f>
        <v/>
      </c>
      <c r="DD36" s="104" t="str">
        <f ca="1">IF(V!$J34&gt;V!$L$37,"",INDEX(INDIRECT("V!D"&amp;V!$N$37):INDIRECT("V!D"&amp;V!$O$37),V!$J34))</f>
        <v/>
      </c>
      <c r="DE36" s="31" t="str">
        <f ca="1">IF(V!$J34&gt;V!$L$38,"",INDEX(INDIRECT("V!A"&amp;V!$N$38):INDIRECT("V!A"&amp;V!$O$38),V!$J34))</f>
        <v/>
      </c>
      <c r="DF36" s="31" t="str">
        <f ca="1">IF(V!$J34&gt;V!$L$38,"",INDEX(INDIRECT("V!B"&amp;V!$N$38):INDIRECT("V!B"&amp;V!$O$38),V!$J34))</f>
        <v/>
      </c>
      <c r="DG36" s="104" t="str">
        <f ca="1">IF(V!$J34&gt;V!$L$38,"",INDEX(INDIRECT("V!D"&amp;V!$N$38):INDIRECT("V!D"&amp;V!$O$38),V!$J34))</f>
        <v/>
      </c>
      <c r="DH36" s="31" t="str">
        <f ca="1">IF(V!$J34&gt;V!$L$39,"",INDEX(INDIRECT("V!A"&amp;V!$N$39):INDIRECT("V!A"&amp;V!$O$39),V!$J34))</f>
        <v/>
      </c>
      <c r="DI36" s="31" t="str">
        <f ca="1">IF(V!$J34&gt;V!$L$39,"",INDEX(INDIRECT("V!B"&amp;V!$N$39):INDIRECT("V!B"&amp;V!$O$39),V!$J34))</f>
        <v/>
      </c>
      <c r="DJ36" s="104" t="str">
        <f ca="1">IF(V!$J34&gt;V!$L$39,"",INDEX(INDIRECT("V!D"&amp;V!$N$39):INDIRECT("V!D"&amp;V!$O$39),V!$J34))</f>
        <v/>
      </c>
      <c r="DK36" s="31" t="str">
        <f ca="1">IF(V!$J34&gt;V!$L$40,"",INDEX(INDIRECT("V!A"&amp;V!$N$40):INDIRECT("V!A"&amp;V!$O$40),V!$J34))</f>
        <v/>
      </c>
      <c r="DL36" s="31" t="str">
        <f ca="1">IF(V!$J34&gt;V!$L$40,"",INDEX(INDIRECT("V!B"&amp;V!$N$40):INDIRECT("V!B"&amp;V!$O$40),V!$J34))</f>
        <v/>
      </c>
      <c r="DM36" s="104" t="str">
        <f ca="1">IF(V!$J34&gt;V!$L$40,"",INDEX(INDIRECT("V!D"&amp;V!$N$40):INDIRECT("V!D"&amp;V!$O$40),V!$J34))</f>
        <v/>
      </c>
      <c r="DN36" s="31" t="str">
        <f ca="1">IF(V!$J34&gt;V!$L$41,"",INDEX(INDIRECT("V!A"&amp;V!$N$41):INDIRECT("V!A"&amp;V!$O$41),V!$J34))</f>
        <v/>
      </c>
      <c r="DO36" s="31" t="str">
        <f ca="1">IF(V!$J34&gt;V!$L$41,"",INDEX(INDIRECT("V!B"&amp;V!$N$41):INDIRECT("V!B"&amp;V!$O$41),V!$J34))</f>
        <v/>
      </c>
      <c r="DP36" s="104" t="str">
        <f ca="1">IF(V!$J34&gt;V!$L$41,"",INDEX(INDIRECT("V!D"&amp;V!$N$41):INDIRECT("V!D"&amp;V!$O$41),V!$J34))</f>
        <v/>
      </c>
    </row>
    <row r="37" spans="1:120" x14ac:dyDescent="0.1">
      <c r="A37" s="31" t="str">
        <f ca="1">IF(V!$J35&gt;V!$L$2,"",INDEX(INDIRECT("V!A"&amp;V!$N$2):INDIRECT("V!A"&amp;V!$O$2),V!$J35))</f>
        <v/>
      </c>
      <c r="B37" s="31" t="str">
        <f ca="1">IF(V!$J35&gt;V!$L$2,"",INDEX(INDIRECT("V!B"&amp;V!$N$2):INDIRECT("V!B"&amp;V!$O$2),V!$J35))</f>
        <v/>
      </c>
      <c r="C37" s="104" t="str">
        <f ca="1">IF(V!$J35&gt;V!$L$2,"",INDEX(INDIRECT("V!D"&amp;V!$N$2):INDIRECT("V!D"&amp;V!$O$2),V!$J35))</f>
        <v/>
      </c>
      <c r="D37" s="31" t="str">
        <f ca="1">IF(V!$J35&gt;V!$L$3,"",INDEX(INDIRECT("V!A"&amp;V!$N$3):INDIRECT("V!A"&amp;V!$O$3),V!$J35))</f>
        <v/>
      </c>
      <c r="E37" s="31" t="str">
        <f ca="1">IF(V!$J35&gt;V!$L$3,"",INDEX(INDIRECT("V!B"&amp;V!$N$3):INDIRECT("V!B"&amp;V!$O$3),V!$J35))</f>
        <v/>
      </c>
      <c r="F37" s="104" t="str">
        <f ca="1">IF(V!$J35&gt;V!$L$3,"",INDEX(INDIRECT("V!D"&amp;V!$N$3):INDIRECT("V!D"&amp;V!$O$3),V!$J35))</f>
        <v/>
      </c>
      <c r="G37" s="31" t="str">
        <f ca="1">IF(V!$J35&gt;V!$L$4,"",INDEX(INDIRECT("V!A"&amp;V!$N$4):INDIRECT("V!A"&amp;V!$O$4),V!$J35))</f>
        <v/>
      </c>
      <c r="H37" s="31" t="str">
        <f ca="1">IF(V!$J35&gt;V!$L$4,"",INDEX(INDIRECT("V!B"&amp;V!$N$4):INDIRECT("V!B"&amp;V!$O$4),V!$J35))</f>
        <v/>
      </c>
      <c r="I37" s="104" t="str">
        <f ca="1">IF(V!$J35&gt;V!$L$4,"",INDEX(INDIRECT("V!D"&amp;V!$N$4):INDIRECT("V!D"&amp;V!$O$4),V!$J35))</f>
        <v/>
      </c>
      <c r="J37" s="31" t="str">
        <f ca="1">IF(V!$J35&gt;V!$L$5,"",INDEX(INDIRECT("V!A"&amp;V!$N$5):INDIRECT("V!A"&amp;V!$O$5),V!$J35))</f>
        <v/>
      </c>
      <c r="K37" s="31" t="str">
        <f ca="1">IF(V!$J35&gt;V!$L$5,"",INDEX(INDIRECT("V!B"&amp;V!$N$5):INDIRECT("V!B"&amp;V!$O$5),V!$J35))</f>
        <v/>
      </c>
      <c r="L37" s="104" t="str">
        <f ca="1">IF(V!$J35&gt;V!$L$5,"",INDEX(INDIRECT("V!D"&amp;V!$N$5):INDIRECT("V!D"&amp;V!$O$5),V!$J35))</f>
        <v/>
      </c>
      <c r="M37" s="31">
        <f ca="1">IF(V!$J35&gt;V!$L$6,"",INDEX(INDIRECT("V!A"&amp;V!$N$6):INDIRECT("V!A"&amp;V!$O$6),V!$J35))</f>
        <v>35</v>
      </c>
      <c r="N37" s="31">
        <f ca="1">IF(V!$J35&gt;V!$L$6,"",INDEX(INDIRECT("V!B"&amp;V!$N$6):INDIRECT("V!B"&amp;V!$O$6),V!$J35))</f>
        <v>835</v>
      </c>
      <c r="O37" s="104" t="str">
        <f ca="1">IF(V!$J35&gt;V!$L$6,"",INDEX(INDIRECT("V!D"&amp;V!$N$6):INDIRECT("V!D"&amp;V!$O$6),V!$J35))</f>
        <v>TAKDİR/TEŞEKKÜR SONUÇ LİSTESİ</v>
      </c>
      <c r="P37" s="31">
        <f ca="1">IF(V!$J35&gt;V!$L$7,"",INDEX(INDIRECT("V!A"&amp;V!$N$7):INDIRECT("V!A"&amp;V!$O$7),V!$J35))</f>
        <v>35</v>
      </c>
      <c r="Q37" s="31">
        <f ca="1">IF(V!$J35&gt;V!$L$7,"",INDEX(INDIRECT("V!B"&amp;V!$N$7):INDIRECT("V!B"&amp;V!$O$7),V!$J35))</f>
        <v>786</v>
      </c>
      <c r="R37" s="104" t="str">
        <f ca="1">IF(V!$J35&gt;V!$L$7,"",INDEX(INDIRECT("V!D"&amp;V!$N$7):INDIRECT("V!D"&amp;V!$O$7),V!$J35))</f>
        <v>TAKDİR/TEŞEKKÜR SONUÇ LİSTESİ</v>
      </c>
      <c r="S37" s="31">
        <f ca="1">IF(V!$J35&gt;V!$L$8,"",INDEX(INDIRECT("V!A"&amp;V!$N$8):INDIRECT("V!A"&amp;V!$O$8),V!$J35))</f>
        <v>35</v>
      </c>
      <c r="T37" s="31">
        <f ca="1">IF(V!$J35&gt;V!$L$8,"",INDEX(INDIRECT("V!B"&amp;V!$N$8):INDIRECT("V!B"&amp;V!$O$8),V!$J35))</f>
        <v>861</v>
      </c>
      <c r="U37" s="104" t="str">
        <f ca="1">IF(V!$J35&gt;V!$L$8,"",INDEX(INDIRECT("V!D"&amp;V!$N$8):INDIRECT("V!D"&amp;V!$O$8),V!$J35))</f>
        <v>TAKDİR/TEŞEKKÜR SONUÇ LİSTESİ</v>
      </c>
      <c r="V37" s="31" t="str">
        <f ca="1">IF(V!$J35&gt;V!$L$9,"",INDEX(INDIRECT("V!A"&amp;V!$N$9):INDIRECT("V!A"&amp;V!$O$9),V!$J35))</f>
        <v/>
      </c>
      <c r="W37" s="31" t="str">
        <f ca="1">IF(V!$J35&gt;V!$L$9,"",INDEX(INDIRECT("V!B"&amp;V!$N$9):INDIRECT("V!B"&amp;V!$O$9),V!$J35))</f>
        <v/>
      </c>
      <c r="X37" s="104" t="str">
        <f ca="1">IF(V!$J35&gt;V!$L$9,"",INDEX(INDIRECT("V!D"&amp;V!$N$9):INDIRECT("V!D"&amp;V!$O$9),V!$J35))</f>
        <v/>
      </c>
      <c r="Y37" s="31" t="str">
        <f ca="1">IF(V!$J35&gt;V!$L$10,"",INDEX(INDIRECT("V!A"&amp;V!$N$10):INDIRECT("V!A"&amp;V!$O$10),V!$J35))</f>
        <v/>
      </c>
      <c r="Z37" s="31" t="str">
        <f ca="1">IF(V!$J35&gt;V!$L$10,"",INDEX(INDIRECT("V!B"&amp;V!$N$10):INDIRECT("V!B"&amp;V!$O$10),V!$J35))</f>
        <v/>
      </c>
      <c r="AA37" s="104" t="str">
        <f ca="1">IF(V!$J35&gt;V!$L$10,"",INDEX(INDIRECT("V!D"&amp;V!$N$10):INDIRECT("V!D"&amp;V!$O$10),V!$J35))</f>
        <v/>
      </c>
      <c r="AB37" s="31">
        <f ca="1">IF(V!$J35&gt;V!$L$11,"",INDEX(INDIRECT("V!A"&amp;V!$N$11):INDIRECT("V!A"&amp;V!$O$11),V!$J35))</f>
        <v>35</v>
      </c>
      <c r="AC37" s="31">
        <f ca="1">IF(V!$J35&gt;V!$L$11,"",INDEX(INDIRECT("V!B"&amp;V!$N$11):INDIRECT("V!B"&amp;V!$O$11),V!$J35))</f>
        <v>947</v>
      </c>
      <c r="AD37" s="104" t="str">
        <f ca="1">IF(V!$J35&gt;V!$L$11,"",INDEX(INDIRECT("V!D"&amp;V!$N$11):INDIRECT("V!D"&amp;V!$O$11),V!$J35))</f>
        <v>TAKDİR/TEŞEKKÜR SONUÇ LİSTESİ</v>
      </c>
      <c r="AE37" s="31" t="str">
        <f ca="1">IF(V!$J35&gt;V!$L$12,"",INDEX(INDIRECT("V!A"&amp;V!$N$12):INDIRECT("V!A"&amp;V!$O$12),V!$J35))</f>
        <v/>
      </c>
      <c r="AF37" s="31" t="str">
        <f ca="1">IF(V!$J35&gt;V!$L$12,"",INDEX(INDIRECT("V!B"&amp;V!$N$12):INDIRECT("V!B"&amp;V!$O$12),V!$J35))</f>
        <v/>
      </c>
      <c r="AG37" s="104" t="str">
        <f ca="1">IF(V!$J35&gt;V!$L$12,"",INDEX(INDIRECT("V!D"&amp;V!$N$12):INDIRECT("V!D"&amp;V!$O$12),V!$J35))</f>
        <v/>
      </c>
      <c r="AH37" s="31" t="str">
        <f ca="1">IF(V!$J35&gt;V!$L$13,"",INDEX(INDIRECT("V!A"&amp;V!$N$13):INDIRECT("V!A"&amp;V!$O$13),V!$J35))</f>
        <v/>
      </c>
      <c r="AI37" s="31" t="str">
        <f ca="1">IF(V!$J35&gt;V!$L$13,"",INDEX(INDIRECT("V!B"&amp;V!$N$13):INDIRECT("V!B"&amp;V!$O$13),V!$J35))</f>
        <v/>
      </c>
      <c r="AJ37" s="104" t="str">
        <f ca="1">IF(V!$J35&gt;V!$L$13,"",INDEX(INDIRECT("V!D"&amp;V!$N$13):INDIRECT("V!D"&amp;V!$O$13),V!$J35))</f>
        <v/>
      </c>
      <c r="AK37" s="31">
        <f ca="1">IF(V!$J35&gt;V!$L$14,"",INDEX(INDIRECT("V!A"&amp;V!$N$14):INDIRECT("V!A"&amp;V!$O$14),V!$J35))</f>
        <v>35</v>
      </c>
      <c r="AL37" s="31">
        <f ca="1">IF(V!$J35&gt;V!$L$14,"",INDEX(INDIRECT("V!B"&amp;V!$N$14):INDIRECT("V!B"&amp;V!$O$14),V!$J35))</f>
        <v>777</v>
      </c>
      <c r="AM37" s="104" t="str">
        <f ca="1">IF(V!$J35&gt;V!$L$14,"",INDEX(INDIRECT("V!D"&amp;V!$N$14):INDIRECT("V!D"&amp;V!$O$14),V!$J35))</f>
        <v>TAKDİR/TEŞEKKÜR SONUÇ LİSTESİ</v>
      </c>
      <c r="AN37" s="31" t="str">
        <f ca="1">IF(V!$J35&gt;V!$L$15,"",INDEX(INDIRECT("V!A"&amp;V!$N$15):INDIRECT("V!A"&amp;V!$O$15),V!$J35))</f>
        <v/>
      </c>
      <c r="AO37" s="31" t="str">
        <f ca="1">IF(V!$J35&gt;V!$L$15,"",INDEX(INDIRECT("V!B"&amp;V!$N$15):INDIRECT("V!B"&amp;V!$O$15),V!$J35))</f>
        <v/>
      </c>
      <c r="AP37" s="104" t="str">
        <f ca="1">IF(V!$J35&gt;V!$L$15,"",INDEX(INDIRECT("V!D"&amp;V!$N$15):INDIRECT("V!D"&amp;V!$O$15),V!$J35))</f>
        <v/>
      </c>
      <c r="AQ37" s="31" t="str">
        <f ca="1">IF(V!$J35&gt;V!$L$16,"",INDEX(INDIRECT("V!A"&amp;V!$N$16):INDIRECT("V!A"&amp;V!$O$16),V!$J35))</f>
        <v/>
      </c>
      <c r="AR37" s="31" t="str">
        <f ca="1">IF(V!$J35&gt;V!$L$16,"",INDEX(INDIRECT("V!B"&amp;V!$N$16):INDIRECT("V!B"&amp;V!$O$16),V!$J35))</f>
        <v/>
      </c>
      <c r="AS37" s="104" t="str">
        <f ca="1">IF(V!$J35&gt;V!$L$16,"",INDEX(INDIRECT("V!D"&amp;V!$N$16):INDIRECT("V!D"&amp;V!$O$16),V!$J35))</f>
        <v/>
      </c>
      <c r="AT37" s="31" t="str">
        <f ca="1">IF(V!$J35&gt;V!$L$17,"",INDEX(INDIRECT("V!A"&amp;V!$N$17):INDIRECT("V!A"&amp;V!$O$17),V!$J35))</f>
        <v/>
      </c>
      <c r="AU37" s="31" t="str">
        <f ca="1">IF(V!$J35&gt;V!$L$17,"",INDEX(INDIRECT("V!B"&amp;V!$N$17):INDIRECT("V!B"&amp;V!$O$17),V!$J35))</f>
        <v/>
      </c>
      <c r="AV37" s="104" t="str">
        <f ca="1">IF(V!$J35&gt;V!$L$17,"",INDEX(INDIRECT("V!D"&amp;V!$N$17):INDIRECT("V!D"&amp;V!$O$17),V!$J35))</f>
        <v/>
      </c>
      <c r="AW37" s="31" t="str">
        <f ca="1">IF(V!$J35&gt;V!$L$18,"",INDEX(INDIRECT("V!A"&amp;V!$N$18):INDIRECT("V!A"&amp;V!$O$18),V!$J35))</f>
        <v/>
      </c>
      <c r="AX37" s="31" t="str">
        <f ca="1">IF(V!$J35&gt;V!$L$18,"",INDEX(INDIRECT("V!B"&amp;V!$N$18):INDIRECT("V!B"&amp;V!$O$18),V!$J35))</f>
        <v/>
      </c>
      <c r="AY37" s="104" t="str">
        <f ca="1">IF(V!$J35&gt;V!$L$18,"",INDEX(INDIRECT("V!D"&amp;V!$N$18):INDIRECT("V!D"&amp;V!$O$18),V!$J35))</f>
        <v/>
      </c>
      <c r="AZ37" s="31" t="str">
        <f ca="1">IF(V!$J35&gt;V!$L$19,"",INDEX(INDIRECT("V!A"&amp;V!$N$19):INDIRECT("V!A"&amp;V!$O$19),V!$J35))</f>
        <v/>
      </c>
      <c r="BA37" s="31" t="str">
        <f ca="1">IF(V!$J35&gt;V!$L$19,"",INDEX(INDIRECT("V!B"&amp;V!$N$19):INDIRECT("V!B"&amp;V!$O$19),V!$J35))</f>
        <v/>
      </c>
      <c r="BB37" s="104" t="str">
        <f ca="1">IF(V!$J35&gt;V!$L$19,"",INDEX(INDIRECT("V!D"&amp;V!$N$19):INDIRECT("V!D"&amp;V!$O$19),V!$J35))</f>
        <v/>
      </c>
      <c r="BC37" s="31" t="str">
        <f ca="1">IF(V!$J35&gt;V!$L$20,"",INDEX(INDIRECT("V!A"&amp;V!$N$20):INDIRECT("V!A"&amp;V!$O$20),V!$J35))</f>
        <v/>
      </c>
      <c r="BD37" s="31" t="str">
        <f ca="1">IF(V!$J35&gt;V!$L$20,"",INDEX(INDIRECT("V!B"&amp;V!$N$20):INDIRECT("V!B"&amp;V!$O$20),V!$J35))</f>
        <v/>
      </c>
      <c r="BE37" s="104" t="str">
        <f ca="1">IF(V!$J35&gt;V!$L$20,"",INDEX(INDIRECT("V!D"&amp;V!$N$20):INDIRECT("V!D"&amp;V!$O$20),V!$J35))</f>
        <v/>
      </c>
      <c r="BF37" s="31">
        <f ca="1">IF(V!$J35&gt;V!$L$21,"",INDEX(INDIRECT("V!A"&amp;V!$N$21):INDIRECT("V!A"&amp;V!$O$21),V!$J35))</f>
        <v>35</v>
      </c>
      <c r="BG37" s="31">
        <f ca="1">IF(V!$J35&gt;V!$L$21,"",INDEX(INDIRECT("V!B"&amp;V!$N$21):INDIRECT("V!B"&amp;V!$O$21),V!$J35))</f>
        <v>821</v>
      </c>
      <c r="BH37" s="104" t="str">
        <f ca="1">IF(V!$J35&gt;V!$L$21,"",INDEX(INDIRECT("V!D"&amp;V!$N$21):INDIRECT("V!D"&amp;V!$O$21),V!$J35))</f>
        <v>TAKDİR/TEŞEKKÜR SONUÇ LİSTESİ</v>
      </c>
      <c r="BI37" s="31" t="str">
        <f ca="1">IF(V!$J35&gt;V!$L$22,"",INDEX(INDIRECT("V!A"&amp;V!$N$22):INDIRECT("V!A"&amp;V!$O$22),V!$J35))</f>
        <v/>
      </c>
      <c r="BJ37" s="31" t="str">
        <f ca="1">IF(V!$J35&gt;V!$L$22,"",INDEX(INDIRECT("V!B"&amp;V!$N$22):INDIRECT("V!B"&amp;V!$O$22),V!$J35))</f>
        <v/>
      </c>
      <c r="BK37" s="104" t="str">
        <f ca="1">IF(V!$J35&gt;V!$L$22,"",INDEX(INDIRECT("V!D"&amp;V!$N$22):INDIRECT("V!D"&amp;V!$O$22),V!$J35))</f>
        <v/>
      </c>
      <c r="BL37" s="31" t="str">
        <f ca="1">IF(V!$J35&gt;V!$L$23,"",INDEX(INDIRECT("V!A"&amp;V!$N$23):INDIRECT("V!A"&amp;V!$O$23),V!$J35))</f>
        <v/>
      </c>
      <c r="BM37" s="31" t="str">
        <f ca="1">IF(V!$J35&gt;V!$L$23,"",INDEX(INDIRECT("V!B"&amp;V!$N$23):INDIRECT("V!B"&amp;V!$O$23),V!$J35))</f>
        <v/>
      </c>
      <c r="BN37" s="104" t="str">
        <f ca="1">IF(V!$J35&gt;V!$L$23,"",INDEX(INDIRECT("V!D"&amp;V!$N$23):INDIRECT("V!D"&amp;V!$O$23),V!$J35))</f>
        <v/>
      </c>
      <c r="BO37" s="31">
        <f ca="1">IF(V!$J35&gt;V!$L$24,"",INDEX(INDIRECT("V!A"&amp;V!$N$24):INDIRECT("V!A"&amp;V!$O$24),V!$J35))</f>
        <v>35</v>
      </c>
      <c r="BP37" s="31">
        <f ca="1">IF(V!$J35&gt;V!$L$24,"",INDEX(INDIRECT("V!B"&amp;V!$N$24):INDIRECT("V!B"&amp;V!$O$24),V!$J35))</f>
        <v>875</v>
      </c>
      <c r="BQ37" s="104" t="str">
        <f ca="1">IF(V!$J35&gt;V!$L$24,"",INDEX(INDIRECT("V!D"&amp;V!$N$24):INDIRECT("V!D"&amp;V!$O$24),V!$J35))</f>
        <v>TAKDİR/TEŞEKKÜR SONUÇ LİSTESİ</v>
      </c>
      <c r="BR37" s="31">
        <f ca="1">IF(V!$J35&gt;V!$L$25,"",INDEX(INDIRECT("V!A"&amp;V!$N$25):INDIRECT("V!A"&amp;V!$O$25),V!$J35))</f>
        <v>35</v>
      </c>
      <c r="BS37" s="31">
        <f ca="1">IF(V!$J35&gt;V!$L$25,"",INDEX(INDIRECT("V!B"&amp;V!$N$25):INDIRECT("V!B"&amp;V!$O$25),V!$J35))</f>
        <v>921</v>
      </c>
      <c r="BT37" s="104" t="str">
        <f ca="1">IF(V!$J35&gt;V!$L$25,"",INDEX(INDIRECT("V!D"&amp;V!$N$25):INDIRECT("V!D"&amp;V!$O$25),V!$J35))</f>
        <v>TAKDİR/TEŞEKKÜR SONUÇ LİSTESİ</v>
      </c>
      <c r="BU37" s="31" t="str">
        <f ca="1">IF(V!$J35&gt;V!$L$26,"",INDEX(INDIRECT("V!A"&amp;V!$N$26):INDIRECT("V!A"&amp;V!$O$26),V!$J35))</f>
        <v/>
      </c>
      <c r="BV37" s="31" t="str">
        <f ca="1">IF(V!$J35&gt;V!$L$26,"",INDEX(INDIRECT("V!B"&amp;V!$N$26):INDIRECT("V!B"&amp;V!$O$26),V!$J35))</f>
        <v/>
      </c>
      <c r="BW37" s="104" t="str">
        <f ca="1">IF(V!$J35&gt;V!$L$26,"",INDEX(INDIRECT("V!D"&amp;V!$N$26):INDIRECT("V!D"&amp;V!$O$26),V!$J35))</f>
        <v/>
      </c>
      <c r="BX37" s="31" t="str">
        <f ca="1">IF(V!$J35&gt;V!$L$27,"",INDEX(INDIRECT("V!A"&amp;V!$N$27):INDIRECT("V!A"&amp;V!$O$27),V!$J35))</f>
        <v/>
      </c>
      <c r="BY37" s="31" t="str">
        <f ca="1">IF(V!$J35&gt;V!$L$27,"",INDEX(INDIRECT("V!B"&amp;V!$N$27):INDIRECT("V!B"&amp;V!$O$27),V!$J35))</f>
        <v/>
      </c>
      <c r="BZ37" s="104" t="str">
        <f ca="1">IF(V!$J35&gt;V!$L$27,"",INDEX(INDIRECT("V!D"&amp;V!$N$27):INDIRECT("V!D"&amp;V!$O$27),V!$J35))</f>
        <v/>
      </c>
      <c r="CA37" s="31">
        <f ca="1">IF(V!$J35&gt;V!$L$28,"",INDEX(INDIRECT("V!A"&amp;V!$N$28):INDIRECT("V!A"&amp;V!$O$28),V!$J35))</f>
        <v>35</v>
      </c>
      <c r="CB37" s="31">
        <f ca="1">IF(V!$J35&gt;V!$L$28,"",INDEX(INDIRECT("V!B"&amp;V!$N$28):INDIRECT("V!B"&amp;V!$O$28),V!$J35))</f>
        <v>819</v>
      </c>
      <c r="CC37" s="104" t="str">
        <f ca="1">IF(V!$J35&gt;V!$L$28,"",INDEX(INDIRECT("V!D"&amp;V!$N$28):INDIRECT("V!D"&amp;V!$O$28),V!$J35))</f>
        <v>TAKDİR/TEŞEKKÜR SONUÇ LİSTESİ</v>
      </c>
      <c r="CD37" s="31" t="str">
        <f ca="1">IF(V!$J35&gt;V!$L$29,"",INDEX(INDIRECT("V!A"&amp;V!$N$29):INDIRECT("V!A"&amp;V!$O$29),V!$J35))</f>
        <v/>
      </c>
      <c r="CE37" s="31" t="str">
        <f ca="1">IF(V!$J35&gt;V!$L$29,"",INDEX(INDIRECT("V!B"&amp;V!$N$29):INDIRECT("V!B"&amp;V!$O$29),V!$J35))</f>
        <v/>
      </c>
      <c r="CF37" s="104" t="str">
        <f ca="1">IF(V!$J35&gt;V!$L$29,"",INDEX(INDIRECT("V!D"&amp;V!$N$29):INDIRECT("V!D"&amp;V!$O$29),V!$J35))</f>
        <v/>
      </c>
      <c r="CG37" s="31" t="str">
        <f ca="1">IF(V!$J35&gt;V!$L$30,"",INDEX(INDIRECT("V!A"&amp;V!$N$30):INDIRECT("V!A"&amp;V!$O$30),V!$J35))</f>
        <v/>
      </c>
      <c r="CH37" s="31" t="str">
        <f ca="1">IF(V!$J35&gt;V!$L$30,"",INDEX(INDIRECT("V!B"&amp;V!$N$30):INDIRECT("V!B"&amp;V!$O$30),V!$J35))</f>
        <v/>
      </c>
      <c r="CI37" s="104" t="str">
        <f ca="1">IF(V!$J35&gt;V!$L$30,"",INDEX(INDIRECT("V!D"&amp;V!$N$30):INDIRECT("V!D"&amp;V!$O$30),V!$J35))</f>
        <v/>
      </c>
      <c r="CJ37" s="31" t="str">
        <f ca="1">IF(V!$J35&gt;V!$L$31,"",INDEX(INDIRECT("V!A"&amp;V!$N$31):INDIRECT("V!A"&amp;V!$O$31),V!$J35))</f>
        <v/>
      </c>
      <c r="CK37" s="31" t="str">
        <f ca="1">IF(V!$J35&gt;V!$L$31,"",INDEX(INDIRECT("V!B"&amp;V!$N$31):INDIRECT("V!B"&amp;V!$O$31),V!$J35))</f>
        <v/>
      </c>
      <c r="CL37" s="104" t="str">
        <f ca="1">IF(V!$J35&gt;V!$L$31,"",INDEX(INDIRECT("V!D"&amp;V!$N$31):INDIRECT("V!D"&amp;V!$O$31),V!$J35))</f>
        <v/>
      </c>
      <c r="CM37" s="31" t="str">
        <f ca="1">IF(V!$J35&gt;V!$L$32,"",INDEX(INDIRECT("V!A"&amp;V!$N$32):INDIRECT("V!A"&amp;V!$O$32),V!$J35))</f>
        <v/>
      </c>
      <c r="CN37" s="31" t="str">
        <f ca="1">IF(V!$J35&gt;V!$L$32,"",INDEX(INDIRECT("V!B"&amp;V!$N$32):INDIRECT("V!B"&amp;V!$O$32),V!$J35))</f>
        <v/>
      </c>
      <c r="CO37" s="104" t="str">
        <f ca="1">IF(V!$J35&gt;V!$L$32,"",INDEX(INDIRECT("V!D"&amp;V!$N$32):INDIRECT("V!D"&amp;V!$O$32),V!$J35))</f>
        <v/>
      </c>
      <c r="CP37" s="31" t="str">
        <f ca="1">IF(V!$J35&gt;V!$L$33,"",INDEX(INDIRECT("V!A"&amp;V!$N$33):INDIRECT("V!A"&amp;V!$O$33),V!$J35))</f>
        <v/>
      </c>
      <c r="CQ37" s="31" t="str">
        <f ca="1">IF(V!$J35&gt;V!$L$33,"",INDEX(INDIRECT("V!B"&amp;V!$N$33):INDIRECT("V!B"&amp;V!$O$33),V!$J35))</f>
        <v/>
      </c>
      <c r="CR37" s="104" t="str">
        <f ca="1">IF(V!$J35&gt;V!$L$33,"",INDEX(INDIRECT("V!D"&amp;V!$N$33):INDIRECT("V!D"&amp;V!$O$33),V!$J35))</f>
        <v/>
      </c>
      <c r="CS37" s="31" t="str">
        <f ca="1">IF(V!$J35&gt;V!$L$34,"",INDEX(INDIRECT("V!A"&amp;V!$N$34):INDIRECT("V!A"&amp;V!$O$34),V!$J35))</f>
        <v/>
      </c>
      <c r="CT37" s="31" t="str">
        <f ca="1">IF(V!$J35&gt;V!$L$34,"",INDEX(INDIRECT("V!B"&amp;V!$N$34):INDIRECT("V!B"&amp;V!$O$34),V!$J35))</f>
        <v/>
      </c>
      <c r="CU37" s="104" t="str">
        <f ca="1">IF(V!$J35&gt;V!$L$34,"",INDEX(INDIRECT("V!D"&amp;V!$N$34):INDIRECT("V!D"&amp;V!$O$34),V!$J35))</f>
        <v/>
      </c>
      <c r="CV37" s="31" t="str">
        <f ca="1">IF(V!$J35&gt;V!$L$35,"",INDEX(INDIRECT("V!A"&amp;V!$N$35):INDIRECT("V!A"&amp;V!$O$35),V!$J35))</f>
        <v/>
      </c>
      <c r="CW37" s="31" t="str">
        <f ca="1">IF(V!$J35&gt;V!$L$35,"",INDEX(INDIRECT("V!B"&amp;V!$N$35):INDIRECT("V!B"&amp;V!$O$35),V!$J35))</f>
        <v/>
      </c>
      <c r="CX37" s="104" t="str">
        <f ca="1">IF(V!$J35&gt;V!$L$35,"",INDEX(INDIRECT("V!D"&amp;V!$N$35):INDIRECT("V!D"&amp;V!$O$35),V!$J35))</f>
        <v/>
      </c>
      <c r="CY37" s="31" t="str">
        <f ca="1">IF(V!$J35&gt;V!$L$36,"",INDEX(INDIRECT("V!A"&amp;V!$N$36):INDIRECT("V!A"&amp;V!$O$36),V!$J35))</f>
        <v/>
      </c>
      <c r="CZ37" s="31" t="str">
        <f ca="1">IF(V!$J35&gt;V!$L$36,"",INDEX(INDIRECT("V!B"&amp;V!$N$36):INDIRECT("V!B"&amp;V!$O$36),V!$J35))</f>
        <v/>
      </c>
      <c r="DA37" s="104" t="str">
        <f ca="1">IF(V!$J35&gt;V!$L$36,"",INDEX(INDIRECT("V!D"&amp;V!$N$36):INDIRECT("V!D"&amp;V!$O$36),V!$J35))</f>
        <v/>
      </c>
      <c r="DB37" s="31" t="str">
        <f ca="1">IF(V!$J35&gt;V!$L$37,"",INDEX(INDIRECT("V!A"&amp;V!$N$37):INDIRECT("V!A"&amp;V!$O$37),V!$J35))</f>
        <v/>
      </c>
      <c r="DC37" s="31" t="str">
        <f ca="1">IF(V!$J35&gt;V!$L$37,"",INDEX(INDIRECT("V!B"&amp;V!$N$37):INDIRECT("V!B"&amp;V!$O$37),V!$J35))</f>
        <v/>
      </c>
      <c r="DD37" s="104" t="str">
        <f ca="1">IF(V!$J35&gt;V!$L$37,"",INDEX(INDIRECT("V!D"&amp;V!$N$37):INDIRECT("V!D"&amp;V!$O$37),V!$J35))</f>
        <v/>
      </c>
      <c r="DE37" s="31" t="str">
        <f ca="1">IF(V!$J35&gt;V!$L$38,"",INDEX(INDIRECT("V!A"&amp;V!$N$38):INDIRECT("V!A"&amp;V!$O$38),V!$J35))</f>
        <v/>
      </c>
      <c r="DF37" s="31" t="str">
        <f ca="1">IF(V!$J35&gt;V!$L$38,"",INDEX(INDIRECT("V!B"&amp;V!$N$38):INDIRECT("V!B"&amp;V!$O$38),V!$J35))</f>
        <v/>
      </c>
      <c r="DG37" s="104" t="str">
        <f ca="1">IF(V!$J35&gt;V!$L$38,"",INDEX(INDIRECT("V!D"&amp;V!$N$38):INDIRECT("V!D"&amp;V!$O$38),V!$J35))</f>
        <v/>
      </c>
      <c r="DH37" s="31" t="str">
        <f ca="1">IF(V!$J35&gt;V!$L$39,"",INDEX(INDIRECT("V!A"&amp;V!$N$39):INDIRECT("V!A"&amp;V!$O$39),V!$J35))</f>
        <v/>
      </c>
      <c r="DI37" s="31" t="str">
        <f ca="1">IF(V!$J35&gt;V!$L$39,"",INDEX(INDIRECT("V!B"&amp;V!$N$39):INDIRECT("V!B"&amp;V!$O$39),V!$J35))</f>
        <v/>
      </c>
      <c r="DJ37" s="104" t="str">
        <f ca="1">IF(V!$J35&gt;V!$L$39,"",INDEX(INDIRECT("V!D"&amp;V!$N$39):INDIRECT("V!D"&amp;V!$O$39),V!$J35))</f>
        <v/>
      </c>
      <c r="DK37" s="31" t="str">
        <f ca="1">IF(V!$J35&gt;V!$L$40,"",INDEX(INDIRECT("V!A"&amp;V!$N$40):INDIRECT("V!A"&amp;V!$O$40),V!$J35))</f>
        <v/>
      </c>
      <c r="DL37" s="31" t="str">
        <f ca="1">IF(V!$J35&gt;V!$L$40,"",INDEX(INDIRECT("V!B"&amp;V!$N$40):INDIRECT("V!B"&amp;V!$O$40),V!$J35))</f>
        <v/>
      </c>
      <c r="DM37" s="104" t="str">
        <f ca="1">IF(V!$J35&gt;V!$L$40,"",INDEX(INDIRECT("V!D"&amp;V!$N$40):INDIRECT("V!D"&amp;V!$O$40),V!$J35))</f>
        <v/>
      </c>
      <c r="DN37" s="31" t="str">
        <f ca="1">IF(V!$J35&gt;V!$L$41,"",INDEX(INDIRECT("V!A"&amp;V!$N$41):INDIRECT("V!A"&amp;V!$O$41),V!$J35))</f>
        <v/>
      </c>
      <c r="DO37" s="31" t="str">
        <f ca="1">IF(V!$J35&gt;V!$L$41,"",INDEX(INDIRECT("V!B"&amp;V!$N$41):INDIRECT("V!B"&amp;V!$O$41),V!$J35))</f>
        <v/>
      </c>
      <c r="DP37" s="104" t="str">
        <f ca="1">IF(V!$J35&gt;V!$L$41,"",INDEX(INDIRECT("V!D"&amp;V!$N$41):INDIRECT("V!D"&amp;V!$O$41),V!$J35))</f>
        <v/>
      </c>
    </row>
    <row r="38" spans="1:120" x14ac:dyDescent="0.1">
      <c r="A38" s="31" t="str">
        <f ca="1">IF(V!$J36&gt;V!$L$2,"",INDEX(INDIRECT("V!A"&amp;V!$N$2):INDIRECT("V!A"&amp;V!$O$2),V!$J36))</f>
        <v/>
      </c>
      <c r="B38" s="31" t="str">
        <f ca="1">IF(V!$J36&gt;V!$L$2,"",INDEX(INDIRECT("V!B"&amp;V!$N$2):INDIRECT("V!B"&amp;V!$O$2),V!$J36))</f>
        <v/>
      </c>
      <c r="C38" s="104" t="str">
        <f ca="1">IF(V!$J36&gt;V!$L$2,"",INDEX(INDIRECT("V!D"&amp;V!$N$2):INDIRECT("V!D"&amp;V!$O$2),V!$J36))</f>
        <v/>
      </c>
      <c r="D38" s="31" t="str">
        <f ca="1">IF(V!$J36&gt;V!$L$3,"",INDEX(INDIRECT("V!A"&amp;V!$N$3):INDIRECT("V!A"&amp;V!$O$3),V!$J36))</f>
        <v/>
      </c>
      <c r="E38" s="31" t="str">
        <f ca="1">IF(V!$J36&gt;V!$L$3,"",INDEX(INDIRECT("V!B"&amp;V!$N$3):INDIRECT("V!B"&amp;V!$O$3),V!$J36))</f>
        <v/>
      </c>
      <c r="F38" s="104" t="str">
        <f ca="1">IF(V!$J36&gt;V!$L$3,"",INDEX(INDIRECT("V!D"&amp;V!$N$3):INDIRECT("V!D"&amp;V!$O$3),V!$J36))</f>
        <v/>
      </c>
      <c r="G38" s="31" t="str">
        <f ca="1">IF(V!$J36&gt;V!$L$4,"",INDEX(INDIRECT("V!A"&amp;V!$N$4):INDIRECT("V!A"&amp;V!$O$4),V!$J36))</f>
        <v/>
      </c>
      <c r="H38" s="31" t="str">
        <f ca="1">IF(V!$J36&gt;V!$L$4,"",INDEX(INDIRECT("V!B"&amp;V!$N$4):INDIRECT("V!B"&amp;V!$O$4),V!$J36))</f>
        <v/>
      </c>
      <c r="I38" s="104" t="str">
        <f ca="1">IF(V!$J36&gt;V!$L$4,"",INDEX(INDIRECT("V!D"&amp;V!$N$4):INDIRECT("V!D"&amp;V!$O$4),V!$J36))</f>
        <v/>
      </c>
      <c r="J38" s="31" t="str">
        <f ca="1">IF(V!$J36&gt;V!$L$5,"",INDEX(INDIRECT("V!A"&amp;V!$N$5):INDIRECT("V!A"&amp;V!$O$5),V!$J36))</f>
        <v/>
      </c>
      <c r="K38" s="31" t="str">
        <f ca="1">IF(V!$J36&gt;V!$L$5,"",INDEX(INDIRECT("V!B"&amp;V!$N$5):INDIRECT("V!B"&amp;V!$O$5),V!$J36))</f>
        <v/>
      </c>
      <c r="L38" s="104" t="str">
        <f ca="1">IF(V!$J36&gt;V!$L$5,"",INDEX(INDIRECT("V!D"&amp;V!$N$5):INDIRECT("V!D"&amp;V!$O$5),V!$J36))</f>
        <v/>
      </c>
      <c r="M38" s="31">
        <f ca="1">IF(V!$J36&gt;V!$L$6,"",INDEX(INDIRECT("V!A"&amp;V!$N$6):INDIRECT("V!A"&amp;V!$O$6),V!$J36))</f>
        <v>36</v>
      </c>
      <c r="N38" s="31">
        <f ca="1">IF(V!$J36&gt;V!$L$6,"",INDEX(INDIRECT("V!B"&amp;V!$N$6):INDIRECT("V!B"&amp;V!$O$6),V!$J36))</f>
        <v>894</v>
      </c>
      <c r="O38" s="104" t="str">
        <f ca="1">IF(V!$J36&gt;V!$L$6,"",INDEX(INDIRECT("V!D"&amp;V!$N$6):INDIRECT("V!D"&amp;V!$O$6),V!$J36))</f>
        <v>TAKDİR/TEŞEKKÜR SONUÇ LİSTESİ</v>
      </c>
      <c r="P38" s="31">
        <f ca="1">IF(V!$J36&gt;V!$L$7,"",INDEX(INDIRECT("V!A"&amp;V!$N$7):INDIRECT("V!A"&amp;V!$O$7),V!$J36))</f>
        <v>36</v>
      </c>
      <c r="Q38" s="31">
        <f ca="1">IF(V!$J36&gt;V!$L$7,"",INDEX(INDIRECT("V!B"&amp;V!$N$7):INDIRECT("V!B"&amp;V!$O$7),V!$J36))</f>
        <v>788</v>
      </c>
      <c r="R38" s="104" t="str">
        <f ca="1">IF(V!$J36&gt;V!$L$7,"",INDEX(INDIRECT("V!D"&amp;V!$N$7):INDIRECT("V!D"&amp;V!$O$7),V!$J36))</f>
        <v>TAKDİR/TEŞEKKÜR SONUÇ LİSTESİ</v>
      </c>
      <c r="S38" s="31">
        <f ca="1">IF(V!$J36&gt;V!$L$8,"",INDEX(INDIRECT("V!A"&amp;V!$N$8):INDIRECT("V!A"&amp;V!$O$8),V!$J36))</f>
        <v>36</v>
      </c>
      <c r="T38" s="31">
        <f ca="1">IF(V!$J36&gt;V!$L$8,"",INDEX(INDIRECT("V!B"&amp;V!$N$8):INDIRECT("V!B"&amp;V!$O$8),V!$J36))</f>
        <v>878</v>
      </c>
      <c r="U38" s="104" t="str">
        <f ca="1">IF(V!$J36&gt;V!$L$8,"",INDEX(INDIRECT("V!D"&amp;V!$N$8):INDIRECT("V!D"&amp;V!$O$8),V!$J36))</f>
        <v>TAKDİR/TEŞEKKÜR SONUÇ LİSTESİ</v>
      </c>
      <c r="V38" s="31" t="str">
        <f ca="1">IF(V!$J36&gt;V!$L$9,"",INDEX(INDIRECT("V!A"&amp;V!$N$9):INDIRECT("V!A"&amp;V!$O$9),V!$J36))</f>
        <v/>
      </c>
      <c r="W38" s="31" t="str">
        <f ca="1">IF(V!$J36&gt;V!$L$9,"",INDEX(INDIRECT("V!B"&amp;V!$N$9):INDIRECT("V!B"&amp;V!$O$9),V!$J36))</f>
        <v/>
      </c>
      <c r="X38" s="104" t="str">
        <f ca="1">IF(V!$J36&gt;V!$L$9,"",INDEX(INDIRECT("V!D"&amp;V!$N$9):INDIRECT("V!D"&amp;V!$O$9),V!$J36))</f>
        <v/>
      </c>
      <c r="Y38" s="31" t="str">
        <f ca="1">IF(V!$J36&gt;V!$L$10,"",INDEX(INDIRECT("V!A"&amp;V!$N$10):INDIRECT("V!A"&amp;V!$O$10),V!$J36))</f>
        <v/>
      </c>
      <c r="Z38" s="31" t="str">
        <f ca="1">IF(V!$J36&gt;V!$L$10,"",INDEX(INDIRECT("V!B"&amp;V!$N$10):INDIRECT("V!B"&amp;V!$O$10),V!$J36))</f>
        <v/>
      </c>
      <c r="AA38" s="104" t="str">
        <f ca="1">IF(V!$J36&gt;V!$L$10,"",INDEX(INDIRECT("V!D"&amp;V!$N$10):INDIRECT("V!D"&amp;V!$O$10),V!$J36))</f>
        <v/>
      </c>
      <c r="AB38" s="31" t="str">
        <f ca="1">IF(V!$J36&gt;V!$L$11,"",INDEX(INDIRECT("V!A"&amp;V!$N$11):INDIRECT("V!A"&amp;V!$O$11),V!$J36))</f>
        <v/>
      </c>
      <c r="AC38" s="31" t="str">
        <f ca="1">IF(V!$J36&gt;V!$L$11,"",INDEX(INDIRECT("V!B"&amp;V!$N$11):INDIRECT("V!B"&amp;V!$O$11),V!$J36))</f>
        <v/>
      </c>
      <c r="AD38" s="104" t="str">
        <f ca="1">IF(V!$J36&gt;V!$L$11,"",INDEX(INDIRECT("V!D"&amp;V!$N$11):INDIRECT("V!D"&amp;V!$O$11),V!$J36))</f>
        <v/>
      </c>
      <c r="AE38" s="31" t="str">
        <f ca="1">IF(V!$J36&gt;V!$L$12,"",INDEX(INDIRECT("V!A"&amp;V!$N$12):INDIRECT("V!A"&amp;V!$O$12),V!$J36))</f>
        <v/>
      </c>
      <c r="AF38" s="31" t="str">
        <f ca="1">IF(V!$J36&gt;V!$L$12,"",INDEX(INDIRECT("V!B"&amp;V!$N$12):INDIRECT("V!B"&amp;V!$O$12),V!$J36))</f>
        <v/>
      </c>
      <c r="AG38" s="104" t="str">
        <f ca="1">IF(V!$J36&gt;V!$L$12,"",INDEX(INDIRECT("V!D"&amp;V!$N$12):INDIRECT("V!D"&amp;V!$O$12),V!$J36))</f>
        <v/>
      </c>
      <c r="AH38" s="31" t="str">
        <f ca="1">IF(V!$J36&gt;V!$L$13,"",INDEX(INDIRECT("V!A"&amp;V!$N$13):INDIRECT("V!A"&amp;V!$O$13),V!$J36))</f>
        <v/>
      </c>
      <c r="AI38" s="31" t="str">
        <f ca="1">IF(V!$J36&gt;V!$L$13,"",INDEX(INDIRECT("V!B"&amp;V!$N$13):INDIRECT("V!B"&amp;V!$O$13),V!$J36))</f>
        <v/>
      </c>
      <c r="AJ38" s="104" t="str">
        <f ca="1">IF(V!$J36&gt;V!$L$13,"",INDEX(INDIRECT("V!D"&amp;V!$N$13):INDIRECT("V!D"&amp;V!$O$13),V!$J36))</f>
        <v/>
      </c>
      <c r="AK38" s="31">
        <f ca="1">IF(V!$J36&gt;V!$L$14,"",INDEX(INDIRECT("V!A"&amp;V!$N$14):INDIRECT("V!A"&amp;V!$O$14),V!$J36))</f>
        <v>36</v>
      </c>
      <c r="AL38" s="31">
        <f ca="1">IF(V!$J36&gt;V!$L$14,"",INDEX(INDIRECT("V!B"&amp;V!$N$14):INDIRECT("V!B"&amp;V!$O$14),V!$J36))</f>
        <v>883</v>
      </c>
      <c r="AM38" s="104" t="str">
        <f ca="1">IF(V!$J36&gt;V!$L$14,"",INDEX(INDIRECT("V!D"&amp;V!$N$14):INDIRECT("V!D"&amp;V!$O$14),V!$J36))</f>
        <v>TAKDİR/TEŞEKKÜR SONUÇ LİSTESİ</v>
      </c>
      <c r="AN38" s="31" t="str">
        <f ca="1">IF(V!$J36&gt;V!$L$15,"",INDEX(INDIRECT("V!A"&amp;V!$N$15):INDIRECT("V!A"&amp;V!$O$15),V!$J36))</f>
        <v/>
      </c>
      <c r="AO38" s="31" t="str">
        <f ca="1">IF(V!$J36&gt;V!$L$15,"",INDEX(INDIRECT("V!B"&amp;V!$N$15):INDIRECT("V!B"&amp;V!$O$15),V!$J36))</f>
        <v/>
      </c>
      <c r="AP38" s="104" t="str">
        <f ca="1">IF(V!$J36&gt;V!$L$15,"",INDEX(INDIRECT("V!D"&amp;V!$N$15):INDIRECT("V!D"&amp;V!$O$15),V!$J36))</f>
        <v/>
      </c>
      <c r="AQ38" s="31" t="str">
        <f ca="1">IF(V!$J36&gt;V!$L$16,"",INDEX(INDIRECT("V!A"&amp;V!$N$16):INDIRECT("V!A"&amp;V!$O$16),V!$J36))</f>
        <v/>
      </c>
      <c r="AR38" s="31" t="str">
        <f ca="1">IF(V!$J36&gt;V!$L$16,"",INDEX(INDIRECT("V!B"&amp;V!$N$16):INDIRECT("V!B"&amp;V!$O$16),V!$J36))</f>
        <v/>
      </c>
      <c r="AS38" s="104" t="str">
        <f ca="1">IF(V!$J36&gt;V!$L$16,"",INDEX(INDIRECT("V!D"&amp;V!$N$16):INDIRECT("V!D"&amp;V!$O$16),V!$J36))</f>
        <v/>
      </c>
      <c r="AT38" s="31" t="str">
        <f ca="1">IF(V!$J36&gt;V!$L$17,"",INDEX(INDIRECT("V!A"&amp;V!$N$17):INDIRECT("V!A"&amp;V!$O$17),V!$J36))</f>
        <v/>
      </c>
      <c r="AU38" s="31" t="str">
        <f ca="1">IF(V!$J36&gt;V!$L$17,"",INDEX(INDIRECT("V!B"&amp;V!$N$17):INDIRECT("V!B"&amp;V!$O$17),V!$J36))</f>
        <v/>
      </c>
      <c r="AV38" s="104" t="str">
        <f ca="1">IF(V!$J36&gt;V!$L$17,"",INDEX(INDIRECT("V!D"&amp;V!$N$17):INDIRECT("V!D"&amp;V!$O$17),V!$J36))</f>
        <v/>
      </c>
      <c r="AW38" s="31" t="str">
        <f ca="1">IF(V!$J36&gt;V!$L$18,"",INDEX(INDIRECT("V!A"&amp;V!$N$18):INDIRECT("V!A"&amp;V!$O$18),V!$J36))</f>
        <v/>
      </c>
      <c r="AX38" s="31" t="str">
        <f ca="1">IF(V!$J36&gt;V!$L$18,"",INDEX(INDIRECT("V!B"&amp;V!$N$18):INDIRECT("V!B"&amp;V!$O$18),V!$J36))</f>
        <v/>
      </c>
      <c r="AY38" s="104" t="str">
        <f ca="1">IF(V!$J36&gt;V!$L$18,"",INDEX(INDIRECT("V!D"&amp;V!$N$18):INDIRECT("V!D"&amp;V!$O$18),V!$J36))</f>
        <v/>
      </c>
      <c r="AZ38" s="31" t="str">
        <f ca="1">IF(V!$J36&gt;V!$L$19,"",INDEX(INDIRECT("V!A"&amp;V!$N$19):INDIRECT("V!A"&amp;V!$O$19),V!$J36))</f>
        <v/>
      </c>
      <c r="BA38" s="31" t="str">
        <f ca="1">IF(V!$J36&gt;V!$L$19,"",INDEX(INDIRECT("V!B"&amp;V!$N$19):INDIRECT("V!B"&amp;V!$O$19),V!$J36))</f>
        <v/>
      </c>
      <c r="BB38" s="104" t="str">
        <f ca="1">IF(V!$J36&gt;V!$L$19,"",INDEX(INDIRECT("V!D"&amp;V!$N$19):INDIRECT("V!D"&amp;V!$O$19),V!$J36))</f>
        <v/>
      </c>
      <c r="BC38" s="31" t="str">
        <f ca="1">IF(V!$J36&gt;V!$L$20,"",INDEX(INDIRECT("V!A"&amp;V!$N$20):INDIRECT("V!A"&amp;V!$O$20),V!$J36))</f>
        <v/>
      </c>
      <c r="BD38" s="31" t="str">
        <f ca="1">IF(V!$J36&gt;V!$L$20,"",INDEX(INDIRECT("V!B"&amp;V!$N$20):INDIRECT("V!B"&amp;V!$O$20),V!$J36))</f>
        <v/>
      </c>
      <c r="BE38" s="104" t="str">
        <f ca="1">IF(V!$J36&gt;V!$L$20,"",INDEX(INDIRECT("V!D"&amp;V!$N$20):INDIRECT("V!D"&amp;V!$O$20),V!$J36))</f>
        <v/>
      </c>
      <c r="BF38" s="31">
        <f ca="1">IF(V!$J36&gt;V!$L$21,"",INDEX(INDIRECT("V!A"&amp;V!$N$21):INDIRECT("V!A"&amp;V!$O$21),V!$J36))</f>
        <v>36</v>
      </c>
      <c r="BG38" s="31">
        <f ca="1">IF(V!$J36&gt;V!$L$21,"",INDEX(INDIRECT("V!B"&amp;V!$N$21):INDIRECT("V!B"&amp;V!$O$21),V!$J36))</f>
        <v>864</v>
      </c>
      <c r="BH38" s="104" t="str">
        <f ca="1">IF(V!$J36&gt;V!$L$21,"",INDEX(INDIRECT("V!D"&amp;V!$N$21):INDIRECT("V!D"&amp;V!$O$21),V!$J36))</f>
        <v>TAKDİR/TEŞEKKÜR SONUÇ LİSTESİ</v>
      </c>
      <c r="BI38" s="31" t="str">
        <f ca="1">IF(V!$J36&gt;V!$L$22,"",INDEX(INDIRECT("V!A"&amp;V!$N$22):INDIRECT("V!A"&amp;V!$O$22),V!$J36))</f>
        <v/>
      </c>
      <c r="BJ38" s="31" t="str">
        <f ca="1">IF(V!$J36&gt;V!$L$22,"",INDEX(INDIRECT("V!B"&amp;V!$N$22):INDIRECT("V!B"&amp;V!$O$22),V!$J36))</f>
        <v/>
      </c>
      <c r="BK38" s="104" t="str">
        <f ca="1">IF(V!$J36&gt;V!$L$22,"",INDEX(INDIRECT("V!D"&amp;V!$N$22):INDIRECT("V!D"&amp;V!$O$22),V!$J36))</f>
        <v/>
      </c>
      <c r="BL38" s="31" t="str">
        <f ca="1">IF(V!$J36&gt;V!$L$23,"",INDEX(INDIRECT("V!A"&amp;V!$N$23):INDIRECT("V!A"&amp;V!$O$23),V!$J36))</f>
        <v/>
      </c>
      <c r="BM38" s="31" t="str">
        <f ca="1">IF(V!$J36&gt;V!$L$23,"",INDEX(INDIRECT("V!B"&amp;V!$N$23):INDIRECT("V!B"&amp;V!$O$23),V!$J36))</f>
        <v/>
      </c>
      <c r="BN38" s="104" t="str">
        <f ca="1">IF(V!$J36&gt;V!$L$23,"",INDEX(INDIRECT("V!D"&amp;V!$N$23):INDIRECT("V!D"&amp;V!$O$23),V!$J36))</f>
        <v/>
      </c>
      <c r="BO38" s="31">
        <f ca="1">IF(V!$J36&gt;V!$L$24,"",INDEX(INDIRECT("V!A"&amp;V!$N$24):INDIRECT("V!A"&amp;V!$O$24),V!$J36))</f>
        <v>36</v>
      </c>
      <c r="BP38" s="31">
        <f ca="1">IF(V!$J36&gt;V!$L$24,"",INDEX(INDIRECT("V!B"&amp;V!$N$24):INDIRECT("V!B"&amp;V!$O$24),V!$J36))</f>
        <v>879</v>
      </c>
      <c r="BQ38" s="104" t="str">
        <f ca="1">IF(V!$J36&gt;V!$L$24,"",INDEX(INDIRECT("V!D"&amp;V!$N$24):INDIRECT("V!D"&amp;V!$O$24),V!$J36))</f>
        <v>TAKDİR/TEŞEKKÜR SONUÇ LİSTESİ</v>
      </c>
      <c r="BR38" s="31" t="str">
        <f ca="1">IF(V!$J36&gt;V!$L$25,"",INDEX(INDIRECT("V!A"&amp;V!$N$25):INDIRECT("V!A"&amp;V!$O$25),V!$J36))</f>
        <v/>
      </c>
      <c r="BS38" s="31" t="str">
        <f ca="1">IF(V!$J36&gt;V!$L$25,"",INDEX(INDIRECT("V!B"&amp;V!$N$25):INDIRECT("V!B"&amp;V!$O$25),V!$J36))</f>
        <v/>
      </c>
      <c r="BT38" s="104" t="str">
        <f ca="1">IF(V!$J36&gt;V!$L$25,"",INDEX(INDIRECT("V!D"&amp;V!$N$25):INDIRECT("V!D"&amp;V!$O$25),V!$J36))</f>
        <v/>
      </c>
      <c r="BU38" s="31" t="str">
        <f ca="1">IF(V!$J36&gt;V!$L$26,"",INDEX(INDIRECT("V!A"&amp;V!$N$26):INDIRECT("V!A"&amp;V!$O$26),V!$J36))</f>
        <v/>
      </c>
      <c r="BV38" s="31" t="str">
        <f ca="1">IF(V!$J36&gt;V!$L$26,"",INDEX(INDIRECT("V!B"&amp;V!$N$26):INDIRECT("V!B"&amp;V!$O$26),V!$J36))</f>
        <v/>
      </c>
      <c r="BW38" s="104" t="str">
        <f ca="1">IF(V!$J36&gt;V!$L$26,"",INDEX(INDIRECT("V!D"&amp;V!$N$26):INDIRECT("V!D"&amp;V!$O$26),V!$J36))</f>
        <v/>
      </c>
      <c r="BX38" s="31" t="str">
        <f ca="1">IF(V!$J36&gt;V!$L$27,"",INDEX(INDIRECT("V!A"&amp;V!$N$27):INDIRECT("V!A"&amp;V!$O$27),V!$J36))</f>
        <v/>
      </c>
      <c r="BY38" s="31" t="str">
        <f ca="1">IF(V!$J36&gt;V!$L$27,"",INDEX(INDIRECT("V!B"&amp;V!$N$27):INDIRECT("V!B"&amp;V!$O$27),V!$J36))</f>
        <v/>
      </c>
      <c r="BZ38" s="104" t="str">
        <f ca="1">IF(V!$J36&gt;V!$L$27,"",INDEX(INDIRECT("V!D"&amp;V!$N$27):INDIRECT("V!D"&amp;V!$O$27),V!$J36))</f>
        <v/>
      </c>
      <c r="CA38" s="31">
        <f ca="1">IF(V!$J36&gt;V!$L$28,"",INDEX(INDIRECT("V!A"&amp;V!$N$28):INDIRECT("V!A"&amp;V!$O$28),V!$J36))</f>
        <v>36</v>
      </c>
      <c r="CB38" s="31">
        <f ca="1">IF(V!$J36&gt;V!$L$28,"",INDEX(INDIRECT("V!B"&amp;V!$N$28):INDIRECT("V!B"&amp;V!$O$28),V!$J36))</f>
        <v>850</v>
      </c>
      <c r="CC38" s="104" t="str">
        <f ca="1">IF(V!$J36&gt;V!$L$28,"",INDEX(INDIRECT("V!D"&amp;V!$N$28):INDIRECT("V!D"&amp;V!$O$28),V!$J36))</f>
        <v>TAKDİR/TEŞEKKÜR SONUÇ LİSTESİ</v>
      </c>
      <c r="CD38" s="31" t="str">
        <f ca="1">IF(V!$J36&gt;V!$L$29,"",INDEX(INDIRECT("V!A"&amp;V!$N$29):INDIRECT("V!A"&amp;V!$O$29),V!$J36))</f>
        <v/>
      </c>
      <c r="CE38" s="31" t="str">
        <f ca="1">IF(V!$J36&gt;V!$L$29,"",INDEX(INDIRECT("V!B"&amp;V!$N$29):INDIRECT("V!B"&amp;V!$O$29),V!$J36))</f>
        <v/>
      </c>
      <c r="CF38" s="104" t="str">
        <f ca="1">IF(V!$J36&gt;V!$L$29,"",INDEX(INDIRECT("V!D"&amp;V!$N$29):INDIRECT("V!D"&amp;V!$O$29),V!$J36))</f>
        <v/>
      </c>
      <c r="CG38" s="31" t="str">
        <f ca="1">IF(V!$J36&gt;V!$L$30,"",INDEX(INDIRECT("V!A"&amp;V!$N$30):INDIRECT("V!A"&amp;V!$O$30),V!$J36))</f>
        <v/>
      </c>
      <c r="CH38" s="31" t="str">
        <f ca="1">IF(V!$J36&gt;V!$L$30,"",INDEX(INDIRECT("V!B"&amp;V!$N$30):INDIRECT("V!B"&amp;V!$O$30),V!$J36))</f>
        <v/>
      </c>
      <c r="CI38" s="104" t="str">
        <f ca="1">IF(V!$J36&gt;V!$L$30,"",INDEX(INDIRECT("V!D"&amp;V!$N$30):INDIRECT("V!D"&amp;V!$O$30),V!$J36))</f>
        <v/>
      </c>
      <c r="CJ38" s="31" t="str">
        <f ca="1">IF(V!$J36&gt;V!$L$31,"",INDEX(INDIRECT("V!A"&amp;V!$N$31):INDIRECT("V!A"&amp;V!$O$31),V!$J36))</f>
        <v/>
      </c>
      <c r="CK38" s="31" t="str">
        <f ca="1">IF(V!$J36&gt;V!$L$31,"",INDEX(INDIRECT("V!B"&amp;V!$N$31):INDIRECT("V!B"&amp;V!$O$31),V!$J36))</f>
        <v/>
      </c>
      <c r="CL38" s="104" t="str">
        <f ca="1">IF(V!$J36&gt;V!$L$31,"",INDEX(INDIRECT("V!D"&amp;V!$N$31):INDIRECT("V!D"&amp;V!$O$31),V!$J36))</f>
        <v/>
      </c>
      <c r="CM38" s="31" t="str">
        <f ca="1">IF(V!$J36&gt;V!$L$32,"",INDEX(INDIRECT("V!A"&amp;V!$N$32):INDIRECT("V!A"&amp;V!$O$32),V!$J36))</f>
        <v/>
      </c>
      <c r="CN38" s="31" t="str">
        <f ca="1">IF(V!$J36&gt;V!$L$32,"",INDEX(INDIRECT("V!B"&amp;V!$N$32):INDIRECT("V!B"&amp;V!$O$32),V!$J36))</f>
        <v/>
      </c>
      <c r="CO38" s="104" t="str">
        <f ca="1">IF(V!$J36&gt;V!$L$32,"",INDEX(INDIRECT("V!D"&amp;V!$N$32):INDIRECT("V!D"&amp;V!$O$32),V!$J36))</f>
        <v/>
      </c>
      <c r="CP38" s="31" t="str">
        <f ca="1">IF(V!$J36&gt;V!$L$33,"",INDEX(INDIRECT("V!A"&amp;V!$N$33):INDIRECT("V!A"&amp;V!$O$33),V!$J36))</f>
        <v/>
      </c>
      <c r="CQ38" s="31" t="str">
        <f ca="1">IF(V!$J36&gt;V!$L$33,"",INDEX(INDIRECT("V!B"&amp;V!$N$33):INDIRECT("V!B"&amp;V!$O$33),V!$J36))</f>
        <v/>
      </c>
      <c r="CR38" s="104" t="str">
        <f ca="1">IF(V!$J36&gt;V!$L$33,"",INDEX(INDIRECT("V!D"&amp;V!$N$33):INDIRECT("V!D"&amp;V!$O$33),V!$J36))</f>
        <v/>
      </c>
      <c r="CS38" s="31" t="str">
        <f ca="1">IF(V!$J36&gt;V!$L$34,"",INDEX(INDIRECT("V!A"&amp;V!$N$34):INDIRECT("V!A"&amp;V!$O$34),V!$J36))</f>
        <v/>
      </c>
      <c r="CT38" s="31" t="str">
        <f ca="1">IF(V!$J36&gt;V!$L$34,"",INDEX(INDIRECT("V!B"&amp;V!$N$34):INDIRECT("V!B"&amp;V!$O$34),V!$J36))</f>
        <v/>
      </c>
      <c r="CU38" s="104" t="str">
        <f ca="1">IF(V!$J36&gt;V!$L$34,"",INDEX(INDIRECT("V!D"&amp;V!$N$34):INDIRECT("V!D"&amp;V!$O$34),V!$J36))</f>
        <v/>
      </c>
      <c r="CV38" s="31" t="str">
        <f ca="1">IF(V!$J36&gt;V!$L$35,"",INDEX(INDIRECT("V!A"&amp;V!$N$35):INDIRECT("V!A"&amp;V!$O$35),V!$J36))</f>
        <v/>
      </c>
      <c r="CW38" s="31" t="str">
        <f ca="1">IF(V!$J36&gt;V!$L$35,"",INDEX(INDIRECT("V!B"&amp;V!$N$35):INDIRECT("V!B"&amp;V!$O$35),V!$J36))</f>
        <v/>
      </c>
      <c r="CX38" s="104" t="str">
        <f ca="1">IF(V!$J36&gt;V!$L$35,"",INDEX(INDIRECT("V!D"&amp;V!$N$35):INDIRECT("V!D"&amp;V!$O$35),V!$J36))</f>
        <v/>
      </c>
      <c r="CY38" s="31" t="str">
        <f ca="1">IF(V!$J36&gt;V!$L$36,"",INDEX(INDIRECT("V!A"&amp;V!$N$36):INDIRECT("V!A"&amp;V!$O$36),V!$J36))</f>
        <v/>
      </c>
      <c r="CZ38" s="31" t="str">
        <f ca="1">IF(V!$J36&gt;V!$L$36,"",INDEX(INDIRECT("V!B"&amp;V!$N$36):INDIRECT("V!B"&amp;V!$O$36),V!$J36))</f>
        <v/>
      </c>
      <c r="DA38" s="104" t="str">
        <f ca="1">IF(V!$J36&gt;V!$L$36,"",INDEX(INDIRECT("V!D"&amp;V!$N$36):INDIRECT("V!D"&amp;V!$O$36),V!$J36))</f>
        <v/>
      </c>
      <c r="DB38" s="31" t="str">
        <f ca="1">IF(V!$J36&gt;V!$L$37,"",INDEX(INDIRECT("V!A"&amp;V!$N$37):INDIRECT("V!A"&amp;V!$O$37),V!$J36))</f>
        <v/>
      </c>
      <c r="DC38" s="31" t="str">
        <f ca="1">IF(V!$J36&gt;V!$L$37,"",INDEX(INDIRECT("V!B"&amp;V!$N$37):INDIRECT("V!B"&amp;V!$O$37),V!$J36))</f>
        <v/>
      </c>
      <c r="DD38" s="104" t="str">
        <f ca="1">IF(V!$J36&gt;V!$L$37,"",INDEX(INDIRECT("V!D"&amp;V!$N$37):INDIRECT("V!D"&amp;V!$O$37),V!$J36))</f>
        <v/>
      </c>
      <c r="DE38" s="31" t="str">
        <f ca="1">IF(V!$J36&gt;V!$L$38,"",INDEX(INDIRECT("V!A"&amp;V!$N$38):INDIRECT("V!A"&amp;V!$O$38),V!$J36))</f>
        <v/>
      </c>
      <c r="DF38" s="31" t="str">
        <f ca="1">IF(V!$J36&gt;V!$L$38,"",INDEX(INDIRECT("V!B"&amp;V!$N$38):INDIRECT("V!B"&amp;V!$O$38),V!$J36))</f>
        <v/>
      </c>
      <c r="DG38" s="104" t="str">
        <f ca="1">IF(V!$J36&gt;V!$L$38,"",INDEX(INDIRECT("V!D"&amp;V!$N$38):INDIRECT("V!D"&amp;V!$O$38),V!$J36))</f>
        <v/>
      </c>
      <c r="DH38" s="31" t="str">
        <f ca="1">IF(V!$J36&gt;V!$L$39,"",INDEX(INDIRECT("V!A"&amp;V!$N$39):INDIRECT("V!A"&amp;V!$O$39),V!$J36))</f>
        <v/>
      </c>
      <c r="DI38" s="31" t="str">
        <f ca="1">IF(V!$J36&gt;V!$L$39,"",INDEX(INDIRECT("V!B"&amp;V!$N$39):INDIRECT("V!B"&amp;V!$O$39),V!$J36))</f>
        <v/>
      </c>
      <c r="DJ38" s="104" t="str">
        <f ca="1">IF(V!$J36&gt;V!$L$39,"",INDEX(INDIRECT("V!D"&amp;V!$N$39):INDIRECT("V!D"&amp;V!$O$39),V!$J36))</f>
        <v/>
      </c>
      <c r="DK38" s="31" t="str">
        <f ca="1">IF(V!$J36&gt;V!$L$40,"",INDEX(INDIRECT("V!A"&amp;V!$N$40):INDIRECT("V!A"&amp;V!$O$40),V!$J36))</f>
        <v/>
      </c>
      <c r="DL38" s="31" t="str">
        <f ca="1">IF(V!$J36&gt;V!$L$40,"",INDEX(INDIRECT("V!B"&amp;V!$N$40):INDIRECT("V!B"&amp;V!$O$40),V!$J36))</f>
        <v/>
      </c>
      <c r="DM38" s="104" t="str">
        <f ca="1">IF(V!$J36&gt;V!$L$40,"",INDEX(INDIRECT("V!D"&amp;V!$N$40):INDIRECT("V!D"&amp;V!$O$40),V!$J36))</f>
        <v/>
      </c>
      <c r="DN38" s="31" t="str">
        <f ca="1">IF(V!$J36&gt;V!$L$41,"",INDEX(INDIRECT("V!A"&amp;V!$N$41):INDIRECT("V!A"&amp;V!$O$41),V!$J36))</f>
        <v/>
      </c>
      <c r="DO38" s="31" t="str">
        <f ca="1">IF(V!$J36&gt;V!$L$41,"",INDEX(INDIRECT("V!B"&amp;V!$N$41):INDIRECT("V!B"&amp;V!$O$41),V!$J36))</f>
        <v/>
      </c>
      <c r="DP38" s="104" t="str">
        <f ca="1">IF(V!$J36&gt;V!$L$41,"",INDEX(INDIRECT("V!D"&amp;V!$N$41):INDIRECT("V!D"&amp;V!$O$41),V!$J36))</f>
        <v/>
      </c>
    </row>
    <row r="39" spans="1:120" x14ac:dyDescent="0.1">
      <c r="A39" s="31" t="str">
        <f ca="1">IF(V!$J37&gt;V!$L$2,"",INDEX(INDIRECT("V!A"&amp;V!$N$2):INDIRECT("V!A"&amp;V!$O$2),V!$J37))</f>
        <v/>
      </c>
      <c r="B39" s="31" t="str">
        <f ca="1">IF(V!$J37&gt;V!$L$2,"",INDEX(INDIRECT("V!B"&amp;V!$N$2):INDIRECT("V!B"&amp;V!$O$2),V!$J37))</f>
        <v/>
      </c>
      <c r="C39" s="104" t="str">
        <f ca="1">IF(V!$J37&gt;V!$L$2,"",INDEX(INDIRECT("V!D"&amp;V!$N$2):INDIRECT("V!D"&amp;V!$O$2),V!$J37))</f>
        <v/>
      </c>
      <c r="D39" s="31" t="str">
        <f ca="1">IF(V!$J37&gt;V!$L$3,"",INDEX(INDIRECT("V!A"&amp;V!$N$3):INDIRECT("V!A"&amp;V!$O$3),V!$J37))</f>
        <v/>
      </c>
      <c r="E39" s="31" t="str">
        <f ca="1">IF(V!$J37&gt;V!$L$3,"",INDEX(INDIRECT("V!B"&amp;V!$N$3):INDIRECT("V!B"&amp;V!$O$3),V!$J37))</f>
        <v/>
      </c>
      <c r="F39" s="104" t="str">
        <f ca="1">IF(V!$J37&gt;V!$L$3,"",INDEX(INDIRECT("V!D"&amp;V!$N$3):INDIRECT("V!D"&amp;V!$O$3),V!$J37))</f>
        <v/>
      </c>
      <c r="G39" s="31" t="str">
        <f ca="1">IF(V!$J37&gt;V!$L$4,"",INDEX(INDIRECT("V!A"&amp;V!$N$4):INDIRECT("V!A"&amp;V!$O$4),V!$J37))</f>
        <v/>
      </c>
      <c r="H39" s="31" t="str">
        <f ca="1">IF(V!$J37&gt;V!$L$4,"",INDEX(INDIRECT("V!B"&amp;V!$N$4):INDIRECT("V!B"&amp;V!$O$4),V!$J37))</f>
        <v/>
      </c>
      <c r="I39" s="104" t="str">
        <f ca="1">IF(V!$J37&gt;V!$L$4,"",INDEX(INDIRECT("V!D"&amp;V!$N$4):INDIRECT("V!D"&amp;V!$O$4),V!$J37))</f>
        <v/>
      </c>
      <c r="J39" s="31" t="str">
        <f ca="1">IF(V!$J37&gt;V!$L$5,"",INDEX(INDIRECT("V!A"&amp;V!$N$5):INDIRECT("V!A"&amp;V!$O$5),V!$J37))</f>
        <v/>
      </c>
      <c r="K39" s="31" t="str">
        <f ca="1">IF(V!$J37&gt;V!$L$5,"",INDEX(INDIRECT("V!B"&amp;V!$N$5):INDIRECT("V!B"&amp;V!$O$5),V!$J37))</f>
        <v/>
      </c>
      <c r="L39" s="104" t="str">
        <f ca="1">IF(V!$J37&gt;V!$L$5,"",INDEX(INDIRECT("V!D"&amp;V!$N$5):INDIRECT("V!D"&amp;V!$O$5),V!$J37))</f>
        <v/>
      </c>
      <c r="M39" s="31" t="str">
        <f ca="1">IF(V!$J37&gt;V!$L$6,"",INDEX(INDIRECT("V!A"&amp;V!$N$6):INDIRECT("V!A"&amp;V!$O$6),V!$J37))</f>
        <v/>
      </c>
      <c r="N39" s="31" t="str">
        <f ca="1">IF(V!$J37&gt;V!$L$6,"",INDEX(INDIRECT("V!B"&amp;V!$N$6):INDIRECT("V!B"&amp;V!$O$6),V!$J37))</f>
        <v/>
      </c>
      <c r="O39" s="104" t="str">
        <f ca="1">IF(V!$J37&gt;V!$L$6,"",INDEX(INDIRECT("V!D"&amp;V!$N$6):INDIRECT("V!D"&amp;V!$O$6),V!$J37))</f>
        <v/>
      </c>
      <c r="P39" s="31">
        <f ca="1">IF(V!$J37&gt;V!$L$7,"",INDEX(INDIRECT("V!A"&amp;V!$N$7):INDIRECT("V!A"&amp;V!$O$7),V!$J37))</f>
        <v>37</v>
      </c>
      <c r="Q39" s="31">
        <f ca="1">IF(V!$J37&gt;V!$L$7,"",INDEX(INDIRECT("V!B"&amp;V!$N$7):INDIRECT("V!B"&amp;V!$O$7),V!$J37))</f>
        <v>833</v>
      </c>
      <c r="R39" s="104" t="str">
        <f ca="1">IF(V!$J37&gt;V!$L$7,"",INDEX(INDIRECT("V!D"&amp;V!$N$7):INDIRECT("V!D"&amp;V!$O$7),V!$J37))</f>
        <v>TAKDİR/TEŞEKKÜR SONUÇ LİSTESİ</v>
      </c>
      <c r="S39" s="31" t="str">
        <f ca="1">IF(V!$J37&gt;V!$L$8,"",INDEX(INDIRECT("V!A"&amp;V!$N$8):INDIRECT("V!A"&amp;V!$O$8),V!$J37))</f>
        <v/>
      </c>
      <c r="T39" s="31" t="str">
        <f ca="1">IF(V!$J37&gt;V!$L$8,"",INDEX(INDIRECT("V!B"&amp;V!$N$8):INDIRECT("V!B"&amp;V!$O$8),V!$J37))</f>
        <v/>
      </c>
      <c r="U39" s="104" t="str">
        <f ca="1">IF(V!$J37&gt;V!$L$8,"",INDEX(INDIRECT("V!D"&amp;V!$N$8):INDIRECT("V!D"&amp;V!$O$8),V!$J37))</f>
        <v/>
      </c>
      <c r="V39" s="31" t="str">
        <f ca="1">IF(V!$J37&gt;V!$L$9,"",INDEX(INDIRECT("V!A"&amp;V!$N$9):INDIRECT("V!A"&amp;V!$O$9),V!$J37))</f>
        <v/>
      </c>
      <c r="W39" s="31" t="str">
        <f ca="1">IF(V!$J37&gt;V!$L$9,"",INDEX(INDIRECT("V!B"&amp;V!$N$9):INDIRECT("V!B"&amp;V!$O$9),V!$J37))</f>
        <v/>
      </c>
      <c r="X39" s="104" t="str">
        <f ca="1">IF(V!$J37&gt;V!$L$9,"",INDEX(INDIRECT("V!D"&amp;V!$N$9):INDIRECT("V!D"&amp;V!$O$9),V!$J37))</f>
        <v/>
      </c>
      <c r="Y39" s="31" t="str">
        <f ca="1">IF(V!$J37&gt;V!$L$10,"",INDEX(INDIRECT("V!A"&amp;V!$N$10):INDIRECT("V!A"&amp;V!$O$10),V!$J37))</f>
        <v/>
      </c>
      <c r="Z39" s="31" t="str">
        <f ca="1">IF(V!$J37&gt;V!$L$10,"",INDEX(INDIRECT("V!B"&amp;V!$N$10):INDIRECT("V!B"&amp;V!$O$10),V!$J37))</f>
        <v/>
      </c>
      <c r="AA39" s="104" t="str">
        <f ca="1">IF(V!$J37&gt;V!$L$10,"",INDEX(INDIRECT("V!D"&amp;V!$N$10):INDIRECT("V!D"&amp;V!$O$10),V!$J37))</f>
        <v/>
      </c>
      <c r="AB39" s="31" t="str">
        <f ca="1">IF(V!$J37&gt;V!$L$11,"",INDEX(INDIRECT("V!A"&amp;V!$N$11):INDIRECT("V!A"&amp;V!$O$11),V!$J37))</f>
        <v/>
      </c>
      <c r="AC39" s="31" t="str">
        <f ca="1">IF(V!$J37&gt;V!$L$11,"",INDEX(INDIRECT("V!B"&amp;V!$N$11):INDIRECT("V!B"&amp;V!$O$11),V!$J37))</f>
        <v/>
      </c>
      <c r="AD39" s="104" t="str">
        <f ca="1">IF(V!$J37&gt;V!$L$11,"",INDEX(INDIRECT("V!D"&amp;V!$N$11):INDIRECT("V!D"&amp;V!$O$11),V!$J37))</f>
        <v/>
      </c>
      <c r="AE39" s="31" t="str">
        <f ca="1">IF(V!$J37&gt;V!$L$12,"",INDEX(INDIRECT("V!A"&amp;V!$N$12):INDIRECT("V!A"&amp;V!$O$12),V!$J37))</f>
        <v/>
      </c>
      <c r="AF39" s="31" t="str">
        <f ca="1">IF(V!$J37&gt;V!$L$12,"",INDEX(INDIRECT("V!B"&amp;V!$N$12):INDIRECT("V!B"&amp;V!$O$12),V!$J37))</f>
        <v/>
      </c>
      <c r="AG39" s="104" t="str">
        <f ca="1">IF(V!$J37&gt;V!$L$12,"",INDEX(INDIRECT("V!D"&amp;V!$N$12):INDIRECT("V!D"&amp;V!$O$12),V!$J37))</f>
        <v/>
      </c>
      <c r="AH39" s="31" t="str">
        <f ca="1">IF(V!$J37&gt;V!$L$13,"",INDEX(INDIRECT("V!A"&amp;V!$N$13):INDIRECT("V!A"&amp;V!$O$13),V!$J37))</f>
        <v/>
      </c>
      <c r="AI39" s="31" t="str">
        <f ca="1">IF(V!$J37&gt;V!$L$13,"",INDEX(INDIRECT("V!B"&amp;V!$N$13):INDIRECT("V!B"&amp;V!$O$13),V!$J37))</f>
        <v/>
      </c>
      <c r="AJ39" s="104" t="str">
        <f ca="1">IF(V!$J37&gt;V!$L$13,"",INDEX(INDIRECT("V!D"&amp;V!$N$13):INDIRECT("V!D"&amp;V!$O$13),V!$J37))</f>
        <v/>
      </c>
      <c r="AK39" s="31" t="str">
        <f ca="1">IF(V!$J37&gt;V!$L$14,"",INDEX(INDIRECT("V!A"&amp;V!$N$14):INDIRECT("V!A"&amp;V!$O$14),V!$J37))</f>
        <v/>
      </c>
      <c r="AL39" s="31" t="str">
        <f ca="1">IF(V!$J37&gt;V!$L$14,"",INDEX(INDIRECT("V!B"&amp;V!$N$14):INDIRECT("V!B"&amp;V!$O$14),V!$J37))</f>
        <v/>
      </c>
      <c r="AM39" s="104" t="str">
        <f ca="1">IF(V!$J37&gt;V!$L$14,"",INDEX(INDIRECT("V!D"&amp;V!$N$14):INDIRECT("V!D"&amp;V!$O$14),V!$J37))</f>
        <v/>
      </c>
      <c r="AN39" s="31" t="str">
        <f ca="1">IF(V!$J37&gt;V!$L$15,"",INDEX(INDIRECT("V!A"&amp;V!$N$15):INDIRECT("V!A"&amp;V!$O$15),V!$J37))</f>
        <v/>
      </c>
      <c r="AO39" s="31" t="str">
        <f ca="1">IF(V!$J37&gt;V!$L$15,"",INDEX(INDIRECT("V!B"&amp;V!$N$15):INDIRECT("V!B"&amp;V!$O$15),V!$J37))</f>
        <v/>
      </c>
      <c r="AP39" s="104" t="str">
        <f ca="1">IF(V!$J37&gt;V!$L$15,"",INDEX(INDIRECT("V!D"&amp;V!$N$15):INDIRECT("V!D"&amp;V!$O$15),V!$J37))</f>
        <v/>
      </c>
      <c r="AQ39" s="31" t="str">
        <f ca="1">IF(V!$J37&gt;V!$L$16,"",INDEX(INDIRECT("V!A"&amp;V!$N$16):INDIRECT("V!A"&amp;V!$O$16),V!$J37))</f>
        <v/>
      </c>
      <c r="AR39" s="31" t="str">
        <f ca="1">IF(V!$J37&gt;V!$L$16,"",INDEX(INDIRECT("V!B"&amp;V!$N$16):INDIRECT("V!B"&amp;V!$O$16),V!$J37))</f>
        <v/>
      </c>
      <c r="AS39" s="104" t="str">
        <f ca="1">IF(V!$J37&gt;V!$L$16,"",INDEX(INDIRECT("V!D"&amp;V!$N$16):INDIRECT("V!D"&amp;V!$O$16),V!$J37))</f>
        <v/>
      </c>
      <c r="AT39" s="31" t="str">
        <f ca="1">IF(V!$J37&gt;V!$L$17,"",INDEX(INDIRECT("V!A"&amp;V!$N$17):INDIRECT("V!A"&amp;V!$O$17),V!$J37))</f>
        <v/>
      </c>
      <c r="AU39" s="31" t="str">
        <f ca="1">IF(V!$J37&gt;V!$L$17,"",INDEX(INDIRECT("V!B"&amp;V!$N$17):INDIRECT("V!B"&amp;V!$O$17),V!$J37))</f>
        <v/>
      </c>
      <c r="AV39" s="104" t="str">
        <f ca="1">IF(V!$J37&gt;V!$L$17,"",INDEX(INDIRECT("V!D"&amp;V!$N$17):INDIRECT("V!D"&amp;V!$O$17),V!$J37))</f>
        <v/>
      </c>
      <c r="AW39" s="31" t="str">
        <f ca="1">IF(V!$J37&gt;V!$L$18,"",INDEX(INDIRECT("V!A"&amp;V!$N$18):INDIRECT("V!A"&amp;V!$O$18),V!$J37))</f>
        <v/>
      </c>
      <c r="AX39" s="31" t="str">
        <f ca="1">IF(V!$J37&gt;V!$L$18,"",INDEX(INDIRECT("V!B"&amp;V!$N$18):INDIRECT("V!B"&amp;V!$O$18),V!$J37))</f>
        <v/>
      </c>
      <c r="AY39" s="104" t="str">
        <f ca="1">IF(V!$J37&gt;V!$L$18,"",INDEX(INDIRECT("V!D"&amp;V!$N$18):INDIRECT("V!D"&amp;V!$O$18),V!$J37))</f>
        <v/>
      </c>
      <c r="AZ39" s="31" t="str">
        <f ca="1">IF(V!$J37&gt;V!$L$19,"",INDEX(INDIRECT("V!A"&amp;V!$N$19):INDIRECT("V!A"&amp;V!$O$19),V!$J37))</f>
        <v/>
      </c>
      <c r="BA39" s="31" t="str">
        <f ca="1">IF(V!$J37&gt;V!$L$19,"",INDEX(INDIRECT("V!B"&amp;V!$N$19):INDIRECT("V!B"&amp;V!$O$19),V!$J37))</f>
        <v/>
      </c>
      <c r="BB39" s="104" t="str">
        <f ca="1">IF(V!$J37&gt;V!$L$19,"",INDEX(INDIRECT("V!D"&amp;V!$N$19):INDIRECT("V!D"&amp;V!$O$19),V!$J37))</f>
        <v/>
      </c>
      <c r="BC39" s="31" t="str">
        <f ca="1">IF(V!$J37&gt;V!$L$20,"",INDEX(INDIRECT("V!A"&amp;V!$N$20):INDIRECT("V!A"&amp;V!$O$20),V!$J37))</f>
        <v/>
      </c>
      <c r="BD39" s="31" t="str">
        <f ca="1">IF(V!$J37&gt;V!$L$20,"",INDEX(INDIRECT("V!B"&amp;V!$N$20):INDIRECT("V!B"&amp;V!$O$20),V!$J37))</f>
        <v/>
      </c>
      <c r="BE39" s="104" t="str">
        <f ca="1">IF(V!$J37&gt;V!$L$20,"",INDEX(INDIRECT("V!D"&amp;V!$N$20):INDIRECT("V!D"&amp;V!$O$20),V!$J37))</f>
        <v/>
      </c>
      <c r="BF39" s="31">
        <f ca="1">IF(V!$J37&gt;V!$L$21,"",INDEX(INDIRECT("V!A"&amp;V!$N$21):INDIRECT("V!A"&amp;V!$O$21),V!$J37))</f>
        <v>37</v>
      </c>
      <c r="BG39" s="31">
        <f ca="1">IF(V!$J37&gt;V!$L$21,"",INDEX(INDIRECT("V!B"&amp;V!$N$21):INDIRECT("V!B"&amp;V!$O$21),V!$J37))</f>
        <v>873</v>
      </c>
      <c r="BH39" s="104" t="str">
        <f ca="1">IF(V!$J37&gt;V!$L$21,"",INDEX(INDIRECT("V!D"&amp;V!$N$21):INDIRECT("V!D"&amp;V!$O$21),V!$J37))</f>
        <v>TAKDİR/TEŞEKKÜR SONUÇ LİSTESİ</v>
      </c>
      <c r="BI39" s="31" t="str">
        <f ca="1">IF(V!$J37&gt;V!$L$22,"",INDEX(INDIRECT("V!A"&amp;V!$N$22):INDIRECT("V!A"&amp;V!$O$22),V!$J37))</f>
        <v/>
      </c>
      <c r="BJ39" s="31" t="str">
        <f ca="1">IF(V!$J37&gt;V!$L$22,"",INDEX(INDIRECT("V!B"&amp;V!$N$22):INDIRECT("V!B"&amp;V!$O$22),V!$J37))</f>
        <v/>
      </c>
      <c r="BK39" s="104" t="str">
        <f ca="1">IF(V!$J37&gt;V!$L$22,"",INDEX(INDIRECT("V!D"&amp;V!$N$22):INDIRECT("V!D"&amp;V!$O$22),V!$J37))</f>
        <v/>
      </c>
      <c r="BL39" s="31" t="str">
        <f ca="1">IF(V!$J37&gt;V!$L$23,"",INDEX(INDIRECT("V!A"&amp;V!$N$23):INDIRECT("V!A"&amp;V!$O$23),V!$J37))</f>
        <v/>
      </c>
      <c r="BM39" s="31" t="str">
        <f ca="1">IF(V!$J37&gt;V!$L$23,"",INDEX(INDIRECT("V!B"&amp;V!$N$23):INDIRECT("V!B"&amp;V!$O$23),V!$J37))</f>
        <v/>
      </c>
      <c r="BN39" s="104" t="str">
        <f ca="1">IF(V!$J37&gt;V!$L$23,"",INDEX(INDIRECT("V!D"&amp;V!$N$23):INDIRECT("V!D"&amp;V!$O$23),V!$J37))</f>
        <v/>
      </c>
      <c r="BO39" s="31">
        <f ca="1">IF(V!$J37&gt;V!$L$24,"",INDEX(INDIRECT("V!A"&amp;V!$N$24):INDIRECT("V!A"&amp;V!$O$24),V!$J37))</f>
        <v>37</v>
      </c>
      <c r="BP39" s="31">
        <f ca="1">IF(V!$J37&gt;V!$L$24,"",INDEX(INDIRECT("V!B"&amp;V!$N$24):INDIRECT("V!B"&amp;V!$O$24),V!$J37))</f>
        <v>880</v>
      </c>
      <c r="BQ39" s="104" t="str">
        <f ca="1">IF(V!$J37&gt;V!$L$24,"",INDEX(INDIRECT("V!D"&amp;V!$N$24):INDIRECT("V!D"&amp;V!$O$24),V!$J37))</f>
        <v>TAKDİR/TEŞEKKÜR SONUÇ LİSTESİ</v>
      </c>
      <c r="BR39" s="31" t="str">
        <f ca="1">IF(V!$J37&gt;V!$L$25,"",INDEX(INDIRECT("V!A"&amp;V!$N$25):INDIRECT("V!A"&amp;V!$O$25),V!$J37))</f>
        <v/>
      </c>
      <c r="BS39" s="31" t="str">
        <f ca="1">IF(V!$J37&gt;V!$L$25,"",INDEX(INDIRECT("V!B"&amp;V!$N$25):INDIRECT("V!B"&amp;V!$O$25),V!$J37))</f>
        <v/>
      </c>
      <c r="BT39" s="104" t="str">
        <f ca="1">IF(V!$J37&gt;V!$L$25,"",INDEX(INDIRECT("V!D"&amp;V!$N$25):INDIRECT("V!D"&amp;V!$O$25),V!$J37))</f>
        <v/>
      </c>
      <c r="BU39" s="31" t="str">
        <f ca="1">IF(V!$J37&gt;V!$L$26,"",INDEX(INDIRECT("V!A"&amp;V!$N$26):INDIRECT("V!A"&amp;V!$O$26),V!$J37))</f>
        <v/>
      </c>
      <c r="BV39" s="31" t="str">
        <f ca="1">IF(V!$J37&gt;V!$L$26,"",INDEX(INDIRECT("V!B"&amp;V!$N$26):INDIRECT("V!B"&amp;V!$O$26),V!$J37))</f>
        <v/>
      </c>
      <c r="BW39" s="104" t="str">
        <f ca="1">IF(V!$J37&gt;V!$L$26,"",INDEX(INDIRECT("V!D"&amp;V!$N$26):INDIRECT("V!D"&amp;V!$O$26),V!$J37))</f>
        <v/>
      </c>
      <c r="BX39" s="31" t="str">
        <f ca="1">IF(V!$J37&gt;V!$L$27,"",INDEX(INDIRECT("V!A"&amp;V!$N$27):INDIRECT("V!A"&amp;V!$O$27),V!$J37))</f>
        <v/>
      </c>
      <c r="BY39" s="31" t="str">
        <f ca="1">IF(V!$J37&gt;V!$L$27,"",INDEX(INDIRECT("V!B"&amp;V!$N$27):INDIRECT("V!B"&amp;V!$O$27),V!$J37))</f>
        <v/>
      </c>
      <c r="BZ39" s="104" t="str">
        <f ca="1">IF(V!$J37&gt;V!$L$27,"",INDEX(INDIRECT("V!D"&amp;V!$N$27):INDIRECT("V!D"&amp;V!$O$27),V!$J37))</f>
        <v/>
      </c>
      <c r="CA39" s="31">
        <f ca="1">IF(V!$J37&gt;V!$L$28,"",INDEX(INDIRECT("V!A"&amp;V!$N$28):INDIRECT("V!A"&amp;V!$O$28),V!$J37))</f>
        <v>37</v>
      </c>
      <c r="CB39" s="31">
        <f ca="1">IF(V!$J37&gt;V!$L$28,"",INDEX(INDIRECT("V!B"&amp;V!$N$28):INDIRECT("V!B"&amp;V!$O$28),V!$J37))</f>
        <v>893</v>
      </c>
      <c r="CC39" s="104" t="str">
        <f ca="1">IF(V!$J37&gt;V!$L$28,"",INDEX(INDIRECT("V!D"&amp;V!$N$28):INDIRECT("V!D"&amp;V!$O$28),V!$J37))</f>
        <v>TAKDİR/TEŞEKKÜR SONUÇ LİSTESİ</v>
      </c>
      <c r="CD39" s="31" t="str">
        <f ca="1">IF(V!$J37&gt;V!$L$29,"",INDEX(INDIRECT("V!A"&amp;V!$N$29):INDIRECT("V!A"&amp;V!$O$29),V!$J37))</f>
        <v/>
      </c>
      <c r="CE39" s="31" t="str">
        <f ca="1">IF(V!$J37&gt;V!$L$29,"",INDEX(INDIRECT("V!B"&amp;V!$N$29):INDIRECT("V!B"&amp;V!$O$29),V!$J37))</f>
        <v/>
      </c>
      <c r="CF39" s="104" t="str">
        <f ca="1">IF(V!$J37&gt;V!$L$29,"",INDEX(INDIRECT("V!D"&amp;V!$N$29):INDIRECT("V!D"&amp;V!$O$29),V!$J37))</f>
        <v/>
      </c>
      <c r="CG39" s="31" t="str">
        <f ca="1">IF(V!$J37&gt;V!$L$30,"",INDEX(INDIRECT("V!A"&amp;V!$N$30):INDIRECT("V!A"&amp;V!$O$30),V!$J37))</f>
        <v/>
      </c>
      <c r="CH39" s="31" t="str">
        <f ca="1">IF(V!$J37&gt;V!$L$30,"",INDEX(INDIRECT("V!B"&amp;V!$N$30):INDIRECT("V!B"&amp;V!$O$30),V!$J37))</f>
        <v/>
      </c>
      <c r="CI39" s="104" t="str">
        <f ca="1">IF(V!$J37&gt;V!$L$30,"",INDEX(INDIRECT("V!D"&amp;V!$N$30):INDIRECT("V!D"&amp;V!$O$30),V!$J37))</f>
        <v/>
      </c>
      <c r="CJ39" s="31" t="str">
        <f ca="1">IF(V!$J37&gt;V!$L$31,"",INDEX(INDIRECT("V!A"&amp;V!$N$31):INDIRECT("V!A"&amp;V!$O$31),V!$J37))</f>
        <v/>
      </c>
      <c r="CK39" s="31" t="str">
        <f ca="1">IF(V!$J37&gt;V!$L$31,"",INDEX(INDIRECT("V!B"&amp;V!$N$31):INDIRECT("V!B"&amp;V!$O$31),V!$J37))</f>
        <v/>
      </c>
      <c r="CL39" s="104" t="str">
        <f ca="1">IF(V!$J37&gt;V!$L$31,"",INDEX(INDIRECT("V!D"&amp;V!$N$31):INDIRECT("V!D"&amp;V!$O$31),V!$J37))</f>
        <v/>
      </c>
      <c r="CM39" s="31" t="str">
        <f ca="1">IF(V!$J37&gt;V!$L$32,"",INDEX(INDIRECT("V!A"&amp;V!$N$32):INDIRECT("V!A"&amp;V!$O$32),V!$J37))</f>
        <v/>
      </c>
      <c r="CN39" s="31" t="str">
        <f ca="1">IF(V!$J37&gt;V!$L$32,"",INDEX(INDIRECT("V!B"&amp;V!$N$32):INDIRECT("V!B"&amp;V!$O$32),V!$J37))</f>
        <v/>
      </c>
      <c r="CO39" s="104" t="str">
        <f ca="1">IF(V!$J37&gt;V!$L$32,"",INDEX(INDIRECT("V!D"&amp;V!$N$32):INDIRECT("V!D"&amp;V!$O$32),V!$J37))</f>
        <v/>
      </c>
      <c r="CP39" s="31" t="str">
        <f ca="1">IF(V!$J37&gt;V!$L$33,"",INDEX(INDIRECT("V!A"&amp;V!$N$33):INDIRECT("V!A"&amp;V!$O$33),V!$J37))</f>
        <v/>
      </c>
      <c r="CQ39" s="31" t="str">
        <f ca="1">IF(V!$J37&gt;V!$L$33,"",INDEX(INDIRECT("V!B"&amp;V!$N$33):INDIRECT("V!B"&amp;V!$O$33),V!$J37))</f>
        <v/>
      </c>
      <c r="CR39" s="104" t="str">
        <f ca="1">IF(V!$J37&gt;V!$L$33,"",INDEX(INDIRECT("V!D"&amp;V!$N$33):INDIRECT("V!D"&amp;V!$O$33),V!$J37))</f>
        <v/>
      </c>
      <c r="CS39" s="31" t="str">
        <f ca="1">IF(V!$J37&gt;V!$L$34,"",INDEX(INDIRECT("V!A"&amp;V!$N$34):INDIRECT("V!A"&amp;V!$O$34),V!$J37))</f>
        <v/>
      </c>
      <c r="CT39" s="31" t="str">
        <f ca="1">IF(V!$J37&gt;V!$L$34,"",INDEX(INDIRECT("V!B"&amp;V!$N$34):INDIRECT("V!B"&amp;V!$O$34),V!$J37))</f>
        <v/>
      </c>
      <c r="CU39" s="104" t="str">
        <f ca="1">IF(V!$J37&gt;V!$L$34,"",INDEX(INDIRECT("V!D"&amp;V!$N$34):INDIRECT("V!D"&amp;V!$O$34),V!$J37))</f>
        <v/>
      </c>
      <c r="CV39" s="31" t="str">
        <f ca="1">IF(V!$J37&gt;V!$L$35,"",INDEX(INDIRECT("V!A"&amp;V!$N$35):INDIRECT("V!A"&amp;V!$O$35),V!$J37))</f>
        <v/>
      </c>
      <c r="CW39" s="31" t="str">
        <f ca="1">IF(V!$J37&gt;V!$L$35,"",INDEX(INDIRECT("V!B"&amp;V!$N$35):INDIRECT("V!B"&amp;V!$O$35),V!$J37))</f>
        <v/>
      </c>
      <c r="CX39" s="104" t="str">
        <f ca="1">IF(V!$J37&gt;V!$L$35,"",INDEX(INDIRECT("V!D"&amp;V!$N$35):INDIRECT("V!D"&amp;V!$O$35),V!$J37))</f>
        <v/>
      </c>
      <c r="CY39" s="31" t="str">
        <f ca="1">IF(V!$J37&gt;V!$L$36,"",INDEX(INDIRECT("V!A"&amp;V!$N$36):INDIRECT("V!A"&amp;V!$O$36),V!$J37))</f>
        <v/>
      </c>
      <c r="CZ39" s="31" t="str">
        <f ca="1">IF(V!$J37&gt;V!$L$36,"",INDEX(INDIRECT("V!B"&amp;V!$N$36):INDIRECT("V!B"&amp;V!$O$36),V!$J37))</f>
        <v/>
      </c>
      <c r="DA39" s="104" t="str">
        <f ca="1">IF(V!$J37&gt;V!$L$36,"",INDEX(INDIRECT("V!D"&amp;V!$N$36):INDIRECT("V!D"&amp;V!$O$36),V!$J37))</f>
        <v/>
      </c>
      <c r="DB39" s="31" t="str">
        <f ca="1">IF(V!$J37&gt;V!$L$37,"",INDEX(INDIRECT("V!A"&amp;V!$N$37):INDIRECT("V!A"&amp;V!$O$37),V!$J37))</f>
        <v/>
      </c>
      <c r="DC39" s="31" t="str">
        <f ca="1">IF(V!$J37&gt;V!$L$37,"",INDEX(INDIRECT("V!B"&amp;V!$N$37):INDIRECT("V!B"&amp;V!$O$37),V!$J37))</f>
        <v/>
      </c>
      <c r="DD39" s="104" t="str">
        <f ca="1">IF(V!$J37&gt;V!$L$37,"",INDEX(INDIRECT("V!D"&amp;V!$N$37):INDIRECT("V!D"&amp;V!$O$37),V!$J37))</f>
        <v/>
      </c>
      <c r="DE39" s="31" t="str">
        <f ca="1">IF(V!$J37&gt;V!$L$38,"",INDEX(INDIRECT("V!A"&amp;V!$N$38):INDIRECT("V!A"&amp;V!$O$38),V!$J37))</f>
        <v/>
      </c>
      <c r="DF39" s="31" t="str">
        <f ca="1">IF(V!$J37&gt;V!$L$38,"",INDEX(INDIRECT("V!B"&amp;V!$N$38):INDIRECT("V!B"&amp;V!$O$38),V!$J37))</f>
        <v/>
      </c>
      <c r="DG39" s="104" t="str">
        <f ca="1">IF(V!$J37&gt;V!$L$38,"",INDEX(INDIRECT("V!D"&amp;V!$N$38):INDIRECT("V!D"&amp;V!$O$38),V!$J37))</f>
        <v/>
      </c>
      <c r="DH39" s="31" t="str">
        <f ca="1">IF(V!$J37&gt;V!$L$39,"",INDEX(INDIRECT("V!A"&amp;V!$N$39):INDIRECT("V!A"&amp;V!$O$39),V!$J37))</f>
        <v/>
      </c>
      <c r="DI39" s="31" t="str">
        <f ca="1">IF(V!$J37&gt;V!$L$39,"",INDEX(INDIRECT("V!B"&amp;V!$N$39):INDIRECT("V!B"&amp;V!$O$39),V!$J37))</f>
        <v/>
      </c>
      <c r="DJ39" s="104" t="str">
        <f ca="1">IF(V!$J37&gt;V!$L$39,"",INDEX(INDIRECT("V!D"&amp;V!$N$39):INDIRECT("V!D"&amp;V!$O$39),V!$J37))</f>
        <v/>
      </c>
      <c r="DK39" s="31" t="str">
        <f ca="1">IF(V!$J37&gt;V!$L$40,"",INDEX(INDIRECT("V!A"&amp;V!$N$40):INDIRECT("V!A"&amp;V!$O$40),V!$J37))</f>
        <v/>
      </c>
      <c r="DL39" s="31" t="str">
        <f ca="1">IF(V!$J37&gt;V!$L$40,"",INDEX(INDIRECT("V!B"&amp;V!$N$40):INDIRECT("V!B"&amp;V!$O$40),V!$J37))</f>
        <v/>
      </c>
      <c r="DM39" s="104" t="str">
        <f ca="1">IF(V!$J37&gt;V!$L$40,"",INDEX(INDIRECT("V!D"&amp;V!$N$40):INDIRECT("V!D"&amp;V!$O$40),V!$J37))</f>
        <v/>
      </c>
      <c r="DN39" s="31" t="str">
        <f ca="1">IF(V!$J37&gt;V!$L$41,"",INDEX(INDIRECT("V!A"&amp;V!$N$41):INDIRECT("V!A"&amp;V!$O$41),V!$J37))</f>
        <v/>
      </c>
      <c r="DO39" s="31" t="str">
        <f ca="1">IF(V!$J37&gt;V!$L$41,"",INDEX(INDIRECT("V!B"&amp;V!$N$41):INDIRECT("V!B"&amp;V!$O$41),V!$J37))</f>
        <v/>
      </c>
      <c r="DP39" s="104" t="str">
        <f ca="1">IF(V!$J37&gt;V!$L$41,"",INDEX(INDIRECT("V!D"&amp;V!$N$41):INDIRECT("V!D"&amp;V!$O$41),V!$J37))</f>
        <v/>
      </c>
    </row>
    <row r="40" spans="1:120" x14ac:dyDescent="0.1">
      <c r="A40" s="31" t="str">
        <f ca="1">IF(V!$J38&gt;V!$L$2,"",INDEX(INDIRECT("V!A"&amp;V!$N$2):INDIRECT("V!A"&amp;V!$O$2),V!$J38))</f>
        <v/>
      </c>
      <c r="B40" s="31" t="str">
        <f ca="1">IF(V!$J38&gt;V!$L$2,"",INDEX(INDIRECT("V!B"&amp;V!$N$2):INDIRECT("V!B"&amp;V!$O$2),V!$J38))</f>
        <v/>
      </c>
      <c r="C40" s="104" t="str">
        <f ca="1">IF(V!$J38&gt;V!$L$2,"",INDEX(INDIRECT("V!D"&amp;V!$N$2):INDIRECT("V!D"&amp;V!$O$2),V!$J38))</f>
        <v/>
      </c>
      <c r="D40" s="31" t="str">
        <f ca="1">IF(V!$J38&gt;V!$L$3,"",INDEX(INDIRECT("V!A"&amp;V!$N$3):INDIRECT("V!A"&amp;V!$O$3),V!$J38))</f>
        <v/>
      </c>
      <c r="E40" s="31" t="str">
        <f ca="1">IF(V!$J38&gt;V!$L$3,"",INDEX(INDIRECT("V!B"&amp;V!$N$3):INDIRECT("V!B"&amp;V!$O$3),V!$J38))</f>
        <v/>
      </c>
      <c r="F40" s="104" t="str">
        <f ca="1">IF(V!$J38&gt;V!$L$3,"",INDEX(INDIRECT("V!D"&amp;V!$N$3):INDIRECT("V!D"&amp;V!$O$3),V!$J38))</f>
        <v/>
      </c>
      <c r="G40" s="31" t="str">
        <f ca="1">IF(V!$J38&gt;V!$L$4,"",INDEX(INDIRECT("V!A"&amp;V!$N$4):INDIRECT("V!A"&amp;V!$O$4),V!$J38))</f>
        <v/>
      </c>
      <c r="H40" s="31" t="str">
        <f ca="1">IF(V!$J38&gt;V!$L$4,"",INDEX(INDIRECT("V!B"&amp;V!$N$4):INDIRECT("V!B"&amp;V!$O$4),V!$J38))</f>
        <v/>
      </c>
      <c r="I40" s="104" t="str">
        <f ca="1">IF(V!$J38&gt;V!$L$4,"",INDEX(INDIRECT("V!D"&amp;V!$N$4):INDIRECT("V!D"&amp;V!$O$4),V!$J38))</f>
        <v/>
      </c>
      <c r="J40" s="31" t="str">
        <f ca="1">IF(V!$J38&gt;V!$L$5,"",INDEX(INDIRECT("V!A"&amp;V!$N$5):INDIRECT("V!A"&amp;V!$O$5),V!$J38))</f>
        <v/>
      </c>
      <c r="K40" s="31" t="str">
        <f ca="1">IF(V!$J38&gt;V!$L$5,"",INDEX(INDIRECT("V!B"&amp;V!$N$5):INDIRECT("V!B"&amp;V!$O$5),V!$J38))</f>
        <v/>
      </c>
      <c r="L40" s="104" t="str">
        <f ca="1">IF(V!$J38&gt;V!$L$5,"",INDEX(INDIRECT("V!D"&amp;V!$N$5):INDIRECT("V!D"&amp;V!$O$5),V!$J38))</f>
        <v/>
      </c>
      <c r="M40" s="31" t="str">
        <f ca="1">IF(V!$J38&gt;V!$L$6,"",INDEX(INDIRECT("V!A"&amp;V!$N$6):INDIRECT("V!A"&amp;V!$O$6),V!$J38))</f>
        <v/>
      </c>
      <c r="N40" s="31" t="str">
        <f ca="1">IF(V!$J38&gt;V!$L$6,"",INDEX(INDIRECT("V!B"&amp;V!$N$6):INDIRECT("V!B"&amp;V!$O$6),V!$J38))</f>
        <v/>
      </c>
      <c r="O40" s="104" t="str">
        <f ca="1">IF(V!$J38&gt;V!$L$6,"",INDEX(INDIRECT("V!D"&amp;V!$N$6):INDIRECT("V!D"&amp;V!$O$6),V!$J38))</f>
        <v/>
      </c>
      <c r="P40" s="31" t="str">
        <f ca="1">IF(V!$J38&gt;V!$L$7,"",INDEX(INDIRECT("V!A"&amp;V!$N$7):INDIRECT("V!A"&amp;V!$O$7),V!$J38))</f>
        <v/>
      </c>
      <c r="Q40" s="31" t="str">
        <f ca="1">IF(V!$J38&gt;V!$L$7,"",INDEX(INDIRECT("V!B"&amp;V!$N$7):INDIRECT("V!B"&amp;V!$O$7),V!$J38))</f>
        <v/>
      </c>
      <c r="R40" s="104" t="str">
        <f ca="1">IF(V!$J38&gt;V!$L$7,"",INDEX(INDIRECT("V!D"&amp;V!$N$7):INDIRECT("V!D"&amp;V!$O$7),V!$J38))</f>
        <v/>
      </c>
      <c r="S40" s="31" t="str">
        <f ca="1">IF(V!$J38&gt;V!$L$8,"",INDEX(INDIRECT("V!A"&amp;V!$N$8):INDIRECT("V!A"&amp;V!$O$8),V!$J38))</f>
        <v/>
      </c>
      <c r="T40" s="31" t="str">
        <f ca="1">IF(V!$J38&gt;V!$L$8,"",INDEX(INDIRECT("V!B"&amp;V!$N$8):INDIRECT("V!B"&amp;V!$O$8),V!$J38))</f>
        <v/>
      </c>
      <c r="U40" s="104" t="str">
        <f ca="1">IF(V!$J38&gt;V!$L$8,"",INDEX(INDIRECT("V!D"&amp;V!$N$8):INDIRECT("V!D"&amp;V!$O$8),V!$J38))</f>
        <v/>
      </c>
      <c r="V40" s="31" t="str">
        <f ca="1">IF(V!$J38&gt;V!$L$9,"",INDEX(INDIRECT("V!A"&amp;V!$N$9):INDIRECT("V!A"&amp;V!$O$9),V!$J38))</f>
        <v/>
      </c>
      <c r="W40" s="31" t="str">
        <f ca="1">IF(V!$J38&gt;V!$L$9,"",INDEX(INDIRECT("V!B"&amp;V!$N$9):INDIRECT("V!B"&amp;V!$O$9),V!$J38))</f>
        <v/>
      </c>
      <c r="X40" s="104" t="str">
        <f ca="1">IF(V!$J38&gt;V!$L$9,"",INDEX(INDIRECT("V!D"&amp;V!$N$9):INDIRECT("V!D"&amp;V!$O$9),V!$J38))</f>
        <v/>
      </c>
      <c r="Y40" s="31" t="str">
        <f ca="1">IF(V!$J38&gt;V!$L$10,"",INDEX(INDIRECT("V!A"&amp;V!$N$10):INDIRECT("V!A"&amp;V!$O$10),V!$J38))</f>
        <v/>
      </c>
      <c r="Z40" s="31" t="str">
        <f ca="1">IF(V!$J38&gt;V!$L$10,"",INDEX(INDIRECT("V!B"&amp;V!$N$10):INDIRECT("V!B"&amp;V!$O$10),V!$J38))</f>
        <v/>
      </c>
      <c r="AA40" s="104" t="str">
        <f ca="1">IF(V!$J38&gt;V!$L$10,"",INDEX(INDIRECT("V!D"&amp;V!$N$10):INDIRECT("V!D"&amp;V!$O$10),V!$J38))</f>
        <v/>
      </c>
      <c r="AB40" s="31" t="str">
        <f ca="1">IF(V!$J38&gt;V!$L$11,"",INDEX(INDIRECT("V!A"&amp;V!$N$11):INDIRECT("V!A"&amp;V!$O$11),V!$J38))</f>
        <v/>
      </c>
      <c r="AC40" s="31" t="str">
        <f ca="1">IF(V!$J38&gt;V!$L$11,"",INDEX(INDIRECT("V!B"&amp;V!$N$11):INDIRECT("V!B"&amp;V!$O$11),V!$J38))</f>
        <v/>
      </c>
      <c r="AD40" s="104" t="str">
        <f ca="1">IF(V!$J38&gt;V!$L$11,"",INDEX(INDIRECT("V!D"&amp;V!$N$11):INDIRECT("V!D"&amp;V!$O$11),V!$J38))</f>
        <v/>
      </c>
      <c r="AE40" s="31" t="str">
        <f ca="1">IF(V!$J38&gt;V!$L$12,"",INDEX(INDIRECT("V!A"&amp;V!$N$12):INDIRECT("V!A"&amp;V!$O$12),V!$J38))</f>
        <v/>
      </c>
      <c r="AF40" s="31" t="str">
        <f ca="1">IF(V!$J38&gt;V!$L$12,"",INDEX(INDIRECT("V!B"&amp;V!$N$12):INDIRECT("V!B"&amp;V!$O$12),V!$J38))</f>
        <v/>
      </c>
      <c r="AG40" s="104" t="str">
        <f ca="1">IF(V!$J38&gt;V!$L$12,"",INDEX(INDIRECT("V!D"&amp;V!$N$12):INDIRECT("V!D"&amp;V!$O$12),V!$J38))</f>
        <v/>
      </c>
      <c r="AH40" s="31" t="str">
        <f ca="1">IF(V!$J38&gt;V!$L$13,"",INDEX(INDIRECT("V!A"&amp;V!$N$13):INDIRECT("V!A"&amp;V!$O$13),V!$J38))</f>
        <v/>
      </c>
      <c r="AI40" s="31" t="str">
        <f ca="1">IF(V!$J38&gt;V!$L$13,"",INDEX(INDIRECT("V!B"&amp;V!$N$13):INDIRECT("V!B"&amp;V!$O$13),V!$J38))</f>
        <v/>
      </c>
      <c r="AJ40" s="104" t="str">
        <f ca="1">IF(V!$J38&gt;V!$L$13,"",INDEX(INDIRECT("V!D"&amp;V!$N$13):INDIRECT("V!D"&amp;V!$O$13),V!$J38))</f>
        <v/>
      </c>
      <c r="AK40" s="31" t="str">
        <f ca="1">IF(V!$J38&gt;V!$L$14,"",INDEX(INDIRECT("V!A"&amp;V!$N$14):INDIRECT("V!A"&amp;V!$O$14),V!$J38))</f>
        <v/>
      </c>
      <c r="AL40" s="31" t="str">
        <f ca="1">IF(V!$J38&gt;V!$L$14,"",INDEX(INDIRECT("V!B"&amp;V!$N$14):INDIRECT("V!B"&amp;V!$O$14),V!$J38))</f>
        <v/>
      </c>
      <c r="AM40" s="104" t="str">
        <f ca="1">IF(V!$J38&gt;V!$L$14,"",INDEX(INDIRECT("V!D"&amp;V!$N$14):INDIRECT("V!D"&amp;V!$O$14),V!$J38))</f>
        <v/>
      </c>
      <c r="AN40" s="31" t="str">
        <f ca="1">IF(V!$J38&gt;V!$L$15,"",INDEX(INDIRECT("V!A"&amp;V!$N$15):INDIRECT("V!A"&amp;V!$O$15),V!$J38))</f>
        <v/>
      </c>
      <c r="AO40" s="31" t="str">
        <f ca="1">IF(V!$J38&gt;V!$L$15,"",INDEX(INDIRECT("V!B"&amp;V!$N$15):INDIRECT("V!B"&amp;V!$O$15),V!$J38))</f>
        <v/>
      </c>
      <c r="AP40" s="104" t="str">
        <f ca="1">IF(V!$J38&gt;V!$L$15,"",INDEX(INDIRECT("V!D"&amp;V!$N$15):INDIRECT("V!D"&amp;V!$O$15),V!$J38))</f>
        <v/>
      </c>
      <c r="AQ40" s="31" t="str">
        <f ca="1">IF(V!$J38&gt;V!$L$16,"",INDEX(INDIRECT("V!A"&amp;V!$N$16):INDIRECT("V!A"&amp;V!$O$16),V!$J38))</f>
        <v/>
      </c>
      <c r="AR40" s="31" t="str">
        <f ca="1">IF(V!$J38&gt;V!$L$16,"",INDEX(INDIRECT("V!B"&amp;V!$N$16):INDIRECT("V!B"&amp;V!$O$16),V!$J38))</f>
        <v/>
      </c>
      <c r="AS40" s="104" t="str">
        <f ca="1">IF(V!$J38&gt;V!$L$16,"",INDEX(INDIRECT("V!D"&amp;V!$N$16):INDIRECT("V!D"&amp;V!$O$16),V!$J38))</f>
        <v/>
      </c>
      <c r="AT40" s="31" t="str">
        <f ca="1">IF(V!$J38&gt;V!$L$17,"",INDEX(INDIRECT("V!A"&amp;V!$N$17):INDIRECT("V!A"&amp;V!$O$17),V!$J38))</f>
        <v/>
      </c>
      <c r="AU40" s="31" t="str">
        <f ca="1">IF(V!$J38&gt;V!$L$17,"",INDEX(INDIRECT("V!B"&amp;V!$N$17):INDIRECT("V!B"&amp;V!$O$17),V!$J38))</f>
        <v/>
      </c>
      <c r="AV40" s="104" t="str">
        <f ca="1">IF(V!$J38&gt;V!$L$17,"",INDEX(INDIRECT("V!D"&amp;V!$N$17):INDIRECT("V!D"&amp;V!$O$17),V!$J38))</f>
        <v/>
      </c>
      <c r="AW40" s="31" t="str">
        <f ca="1">IF(V!$J38&gt;V!$L$18,"",INDEX(INDIRECT("V!A"&amp;V!$N$18):INDIRECT("V!A"&amp;V!$O$18),V!$J38))</f>
        <v/>
      </c>
      <c r="AX40" s="31" t="str">
        <f ca="1">IF(V!$J38&gt;V!$L$18,"",INDEX(INDIRECT("V!B"&amp;V!$N$18):INDIRECT("V!B"&amp;V!$O$18),V!$J38))</f>
        <v/>
      </c>
      <c r="AY40" s="104" t="str">
        <f ca="1">IF(V!$J38&gt;V!$L$18,"",INDEX(INDIRECT("V!D"&amp;V!$N$18):INDIRECT("V!D"&amp;V!$O$18),V!$J38))</f>
        <v/>
      </c>
      <c r="AZ40" s="31" t="str">
        <f ca="1">IF(V!$J38&gt;V!$L$19,"",INDEX(INDIRECT("V!A"&amp;V!$N$19):INDIRECT("V!A"&amp;V!$O$19),V!$J38))</f>
        <v/>
      </c>
      <c r="BA40" s="31" t="str">
        <f ca="1">IF(V!$J38&gt;V!$L$19,"",INDEX(INDIRECT("V!B"&amp;V!$N$19):INDIRECT("V!B"&amp;V!$O$19),V!$J38))</f>
        <v/>
      </c>
      <c r="BB40" s="104" t="str">
        <f ca="1">IF(V!$J38&gt;V!$L$19,"",INDEX(INDIRECT("V!D"&amp;V!$N$19):INDIRECT("V!D"&amp;V!$O$19),V!$J38))</f>
        <v/>
      </c>
      <c r="BC40" s="31" t="str">
        <f ca="1">IF(V!$J38&gt;V!$L$20,"",INDEX(INDIRECT("V!A"&amp;V!$N$20):INDIRECT("V!A"&amp;V!$O$20),V!$J38))</f>
        <v/>
      </c>
      <c r="BD40" s="31" t="str">
        <f ca="1">IF(V!$J38&gt;V!$L$20,"",INDEX(INDIRECT("V!B"&amp;V!$N$20):INDIRECT("V!B"&amp;V!$O$20),V!$J38))</f>
        <v/>
      </c>
      <c r="BE40" s="104" t="str">
        <f ca="1">IF(V!$J38&gt;V!$L$20,"",INDEX(INDIRECT("V!D"&amp;V!$N$20):INDIRECT("V!D"&amp;V!$O$20),V!$J38))</f>
        <v/>
      </c>
      <c r="BF40" s="31">
        <f ca="1">IF(V!$J38&gt;V!$L$21,"",INDEX(INDIRECT("V!A"&amp;V!$N$21):INDIRECT("V!A"&amp;V!$O$21),V!$J38))</f>
        <v>38</v>
      </c>
      <c r="BG40" s="31">
        <f ca="1">IF(V!$J38&gt;V!$L$21,"",INDEX(INDIRECT("V!B"&amp;V!$N$21):INDIRECT("V!B"&amp;V!$O$21),V!$J38))</f>
        <v>891</v>
      </c>
      <c r="BH40" s="104" t="str">
        <f ca="1">IF(V!$J38&gt;V!$L$21,"",INDEX(INDIRECT("V!D"&amp;V!$N$21):INDIRECT("V!D"&amp;V!$O$21),V!$J38))</f>
        <v>TAKDİR/TEŞEKKÜR SONUÇ LİSTESİ</v>
      </c>
      <c r="BI40" s="31" t="str">
        <f ca="1">IF(V!$J38&gt;V!$L$22,"",INDEX(INDIRECT("V!A"&amp;V!$N$22):INDIRECT("V!A"&amp;V!$O$22),V!$J38))</f>
        <v/>
      </c>
      <c r="BJ40" s="31" t="str">
        <f ca="1">IF(V!$J38&gt;V!$L$22,"",INDEX(INDIRECT("V!B"&amp;V!$N$22):INDIRECT("V!B"&amp;V!$O$22),V!$J38))</f>
        <v/>
      </c>
      <c r="BK40" s="104" t="str">
        <f ca="1">IF(V!$J38&gt;V!$L$22,"",INDEX(INDIRECT("V!D"&amp;V!$N$22):INDIRECT("V!D"&amp;V!$O$22),V!$J38))</f>
        <v/>
      </c>
      <c r="BL40" s="31" t="str">
        <f ca="1">IF(V!$J38&gt;V!$L$23,"",INDEX(INDIRECT("V!A"&amp;V!$N$23):INDIRECT("V!A"&amp;V!$O$23),V!$J38))</f>
        <v/>
      </c>
      <c r="BM40" s="31" t="str">
        <f ca="1">IF(V!$J38&gt;V!$L$23,"",INDEX(INDIRECT("V!B"&amp;V!$N$23):INDIRECT("V!B"&amp;V!$O$23),V!$J38))</f>
        <v/>
      </c>
      <c r="BN40" s="104" t="str">
        <f ca="1">IF(V!$J38&gt;V!$L$23,"",INDEX(INDIRECT("V!D"&amp;V!$N$23):INDIRECT("V!D"&amp;V!$O$23),V!$J38))</f>
        <v/>
      </c>
      <c r="BO40" s="31">
        <f ca="1">IF(V!$J38&gt;V!$L$24,"",INDEX(INDIRECT("V!A"&amp;V!$N$24):INDIRECT("V!A"&amp;V!$O$24),V!$J38))</f>
        <v>38</v>
      </c>
      <c r="BP40" s="31">
        <f ca="1">IF(V!$J38&gt;V!$L$24,"",INDEX(INDIRECT("V!B"&amp;V!$N$24):INDIRECT("V!B"&amp;V!$O$24),V!$J38))</f>
        <v>887</v>
      </c>
      <c r="BQ40" s="104" t="str">
        <f ca="1">IF(V!$J38&gt;V!$L$24,"",INDEX(INDIRECT("V!D"&amp;V!$N$24):INDIRECT("V!D"&amp;V!$O$24),V!$J38))</f>
        <v>TAKDİR/TEŞEKKÜR SONUÇ LİSTESİ</v>
      </c>
      <c r="BR40" s="31" t="str">
        <f ca="1">IF(V!$J38&gt;V!$L$25,"",INDEX(INDIRECT("V!A"&amp;V!$N$25):INDIRECT("V!A"&amp;V!$O$25),V!$J38))</f>
        <v/>
      </c>
      <c r="BS40" s="31" t="str">
        <f ca="1">IF(V!$J38&gt;V!$L$25,"",INDEX(INDIRECT("V!B"&amp;V!$N$25):INDIRECT("V!B"&amp;V!$O$25),V!$J38))</f>
        <v/>
      </c>
      <c r="BT40" s="104" t="str">
        <f ca="1">IF(V!$J38&gt;V!$L$25,"",INDEX(INDIRECT("V!D"&amp;V!$N$25):INDIRECT("V!D"&amp;V!$O$25),V!$J38))</f>
        <v/>
      </c>
      <c r="BU40" s="31" t="str">
        <f ca="1">IF(V!$J38&gt;V!$L$26,"",INDEX(INDIRECT("V!A"&amp;V!$N$26):INDIRECT("V!A"&amp;V!$O$26),V!$J38))</f>
        <v/>
      </c>
      <c r="BV40" s="31" t="str">
        <f ca="1">IF(V!$J38&gt;V!$L$26,"",INDEX(INDIRECT("V!B"&amp;V!$N$26):INDIRECT("V!B"&amp;V!$O$26),V!$J38))</f>
        <v/>
      </c>
      <c r="BW40" s="104" t="str">
        <f ca="1">IF(V!$J38&gt;V!$L$26,"",INDEX(INDIRECT("V!D"&amp;V!$N$26):INDIRECT("V!D"&amp;V!$O$26),V!$J38))</f>
        <v/>
      </c>
      <c r="BX40" s="31" t="str">
        <f ca="1">IF(V!$J38&gt;V!$L$27,"",INDEX(INDIRECT("V!A"&amp;V!$N$27):INDIRECT("V!A"&amp;V!$O$27),V!$J38))</f>
        <v/>
      </c>
      <c r="BY40" s="31" t="str">
        <f ca="1">IF(V!$J38&gt;V!$L$27,"",INDEX(INDIRECT("V!B"&amp;V!$N$27):INDIRECT("V!B"&amp;V!$O$27),V!$J38))</f>
        <v/>
      </c>
      <c r="BZ40" s="104" t="str">
        <f ca="1">IF(V!$J38&gt;V!$L$27,"",INDEX(INDIRECT("V!D"&amp;V!$N$27):INDIRECT("V!D"&amp;V!$O$27),V!$J38))</f>
        <v/>
      </c>
      <c r="CA40" s="31" t="str">
        <f ca="1">IF(V!$J38&gt;V!$L$28,"",INDEX(INDIRECT("V!A"&amp;V!$N$28):INDIRECT("V!A"&amp;V!$O$28),V!$J38))</f>
        <v/>
      </c>
      <c r="CB40" s="31" t="str">
        <f ca="1">IF(V!$J38&gt;V!$L$28,"",INDEX(INDIRECT("V!B"&amp;V!$N$28):INDIRECT("V!B"&amp;V!$O$28),V!$J38))</f>
        <v/>
      </c>
      <c r="CC40" s="104" t="str">
        <f ca="1">IF(V!$J38&gt;V!$L$28,"",INDEX(INDIRECT("V!D"&amp;V!$N$28):INDIRECT("V!D"&amp;V!$O$28),V!$J38))</f>
        <v/>
      </c>
      <c r="CD40" s="31" t="str">
        <f ca="1">IF(V!$J38&gt;V!$L$29,"",INDEX(INDIRECT("V!A"&amp;V!$N$29):INDIRECT("V!A"&amp;V!$O$29),V!$J38))</f>
        <v/>
      </c>
      <c r="CE40" s="31" t="str">
        <f ca="1">IF(V!$J38&gt;V!$L$29,"",INDEX(INDIRECT("V!B"&amp;V!$N$29):INDIRECT("V!B"&amp;V!$O$29),V!$J38))</f>
        <v/>
      </c>
      <c r="CF40" s="104" t="str">
        <f ca="1">IF(V!$J38&gt;V!$L$29,"",INDEX(INDIRECT("V!D"&amp;V!$N$29):INDIRECT("V!D"&amp;V!$O$29),V!$J38))</f>
        <v/>
      </c>
      <c r="CG40" s="31" t="str">
        <f ca="1">IF(V!$J38&gt;V!$L$30,"",INDEX(INDIRECT("V!A"&amp;V!$N$30):INDIRECT("V!A"&amp;V!$O$30),V!$J38))</f>
        <v/>
      </c>
      <c r="CH40" s="31" t="str">
        <f ca="1">IF(V!$J38&gt;V!$L$30,"",INDEX(INDIRECT("V!B"&amp;V!$N$30):INDIRECT("V!B"&amp;V!$O$30),V!$J38))</f>
        <v/>
      </c>
      <c r="CI40" s="104" t="str">
        <f ca="1">IF(V!$J38&gt;V!$L$30,"",INDEX(INDIRECT("V!D"&amp;V!$N$30):INDIRECT("V!D"&amp;V!$O$30),V!$J38))</f>
        <v/>
      </c>
      <c r="CJ40" s="31" t="str">
        <f ca="1">IF(V!$J38&gt;V!$L$31,"",INDEX(INDIRECT("V!A"&amp;V!$N$31):INDIRECT("V!A"&amp;V!$O$31),V!$J38))</f>
        <v/>
      </c>
      <c r="CK40" s="31" t="str">
        <f ca="1">IF(V!$J38&gt;V!$L$31,"",INDEX(INDIRECT("V!B"&amp;V!$N$31):INDIRECT("V!B"&amp;V!$O$31),V!$J38))</f>
        <v/>
      </c>
      <c r="CL40" s="104" t="str">
        <f ca="1">IF(V!$J38&gt;V!$L$31,"",INDEX(INDIRECT("V!D"&amp;V!$N$31):INDIRECT("V!D"&amp;V!$O$31),V!$J38))</f>
        <v/>
      </c>
      <c r="CM40" s="31" t="str">
        <f ca="1">IF(V!$J38&gt;V!$L$32,"",INDEX(INDIRECT("V!A"&amp;V!$N$32):INDIRECT("V!A"&amp;V!$O$32),V!$J38))</f>
        <v/>
      </c>
      <c r="CN40" s="31" t="str">
        <f ca="1">IF(V!$J38&gt;V!$L$32,"",INDEX(INDIRECT("V!B"&amp;V!$N$32):INDIRECT("V!B"&amp;V!$O$32),V!$J38))</f>
        <v/>
      </c>
      <c r="CO40" s="104" t="str">
        <f ca="1">IF(V!$J38&gt;V!$L$32,"",INDEX(INDIRECT("V!D"&amp;V!$N$32):INDIRECT("V!D"&amp;V!$O$32),V!$J38))</f>
        <v/>
      </c>
      <c r="CP40" s="31" t="str">
        <f ca="1">IF(V!$J38&gt;V!$L$33,"",INDEX(INDIRECT("V!A"&amp;V!$N$33):INDIRECT("V!A"&amp;V!$O$33),V!$J38))</f>
        <v/>
      </c>
      <c r="CQ40" s="31" t="str">
        <f ca="1">IF(V!$J38&gt;V!$L$33,"",INDEX(INDIRECT("V!B"&amp;V!$N$33):INDIRECT("V!B"&amp;V!$O$33),V!$J38))</f>
        <v/>
      </c>
      <c r="CR40" s="104" t="str">
        <f ca="1">IF(V!$J38&gt;V!$L$33,"",INDEX(INDIRECT("V!D"&amp;V!$N$33):INDIRECT("V!D"&amp;V!$O$33),V!$J38))</f>
        <v/>
      </c>
      <c r="CS40" s="31" t="str">
        <f ca="1">IF(V!$J38&gt;V!$L$34,"",INDEX(INDIRECT("V!A"&amp;V!$N$34):INDIRECT("V!A"&amp;V!$O$34),V!$J38))</f>
        <v/>
      </c>
      <c r="CT40" s="31" t="str">
        <f ca="1">IF(V!$J38&gt;V!$L$34,"",INDEX(INDIRECT("V!B"&amp;V!$N$34):INDIRECT("V!B"&amp;V!$O$34),V!$J38))</f>
        <v/>
      </c>
      <c r="CU40" s="104" t="str">
        <f ca="1">IF(V!$J38&gt;V!$L$34,"",INDEX(INDIRECT("V!D"&amp;V!$N$34):INDIRECT("V!D"&amp;V!$O$34),V!$J38))</f>
        <v/>
      </c>
      <c r="CV40" s="31" t="str">
        <f ca="1">IF(V!$J38&gt;V!$L$35,"",INDEX(INDIRECT("V!A"&amp;V!$N$35):INDIRECT("V!A"&amp;V!$O$35),V!$J38))</f>
        <v/>
      </c>
      <c r="CW40" s="31" t="str">
        <f ca="1">IF(V!$J38&gt;V!$L$35,"",INDEX(INDIRECT("V!B"&amp;V!$N$35):INDIRECT("V!B"&amp;V!$O$35),V!$J38))</f>
        <v/>
      </c>
      <c r="CX40" s="104" t="str">
        <f ca="1">IF(V!$J38&gt;V!$L$35,"",INDEX(INDIRECT("V!D"&amp;V!$N$35):INDIRECT("V!D"&amp;V!$O$35),V!$J38))</f>
        <v/>
      </c>
      <c r="CY40" s="31" t="str">
        <f ca="1">IF(V!$J38&gt;V!$L$36,"",INDEX(INDIRECT("V!A"&amp;V!$N$36):INDIRECT("V!A"&amp;V!$O$36),V!$J38))</f>
        <v/>
      </c>
      <c r="CZ40" s="31" t="str">
        <f ca="1">IF(V!$J38&gt;V!$L$36,"",INDEX(INDIRECT("V!B"&amp;V!$N$36):INDIRECT("V!B"&amp;V!$O$36),V!$J38))</f>
        <v/>
      </c>
      <c r="DA40" s="104" t="str">
        <f ca="1">IF(V!$J38&gt;V!$L$36,"",INDEX(INDIRECT("V!D"&amp;V!$N$36):INDIRECT("V!D"&amp;V!$O$36),V!$J38))</f>
        <v/>
      </c>
      <c r="DB40" s="31" t="str">
        <f ca="1">IF(V!$J38&gt;V!$L$37,"",INDEX(INDIRECT("V!A"&amp;V!$N$37):INDIRECT("V!A"&amp;V!$O$37),V!$J38))</f>
        <v/>
      </c>
      <c r="DC40" s="31" t="str">
        <f ca="1">IF(V!$J38&gt;V!$L$37,"",INDEX(INDIRECT("V!B"&amp;V!$N$37):INDIRECT("V!B"&amp;V!$O$37),V!$J38))</f>
        <v/>
      </c>
      <c r="DD40" s="104" t="str">
        <f ca="1">IF(V!$J38&gt;V!$L$37,"",INDEX(INDIRECT("V!D"&amp;V!$N$37):INDIRECT("V!D"&amp;V!$O$37),V!$J38))</f>
        <v/>
      </c>
      <c r="DE40" s="31" t="str">
        <f ca="1">IF(V!$J38&gt;V!$L$38,"",INDEX(INDIRECT("V!A"&amp;V!$N$38):INDIRECT("V!A"&amp;V!$O$38),V!$J38))</f>
        <v/>
      </c>
      <c r="DF40" s="31" t="str">
        <f ca="1">IF(V!$J38&gt;V!$L$38,"",INDEX(INDIRECT("V!B"&amp;V!$N$38):INDIRECT("V!B"&amp;V!$O$38),V!$J38))</f>
        <v/>
      </c>
      <c r="DG40" s="104" t="str">
        <f ca="1">IF(V!$J38&gt;V!$L$38,"",INDEX(INDIRECT("V!D"&amp;V!$N$38):INDIRECT("V!D"&amp;V!$O$38),V!$J38))</f>
        <v/>
      </c>
      <c r="DH40" s="31" t="str">
        <f ca="1">IF(V!$J38&gt;V!$L$39,"",INDEX(INDIRECT("V!A"&amp;V!$N$39):INDIRECT("V!A"&amp;V!$O$39),V!$J38))</f>
        <v/>
      </c>
      <c r="DI40" s="31" t="str">
        <f ca="1">IF(V!$J38&gt;V!$L$39,"",INDEX(INDIRECT("V!B"&amp;V!$N$39):INDIRECT("V!B"&amp;V!$O$39),V!$J38))</f>
        <v/>
      </c>
      <c r="DJ40" s="104" t="str">
        <f ca="1">IF(V!$J38&gt;V!$L$39,"",INDEX(INDIRECT("V!D"&amp;V!$N$39):INDIRECT("V!D"&amp;V!$O$39),V!$J38))</f>
        <v/>
      </c>
      <c r="DK40" s="31" t="str">
        <f ca="1">IF(V!$J38&gt;V!$L$40,"",INDEX(INDIRECT("V!A"&amp;V!$N$40):INDIRECT("V!A"&amp;V!$O$40),V!$J38))</f>
        <v/>
      </c>
      <c r="DL40" s="31" t="str">
        <f ca="1">IF(V!$J38&gt;V!$L$40,"",INDEX(INDIRECT("V!B"&amp;V!$N$40):INDIRECT("V!B"&amp;V!$O$40),V!$J38))</f>
        <v/>
      </c>
      <c r="DM40" s="104" t="str">
        <f ca="1">IF(V!$J38&gt;V!$L$40,"",INDEX(INDIRECT("V!D"&amp;V!$N$40):INDIRECT("V!D"&amp;V!$O$40),V!$J38))</f>
        <v/>
      </c>
      <c r="DN40" s="31" t="str">
        <f ca="1">IF(V!$J38&gt;V!$L$41,"",INDEX(INDIRECT("V!A"&amp;V!$N$41):INDIRECT("V!A"&amp;V!$O$41),V!$J38))</f>
        <v/>
      </c>
      <c r="DO40" s="31" t="str">
        <f ca="1">IF(V!$J38&gt;V!$L$41,"",INDEX(INDIRECT("V!B"&amp;V!$N$41):INDIRECT("V!B"&amp;V!$O$41),V!$J38))</f>
        <v/>
      </c>
      <c r="DP40" s="104" t="str">
        <f ca="1">IF(V!$J38&gt;V!$L$41,"",INDEX(INDIRECT("V!D"&amp;V!$N$41):INDIRECT("V!D"&amp;V!$O$41),V!$J38))</f>
        <v/>
      </c>
    </row>
    <row r="41" spans="1:120" x14ac:dyDescent="0.1">
      <c r="A41" s="31" t="str">
        <f ca="1">IF(V!$J39&gt;V!$L$2,"",INDEX(INDIRECT("V!A"&amp;V!$N$2):INDIRECT("V!A"&amp;V!$O$2),V!$J39))</f>
        <v/>
      </c>
      <c r="B41" s="31" t="str">
        <f ca="1">IF(V!$J39&gt;V!$L$2,"",INDEX(INDIRECT("V!B"&amp;V!$N$2):INDIRECT("V!B"&amp;V!$O$2),V!$J39))</f>
        <v/>
      </c>
      <c r="C41" s="104" t="str">
        <f ca="1">IF(V!$J39&gt;V!$L$2,"",INDEX(INDIRECT("V!D"&amp;V!$N$2):INDIRECT("V!D"&amp;V!$O$2),V!$J39))</f>
        <v/>
      </c>
      <c r="D41" s="31" t="str">
        <f ca="1">IF(V!$J39&gt;V!$L$3,"",INDEX(INDIRECT("V!A"&amp;V!$N$3):INDIRECT("V!A"&amp;V!$O$3),V!$J39))</f>
        <v/>
      </c>
      <c r="E41" s="31" t="str">
        <f ca="1">IF(V!$J39&gt;V!$L$3,"",INDEX(INDIRECT("V!B"&amp;V!$N$3):INDIRECT("V!B"&amp;V!$O$3),V!$J39))</f>
        <v/>
      </c>
      <c r="F41" s="104" t="str">
        <f ca="1">IF(V!$J39&gt;V!$L$3,"",INDEX(INDIRECT("V!D"&amp;V!$N$3):INDIRECT("V!D"&amp;V!$O$3),V!$J39))</f>
        <v/>
      </c>
      <c r="G41" s="31" t="str">
        <f ca="1">IF(V!$J39&gt;V!$L$4,"",INDEX(INDIRECT("V!A"&amp;V!$N$4):INDIRECT("V!A"&amp;V!$O$4),V!$J39))</f>
        <v/>
      </c>
      <c r="H41" s="31" t="str">
        <f ca="1">IF(V!$J39&gt;V!$L$4,"",INDEX(INDIRECT("V!B"&amp;V!$N$4):INDIRECT("V!B"&amp;V!$O$4),V!$J39))</f>
        <v/>
      </c>
      <c r="I41" s="104" t="str">
        <f ca="1">IF(V!$J39&gt;V!$L$4,"",INDEX(INDIRECT("V!D"&amp;V!$N$4):INDIRECT("V!D"&amp;V!$O$4),V!$J39))</f>
        <v/>
      </c>
      <c r="J41" s="31" t="str">
        <f ca="1">IF(V!$J39&gt;V!$L$5,"",INDEX(INDIRECT("V!A"&amp;V!$N$5):INDIRECT("V!A"&amp;V!$O$5),V!$J39))</f>
        <v/>
      </c>
      <c r="K41" s="31" t="str">
        <f ca="1">IF(V!$J39&gt;V!$L$5,"",INDEX(INDIRECT("V!B"&amp;V!$N$5):INDIRECT("V!B"&amp;V!$O$5),V!$J39))</f>
        <v/>
      </c>
      <c r="L41" s="104" t="str">
        <f ca="1">IF(V!$J39&gt;V!$L$5,"",INDEX(INDIRECT("V!D"&amp;V!$N$5):INDIRECT("V!D"&amp;V!$O$5),V!$J39))</f>
        <v/>
      </c>
      <c r="M41" s="31" t="str">
        <f ca="1">IF(V!$J39&gt;V!$L$6,"",INDEX(INDIRECT("V!A"&amp;V!$N$6):INDIRECT("V!A"&amp;V!$O$6),V!$J39))</f>
        <v/>
      </c>
      <c r="N41" s="31" t="str">
        <f ca="1">IF(V!$J39&gt;V!$L$6,"",INDEX(INDIRECT("V!B"&amp;V!$N$6):INDIRECT("V!B"&amp;V!$O$6),V!$J39))</f>
        <v/>
      </c>
      <c r="O41" s="104" t="str">
        <f ca="1">IF(V!$J39&gt;V!$L$6,"",INDEX(INDIRECT("V!D"&amp;V!$N$6):INDIRECT("V!D"&amp;V!$O$6),V!$J39))</f>
        <v/>
      </c>
      <c r="P41" s="31" t="str">
        <f ca="1">IF(V!$J39&gt;V!$L$7,"",INDEX(INDIRECT("V!A"&amp;V!$N$7):INDIRECT("V!A"&amp;V!$O$7),V!$J39))</f>
        <v/>
      </c>
      <c r="Q41" s="31" t="str">
        <f ca="1">IF(V!$J39&gt;V!$L$7,"",INDEX(INDIRECT("V!B"&amp;V!$N$7):INDIRECT("V!B"&amp;V!$O$7),V!$J39))</f>
        <v/>
      </c>
      <c r="R41" s="104" t="str">
        <f ca="1">IF(V!$J39&gt;V!$L$7,"",INDEX(INDIRECT("V!D"&amp;V!$N$7):INDIRECT("V!D"&amp;V!$O$7),V!$J39))</f>
        <v/>
      </c>
      <c r="S41" s="31" t="str">
        <f ca="1">IF(V!$J39&gt;V!$L$8,"",INDEX(INDIRECT("V!A"&amp;V!$N$8):INDIRECT("V!A"&amp;V!$O$8),V!$J39))</f>
        <v/>
      </c>
      <c r="T41" s="31" t="str">
        <f ca="1">IF(V!$J39&gt;V!$L$8,"",INDEX(INDIRECT("V!B"&amp;V!$N$8):INDIRECT("V!B"&amp;V!$O$8),V!$J39))</f>
        <v/>
      </c>
      <c r="U41" s="104" t="str">
        <f ca="1">IF(V!$J39&gt;V!$L$8,"",INDEX(INDIRECT("V!D"&amp;V!$N$8):INDIRECT("V!D"&amp;V!$O$8),V!$J39))</f>
        <v/>
      </c>
      <c r="V41" s="31" t="str">
        <f ca="1">IF(V!$J39&gt;V!$L$9,"",INDEX(INDIRECT("V!A"&amp;V!$N$9):INDIRECT("V!A"&amp;V!$O$9),V!$J39))</f>
        <v/>
      </c>
      <c r="W41" s="31" t="str">
        <f ca="1">IF(V!$J39&gt;V!$L$9,"",INDEX(INDIRECT("V!B"&amp;V!$N$9):INDIRECT("V!B"&amp;V!$O$9),V!$J39))</f>
        <v/>
      </c>
      <c r="X41" s="104" t="str">
        <f ca="1">IF(V!$J39&gt;V!$L$9,"",INDEX(INDIRECT("V!D"&amp;V!$N$9):INDIRECT("V!D"&amp;V!$O$9),V!$J39))</f>
        <v/>
      </c>
      <c r="Y41" s="31" t="str">
        <f ca="1">IF(V!$J39&gt;V!$L$10,"",INDEX(INDIRECT("V!A"&amp;V!$N$10):INDIRECT("V!A"&amp;V!$O$10),V!$J39))</f>
        <v/>
      </c>
      <c r="Z41" s="31" t="str">
        <f ca="1">IF(V!$J39&gt;V!$L$10,"",INDEX(INDIRECT("V!B"&amp;V!$N$10):INDIRECT("V!B"&amp;V!$O$10),V!$J39))</f>
        <v/>
      </c>
      <c r="AA41" s="104" t="str">
        <f ca="1">IF(V!$J39&gt;V!$L$10,"",INDEX(INDIRECT("V!D"&amp;V!$N$10):INDIRECT("V!D"&amp;V!$O$10),V!$J39))</f>
        <v/>
      </c>
      <c r="AB41" s="31" t="str">
        <f ca="1">IF(V!$J39&gt;V!$L$11,"",INDEX(INDIRECT("V!A"&amp;V!$N$11):INDIRECT("V!A"&amp;V!$O$11),V!$J39))</f>
        <v/>
      </c>
      <c r="AC41" s="31" t="str">
        <f ca="1">IF(V!$J39&gt;V!$L$11,"",INDEX(INDIRECT("V!B"&amp;V!$N$11):INDIRECT("V!B"&amp;V!$O$11),V!$J39))</f>
        <v/>
      </c>
      <c r="AD41" s="104" t="str">
        <f ca="1">IF(V!$J39&gt;V!$L$11,"",INDEX(INDIRECT("V!D"&amp;V!$N$11):INDIRECT("V!D"&amp;V!$O$11),V!$J39))</f>
        <v/>
      </c>
      <c r="AE41" s="31" t="str">
        <f ca="1">IF(V!$J39&gt;V!$L$12,"",INDEX(INDIRECT("V!A"&amp;V!$N$12):INDIRECT("V!A"&amp;V!$O$12),V!$J39))</f>
        <v/>
      </c>
      <c r="AF41" s="31" t="str">
        <f ca="1">IF(V!$J39&gt;V!$L$12,"",INDEX(INDIRECT("V!B"&amp;V!$N$12):INDIRECT("V!B"&amp;V!$O$12),V!$J39))</f>
        <v/>
      </c>
      <c r="AG41" s="104" t="str">
        <f ca="1">IF(V!$J39&gt;V!$L$12,"",INDEX(INDIRECT("V!D"&amp;V!$N$12):INDIRECT("V!D"&amp;V!$O$12),V!$J39))</f>
        <v/>
      </c>
      <c r="AH41" s="31" t="str">
        <f ca="1">IF(V!$J39&gt;V!$L$13,"",INDEX(INDIRECT("V!A"&amp;V!$N$13):INDIRECT("V!A"&amp;V!$O$13),V!$J39))</f>
        <v/>
      </c>
      <c r="AI41" s="31" t="str">
        <f ca="1">IF(V!$J39&gt;V!$L$13,"",INDEX(INDIRECT("V!B"&amp;V!$N$13):INDIRECT("V!B"&amp;V!$O$13),V!$J39))</f>
        <v/>
      </c>
      <c r="AJ41" s="104" t="str">
        <f ca="1">IF(V!$J39&gt;V!$L$13,"",INDEX(INDIRECT("V!D"&amp;V!$N$13):INDIRECT("V!D"&amp;V!$O$13),V!$J39))</f>
        <v/>
      </c>
      <c r="AK41" s="31" t="str">
        <f ca="1">IF(V!$J39&gt;V!$L$14,"",INDEX(INDIRECT("V!A"&amp;V!$N$14):INDIRECT("V!A"&amp;V!$O$14),V!$J39))</f>
        <v/>
      </c>
      <c r="AL41" s="31" t="str">
        <f ca="1">IF(V!$J39&gt;V!$L$14,"",INDEX(INDIRECT("V!B"&amp;V!$N$14):INDIRECT("V!B"&amp;V!$O$14),V!$J39))</f>
        <v/>
      </c>
      <c r="AM41" s="104" t="str">
        <f ca="1">IF(V!$J39&gt;V!$L$14,"",INDEX(INDIRECT("V!D"&amp;V!$N$14):INDIRECT("V!D"&amp;V!$O$14),V!$J39))</f>
        <v/>
      </c>
      <c r="AN41" s="31" t="str">
        <f ca="1">IF(V!$J39&gt;V!$L$15,"",INDEX(INDIRECT("V!A"&amp;V!$N$15):INDIRECT("V!A"&amp;V!$O$15),V!$J39))</f>
        <v/>
      </c>
      <c r="AO41" s="31" t="str">
        <f ca="1">IF(V!$J39&gt;V!$L$15,"",INDEX(INDIRECT("V!B"&amp;V!$N$15):INDIRECT("V!B"&amp;V!$O$15),V!$J39))</f>
        <v/>
      </c>
      <c r="AP41" s="104" t="str">
        <f ca="1">IF(V!$J39&gt;V!$L$15,"",INDEX(INDIRECT("V!D"&amp;V!$N$15):INDIRECT("V!D"&amp;V!$O$15),V!$J39))</f>
        <v/>
      </c>
      <c r="AQ41" s="31" t="str">
        <f ca="1">IF(V!$J39&gt;V!$L$16,"",INDEX(INDIRECT("V!A"&amp;V!$N$16):INDIRECT("V!A"&amp;V!$O$16),V!$J39))</f>
        <v/>
      </c>
      <c r="AR41" s="31" t="str">
        <f ca="1">IF(V!$J39&gt;V!$L$16,"",INDEX(INDIRECT("V!B"&amp;V!$N$16):INDIRECT("V!B"&amp;V!$O$16),V!$J39))</f>
        <v/>
      </c>
      <c r="AS41" s="104" t="str">
        <f ca="1">IF(V!$J39&gt;V!$L$16,"",INDEX(INDIRECT("V!D"&amp;V!$N$16):INDIRECT("V!D"&amp;V!$O$16),V!$J39))</f>
        <v/>
      </c>
      <c r="AT41" s="31" t="str">
        <f ca="1">IF(V!$J39&gt;V!$L$17,"",INDEX(INDIRECT("V!A"&amp;V!$N$17):INDIRECT("V!A"&amp;V!$O$17),V!$J39))</f>
        <v/>
      </c>
      <c r="AU41" s="31" t="str">
        <f ca="1">IF(V!$J39&gt;V!$L$17,"",INDEX(INDIRECT("V!B"&amp;V!$N$17):INDIRECT("V!B"&amp;V!$O$17),V!$J39))</f>
        <v/>
      </c>
      <c r="AV41" s="104" t="str">
        <f ca="1">IF(V!$J39&gt;V!$L$17,"",INDEX(INDIRECT("V!D"&amp;V!$N$17):INDIRECT("V!D"&amp;V!$O$17),V!$J39))</f>
        <v/>
      </c>
      <c r="AW41" s="31" t="str">
        <f ca="1">IF(V!$J39&gt;V!$L$18,"",INDEX(INDIRECT("V!A"&amp;V!$N$18):INDIRECT("V!A"&amp;V!$O$18),V!$J39))</f>
        <v/>
      </c>
      <c r="AX41" s="31" t="str">
        <f ca="1">IF(V!$J39&gt;V!$L$18,"",INDEX(INDIRECT("V!B"&amp;V!$N$18):INDIRECT("V!B"&amp;V!$O$18),V!$J39))</f>
        <v/>
      </c>
      <c r="AY41" s="104" t="str">
        <f ca="1">IF(V!$J39&gt;V!$L$18,"",INDEX(INDIRECT("V!D"&amp;V!$N$18):INDIRECT("V!D"&amp;V!$O$18),V!$J39))</f>
        <v/>
      </c>
      <c r="AZ41" s="31" t="str">
        <f ca="1">IF(V!$J39&gt;V!$L$19,"",INDEX(INDIRECT("V!A"&amp;V!$N$19):INDIRECT("V!A"&amp;V!$O$19),V!$J39))</f>
        <v/>
      </c>
      <c r="BA41" s="31" t="str">
        <f ca="1">IF(V!$J39&gt;V!$L$19,"",INDEX(INDIRECT("V!B"&amp;V!$N$19):INDIRECT("V!B"&amp;V!$O$19),V!$J39))</f>
        <v/>
      </c>
      <c r="BB41" s="104" t="str">
        <f ca="1">IF(V!$J39&gt;V!$L$19,"",INDEX(INDIRECT("V!D"&amp;V!$N$19):INDIRECT("V!D"&amp;V!$O$19),V!$J39))</f>
        <v/>
      </c>
      <c r="BC41" s="31" t="str">
        <f ca="1">IF(V!$J39&gt;V!$L$20,"",INDEX(INDIRECT("V!A"&amp;V!$N$20):INDIRECT("V!A"&amp;V!$O$20),V!$J39))</f>
        <v/>
      </c>
      <c r="BD41" s="31" t="str">
        <f ca="1">IF(V!$J39&gt;V!$L$20,"",INDEX(INDIRECT("V!B"&amp;V!$N$20):INDIRECT("V!B"&amp;V!$O$20),V!$J39))</f>
        <v/>
      </c>
      <c r="BE41" s="104" t="str">
        <f ca="1">IF(V!$J39&gt;V!$L$20,"",INDEX(INDIRECT("V!D"&amp;V!$N$20):INDIRECT("V!D"&amp;V!$O$20),V!$J39))</f>
        <v/>
      </c>
      <c r="BF41" s="31" t="str">
        <f ca="1">IF(V!$J39&gt;V!$L$21,"",INDEX(INDIRECT("V!A"&amp;V!$N$21):INDIRECT("V!A"&amp;V!$O$21),V!$J39))</f>
        <v/>
      </c>
      <c r="BG41" s="31" t="str">
        <f ca="1">IF(V!$J39&gt;V!$L$21,"",INDEX(INDIRECT("V!B"&amp;V!$N$21):INDIRECT("V!B"&amp;V!$O$21),V!$J39))</f>
        <v/>
      </c>
      <c r="BH41" s="104" t="str">
        <f ca="1">IF(V!$J39&gt;V!$L$21,"",INDEX(INDIRECT("V!D"&amp;V!$N$21):INDIRECT("V!D"&amp;V!$O$21),V!$J39))</f>
        <v/>
      </c>
      <c r="BI41" s="31" t="str">
        <f ca="1">IF(V!$J39&gt;V!$L$22,"",INDEX(INDIRECT("V!A"&amp;V!$N$22):INDIRECT("V!A"&amp;V!$O$22),V!$J39))</f>
        <v/>
      </c>
      <c r="BJ41" s="31" t="str">
        <f ca="1">IF(V!$J39&gt;V!$L$22,"",INDEX(INDIRECT("V!B"&amp;V!$N$22):INDIRECT("V!B"&amp;V!$O$22),V!$J39))</f>
        <v/>
      </c>
      <c r="BK41" s="104" t="str">
        <f ca="1">IF(V!$J39&gt;V!$L$22,"",INDEX(INDIRECT("V!D"&amp;V!$N$22):INDIRECT("V!D"&amp;V!$O$22),V!$J39))</f>
        <v/>
      </c>
      <c r="BL41" s="31" t="str">
        <f ca="1">IF(V!$J39&gt;V!$L$23,"",INDEX(INDIRECT("V!A"&amp;V!$N$23):INDIRECT("V!A"&amp;V!$O$23),V!$J39))</f>
        <v/>
      </c>
      <c r="BM41" s="31" t="str">
        <f ca="1">IF(V!$J39&gt;V!$L$23,"",INDEX(INDIRECT("V!B"&amp;V!$N$23):INDIRECT("V!B"&amp;V!$O$23),V!$J39))</f>
        <v/>
      </c>
      <c r="BN41" s="104" t="str">
        <f ca="1">IF(V!$J39&gt;V!$L$23,"",INDEX(INDIRECT("V!D"&amp;V!$N$23):INDIRECT("V!D"&amp;V!$O$23),V!$J39))</f>
        <v/>
      </c>
      <c r="BO41" s="31" t="str">
        <f ca="1">IF(V!$J39&gt;V!$L$24,"",INDEX(INDIRECT("V!A"&amp;V!$N$24):INDIRECT("V!A"&amp;V!$O$24),V!$J39))</f>
        <v/>
      </c>
      <c r="BP41" s="31" t="str">
        <f ca="1">IF(V!$J39&gt;V!$L$24,"",INDEX(INDIRECT("V!B"&amp;V!$N$24):INDIRECT("V!B"&amp;V!$O$24),V!$J39))</f>
        <v/>
      </c>
      <c r="BQ41" s="104" t="str">
        <f ca="1">IF(V!$J39&gt;V!$L$24,"",INDEX(INDIRECT("V!D"&amp;V!$N$24):INDIRECT("V!D"&amp;V!$O$24),V!$J39))</f>
        <v/>
      </c>
      <c r="BR41" s="31" t="str">
        <f ca="1">IF(V!$J39&gt;V!$L$25,"",INDEX(INDIRECT("V!A"&amp;V!$N$25):INDIRECT("V!A"&amp;V!$O$25),V!$J39))</f>
        <v/>
      </c>
      <c r="BS41" s="31" t="str">
        <f ca="1">IF(V!$J39&gt;V!$L$25,"",INDEX(INDIRECT("V!B"&amp;V!$N$25):INDIRECT("V!B"&amp;V!$O$25),V!$J39))</f>
        <v/>
      </c>
      <c r="BT41" s="104" t="str">
        <f ca="1">IF(V!$J39&gt;V!$L$25,"",INDEX(INDIRECT("V!D"&amp;V!$N$25):INDIRECT("V!D"&amp;V!$O$25),V!$J39))</f>
        <v/>
      </c>
      <c r="BU41" s="31" t="str">
        <f ca="1">IF(V!$J39&gt;V!$L$26,"",INDEX(INDIRECT("V!A"&amp;V!$N$26):INDIRECT("V!A"&amp;V!$O$26),V!$J39))</f>
        <v/>
      </c>
      <c r="BV41" s="31" t="str">
        <f ca="1">IF(V!$J39&gt;V!$L$26,"",INDEX(INDIRECT("V!B"&amp;V!$N$26):INDIRECT("V!B"&amp;V!$O$26),V!$J39))</f>
        <v/>
      </c>
      <c r="BW41" s="104" t="str">
        <f ca="1">IF(V!$J39&gt;V!$L$26,"",INDEX(INDIRECT("V!D"&amp;V!$N$26):INDIRECT("V!D"&amp;V!$O$26),V!$J39))</f>
        <v/>
      </c>
      <c r="BX41" s="31" t="str">
        <f ca="1">IF(V!$J39&gt;V!$L$27,"",INDEX(INDIRECT("V!A"&amp;V!$N$27):INDIRECT("V!A"&amp;V!$O$27),V!$J39))</f>
        <v/>
      </c>
      <c r="BY41" s="31" t="str">
        <f ca="1">IF(V!$J39&gt;V!$L$27,"",INDEX(INDIRECT("V!B"&amp;V!$N$27):INDIRECT("V!B"&amp;V!$O$27),V!$J39))</f>
        <v/>
      </c>
      <c r="BZ41" s="104" t="str">
        <f ca="1">IF(V!$J39&gt;V!$L$27,"",INDEX(INDIRECT("V!D"&amp;V!$N$27):INDIRECT("V!D"&amp;V!$O$27),V!$J39))</f>
        <v/>
      </c>
      <c r="CA41" s="31" t="str">
        <f ca="1">IF(V!$J39&gt;V!$L$28,"",INDEX(INDIRECT("V!A"&amp;V!$N$28):INDIRECT("V!A"&amp;V!$O$28),V!$J39))</f>
        <v/>
      </c>
      <c r="CB41" s="31" t="str">
        <f ca="1">IF(V!$J39&gt;V!$L$28,"",INDEX(INDIRECT("V!B"&amp;V!$N$28):INDIRECT("V!B"&amp;V!$O$28),V!$J39))</f>
        <v/>
      </c>
      <c r="CC41" s="104" t="str">
        <f ca="1">IF(V!$J39&gt;V!$L$28,"",INDEX(INDIRECT("V!D"&amp;V!$N$28):INDIRECT("V!D"&amp;V!$O$28),V!$J39))</f>
        <v/>
      </c>
      <c r="CD41" s="31" t="str">
        <f ca="1">IF(V!$J39&gt;V!$L$29,"",INDEX(INDIRECT("V!A"&amp;V!$N$29):INDIRECT("V!A"&amp;V!$O$29),V!$J39))</f>
        <v/>
      </c>
      <c r="CE41" s="31" t="str">
        <f ca="1">IF(V!$J39&gt;V!$L$29,"",INDEX(INDIRECT("V!B"&amp;V!$N$29):INDIRECT("V!B"&amp;V!$O$29),V!$J39))</f>
        <v/>
      </c>
      <c r="CF41" s="104" t="str">
        <f ca="1">IF(V!$J39&gt;V!$L$29,"",INDEX(INDIRECT("V!D"&amp;V!$N$29):INDIRECT("V!D"&amp;V!$O$29),V!$J39))</f>
        <v/>
      </c>
      <c r="CG41" s="31" t="str">
        <f ca="1">IF(V!$J39&gt;V!$L$30,"",INDEX(INDIRECT("V!A"&amp;V!$N$30):INDIRECT("V!A"&amp;V!$O$30),V!$J39))</f>
        <v/>
      </c>
      <c r="CH41" s="31" t="str">
        <f ca="1">IF(V!$J39&gt;V!$L$30,"",INDEX(INDIRECT("V!B"&amp;V!$N$30):INDIRECT("V!B"&amp;V!$O$30),V!$J39))</f>
        <v/>
      </c>
      <c r="CI41" s="104" t="str">
        <f ca="1">IF(V!$J39&gt;V!$L$30,"",INDEX(INDIRECT("V!D"&amp;V!$N$30):INDIRECT("V!D"&amp;V!$O$30),V!$J39))</f>
        <v/>
      </c>
      <c r="CJ41" s="31" t="str">
        <f ca="1">IF(V!$J39&gt;V!$L$31,"",INDEX(INDIRECT("V!A"&amp;V!$N$31):INDIRECT("V!A"&amp;V!$O$31),V!$J39))</f>
        <v/>
      </c>
      <c r="CK41" s="31" t="str">
        <f ca="1">IF(V!$J39&gt;V!$L$31,"",INDEX(INDIRECT("V!B"&amp;V!$N$31):INDIRECT("V!B"&amp;V!$O$31),V!$J39))</f>
        <v/>
      </c>
      <c r="CL41" s="104" t="str">
        <f ca="1">IF(V!$J39&gt;V!$L$31,"",INDEX(INDIRECT("V!D"&amp;V!$N$31):INDIRECT("V!D"&amp;V!$O$31),V!$J39))</f>
        <v/>
      </c>
      <c r="CM41" s="31" t="str">
        <f ca="1">IF(V!$J39&gt;V!$L$32,"",INDEX(INDIRECT("V!A"&amp;V!$N$32):INDIRECT("V!A"&amp;V!$O$32),V!$J39))</f>
        <v/>
      </c>
      <c r="CN41" s="31" t="str">
        <f ca="1">IF(V!$J39&gt;V!$L$32,"",INDEX(INDIRECT("V!B"&amp;V!$N$32):INDIRECT("V!B"&amp;V!$O$32),V!$J39))</f>
        <v/>
      </c>
      <c r="CO41" s="104" t="str">
        <f ca="1">IF(V!$J39&gt;V!$L$32,"",INDEX(INDIRECT("V!D"&amp;V!$N$32):INDIRECT("V!D"&amp;V!$O$32),V!$J39))</f>
        <v/>
      </c>
      <c r="CP41" s="31" t="str">
        <f ca="1">IF(V!$J39&gt;V!$L$33,"",INDEX(INDIRECT("V!A"&amp;V!$N$33):INDIRECT("V!A"&amp;V!$O$33),V!$J39))</f>
        <v/>
      </c>
      <c r="CQ41" s="31" t="str">
        <f ca="1">IF(V!$J39&gt;V!$L$33,"",INDEX(INDIRECT("V!B"&amp;V!$N$33):INDIRECT("V!B"&amp;V!$O$33),V!$J39))</f>
        <v/>
      </c>
      <c r="CR41" s="104" t="str">
        <f ca="1">IF(V!$J39&gt;V!$L$33,"",INDEX(INDIRECT("V!D"&amp;V!$N$33):INDIRECT("V!D"&amp;V!$O$33),V!$J39))</f>
        <v/>
      </c>
      <c r="CS41" s="31" t="str">
        <f ca="1">IF(V!$J39&gt;V!$L$34,"",INDEX(INDIRECT("V!A"&amp;V!$N$34):INDIRECT("V!A"&amp;V!$O$34),V!$J39))</f>
        <v/>
      </c>
      <c r="CT41" s="31" t="str">
        <f ca="1">IF(V!$J39&gt;V!$L$34,"",INDEX(INDIRECT("V!B"&amp;V!$N$34):INDIRECT("V!B"&amp;V!$O$34),V!$J39))</f>
        <v/>
      </c>
      <c r="CU41" s="104" t="str">
        <f ca="1">IF(V!$J39&gt;V!$L$34,"",INDEX(INDIRECT("V!D"&amp;V!$N$34):INDIRECT("V!D"&amp;V!$O$34),V!$J39))</f>
        <v/>
      </c>
      <c r="CV41" s="31" t="str">
        <f ca="1">IF(V!$J39&gt;V!$L$35,"",INDEX(INDIRECT("V!A"&amp;V!$N$35):INDIRECT("V!A"&amp;V!$O$35),V!$J39))</f>
        <v/>
      </c>
      <c r="CW41" s="31" t="str">
        <f ca="1">IF(V!$J39&gt;V!$L$35,"",INDEX(INDIRECT("V!B"&amp;V!$N$35):INDIRECT("V!B"&amp;V!$O$35),V!$J39))</f>
        <v/>
      </c>
      <c r="CX41" s="104" t="str">
        <f ca="1">IF(V!$J39&gt;V!$L$35,"",INDEX(INDIRECT("V!D"&amp;V!$N$35):INDIRECT("V!D"&amp;V!$O$35),V!$J39))</f>
        <v/>
      </c>
      <c r="CY41" s="31" t="str">
        <f ca="1">IF(V!$J39&gt;V!$L$36,"",INDEX(INDIRECT("V!A"&amp;V!$N$36):INDIRECT("V!A"&amp;V!$O$36),V!$J39))</f>
        <v/>
      </c>
      <c r="CZ41" s="31" t="str">
        <f ca="1">IF(V!$J39&gt;V!$L$36,"",INDEX(INDIRECT("V!B"&amp;V!$N$36):INDIRECT("V!B"&amp;V!$O$36),V!$J39))</f>
        <v/>
      </c>
      <c r="DA41" s="104" t="str">
        <f ca="1">IF(V!$J39&gt;V!$L$36,"",INDEX(INDIRECT("V!D"&amp;V!$N$36):INDIRECT("V!D"&amp;V!$O$36),V!$J39))</f>
        <v/>
      </c>
      <c r="DB41" s="31" t="str">
        <f ca="1">IF(V!$J39&gt;V!$L$37,"",INDEX(INDIRECT("V!A"&amp;V!$N$37):INDIRECT("V!A"&amp;V!$O$37),V!$J39))</f>
        <v/>
      </c>
      <c r="DC41" s="31" t="str">
        <f ca="1">IF(V!$J39&gt;V!$L$37,"",INDEX(INDIRECT("V!B"&amp;V!$N$37):INDIRECT("V!B"&amp;V!$O$37),V!$J39))</f>
        <v/>
      </c>
      <c r="DD41" s="104" t="str">
        <f ca="1">IF(V!$J39&gt;V!$L$37,"",INDEX(INDIRECT("V!D"&amp;V!$N$37):INDIRECT("V!D"&amp;V!$O$37),V!$J39))</f>
        <v/>
      </c>
      <c r="DE41" s="31" t="str">
        <f ca="1">IF(V!$J39&gt;V!$L$38,"",INDEX(INDIRECT("V!A"&amp;V!$N$38):INDIRECT("V!A"&amp;V!$O$38),V!$J39))</f>
        <v/>
      </c>
      <c r="DF41" s="31" t="str">
        <f ca="1">IF(V!$J39&gt;V!$L$38,"",INDEX(INDIRECT("V!B"&amp;V!$N$38):INDIRECT("V!B"&amp;V!$O$38),V!$J39))</f>
        <v/>
      </c>
      <c r="DG41" s="104" t="str">
        <f ca="1">IF(V!$J39&gt;V!$L$38,"",INDEX(INDIRECT("V!D"&amp;V!$N$38):INDIRECT("V!D"&amp;V!$O$38),V!$J39))</f>
        <v/>
      </c>
      <c r="DH41" s="31" t="str">
        <f ca="1">IF(V!$J39&gt;V!$L$39,"",INDEX(INDIRECT("V!A"&amp;V!$N$39):INDIRECT("V!A"&amp;V!$O$39),V!$J39))</f>
        <v/>
      </c>
      <c r="DI41" s="31" t="str">
        <f ca="1">IF(V!$J39&gt;V!$L$39,"",INDEX(INDIRECT("V!B"&amp;V!$N$39):INDIRECT("V!B"&amp;V!$O$39),V!$J39))</f>
        <v/>
      </c>
      <c r="DJ41" s="104" t="str">
        <f ca="1">IF(V!$J39&gt;V!$L$39,"",INDEX(INDIRECT("V!D"&amp;V!$N$39):INDIRECT("V!D"&amp;V!$O$39),V!$J39))</f>
        <v/>
      </c>
      <c r="DK41" s="31" t="str">
        <f ca="1">IF(V!$J39&gt;V!$L$40,"",INDEX(INDIRECT("V!A"&amp;V!$N$40):INDIRECT("V!A"&amp;V!$O$40),V!$J39))</f>
        <v/>
      </c>
      <c r="DL41" s="31" t="str">
        <f ca="1">IF(V!$J39&gt;V!$L$40,"",INDEX(INDIRECT("V!B"&amp;V!$N$40):INDIRECT("V!B"&amp;V!$O$40),V!$J39))</f>
        <v/>
      </c>
      <c r="DM41" s="104" t="str">
        <f ca="1">IF(V!$J39&gt;V!$L$40,"",INDEX(INDIRECT("V!D"&amp;V!$N$40):INDIRECT("V!D"&amp;V!$O$40),V!$J39))</f>
        <v/>
      </c>
      <c r="DN41" s="31" t="str">
        <f ca="1">IF(V!$J39&gt;V!$L$41,"",INDEX(INDIRECT("V!A"&amp;V!$N$41):INDIRECT("V!A"&amp;V!$O$41),V!$J39))</f>
        <v/>
      </c>
      <c r="DO41" s="31" t="str">
        <f ca="1">IF(V!$J39&gt;V!$L$41,"",INDEX(INDIRECT("V!B"&amp;V!$N$41):INDIRECT("V!B"&amp;V!$O$41),V!$J39))</f>
        <v/>
      </c>
      <c r="DP41" s="104" t="str">
        <f ca="1">IF(V!$J39&gt;V!$L$41,"",INDEX(INDIRECT("V!D"&amp;V!$N$41):INDIRECT("V!D"&amp;V!$O$41),V!$J39))</f>
        <v/>
      </c>
    </row>
    <row r="42" spans="1:120" x14ac:dyDescent="0.1">
      <c r="A42" s="31" t="str">
        <f ca="1">IF(V!$J40&gt;V!$L$2,"",INDEX(INDIRECT("V!A"&amp;V!$N$2):INDIRECT("V!A"&amp;V!$O$2),V!$J40))</f>
        <v/>
      </c>
      <c r="B42" s="31" t="str">
        <f ca="1">IF(V!$J40&gt;V!$L$2,"",INDEX(INDIRECT("V!B"&amp;V!$N$2):INDIRECT("V!B"&amp;V!$O$2),V!$J40))</f>
        <v/>
      </c>
      <c r="C42" s="104" t="str">
        <f ca="1">IF(V!$J40&gt;V!$L$2,"",INDEX(INDIRECT("V!D"&amp;V!$N$2):INDIRECT("V!D"&amp;V!$O$2),V!$J40))</f>
        <v/>
      </c>
      <c r="D42" s="31" t="str">
        <f ca="1">IF(V!$J40&gt;V!$L$3,"",INDEX(INDIRECT("V!A"&amp;V!$N$3):INDIRECT("V!A"&amp;V!$O$3),V!$J40))</f>
        <v/>
      </c>
      <c r="E42" s="31" t="str">
        <f ca="1">IF(V!$J40&gt;V!$L$3,"",INDEX(INDIRECT("V!B"&amp;V!$N$3):INDIRECT("V!B"&amp;V!$O$3),V!$J40))</f>
        <v/>
      </c>
      <c r="F42" s="104" t="str">
        <f ca="1">IF(V!$J40&gt;V!$L$3,"",INDEX(INDIRECT("V!D"&amp;V!$N$3):INDIRECT("V!D"&amp;V!$O$3),V!$J40))</f>
        <v/>
      </c>
      <c r="G42" s="31" t="str">
        <f ca="1">IF(V!$J40&gt;V!$L$4,"",INDEX(INDIRECT("V!A"&amp;V!$N$4):INDIRECT("V!A"&amp;V!$O$4),V!$J40))</f>
        <v/>
      </c>
      <c r="H42" s="31" t="str">
        <f ca="1">IF(V!$J40&gt;V!$L$4,"",INDEX(INDIRECT("V!B"&amp;V!$N$4):INDIRECT("V!B"&amp;V!$O$4),V!$J40))</f>
        <v/>
      </c>
      <c r="I42" s="104" t="str">
        <f ca="1">IF(V!$J40&gt;V!$L$4,"",INDEX(INDIRECT("V!D"&amp;V!$N$4):INDIRECT("V!D"&amp;V!$O$4),V!$J40))</f>
        <v/>
      </c>
      <c r="J42" s="31" t="str">
        <f ca="1">IF(V!$J40&gt;V!$L$5,"",INDEX(INDIRECT("V!A"&amp;V!$N$5):INDIRECT("V!A"&amp;V!$O$5),V!$J40))</f>
        <v/>
      </c>
      <c r="K42" s="31" t="str">
        <f ca="1">IF(V!$J40&gt;V!$L$5,"",INDEX(INDIRECT("V!B"&amp;V!$N$5):INDIRECT("V!B"&amp;V!$O$5),V!$J40))</f>
        <v/>
      </c>
      <c r="L42" s="104" t="str">
        <f ca="1">IF(V!$J40&gt;V!$L$5,"",INDEX(INDIRECT("V!D"&amp;V!$N$5):INDIRECT("V!D"&amp;V!$O$5),V!$J40))</f>
        <v/>
      </c>
      <c r="M42" s="31" t="str">
        <f ca="1">IF(V!$J40&gt;V!$L$6,"",INDEX(INDIRECT("V!A"&amp;V!$N$6):INDIRECT("V!A"&amp;V!$O$6),V!$J40))</f>
        <v/>
      </c>
      <c r="N42" s="31" t="str">
        <f ca="1">IF(V!$J40&gt;V!$L$6,"",INDEX(INDIRECT("V!B"&amp;V!$N$6):INDIRECT("V!B"&amp;V!$O$6),V!$J40))</f>
        <v/>
      </c>
      <c r="O42" s="104" t="str">
        <f ca="1">IF(V!$J40&gt;V!$L$6,"",INDEX(INDIRECT("V!D"&amp;V!$N$6):INDIRECT("V!D"&amp;V!$O$6),V!$J40))</f>
        <v/>
      </c>
      <c r="P42" s="31" t="str">
        <f ca="1">IF(V!$J40&gt;V!$L$7,"",INDEX(INDIRECT("V!A"&amp;V!$N$7):INDIRECT("V!A"&amp;V!$O$7),V!$J40))</f>
        <v/>
      </c>
      <c r="Q42" s="31" t="str">
        <f ca="1">IF(V!$J40&gt;V!$L$7,"",INDEX(INDIRECT("V!B"&amp;V!$N$7):INDIRECT("V!B"&amp;V!$O$7),V!$J40))</f>
        <v/>
      </c>
      <c r="R42" s="104" t="str">
        <f ca="1">IF(V!$J40&gt;V!$L$7,"",INDEX(INDIRECT("V!D"&amp;V!$N$7):INDIRECT("V!D"&amp;V!$O$7),V!$J40))</f>
        <v/>
      </c>
      <c r="S42" s="31" t="str">
        <f ca="1">IF(V!$J40&gt;V!$L$8,"",INDEX(INDIRECT("V!A"&amp;V!$N$8):INDIRECT("V!A"&amp;V!$O$8),V!$J40))</f>
        <v/>
      </c>
      <c r="T42" s="31" t="str">
        <f ca="1">IF(V!$J40&gt;V!$L$8,"",INDEX(INDIRECT("V!B"&amp;V!$N$8):INDIRECT("V!B"&amp;V!$O$8),V!$J40))</f>
        <v/>
      </c>
      <c r="U42" s="104" t="str">
        <f ca="1">IF(V!$J40&gt;V!$L$8,"",INDEX(INDIRECT("V!D"&amp;V!$N$8):INDIRECT("V!D"&amp;V!$O$8),V!$J40))</f>
        <v/>
      </c>
      <c r="V42" s="31" t="str">
        <f ca="1">IF(V!$J40&gt;V!$L$9,"",INDEX(INDIRECT("V!A"&amp;V!$N$9):INDIRECT("V!A"&amp;V!$O$9),V!$J40))</f>
        <v/>
      </c>
      <c r="W42" s="31" t="str">
        <f ca="1">IF(V!$J40&gt;V!$L$9,"",INDEX(INDIRECT("V!B"&amp;V!$N$9):INDIRECT("V!B"&amp;V!$O$9),V!$J40))</f>
        <v/>
      </c>
      <c r="X42" s="104" t="str">
        <f ca="1">IF(V!$J40&gt;V!$L$9,"",INDEX(INDIRECT("V!D"&amp;V!$N$9):INDIRECT("V!D"&amp;V!$O$9),V!$J40))</f>
        <v/>
      </c>
      <c r="Y42" s="31" t="str">
        <f ca="1">IF(V!$J40&gt;V!$L$10,"",INDEX(INDIRECT("V!A"&amp;V!$N$10):INDIRECT("V!A"&amp;V!$O$10),V!$J40))</f>
        <v/>
      </c>
      <c r="Z42" s="31" t="str">
        <f ca="1">IF(V!$J40&gt;V!$L$10,"",INDEX(INDIRECT("V!B"&amp;V!$N$10):INDIRECT("V!B"&amp;V!$O$10),V!$J40))</f>
        <v/>
      </c>
      <c r="AA42" s="104" t="str">
        <f ca="1">IF(V!$J40&gt;V!$L$10,"",INDEX(INDIRECT("V!D"&amp;V!$N$10):INDIRECT("V!D"&amp;V!$O$10),V!$J40))</f>
        <v/>
      </c>
      <c r="AB42" s="31" t="str">
        <f ca="1">IF(V!$J40&gt;V!$L$11,"",INDEX(INDIRECT("V!A"&amp;V!$N$11):INDIRECT("V!A"&amp;V!$O$11),V!$J40))</f>
        <v/>
      </c>
      <c r="AC42" s="31" t="str">
        <f ca="1">IF(V!$J40&gt;V!$L$11,"",INDEX(INDIRECT("V!B"&amp;V!$N$11):INDIRECT("V!B"&amp;V!$O$11),V!$J40))</f>
        <v/>
      </c>
      <c r="AD42" s="104" t="str">
        <f ca="1">IF(V!$J40&gt;V!$L$11,"",INDEX(INDIRECT("V!D"&amp;V!$N$11):INDIRECT("V!D"&amp;V!$O$11),V!$J40))</f>
        <v/>
      </c>
      <c r="AE42" s="31" t="str">
        <f ca="1">IF(V!$J40&gt;V!$L$12,"",INDEX(INDIRECT("V!A"&amp;V!$N$12):INDIRECT("V!A"&amp;V!$O$12),V!$J40))</f>
        <v/>
      </c>
      <c r="AF42" s="31" t="str">
        <f ca="1">IF(V!$J40&gt;V!$L$12,"",INDEX(INDIRECT("V!B"&amp;V!$N$12):INDIRECT("V!B"&amp;V!$O$12),V!$J40))</f>
        <v/>
      </c>
      <c r="AG42" s="104" t="str">
        <f ca="1">IF(V!$J40&gt;V!$L$12,"",INDEX(INDIRECT("V!D"&amp;V!$N$12):INDIRECT("V!D"&amp;V!$O$12),V!$J40))</f>
        <v/>
      </c>
      <c r="AH42" s="31" t="str">
        <f ca="1">IF(V!$J40&gt;V!$L$13,"",INDEX(INDIRECT("V!A"&amp;V!$N$13):INDIRECT("V!A"&amp;V!$O$13),V!$J40))</f>
        <v/>
      </c>
      <c r="AI42" s="31" t="str">
        <f ca="1">IF(V!$J40&gt;V!$L$13,"",INDEX(INDIRECT("V!B"&amp;V!$N$13):INDIRECT("V!B"&amp;V!$O$13),V!$J40))</f>
        <v/>
      </c>
      <c r="AJ42" s="104" t="str">
        <f ca="1">IF(V!$J40&gt;V!$L$13,"",INDEX(INDIRECT("V!D"&amp;V!$N$13):INDIRECT("V!D"&amp;V!$O$13),V!$J40))</f>
        <v/>
      </c>
      <c r="AK42" s="31" t="str">
        <f ca="1">IF(V!$J40&gt;V!$L$14,"",INDEX(INDIRECT("V!A"&amp;V!$N$14):INDIRECT("V!A"&amp;V!$O$14),V!$J40))</f>
        <v/>
      </c>
      <c r="AL42" s="31" t="str">
        <f ca="1">IF(V!$J40&gt;V!$L$14,"",INDEX(INDIRECT("V!B"&amp;V!$N$14):INDIRECT("V!B"&amp;V!$O$14),V!$J40))</f>
        <v/>
      </c>
      <c r="AM42" s="104" t="str">
        <f ca="1">IF(V!$J40&gt;V!$L$14,"",INDEX(INDIRECT("V!D"&amp;V!$N$14):INDIRECT("V!D"&amp;V!$O$14),V!$J40))</f>
        <v/>
      </c>
      <c r="AN42" s="31" t="str">
        <f ca="1">IF(V!$J40&gt;V!$L$15,"",INDEX(INDIRECT("V!A"&amp;V!$N$15):INDIRECT("V!A"&amp;V!$O$15),V!$J40))</f>
        <v/>
      </c>
      <c r="AO42" s="31" t="str">
        <f ca="1">IF(V!$J40&gt;V!$L$15,"",INDEX(INDIRECT("V!B"&amp;V!$N$15):INDIRECT("V!B"&amp;V!$O$15),V!$J40))</f>
        <v/>
      </c>
      <c r="AP42" s="104" t="str">
        <f ca="1">IF(V!$J40&gt;V!$L$15,"",INDEX(INDIRECT("V!D"&amp;V!$N$15):INDIRECT("V!D"&amp;V!$O$15),V!$J40))</f>
        <v/>
      </c>
      <c r="AQ42" s="31" t="str">
        <f ca="1">IF(V!$J40&gt;V!$L$16,"",INDEX(INDIRECT("V!A"&amp;V!$N$16):INDIRECT("V!A"&amp;V!$O$16),V!$J40))</f>
        <v/>
      </c>
      <c r="AR42" s="31" t="str">
        <f ca="1">IF(V!$J40&gt;V!$L$16,"",INDEX(INDIRECT("V!B"&amp;V!$N$16):INDIRECT("V!B"&amp;V!$O$16),V!$J40))</f>
        <v/>
      </c>
      <c r="AS42" s="104" t="str">
        <f ca="1">IF(V!$J40&gt;V!$L$16,"",INDEX(INDIRECT("V!D"&amp;V!$N$16):INDIRECT("V!D"&amp;V!$O$16),V!$J40))</f>
        <v/>
      </c>
      <c r="AT42" s="31" t="str">
        <f ca="1">IF(V!$J40&gt;V!$L$17,"",INDEX(INDIRECT("V!A"&amp;V!$N$17):INDIRECT("V!A"&amp;V!$O$17),V!$J40))</f>
        <v/>
      </c>
      <c r="AU42" s="31" t="str">
        <f ca="1">IF(V!$J40&gt;V!$L$17,"",INDEX(INDIRECT("V!B"&amp;V!$N$17):INDIRECT("V!B"&amp;V!$O$17),V!$J40))</f>
        <v/>
      </c>
      <c r="AV42" s="104" t="str">
        <f ca="1">IF(V!$J40&gt;V!$L$17,"",INDEX(INDIRECT("V!D"&amp;V!$N$17):INDIRECT("V!D"&amp;V!$O$17),V!$J40))</f>
        <v/>
      </c>
      <c r="AW42" s="31" t="str">
        <f ca="1">IF(V!$J40&gt;V!$L$18,"",INDEX(INDIRECT("V!A"&amp;V!$N$18):INDIRECT("V!A"&amp;V!$O$18),V!$J40))</f>
        <v/>
      </c>
      <c r="AX42" s="31" t="str">
        <f ca="1">IF(V!$J40&gt;V!$L$18,"",INDEX(INDIRECT("V!B"&amp;V!$N$18):INDIRECT("V!B"&amp;V!$O$18),V!$J40))</f>
        <v/>
      </c>
      <c r="AY42" s="104" t="str">
        <f ca="1">IF(V!$J40&gt;V!$L$18,"",INDEX(INDIRECT("V!D"&amp;V!$N$18):INDIRECT("V!D"&amp;V!$O$18),V!$J40))</f>
        <v/>
      </c>
      <c r="AZ42" s="31" t="str">
        <f ca="1">IF(V!$J40&gt;V!$L$19,"",INDEX(INDIRECT("V!A"&amp;V!$N$19):INDIRECT("V!A"&amp;V!$O$19),V!$J40))</f>
        <v/>
      </c>
      <c r="BA42" s="31" t="str">
        <f ca="1">IF(V!$J40&gt;V!$L$19,"",INDEX(INDIRECT("V!B"&amp;V!$N$19):INDIRECT("V!B"&amp;V!$O$19),V!$J40))</f>
        <v/>
      </c>
      <c r="BB42" s="104" t="str">
        <f ca="1">IF(V!$J40&gt;V!$L$19,"",INDEX(INDIRECT("V!D"&amp;V!$N$19):INDIRECT("V!D"&amp;V!$O$19),V!$J40))</f>
        <v/>
      </c>
      <c r="BC42" s="31" t="str">
        <f ca="1">IF(V!$J40&gt;V!$L$20,"",INDEX(INDIRECT("V!A"&amp;V!$N$20):INDIRECT("V!A"&amp;V!$O$20),V!$J40))</f>
        <v/>
      </c>
      <c r="BD42" s="31" t="str">
        <f ca="1">IF(V!$J40&gt;V!$L$20,"",INDEX(INDIRECT("V!B"&amp;V!$N$20):INDIRECT("V!B"&amp;V!$O$20),V!$J40))</f>
        <v/>
      </c>
      <c r="BE42" s="104" t="str">
        <f ca="1">IF(V!$J40&gt;V!$L$20,"",INDEX(INDIRECT("V!D"&amp;V!$N$20):INDIRECT("V!D"&amp;V!$O$20),V!$J40))</f>
        <v/>
      </c>
      <c r="BF42" s="31" t="str">
        <f ca="1">IF(V!$J40&gt;V!$L$21,"",INDEX(INDIRECT("V!A"&amp;V!$N$21):INDIRECT("V!A"&amp;V!$O$21),V!$J40))</f>
        <v/>
      </c>
      <c r="BG42" s="31" t="str">
        <f ca="1">IF(V!$J40&gt;V!$L$21,"",INDEX(INDIRECT("V!B"&amp;V!$N$21):INDIRECT("V!B"&amp;V!$O$21),V!$J40))</f>
        <v/>
      </c>
      <c r="BH42" s="104" t="str">
        <f ca="1">IF(V!$J40&gt;V!$L$21,"",INDEX(INDIRECT("V!D"&amp;V!$N$21):INDIRECT("V!D"&amp;V!$O$21),V!$J40))</f>
        <v/>
      </c>
      <c r="BI42" s="31" t="str">
        <f ca="1">IF(V!$J40&gt;V!$L$22,"",INDEX(INDIRECT("V!A"&amp;V!$N$22):INDIRECT("V!A"&amp;V!$O$22),V!$J40))</f>
        <v/>
      </c>
      <c r="BJ42" s="31" t="str">
        <f ca="1">IF(V!$J40&gt;V!$L$22,"",INDEX(INDIRECT("V!B"&amp;V!$N$22):INDIRECT("V!B"&amp;V!$O$22),V!$J40))</f>
        <v/>
      </c>
      <c r="BK42" s="104" t="str">
        <f ca="1">IF(V!$J40&gt;V!$L$22,"",INDEX(INDIRECT("V!D"&amp;V!$N$22):INDIRECT("V!D"&amp;V!$O$22),V!$J40))</f>
        <v/>
      </c>
      <c r="BL42" s="31" t="str">
        <f ca="1">IF(V!$J40&gt;V!$L$23,"",INDEX(INDIRECT("V!A"&amp;V!$N$23):INDIRECT("V!A"&amp;V!$O$23),V!$J40))</f>
        <v/>
      </c>
      <c r="BM42" s="31" t="str">
        <f ca="1">IF(V!$J40&gt;V!$L$23,"",INDEX(INDIRECT("V!B"&amp;V!$N$23):INDIRECT("V!B"&amp;V!$O$23),V!$J40))</f>
        <v/>
      </c>
      <c r="BN42" s="104" t="str">
        <f ca="1">IF(V!$J40&gt;V!$L$23,"",INDEX(INDIRECT("V!D"&amp;V!$N$23):INDIRECT("V!D"&amp;V!$O$23),V!$J40))</f>
        <v/>
      </c>
      <c r="BO42" s="31" t="str">
        <f ca="1">IF(V!$J40&gt;V!$L$24,"",INDEX(INDIRECT("V!A"&amp;V!$N$24):INDIRECT("V!A"&amp;V!$O$24),V!$J40))</f>
        <v/>
      </c>
      <c r="BP42" s="31" t="str">
        <f ca="1">IF(V!$J40&gt;V!$L$24,"",INDEX(INDIRECT("V!B"&amp;V!$N$24):INDIRECT("V!B"&amp;V!$O$24),V!$J40))</f>
        <v/>
      </c>
      <c r="BQ42" s="104" t="str">
        <f ca="1">IF(V!$J40&gt;V!$L$24,"",INDEX(INDIRECT("V!D"&amp;V!$N$24):INDIRECT("V!D"&amp;V!$O$24),V!$J40))</f>
        <v/>
      </c>
      <c r="BR42" s="31" t="str">
        <f ca="1">IF(V!$J40&gt;V!$L$25,"",INDEX(INDIRECT("V!A"&amp;V!$N$25):INDIRECT("V!A"&amp;V!$O$25),V!$J40))</f>
        <v/>
      </c>
      <c r="BS42" s="31" t="str">
        <f ca="1">IF(V!$J40&gt;V!$L$25,"",INDEX(INDIRECT("V!B"&amp;V!$N$25):INDIRECT("V!B"&amp;V!$O$25),V!$J40))</f>
        <v/>
      </c>
      <c r="BT42" s="104" t="str">
        <f ca="1">IF(V!$J40&gt;V!$L$25,"",INDEX(INDIRECT("V!D"&amp;V!$N$25):INDIRECT("V!D"&amp;V!$O$25),V!$J40))</f>
        <v/>
      </c>
      <c r="BU42" s="31" t="str">
        <f ca="1">IF(V!$J40&gt;V!$L$26,"",INDEX(INDIRECT("V!A"&amp;V!$N$26):INDIRECT("V!A"&amp;V!$O$26),V!$J40))</f>
        <v/>
      </c>
      <c r="BV42" s="31" t="str">
        <f ca="1">IF(V!$J40&gt;V!$L$26,"",INDEX(INDIRECT("V!B"&amp;V!$N$26):INDIRECT("V!B"&amp;V!$O$26),V!$J40))</f>
        <v/>
      </c>
      <c r="BW42" s="104" t="str">
        <f ca="1">IF(V!$J40&gt;V!$L$26,"",INDEX(INDIRECT("V!D"&amp;V!$N$26):INDIRECT("V!D"&amp;V!$O$26),V!$J40))</f>
        <v/>
      </c>
      <c r="BX42" s="31" t="str">
        <f ca="1">IF(V!$J40&gt;V!$L$27,"",INDEX(INDIRECT("V!A"&amp;V!$N$27):INDIRECT("V!A"&amp;V!$O$27),V!$J40))</f>
        <v/>
      </c>
      <c r="BY42" s="31" t="str">
        <f ca="1">IF(V!$J40&gt;V!$L$27,"",INDEX(INDIRECT("V!B"&amp;V!$N$27):INDIRECT("V!B"&amp;V!$O$27),V!$J40))</f>
        <v/>
      </c>
      <c r="BZ42" s="104" t="str">
        <f ca="1">IF(V!$J40&gt;V!$L$27,"",INDEX(INDIRECT("V!D"&amp;V!$N$27):INDIRECT("V!D"&amp;V!$O$27),V!$J40))</f>
        <v/>
      </c>
      <c r="CA42" s="31" t="str">
        <f ca="1">IF(V!$J40&gt;V!$L$28,"",INDEX(INDIRECT("V!A"&amp;V!$N$28):INDIRECT("V!A"&amp;V!$O$28),V!$J40))</f>
        <v/>
      </c>
      <c r="CB42" s="31" t="str">
        <f ca="1">IF(V!$J40&gt;V!$L$28,"",INDEX(INDIRECT("V!B"&amp;V!$N$28):INDIRECT("V!B"&amp;V!$O$28),V!$J40))</f>
        <v/>
      </c>
      <c r="CC42" s="104" t="str">
        <f ca="1">IF(V!$J40&gt;V!$L$28,"",INDEX(INDIRECT("V!D"&amp;V!$N$28):INDIRECT("V!D"&amp;V!$O$28),V!$J40))</f>
        <v/>
      </c>
      <c r="CD42" s="31" t="str">
        <f ca="1">IF(V!$J40&gt;V!$L$29,"",INDEX(INDIRECT("V!A"&amp;V!$N$29):INDIRECT("V!A"&amp;V!$O$29),V!$J40))</f>
        <v/>
      </c>
      <c r="CE42" s="31" t="str">
        <f ca="1">IF(V!$J40&gt;V!$L$29,"",INDEX(INDIRECT("V!B"&amp;V!$N$29):INDIRECT("V!B"&amp;V!$O$29),V!$J40))</f>
        <v/>
      </c>
      <c r="CF42" s="104" t="str">
        <f ca="1">IF(V!$J40&gt;V!$L$29,"",INDEX(INDIRECT("V!D"&amp;V!$N$29):INDIRECT("V!D"&amp;V!$O$29),V!$J40))</f>
        <v/>
      </c>
      <c r="CG42" s="31" t="str">
        <f ca="1">IF(V!$J40&gt;V!$L$30,"",INDEX(INDIRECT("V!A"&amp;V!$N$30):INDIRECT("V!A"&amp;V!$O$30),V!$J40))</f>
        <v/>
      </c>
      <c r="CH42" s="31" t="str">
        <f ca="1">IF(V!$J40&gt;V!$L$30,"",INDEX(INDIRECT("V!B"&amp;V!$N$30):INDIRECT("V!B"&amp;V!$O$30),V!$J40))</f>
        <v/>
      </c>
      <c r="CI42" s="104" t="str">
        <f ca="1">IF(V!$J40&gt;V!$L$30,"",INDEX(INDIRECT("V!D"&amp;V!$N$30):INDIRECT("V!D"&amp;V!$O$30),V!$J40))</f>
        <v/>
      </c>
      <c r="CJ42" s="31" t="str">
        <f ca="1">IF(V!$J40&gt;V!$L$31,"",INDEX(INDIRECT("V!A"&amp;V!$N$31):INDIRECT("V!A"&amp;V!$O$31),V!$J40))</f>
        <v/>
      </c>
      <c r="CK42" s="31" t="str">
        <f ca="1">IF(V!$J40&gt;V!$L$31,"",INDEX(INDIRECT("V!B"&amp;V!$N$31):INDIRECT("V!B"&amp;V!$O$31),V!$J40))</f>
        <v/>
      </c>
      <c r="CL42" s="104" t="str">
        <f ca="1">IF(V!$J40&gt;V!$L$31,"",INDEX(INDIRECT("V!D"&amp;V!$N$31):INDIRECT("V!D"&amp;V!$O$31),V!$J40))</f>
        <v/>
      </c>
      <c r="CM42" s="31" t="str">
        <f ca="1">IF(V!$J40&gt;V!$L$32,"",INDEX(INDIRECT("V!A"&amp;V!$N$32):INDIRECT("V!A"&amp;V!$O$32),V!$J40))</f>
        <v/>
      </c>
      <c r="CN42" s="31" t="str">
        <f ca="1">IF(V!$J40&gt;V!$L$32,"",INDEX(INDIRECT("V!B"&amp;V!$N$32):INDIRECT("V!B"&amp;V!$O$32),V!$J40))</f>
        <v/>
      </c>
      <c r="CO42" s="104" t="str">
        <f ca="1">IF(V!$J40&gt;V!$L$32,"",INDEX(INDIRECT("V!D"&amp;V!$N$32):INDIRECT("V!D"&amp;V!$O$32),V!$J40))</f>
        <v/>
      </c>
      <c r="CP42" s="31" t="str">
        <f ca="1">IF(V!$J40&gt;V!$L$33,"",INDEX(INDIRECT("V!A"&amp;V!$N$33):INDIRECT("V!A"&amp;V!$O$33),V!$J40))</f>
        <v/>
      </c>
      <c r="CQ42" s="31" t="str">
        <f ca="1">IF(V!$J40&gt;V!$L$33,"",INDEX(INDIRECT("V!B"&amp;V!$N$33):INDIRECT("V!B"&amp;V!$O$33),V!$J40))</f>
        <v/>
      </c>
      <c r="CR42" s="104" t="str">
        <f ca="1">IF(V!$J40&gt;V!$L$33,"",INDEX(INDIRECT("V!D"&amp;V!$N$33):INDIRECT("V!D"&amp;V!$O$33),V!$J40))</f>
        <v/>
      </c>
      <c r="CS42" s="31" t="str">
        <f ca="1">IF(V!$J40&gt;V!$L$34,"",INDEX(INDIRECT("V!A"&amp;V!$N$34):INDIRECT("V!A"&amp;V!$O$34),V!$J40))</f>
        <v/>
      </c>
      <c r="CT42" s="31" t="str">
        <f ca="1">IF(V!$J40&gt;V!$L$34,"",INDEX(INDIRECT("V!B"&amp;V!$N$34):INDIRECT("V!B"&amp;V!$O$34),V!$J40))</f>
        <v/>
      </c>
      <c r="CU42" s="104" t="str">
        <f ca="1">IF(V!$J40&gt;V!$L$34,"",INDEX(INDIRECT("V!D"&amp;V!$N$34):INDIRECT("V!D"&amp;V!$O$34),V!$J40))</f>
        <v/>
      </c>
      <c r="CV42" s="31" t="str">
        <f ca="1">IF(V!$J40&gt;V!$L$35,"",INDEX(INDIRECT("V!A"&amp;V!$N$35):INDIRECT("V!A"&amp;V!$O$35),V!$J40))</f>
        <v/>
      </c>
      <c r="CW42" s="31" t="str">
        <f ca="1">IF(V!$J40&gt;V!$L$35,"",INDEX(INDIRECT("V!B"&amp;V!$N$35):INDIRECT("V!B"&amp;V!$O$35),V!$J40))</f>
        <v/>
      </c>
      <c r="CX42" s="104" t="str">
        <f ca="1">IF(V!$J40&gt;V!$L$35,"",INDEX(INDIRECT("V!D"&amp;V!$N$35):INDIRECT("V!D"&amp;V!$O$35),V!$J40))</f>
        <v/>
      </c>
      <c r="CY42" s="31" t="str">
        <f ca="1">IF(V!$J40&gt;V!$L$36,"",INDEX(INDIRECT("V!A"&amp;V!$N$36):INDIRECT("V!A"&amp;V!$O$36),V!$J40))</f>
        <v/>
      </c>
      <c r="CZ42" s="31" t="str">
        <f ca="1">IF(V!$J40&gt;V!$L$36,"",INDEX(INDIRECT("V!B"&amp;V!$N$36):INDIRECT("V!B"&amp;V!$O$36),V!$J40))</f>
        <v/>
      </c>
      <c r="DA42" s="104" t="str">
        <f ca="1">IF(V!$J40&gt;V!$L$36,"",INDEX(INDIRECT("V!D"&amp;V!$N$36):INDIRECT("V!D"&amp;V!$O$36),V!$J40))</f>
        <v/>
      </c>
      <c r="DB42" s="31" t="str">
        <f ca="1">IF(V!$J40&gt;V!$L$37,"",INDEX(INDIRECT("V!A"&amp;V!$N$37):INDIRECT("V!A"&amp;V!$O$37),V!$J40))</f>
        <v/>
      </c>
      <c r="DC42" s="31" t="str">
        <f ca="1">IF(V!$J40&gt;V!$L$37,"",INDEX(INDIRECT("V!B"&amp;V!$N$37):INDIRECT("V!B"&amp;V!$O$37),V!$J40))</f>
        <v/>
      </c>
      <c r="DD42" s="104" t="str">
        <f ca="1">IF(V!$J40&gt;V!$L$37,"",INDEX(INDIRECT("V!D"&amp;V!$N$37):INDIRECT("V!D"&amp;V!$O$37),V!$J40))</f>
        <v/>
      </c>
      <c r="DE42" s="31" t="str">
        <f ca="1">IF(V!$J40&gt;V!$L$38,"",INDEX(INDIRECT("V!A"&amp;V!$N$38):INDIRECT("V!A"&amp;V!$O$38),V!$J40))</f>
        <v/>
      </c>
      <c r="DF42" s="31" t="str">
        <f ca="1">IF(V!$J40&gt;V!$L$38,"",INDEX(INDIRECT("V!B"&amp;V!$N$38):INDIRECT("V!B"&amp;V!$O$38),V!$J40))</f>
        <v/>
      </c>
      <c r="DG42" s="104" t="str">
        <f ca="1">IF(V!$J40&gt;V!$L$38,"",INDEX(INDIRECT("V!D"&amp;V!$N$38):INDIRECT("V!D"&amp;V!$O$38),V!$J40))</f>
        <v/>
      </c>
      <c r="DH42" s="31" t="str">
        <f ca="1">IF(V!$J40&gt;V!$L$39,"",INDEX(INDIRECT("V!A"&amp;V!$N$39):INDIRECT("V!A"&amp;V!$O$39),V!$J40))</f>
        <v/>
      </c>
      <c r="DI42" s="31" t="str">
        <f ca="1">IF(V!$J40&gt;V!$L$39,"",INDEX(INDIRECT("V!B"&amp;V!$N$39):INDIRECT("V!B"&amp;V!$O$39),V!$J40))</f>
        <v/>
      </c>
      <c r="DJ42" s="104" t="str">
        <f ca="1">IF(V!$J40&gt;V!$L$39,"",INDEX(INDIRECT("V!D"&amp;V!$N$39):INDIRECT("V!D"&amp;V!$O$39),V!$J40))</f>
        <v/>
      </c>
      <c r="DK42" s="31" t="str">
        <f ca="1">IF(V!$J40&gt;V!$L$40,"",INDEX(INDIRECT("V!A"&amp;V!$N$40):INDIRECT("V!A"&amp;V!$O$40),V!$J40))</f>
        <v/>
      </c>
      <c r="DL42" s="31" t="str">
        <f ca="1">IF(V!$J40&gt;V!$L$40,"",INDEX(INDIRECT("V!B"&amp;V!$N$40):INDIRECT("V!B"&amp;V!$O$40),V!$J40))</f>
        <v/>
      </c>
      <c r="DM42" s="104" t="str">
        <f ca="1">IF(V!$J40&gt;V!$L$40,"",INDEX(INDIRECT("V!D"&amp;V!$N$40):INDIRECT("V!D"&amp;V!$O$40),V!$J40))</f>
        <v/>
      </c>
      <c r="DN42" s="31" t="str">
        <f ca="1">IF(V!$J40&gt;V!$L$41,"",INDEX(INDIRECT("V!A"&amp;V!$N$41):INDIRECT("V!A"&amp;V!$O$41),V!$J40))</f>
        <v/>
      </c>
      <c r="DO42" s="31" t="str">
        <f ca="1">IF(V!$J40&gt;V!$L$41,"",INDEX(INDIRECT("V!B"&amp;V!$N$41):INDIRECT("V!B"&amp;V!$O$41),V!$J40))</f>
        <v/>
      </c>
      <c r="DP42" s="104" t="str">
        <f ca="1">IF(V!$J40&gt;V!$L$41,"",INDEX(INDIRECT("V!D"&amp;V!$N$41):INDIRECT("V!D"&amp;V!$O$41),V!$J40))</f>
        <v/>
      </c>
    </row>
    <row r="43" spans="1:120" x14ac:dyDescent="0.1">
      <c r="A43" s="31" t="str">
        <f ca="1">IF(V!$J41&gt;V!$L$2,"",INDEX(INDIRECT("V!A"&amp;V!$N$2):INDIRECT("V!A"&amp;V!$O$2),V!$J41))</f>
        <v/>
      </c>
      <c r="B43" s="31" t="str">
        <f ca="1">IF(V!$J41&gt;V!$L$2,"",INDEX(INDIRECT("V!B"&amp;V!$N$2):INDIRECT("V!B"&amp;V!$O$2),V!$J41))</f>
        <v/>
      </c>
      <c r="C43" s="104" t="str">
        <f ca="1">IF(V!$J41&gt;V!$L$2,"",INDEX(INDIRECT("V!D"&amp;V!$N$2):INDIRECT("V!D"&amp;V!$O$2),V!$J41))</f>
        <v/>
      </c>
      <c r="D43" s="31" t="str">
        <f ca="1">IF(V!$J41&gt;V!$L$3,"",INDEX(INDIRECT("V!A"&amp;V!$N$3):INDIRECT("V!A"&amp;V!$O$3),V!$J41))</f>
        <v/>
      </c>
      <c r="E43" s="31" t="str">
        <f ca="1">IF(V!$J41&gt;V!$L$3,"",INDEX(INDIRECT("V!B"&amp;V!$N$3):INDIRECT("V!B"&amp;V!$O$3),V!$J41))</f>
        <v/>
      </c>
      <c r="F43" s="104" t="str">
        <f ca="1">IF(V!$J41&gt;V!$L$3,"",INDEX(INDIRECT("V!D"&amp;V!$N$3):INDIRECT("V!D"&amp;V!$O$3),V!$J41))</f>
        <v/>
      </c>
      <c r="G43" s="31" t="str">
        <f ca="1">IF(V!$J41&gt;V!$L$4,"",INDEX(INDIRECT("V!A"&amp;V!$N$4):INDIRECT("V!A"&amp;V!$O$4),V!$J41))</f>
        <v/>
      </c>
      <c r="H43" s="31" t="str">
        <f ca="1">IF(V!$J41&gt;V!$L$4,"",INDEX(INDIRECT("V!B"&amp;V!$N$4):INDIRECT("V!B"&amp;V!$O$4),V!$J41))</f>
        <v/>
      </c>
      <c r="I43" s="104" t="str">
        <f ca="1">IF(V!$J41&gt;V!$L$4,"",INDEX(INDIRECT("V!D"&amp;V!$N$4):INDIRECT("V!D"&amp;V!$O$4),V!$J41))</f>
        <v/>
      </c>
      <c r="J43" s="31" t="str">
        <f ca="1">IF(V!$J41&gt;V!$L$5,"",INDEX(INDIRECT("V!A"&amp;V!$N$5):INDIRECT("V!A"&amp;V!$O$5),V!$J41))</f>
        <v/>
      </c>
      <c r="K43" s="31" t="str">
        <f ca="1">IF(V!$J41&gt;V!$L$5,"",INDEX(INDIRECT("V!B"&amp;V!$N$5):INDIRECT("V!B"&amp;V!$O$5),V!$J41))</f>
        <v/>
      </c>
      <c r="L43" s="104" t="str">
        <f ca="1">IF(V!$J41&gt;V!$L$5,"",INDEX(INDIRECT("V!D"&amp;V!$N$5):INDIRECT("V!D"&amp;V!$O$5),V!$J41))</f>
        <v/>
      </c>
      <c r="M43" s="31" t="str">
        <f ca="1">IF(V!$J41&gt;V!$L$6,"",INDEX(INDIRECT("V!A"&amp;V!$N$6):INDIRECT("V!A"&amp;V!$O$6),V!$J41))</f>
        <v/>
      </c>
      <c r="N43" s="31" t="str">
        <f ca="1">IF(V!$J41&gt;V!$L$6,"",INDEX(INDIRECT("V!B"&amp;V!$N$6):INDIRECT("V!B"&amp;V!$O$6),V!$J41))</f>
        <v/>
      </c>
      <c r="O43" s="104" t="str">
        <f ca="1">IF(V!$J41&gt;V!$L$6,"",INDEX(INDIRECT("V!D"&amp;V!$N$6):INDIRECT("V!D"&amp;V!$O$6),V!$J41))</f>
        <v/>
      </c>
      <c r="P43" s="31" t="str">
        <f ca="1">IF(V!$J41&gt;V!$L$7,"",INDEX(INDIRECT("V!A"&amp;V!$N$7):INDIRECT("V!A"&amp;V!$O$7),V!$J41))</f>
        <v/>
      </c>
      <c r="Q43" s="31" t="str">
        <f ca="1">IF(V!$J41&gt;V!$L$7,"",INDEX(INDIRECT("V!B"&amp;V!$N$7):INDIRECT("V!B"&amp;V!$O$7),V!$J41))</f>
        <v/>
      </c>
      <c r="R43" s="104" t="str">
        <f ca="1">IF(V!$J41&gt;V!$L$7,"",INDEX(INDIRECT("V!D"&amp;V!$N$7):INDIRECT("V!D"&amp;V!$O$7),V!$J41))</f>
        <v/>
      </c>
      <c r="S43" s="31" t="str">
        <f ca="1">IF(V!$J41&gt;V!$L$8,"",INDEX(INDIRECT("V!A"&amp;V!$N$8):INDIRECT("V!A"&amp;V!$O$8),V!$J41))</f>
        <v/>
      </c>
      <c r="T43" s="31" t="str">
        <f ca="1">IF(V!$J41&gt;V!$L$8,"",INDEX(INDIRECT("V!B"&amp;V!$N$8):INDIRECT("V!B"&amp;V!$O$8),V!$J41))</f>
        <v/>
      </c>
      <c r="U43" s="104" t="str">
        <f ca="1">IF(V!$J41&gt;V!$L$8,"",INDEX(INDIRECT("V!D"&amp;V!$N$8):INDIRECT("V!D"&amp;V!$O$8),V!$J41))</f>
        <v/>
      </c>
      <c r="V43" s="31" t="str">
        <f ca="1">IF(V!$J41&gt;V!$L$9,"",INDEX(INDIRECT("V!A"&amp;V!$N$9):INDIRECT("V!A"&amp;V!$O$9),V!$J41))</f>
        <v/>
      </c>
      <c r="W43" s="31" t="str">
        <f ca="1">IF(V!$J41&gt;V!$L$9,"",INDEX(INDIRECT("V!B"&amp;V!$N$9):INDIRECT("V!B"&amp;V!$O$9),V!$J41))</f>
        <v/>
      </c>
      <c r="X43" s="104" t="str">
        <f ca="1">IF(V!$J41&gt;V!$L$9,"",INDEX(INDIRECT("V!D"&amp;V!$N$9):INDIRECT("V!D"&amp;V!$O$9),V!$J41))</f>
        <v/>
      </c>
      <c r="Y43" s="31" t="str">
        <f ca="1">IF(V!$J41&gt;V!$L$10,"",INDEX(INDIRECT("V!A"&amp;V!$N$10):INDIRECT("V!A"&amp;V!$O$10),V!$J41))</f>
        <v/>
      </c>
      <c r="Z43" s="31" t="str">
        <f ca="1">IF(V!$J41&gt;V!$L$10,"",INDEX(INDIRECT("V!B"&amp;V!$N$10):INDIRECT("V!B"&amp;V!$O$10),V!$J41))</f>
        <v/>
      </c>
      <c r="AA43" s="104" t="str">
        <f ca="1">IF(V!$J41&gt;V!$L$10,"",INDEX(INDIRECT("V!D"&amp;V!$N$10):INDIRECT("V!D"&amp;V!$O$10),V!$J41))</f>
        <v/>
      </c>
      <c r="AB43" s="31" t="str">
        <f ca="1">IF(V!$J41&gt;V!$L$11,"",INDEX(INDIRECT("V!A"&amp;V!$N$11):INDIRECT("V!A"&amp;V!$O$11),V!$J41))</f>
        <v/>
      </c>
      <c r="AC43" s="31" t="str">
        <f ca="1">IF(V!$J41&gt;V!$L$11,"",INDEX(INDIRECT("V!B"&amp;V!$N$11):INDIRECT("V!B"&amp;V!$O$11),V!$J41))</f>
        <v/>
      </c>
      <c r="AD43" s="104" t="str">
        <f ca="1">IF(V!$J41&gt;V!$L$11,"",INDEX(INDIRECT("V!D"&amp;V!$N$11):INDIRECT("V!D"&amp;V!$O$11),V!$J41))</f>
        <v/>
      </c>
      <c r="AE43" s="31" t="str">
        <f ca="1">IF(V!$J41&gt;V!$L$12,"",INDEX(INDIRECT("V!A"&amp;V!$N$12):INDIRECT("V!A"&amp;V!$O$12),V!$J41))</f>
        <v/>
      </c>
      <c r="AF43" s="31" t="str">
        <f ca="1">IF(V!$J41&gt;V!$L$12,"",INDEX(INDIRECT("V!B"&amp;V!$N$12):INDIRECT("V!B"&amp;V!$O$12),V!$J41))</f>
        <v/>
      </c>
      <c r="AG43" s="104" t="str">
        <f ca="1">IF(V!$J41&gt;V!$L$12,"",INDEX(INDIRECT("V!D"&amp;V!$N$12):INDIRECT("V!D"&amp;V!$O$12),V!$J41))</f>
        <v/>
      </c>
      <c r="AH43" s="31" t="str">
        <f ca="1">IF(V!$J41&gt;V!$L$13,"",INDEX(INDIRECT("V!A"&amp;V!$N$13):INDIRECT("V!A"&amp;V!$O$13),V!$J41))</f>
        <v/>
      </c>
      <c r="AI43" s="31" t="str">
        <f ca="1">IF(V!$J41&gt;V!$L$13,"",INDEX(INDIRECT("V!B"&amp;V!$N$13):INDIRECT("V!B"&amp;V!$O$13),V!$J41))</f>
        <v/>
      </c>
      <c r="AJ43" s="104" t="str">
        <f ca="1">IF(V!$J41&gt;V!$L$13,"",INDEX(INDIRECT("V!D"&amp;V!$N$13):INDIRECT("V!D"&amp;V!$O$13),V!$J41))</f>
        <v/>
      </c>
      <c r="AK43" s="31" t="str">
        <f ca="1">IF(V!$J41&gt;V!$L$14,"",INDEX(INDIRECT("V!A"&amp;V!$N$14):INDIRECT("V!A"&amp;V!$O$14),V!$J41))</f>
        <v/>
      </c>
      <c r="AL43" s="31" t="str">
        <f ca="1">IF(V!$J41&gt;V!$L$14,"",INDEX(INDIRECT("V!B"&amp;V!$N$14):INDIRECT("V!B"&amp;V!$O$14),V!$J41))</f>
        <v/>
      </c>
      <c r="AM43" s="104" t="str">
        <f ca="1">IF(V!$J41&gt;V!$L$14,"",INDEX(INDIRECT("V!D"&amp;V!$N$14):INDIRECT("V!D"&amp;V!$O$14),V!$J41))</f>
        <v/>
      </c>
      <c r="AN43" s="31" t="str">
        <f ca="1">IF(V!$J41&gt;V!$L$15,"",INDEX(INDIRECT("V!A"&amp;V!$N$15):INDIRECT("V!A"&amp;V!$O$15),V!$J41))</f>
        <v/>
      </c>
      <c r="AO43" s="31" t="str">
        <f ca="1">IF(V!$J41&gt;V!$L$15,"",INDEX(INDIRECT("V!B"&amp;V!$N$15):INDIRECT("V!B"&amp;V!$O$15),V!$J41))</f>
        <v/>
      </c>
      <c r="AP43" s="104" t="str">
        <f ca="1">IF(V!$J41&gt;V!$L$15,"",INDEX(INDIRECT("V!D"&amp;V!$N$15):INDIRECT("V!D"&amp;V!$O$15),V!$J41))</f>
        <v/>
      </c>
      <c r="AQ43" s="31" t="str">
        <f ca="1">IF(V!$J41&gt;V!$L$16,"",INDEX(INDIRECT("V!A"&amp;V!$N$16):INDIRECT("V!A"&amp;V!$O$16),V!$J41))</f>
        <v/>
      </c>
      <c r="AR43" s="31" t="str">
        <f ca="1">IF(V!$J41&gt;V!$L$16,"",INDEX(INDIRECT("V!B"&amp;V!$N$16):INDIRECT("V!B"&amp;V!$O$16),V!$J41))</f>
        <v/>
      </c>
      <c r="AS43" s="104" t="str">
        <f ca="1">IF(V!$J41&gt;V!$L$16,"",INDEX(INDIRECT("V!D"&amp;V!$N$16):INDIRECT("V!D"&amp;V!$O$16),V!$J41))</f>
        <v/>
      </c>
      <c r="AT43" s="31" t="str">
        <f ca="1">IF(V!$J41&gt;V!$L$17,"",INDEX(INDIRECT("V!A"&amp;V!$N$17):INDIRECT("V!A"&amp;V!$O$17),V!$J41))</f>
        <v/>
      </c>
      <c r="AU43" s="31" t="str">
        <f ca="1">IF(V!$J41&gt;V!$L$17,"",INDEX(INDIRECT("V!B"&amp;V!$N$17):INDIRECT("V!B"&amp;V!$O$17),V!$J41))</f>
        <v/>
      </c>
      <c r="AV43" s="104" t="str">
        <f ca="1">IF(V!$J41&gt;V!$L$17,"",INDEX(INDIRECT("V!D"&amp;V!$N$17):INDIRECT("V!D"&amp;V!$O$17),V!$J41))</f>
        <v/>
      </c>
      <c r="AW43" s="31" t="str">
        <f ca="1">IF(V!$J41&gt;V!$L$18,"",INDEX(INDIRECT("V!A"&amp;V!$N$18):INDIRECT("V!A"&amp;V!$O$18),V!$J41))</f>
        <v/>
      </c>
      <c r="AX43" s="31" t="str">
        <f ca="1">IF(V!$J41&gt;V!$L$18,"",INDEX(INDIRECT("V!B"&amp;V!$N$18):INDIRECT("V!B"&amp;V!$O$18),V!$J41))</f>
        <v/>
      </c>
      <c r="AY43" s="104" t="str">
        <f ca="1">IF(V!$J41&gt;V!$L$18,"",INDEX(INDIRECT("V!D"&amp;V!$N$18):INDIRECT("V!D"&amp;V!$O$18),V!$J41))</f>
        <v/>
      </c>
      <c r="AZ43" s="31" t="str">
        <f ca="1">IF(V!$J41&gt;V!$L$19,"",INDEX(INDIRECT("V!A"&amp;V!$N$19):INDIRECT("V!A"&amp;V!$O$19),V!$J41))</f>
        <v/>
      </c>
      <c r="BA43" s="31" t="str">
        <f ca="1">IF(V!$J41&gt;V!$L$19,"",INDEX(INDIRECT("V!B"&amp;V!$N$19):INDIRECT("V!B"&amp;V!$O$19),V!$J41))</f>
        <v/>
      </c>
      <c r="BB43" s="104" t="str">
        <f ca="1">IF(V!$J41&gt;V!$L$19,"",INDEX(INDIRECT("V!D"&amp;V!$N$19):INDIRECT("V!D"&amp;V!$O$19),V!$J41))</f>
        <v/>
      </c>
      <c r="BC43" s="31" t="str">
        <f ca="1">IF(V!$J41&gt;V!$L$20,"",INDEX(INDIRECT("V!A"&amp;V!$N$20):INDIRECT("V!A"&amp;V!$O$20),V!$J41))</f>
        <v/>
      </c>
      <c r="BD43" s="31" t="str">
        <f ca="1">IF(V!$J41&gt;V!$L$20,"",INDEX(INDIRECT("V!B"&amp;V!$N$20):INDIRECT("V!B"&amp;V!$O$20),V!$J41))</f>
        <v/>
      </c>
      <c r="BE43" s="104" t="str">
        <f ca="1">IF(V!$J41&gt;V!$L$20,"",INDEX(INDIRECT("V!D"&amp;V!$N$20):INDIRECT("V!D"&amp;V!$O$20),V!$J41))</f>
        <v/>
      </c>
      <c r="BF43" s="31" t="str">
        <f ca="1">IF(V!$J41&gt;V!$L$21,"",INDEX(INDIRECT("V!A"&amp;V!$N$21):INDIRECT("V!A"&amp;V!$O$21),V!$J41))</f>
        <v/>
      </c>
      <c r="BG43" s="31" t="str">
        <f ca="1">IF(V!$J41&gt;V!$L$21,"",INDEX(INDIRECT("V!B"&amp;V!$N$21):INDIRECT("V!B"&amp;V!$O$21),V!$J41))</f>
        <v/>
      </c>
      <c r="BH43" s="104" t="str">
        <f ca="1">IF(V!$J41&gt;V!$L$21,"",INDEX(INDIRECT("V!D"&amp;V!$N$21):INDIRECT("V!D"&amp;V!$O$21),V!$J41))</f>
        <v/>
      </c>
      <c r="BI43" s="31" t="str">
        <f ca="1">IF(V!$J41&gt;V!$L$22,"",INDEX(INDIRECT("V!A"&amp;V!$N$22):INDIRECT("V!A"&amp;V!$O$22),V!$J41))</f>
        <v/>
      </c>
      <c r="BJ43" s="31" t="str">
        <f ca="1">IF(V!$J41&gt;V!$L$22,"",INDEX(INDIRECT("V!B"&amp;V!$N$22):INDIRECT("V!B"&amp;V!$O$22),V!$J41))</f>
        <v/>
      </c>
      <c r="BK43" s="104" t="str">
        <f ca="1">IF(V!$J41&gt;V!$L$22,"",INDEX(INDIRECT("V!D"&amp;V!$N$22):INDIRECT("V!D"&amp;V!$O$22),V!$J41))</f>
        <v/>
      </c>
      <c r="BL43" s="31" t="str">
        <f ca="1">IF(V!$J41&gt;V!$L$23,"",INDEX(INDIRECT("V!A"&amp;V!$N$23):INDIRECT("V!A"&amp;V!$O$23),V!$J41))</f>
        <v/>
      </c>
      <c r="BM43" s="31" t="str">
        <f ca="1">IF(V!$J41&gt;V!$L$23,"",INDEX(INDIRECT("V!B"&amp;V!$N$23):INDIRECT("V!B"&amp;V!$O$23),V!$J41))</f>
        <v/>
      </c>
      <c r="BN43" s="104" t="str">
        <f ca="1">IF(V!$J41&gt;V!$L$23,"",INDEX(INDIRECT("V!D"&amp;V!$N$23):INDIRECT("V!D"&amp;V!$O$23),V!$J41))</f>
        <v/>
      </c>
      <c r="BO43" s="31" t="str">
        <f ca="1">IF(V!$J41&gt;V!$L$24,"",INDEX(INDIRECT("V!A"&amp;V!$N$24):INDIRECT("V!A"&amp;V!$O$24),V!$J41))</f>
        <v/>
      </c>
      <c r="BP43" s="31" t="str">
        <f ca="1">IF(V!$J41&gt;V!$L$24,"",INDEX(INDIRECT("V!B"&amp;V!$N$24):INDIRECT("V!B"&amp;V!$O$24),V!$J41))</f>
        <v/>
      </c>
      <c r="BQ43" s="104" t="str">
        <f ca="1">IF(V!$J41&gt;V!$L$24,"",INDEX(INDIRECT("V!D"&amp;V!$N$24):INDIRECT("V!D"&amp;V!$O$24),V!$J41))</f>
        <v/>
      </c>
      <c r="BR43" s="31" t="str">
        <f ca="1">IF(V!$J41&gt;V!$L$25,"",INDEX(INDIRECT("V!A"&amp;V!$N$25):INDIRECT("V!A"&amp;V!$O$25),V!$J41))</f>
        <v/>
      </c>
      <c r="BS43" s="31" t="str">
        <f ca="1">IF(V!$J41&gt;V!$L$25,"",INDEX(INDIRECT("V!B"&amp;V!$N$25):INDIRECT("V!B"&amp;V!$O$25),V!$J41))</f>
        <v/>
      </c>
      <c r="BT43" s="104" t="str">
        <f ca="1">IF(V!$J41&gt;V!$L$25,"",INDEX(INDIRECT("V!D"&amp;V!$N$25):INDIRECT("V!D"&amp;V!$O$25),V!$J41))</f>
        <v/>
      </c>
      <c r="BU43" s="31" t="str">
        <f ca="1">IF(V!$J41&gt;V!$L$26,"",INDEX(INDIRECT("V!A"&amp;V!$N$26):INDIRECT("V!A"&amp;V!$O$26),V!$J41))</f>
        <v/>
      </c>
      <c r="BV43" s="31" t="str">
        <f ca="1">IF(V!$J41&gt;V!$L$26,"",INDEX(INDIRECT("V!B"&amp;V!$N$26):INDIRECT("V!B"&amp;V!$O$26),V!$J41))</f>
        <v/>
      </c>
      <c r="BW43" s="104" t="str">
        <f ca="1">IF(V!$J41&gt;V!$L$26,"",INDEX(INDIRECT("V!D"&amp;V!$N$26):INDIRECT("V!D"&amp;V!$O$26),V!$J41))</f>
        <v/>
      </c>
      <c r="BX43" s="31" t="str">
        <f ca="1">IF(V!$J41&gt;V!$L$27,"",INDEX(INDIRECT("V!A"&amp;V!$N$27):INDIRECT("V!A"&amp;V!$O$27),V!$J41))</f>
        <v/>
      </c>
      <c r="BY43" s="31" t="str">
        <f ca="1">IF(V!$J41&gt;V!$L$27,"",INDEX(INDIRECT("V!B"&amp;V!$N$27):INDIRECT("V!B"&amp;V!$O$27),V!$J41))</f>
        <v/>
      </c>
      <c r="BZ43" s="104" t="str">
        <f ca="1">IF(V!$J41&gt;V!$L$27,"",INDEX(INDIRECT("V!D"&amp;V!$N$27):INDIRECT("V!D"&amp;V!$O$27),V!$J41))</f>
        <v/>
      </c>
      <c r="CA43" s="31" t="str">
        <f ca="1">IF(V!$J41&gt;V!$L$28,"",INDEX(INDIRECT("V!A"&amp;V!$N$28):INDIRECT("V!A"&amp;V!$O$28),V!$J41))</f>
        <v/>
      </c>
      <c r="CB43" s="31" t="str">
        <f ca="1">IF(V!$J41&gt;V!$L$28,"",INDEX(INDIRECT("V!B"&amp;V!$N$28):INDIRECT("V!B"&amp;V!$O$28),V!$J41))</f>
        <v/>
      </c>
      <c r="CC43" s="104" t="str">
        <f ca="1">IF(V!$J41&gt;V!$L$28,"",INDEX(INDIRECT("V!D"&amp;V!$N$28):INDIRECT("V!D"&amp;V!$O$28),V!$J41))</f>
        <v/>
      </c>
      <c r="CD43" s="31" t="str">
        <f ca="1">IF(V!$J41&gt;V!$L$29,"",INDEX(INDIRECT("V!A"&amp;V!$N$29):INDIRECT("V!A"&amp;V!$O$29),V!$J41))</f>
        <v/>
      </c>
      <c r="CE43" s="31" t="str">
        <f ca="1">IF(V!$J41&gt;V!$L$29,"",INDEX(INDIRECT("V!B"&amp;V!$N$29):INDIRECT("V!B"&amp;V!$O$29),V!$J41))</f>
        <v/>
      </c>
      <c r="CF43" s="104" t="str">
        <f ca="1">IF(V!$J41&gt;V!$L$29,"",INDEX(INDIRECT("V!D"&amp;V!$N$29):INDIRECT("V!D"&amp;V!$O$29),V!$J41))</f>
        <v/>
      </c>
      <c r="CG43" s="31" t="str">
        <f ca="1">IF(V!$J41&gt;V!$L$30,"",INDEX(INDIRECT("V!A"&amp;V!$N$30):INDIRECT("V!A"&amp;V!$O$30),V!$J41))</f>
        <v/>
      </c>
      <c r="CH43" s="31" t="str">
        <f ca="1">IF(V!$J41&gt;V!$L$30,"",INDEX(INDIRECT("V!B"&amp;V!$N$30):INDIRECT("V!B"&amp;V!$O$30),V!$J41))</f>
        <v/>
      </c>
      <c r="CI43" s="104" t="str">
        <f ca="1">IF(V!$J41&gt;V!$L$30,"",INDEX(INDIRECT("V!D"&amp;V!$N$30):INDIRECT("V!D"&amp;V!$O$30),V!$J41))</f>
        <v/>
      </c>
      <c r="CJ43" s="31" t="str">
        <f ca="1">IF(V!$J41&gt;V!$L$31,"",INDEX(INDIRECT("V!A"&amp;V!$N$31):INDIRECT("V!A"&amp;V!$O$31),V!$J41))</f>
        <v/>
      </c>
      <c r="CK43" s="31" t="str">
        <f ca="1">IF(V!$J41&gt;V!$L$31,"",INDEX(INDIRECT("V!B"&amp;V!$N$31):INDIRECT("V!B"&amp;V!$O$31),V!$J41))</f>
        <v/>
      </c>
      <c r="CL43" s="104" t="str">
        <f ca="1">IF(V!$J41&gt;V!$L$31,"",INDEX(INDIRECT("V!D"&amp;V!$N$31):INDIRECT("V!D"&amp;V!$O$31),V!$J41))</f>
        <v/>
      </c>
      <c r="CM43" s="31" t="str">
        <f ca="1">IF(V!$J41&gt;V!$L$32,"",INDEX(INDIRECT("V!A"&amp;V!$N$32):INDIRECT("V!A"&amp;V!$O$32),V!$J41))</f>
        <v/>
      </c>
      <c r="CN43" s="31" t="str">
        <f ca="1">IF(V!$J41&gt;V!$L$32,"",INDEX(INDIRECT("V!B"&amp;V!$N$32):INDIRECT("V!B"&amp;V!$O$32),V!$J41))</f>
        <v/>
      </c>
      <c r="CO43" s="104" t="str">
        <f ca="1">IF(V!$J41&gt;V!$L$32,"",INDEX(INDIRECT("V!D"&amp;V!$N$32):INDIRECT("V!D"&amp;V!$O$32),V!$J41))</f>
        <v/>
      </c>
      <c r="CP43" s="31" t="str">
        <f ca="1">IF(V!$J41&gt;V!$L$33,"",INDEX(INDIRECT("V!A"&amp;V!$N$33):INDIRECT("V!A"&amp;V!$O$33),V!$J41))</f>
        <v/>
      </c>
      <c r="CQ43" s="31" t="str">
        <f ca="1">IF(V!$J41&gt;V!$L$33,"",INDEX(INDIRECT("V!B"&amp;V!$N$33):INDIRECT("V!B"&amp;V!$O$33),V!$J41))</f>
        <v/>
      </c>
      <c r="CR43" s="104" t="str">
        <f ca="1">IF(V!$J41&gt;V!$L$33,"",INDEX(INDIRECT("V!D"&amp;V!$N$33):INDIRECT("V!D"&amp;V!$O$33),V!$J41))</f>
        <v/>
      </c>
      <c r="CS43" s="31" t="str">
        <f ca="1">IF(V!$J41&gt;V!$L$34,"",INDEX(INDIRECT("V!A"&amp;V!$N$34):INDIRECT("V!A"&amp;V!$O$34),V!$J41))</f>
        <v/>
      </c>
      <c r="CT43" s="31" t="str">
        <f ca="1">IF(V!$J41&gt;V!$L$34,"",INDEX(INDIRECT("V!B"&amp;V!$N$34):INDIRECT("V!B"&amp;V!$O$34),V!$J41))</f>
        <v/>
      </c>
      <c r="CU43" s="104" t="str">
        <f ca="1">IF(V!$J41&gt;V!$L$34,"",INDEX(INDIRECT("V!D"&amp;V!$N$34):INDIRECT("V!D"&amp;V!$O$34),V!$J41))</f>
        <v/>
      </c>
      <c r="CV43" s="31" t="str">
        <f ca="1">IF(V!$J41&gt;V!$L$35,"",INDEX(INDIRECT("V!A"&amp;V!$N$35):INDIRECT("V!A"&amp;V!$O$35),V!$J41))</f>
        <v/>
      </c>
      <c r="CW43" s="31" t="str">
        <f ca="1">IF(V!$J41&gt;V!$L$35,"",INDEX(INDIRECT("V!B"&amp;V!$N$35):INDIRECT("V!B"&amp;V!$O$35),V!$J41))</f>
        <v/>
      </c>
      <c r="CX43" s="104" t="str">
        <f ca="1">IF(V!$J41&gt;V!$L$35,"",INDEX(INDIRECT("V!D"&amp;V!$N$35):INDIRECT("V!D"&amp;V!$O$35),V!$J41))</f>
        <v/>
      </c>
      <c r="CY43" s="31" t="str">
        <f ca="1">IF(V!$J41&gt;V!$L$36,"",INDEX(INDIRECT("V!A"&amp;V!$N$36):INDIRECT("V!A"&amp;V!$O$36),V!$J41))</f>
        <v/>
      </c>
      <c r="CZ43" s="31" t="str">
        <f ca="1">IF(V!$J41&gt;V!$L$36,"",INDEX(INDIRECT("V!B"&amp;V!$N$36):INDIRECT("V!B"&amp;V!$O$36),V!$J41))</f>
        <v/>
      </c>
      <c r="DA43" s="104" t="str">
        <f ca="1">IF(V!$J41&gt;V!$L$36,"",INDEX(INDIRECT("V!D"&amp;V!$N$36):INDIRECT("V!D"&amp;V!$O$36),V!$J41))</f>
        <v/>
      </c>
      <c r="DB43" s="31" t="str">
        <f ca="1">IF(V!$J41&gt;V!$L$37,"",INDEX(INDIRECT("V!A"&amp;V!$N$37):INDIRECT("V!A"&amp;V!$O$37),V!$J41))</f>
        <v/>
      </c>
      <c r="DC43" s="31" t="str">
        <f ca="1">IF(V!$J41&gt;V!$L$37,"",INDEX(INDIRECT("V!B"&amp;V!$N$37):INDIRECT("V!B"&amp;V!$O$37),V!$J41))</f>
        <v/>
      </c>
      <c r="DD43" s="104" t="str">
        <f ca="1">IF(V!$J41&gt;V!$L$37,"",INDEX(INDIRECT("V!D"&amp;V!$N$37):INDIRECT("V!D"&amp;V!$O$37),V!$J41))</f>
        <v/>
      </c>
      <c r="DE43" s="31" t="str">
        <f ca="1">IF(V!$J41&gt;V!$L$38,"",INDEX(INDIRECT("V!A"&amp;V!$N$38):INDIRECT("V!A"&amp;V!$O$38),V!$J41))</f>
        <v/>
      </c>
      <c r="DF43" s="31" t="str">
        <f ca="1">IF(V!$J41&gt;V!$L$38,"",INDEX(INDIRECT("V!B"&amp;V!$N$38):INDIRECT("V!B"&amp;V!$O$38),V!$J41))</f>
        <v/>
      </c>
      <c r="DG43" s="104" t="str">
        <f ca="1">IF(V!$J41&gt;V!$L$38,"",INDEX(INDIRECT("V!D"&amp;V!$N$38):INDIRECT("V!D"&amp;V!$O$38),V!$J41))</f>
        <v/>
      </c>
      <c r="DH43" s="31" t="str">
        <f ca="1">IF(V!$J41&gt;V!$L$39,"",INDEX(INDIRECT("V!A"&amp;V!$N$39):INDIRECT("V!A"&amp;V!$O$39),V!$J41))</f>
        <v/>
      </c>
      <c r="DI43" s="31" t="str">
        <f ca="1">IF(V!$J41&gt;V!$L$39,"",INDEX(INDIRECT("V!B"&amp;V!$N$39):INDIRECT("V!B"&amp;V!$O$39),V!$J41))</f>
        <v/>
      </c>
      <c r="DJ43" s="104" t="str">
        <f ca="1">IF(V!$J41&gt;V!$L$39,"",INDEX(INDIRECT("V!D"&amp;V!$N$39):INDIRECT("V!D"&amp;V!$O$39),V!$J41))</f>
        <v/>
      </c>
      <c r="DK43" s="31" t="str">
        <f ca="1">IF(V!$J41&gt;V!$L$40,"",INDEX(INDIRECT("V!A"&amp;V!$N$40):INDIRECT("V!A"&amp;V!$O$40),V!$J41))</f>
        <v/>
      </c>
      <c r="DL43" s="31" t="str">
        <f ca="1">IF(V!$J41&gt;V!$L$40,"",INDEX(INDIRECT("V!B"&amp;V!$N$40):INDIRECT("V!B"&amp;V!$O$40),V!$J41))</f>
        <v/>
      </c>
      <c r="DM43" s="104" t="str">
        <f ca="1">IF(V!$J41&gt;V!$L$40,"",INDEX(INDIRECT("V!D"&amp;V!$N$40):INDIRECT("V!D"&amp;V!$O$40),V!$J41))</f>
        <v/>
      </c>
      <c r="DN43" s="31" t="str">
        <f ca="1">IF(V!$J41&gt;V!$L$41,"",INDEX(INDIRECT("V!A"&amp;V!$N$41):INDIRECT("V!A"&amp;V!$O$41),V!$J41))</f>
        <v/>
      </c>
      <c r="DO43" s="31" t="str">
        <f ca="1">IF(V!$J41&gt;V!$L$41,"",INDEX(INDIRECT("V!B"&amp;V!$N$41):INDIRECT("V!B"&amp;V!$O$41),V!$J41))</f>
        <v/>
      </c>
      <c r="DP43" s="104" t="str">
        <f ca="1">IF(V!$J41&gt;V!$L$41,"",INDEX(INDIRECT("V!D"&amp;V!$N$41):INDIRECT("V!D"&amp;V!$O$41),V!$J41))</f>
        <v/>
      </c>
    </row>
  </sheetData>
  <pageMargins left="0.59055118110236227" right="0.19685039370078741" top="0.39370078740157483" bottom="0" header="0.31496062992125984" footer="0.31496062992125984"/>
  <pageSetup paperSize="9" scale="96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Excel Android</Application>
  <DocSecurity>0</DocSecurity>
  <ScaleCrop>false</ScaleCrop>
  <HeadingPairs>
    <vt:vector size="4" baseType="variant">
      <vt:variant>
        <vt:lpstr>Çalışma Sayfaları</vt:lpstr>
      </vt:variant>
      <vt:variant>
        <vt:i4>21</vt:i4>
      </vt:variant>
      <vt:variant>
        <vt:lpstr>Adlandırılmış Aralıklar</vt:lpstr>
      </vt:variant>
      <vt:variant>
        <vt:i4>18</vt:i4>
      </vt:variant>
    </vt:vector>
  </HeadingPairs>
  <TitlesOfParts>
    <vt:vector size="39" baseType="lpstr">
      <vt:lpstr>Açıklama</vt:lpstr>
      <vt:lpstr>Nöbet</vt:lpstr>
      <vt:lpstr>Liste</vt:lpstr>
      <vt:lpstr>Çift L.</vt:lpstr>
      <vt:lpstr>TekDers</vt:lpstr>
      <vt:lpstr>Geri B.1</vt:lpstr>
      <vt:lpstr>Geri B.2</vt:lpstr>
      <vt:lpstr>Geri B.4</vt:lpstr>
      <vt:lpstr>Türk%</vt:lpstr>
      <vt:lpstr>Y.Dil%</vt:lpstr>
      <vt:lpstr>Türk</vt:lpstr>
      <vt:lpstr>Y.Dil</vt:lpstr>
      <vt:lpstr>Mat</vt:lpstr>
      <vt:lpstr>Fen</vt:lpstr>
      <vt:lpstr>Sos</vt:lpstr>
      <vt:lpstr>DinK.</vt:lpstr>
      <vt:lpstr>Geri B.6ders</vt:lpstr>
      <vt:lpstr>S</vt:lpstr>
      <vt:lpstr>L</vt:lpstr>
      <vt:lpstr>V</vt:lpstr>
      <vt:lpstr>TS</vt:lpstr>
      <vt:lpstr>Çift L.!Yazdırma_Alanı</vt:lpstr>
      <vt:lpstr>DinK.!Yazdırma_Alanı</vt:lpstr>
      <vt:lpstr>Fen!Yazdırma_Alanı</vt:lpstr>
      <vt:lpstr>Geri B.1!Yazdırma_Alanı</vt:lpstr>
      <vt:lpstr>Geri B.2!Yazdırma_Alanı</vt:lpstr>
      <vt:lpstr>Geri B.4!Yazdırma_Alanı</vt:lpstr>
      <vt:lpstr>Geri B.6ders!Yazdırma_Alanı</vt:lpstr>
      <vt:lpstr>Liste!Yazdırma_Alanı</vt:lpstr>
      <vt:lpstr>Mat!Yazdırma_Alanı</vt:lpstr>
      <vt:lpstr>Nöbet!Yazdırma_Alanı</vt:lpstr>
      <vt:lpstr>Sos!Yazdırma_Alanı</vt:lpstr>
      <vt:lpstr>TekDers!Yazdırma_Alanı</vt:lpstr>
      <vt:lpstr>TS!Yazdırma_Alanı</vt:lpstr>
      <vt:lpstr>Türk!Yazdırma_Alanı</vt:lpstr>
      <vt:lpstr>Türk%!Yazdırma_Alanı</vt:lpstr>
      <vt:lpstr>Y.Dil!Yazdırma_Alanı</vt:lpstr>
      <vt:lpstr>Y.Dil%!Yazdırma_Alanı</vt:lpstr>
      <vt:lpstr>Y.Dil%!Yazdırma_Başlıkları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ÖZDEMİR</dc:creator>
  <cp:lastModifiedBy>sd</cp:lastModifiedBy>
  <cp:lastPrinted>2024-01-31T19:34:11Z</cp:lastPrinted>
  <dcterms:created xsi:type="dcterms:W3CDTF">2022-10-28T03:00:12Z</dcterms:created>
  <dcterms:modified xsi:type="dcterms:W3CDTF">2024-02-01T18:33:26Z</dcterms:modified>
</cp:coreProperties>
</file>