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BuÇalışmaKitabı" hidePivotFieldList="1" defaultThemeVersion="124226"/>
  <bookViews>
    <workbookView xWindow="0" yWindow="0" windowWidth="19420" windowHeight="10260" tabRatio="901" activeTab="2"/>
  </bookViews>
  <sheets>
    <sheet name="EK DERS (3)" sheetId="31" r:id="rId1"/>
    <sheet name="EK DERS (2)" sheetId="30" r:id="rId2"/>
    <sheet name="EK DERS" sheetId="28" r:id="rId3"/>
  </sheets>
  <definedNames>
    <definedName name="_xlnm.Print_Area" localSheetId="2">'EK DERS'!$A$1:$O$19</definedName>
    <definedName name="_xlnm.Print_Area" localSheetId="1">'EK DERS (2)'!$A$1:$O$19</definedName>
    <definedName name="_xlnm.Print_Area" localSheetId="0">'EK DERS (3)'!$A$1:$O$19</definedName>
  </definedNames>
  <calcPr calcId="125725"/>
</workbook>
</file>

<file path=xl/calcChain.xml><?xml version="1.0" encoding="utf-8"?>
<calcChain xmlns="http://schemas.openxmlformats.org/spreadsheetml/2006/main">
  <c r="J19" i="31"/>
  <c r="K18"/>
  <c r="L18" s="1"/>
  <c r="I18"/>
  <c r="I17"/>
  <c r="K17" s="1"/>
  <c r="I16"/>
  <c r="K16" s="1"/>
  <c r="I15"/>
  <c r="K15" s="1"/>
  <c r="K14"/>
  <c r="M14" s="1"/>
  <c r="I14"/>
  <c r="I13"/>
  <c r="K13" s="1"/>
  <c r="I12"/>
  <c r="K12" s="1"/>
  <c r="I11"/>
  <c r="K11" s="1"/>
  <c r="K10"/>
  <c r="M10" s="1"/>
  <c r="I10"/>
  <c r="I9"/>
  <c r="I19" s="1"/>
  <c r="J19" i="30"/>
  <c r="I18"/>
  <c r="K18" s="1"/>
  <c r="I17"/>
  <c r="K17" s="1"/>
  <c r="I16"/>
  <c r="K16" s="1"/>
  <c r="K15"/>
  <c r="I15"/>
  <c r="I14"/>
  <c r="K14" s="1"/>
  <c r="I13"/>
  <c r="K13" s="1"/>
  <c r="I12"/>
  <c r="K12" s="1"/>
  <c r="K11"/>
  <c r="I11"/>
  <c r="I10"/>
  <c r="K10" s="1"/>
  <c r="I9"/>
  <c r="K9" s="1"/>
  <c r="O13" i="31" l="1"/>
  <c r="M13"/>
  <c r="L13"/>
  <c r="N13" s="1"/>
  <c r="M16"/>
  <c r="L16"/>
  <c r="N16" s="1"/>
  <c r="O16" s="1"/>
  <c r="M12"/>
  <c r="L12"/>
  <c r="N12" s="1"/>
  <c r="O12" s="1"/>
  <c r="M15"/>
  <c r="L15"/>
  <c r="N15" s="1"/>
  <c r="O15" s="1"/>
  <c r="M17"/>
  <c r="L17"/>
  <c r="N17" s="1"/>
  <c r="O17" s="1"/>
  <c r="M11"/>
  <c r="L11"/>
  <c r="N11" s="1"/>
  <c r="O11" s="1"/>
  <c r="K9"/>
  <c r="L10"/>
  <c r="N10" s="1"/>
  <c r="O10" s="1"/>
  <c r="L14"/>
  <c r="N14" s="1"/>
  <c r="O14"/>
  <c r="M18"/>
  <c r="N18" s="1"/>
  <c r="O18" s="1"/>
  <c r="L13" i="30"/>
  <c r="N13" s="1"/>
  <c r="O13" s="1"/>
  <c r="M13"/>
  <c r="L12"/>
  <c r="M12"/>
  <c r="M14"/>
  <c r="L14"/>
  <c r="N14" s="1"/>
  <c r="O14"/>
  <c r="M16"/>
  <c r="L16"/>
  <c r="N16" s="1"/>
  <c r="O16" s="1"/>
  <c r="L17"/>
  <c r="N17" s="1"/>
  <c r="O17" s="1"/>
  <c r="M17"/>
  <c r="K19"/>
  <c r="L9"/>
  <c r="M9"/>
  <c r="M10"/>
  <c r="L10"/>
  <c r="N10" s="1"/>
  <c r="O10" s="1"/>
  <c r="M18"/>
  <c r="L18"/>
  <c r="I19"/>
  <c r="L15"/>
  <c r="N15" s="1"/>
  <c r="O15" s="1"/>
  <c r="M11"/>
  <c r="M15"/>
  <c r="L11"/>
  <c r="N11" s="1"/>
  <c r="O11" s="1"/>
  <c r="K19" i="31" l="1"/>
  <c r="M9"/>
  <c r="M19" s="1"/>
  <c r="L9"/>
  <c r="M19" i="30"/>
  <c r="N12"/>
  <c r="O12" s="1"/>
  <c r="L19"/>
  <c r="N9"/>
  <c r="N18"/>
  <c r="O18" s="1"/>
  <c r="I9" i="28"/>
  <c r="J19"/>
  <c r="I10"/>
  <c r="L19" i="31" l="1"/>
  <c r="N9"/>
  <c r="N19" i="30"/>
  <c r="O9"/>
  <c r="O19" s="1"/>
  <c r="N19" i="31" l="1"/>
  <c r="O9"/>
  <c r="O19" s="1"/>
  <c r="K10" i="28"/>
  <c r="I11"/>
  <c r="I12"/>
  <c r="K12" s="1"/>
  <c r="I13"/>
  <c r="K13" s="1"/>
  <c r="I14"/>
  <c r="K14" s="1"/>
  <c r="I15"/>
  <c r="K15" s="1"/>
  <c r="I16"/>
  <c r="K16" s="1"/>
  <c r="I17"/>
  <c r="K17" s="1"/>
  <c r="I18"/>
  <c r="K18" s="1"/>
  <c r="K9"/>
  <c r="L13" l="1"/>
  <c r="N13" s="1"/>
  <c r="O13" s="1"/>
  <c r="M13"/>
  <c r="L14"/>
  <c r="M14"/>
  <c r="K19"/>
  <c r="K11"/>
  <c r="I19"/>
  <c r="L12"/>
  <c r="M12"/>
  <c r="L18"/>
  <c r="M18"/>
  <c r="L10"/>
  <c r="M10"/>
  <c r="L17"/>
  <c r="N17" s="1"/>
  <c r="O17" s="1"/>
  <c r="M17"/>
  <c r="L16"/>
  <c r="M16"/>
  <c r="M15"/>
  <c r="L15"/>
  <c r="N15" s="1"/>
  <c r="O15" s="1"/>
  <c r="M9"/>
  <c r="L9"/>
  <c r="N10" l="1"/>
  <c r="O10" s="1"/>
  <c r="N12"/>
  <c r="O12" s="1"/>
  <c r="M19"/>
  <c r="N14"/>
  <c r="O14" s="1"/>
  <c r="N18"/>
  <c r="O18" s="1"/>
  <c r="M11"/>
  <c r="L11"/>
  <c r="N11" s="1"/>
  <c r="O11" s="1"/>
  <c r="N16"/>
  <c r="O16" s="1"/>
  <c r="N9"/>
  <c r="L19" l="1"/>
  <c r="O9"/>
  <c r="O19" s="1"/>
  <c r="N19"/>
</calcChain>
</file>

<file path=xl/comments1.xml><?xml version="1.0" encoding="utf-8"?>
<comments xmlns="http://schemas.openxmlformats.org/spreadsheetml/2006/main">
  <authors>
    <author>MUHASEBE</author>
  </authors>
  <commentList>
    <comment ref="H7" authorId="0">
      <text>
        <r>
          <rPr>
            <b/>
            <sz val="8"/>
            <color indexed="10"/>
            <rFont val="Tahoma"/>
            <family val="2"/>
            <charset val="162"/>
          </rPr>
          <t xml:space="preserve">GÜNDÜZ: 140
GECE: 150
GÜNDÜZ %5: 147 </t>
        </r>
        <r>
          <rPr>
            <b/>
            <sz val="8"/>
            <color indexed="39"/>
            <rFont val="Tahoma"/>
            <family val="2"/>
            <charset val="162"/>
          </rPr>
          <t>(hazırlık planlama+sosyal kişilik+kulüp düşülecek)</t>
        </r>
        <r>
          <rPr>
            <b/>
            <sz val="8"/>
            <color indexed="10"/>
            <rFont val="Tahoma"/>
            <family val="2"/>
            <charset val="162"/>
          </rPr>
          <t xml:space="preserve">
GÜNDÜZ %25: 175
GÜNDÜZ TAKVİYE: 280
GECE TAKVİYE: 300</t>
        </r>
        <r>
          <rPr>
            <sz val="9"/>
            <color indexed="10"/>
            <rFont val="Tahoma"/>
            <family val="2"/>
            <charset val="16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MUHASEBE</author>
  </authors>
  <commentList>
    <comment ref="H7" authorId="0">
      <text>
        <r>
          <rPr>
            <b/>
            <sz val="8"/>
            <color indexed="10"/>
            <rFont val="Tahoma"/>
            <family val="2"/>
            <charset val="162"/>
          </rPr>
          <t xml:space="preserve">GÜNDÜZ: 140
GECE: 150
GÜNDÜZ %5: 147 </t>
        </r>
        <r>
          <rPr>
            <b/>
            <sz val="8"/>
            <color indexed="39"/>
            <rFont val="Tahoma"/>
            <family val="2"/>
            <charset val="162"/>
          </rPr>
          <t>(hazırlık planlama+sosyal kişilik+kulüp düşülecek)</t>
        </r>
        <r>
          <rPr>
            <b/>
            <sz val="8"/>
            <color indexed="10"/>
            <rFont val="Tahoma"/>
            <family val="2"/>
            <charset val="162"/>
          </rPr>
          <t xml:space="preserve">
GÜNDÜZ %25: 175
GÜNDÜZ TAKVİYE: 280
GECE TAKVİYE: 300</t>
        </r>
        <r>
          <rPr>
            <sz val="9"/>
            <color indexed="10"/>
            <rFont val="Tahoma"/>
            <family val="2"/>
            <charset val="16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MUHASEBE</author>
  </authors>
  <commentList>
    <comment ref="H7" authorId="0">
      <text>
        <r>
          <rPr>
            <b/>
            <sz val="8"/>
            <color indexed="10"/>
            <rFont val="Tahoma"/>
            <family val="2"/>
            <charset val="162"/>
          </rPr>
          <t xml:space="preserve">GÜNDÜZ: 140
GECE: 150
GÜNDÜZ %5: 147 </t>
        </r>
        <r>
          <rPr>
            <b/>
            <sz val="8"/>
            <color indexed="39"/>
            <rFont val="Tahoma"/>
            <family val="2"/>
            <charset val="162"/>
          </rPr>
          <t>(hazırlık planlama+sosyal kişilik+kulüp düşülecek)</t>
        </r>
        <r>
          <rPr>
            <b/>
            <sz val="8"/>
            <color indexed="10"/>
            <rFont val="Tahoma"/>
            <family val="2"/>
            <charset val="162"/>
          </rPr>
          <t xml:space="preserve">
GÜNDÜZ %25: 175
GÜNDÜZ TAKVİYE: 280
GECE TAKVİYE: 300</t>
        </r>
        <r>
          <rPr>
            <sz val="9"/>
            <color indexed="10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<sst xmlns="http://schemas.openxmlformats.org/spreadsheetml/2006/main" count="76" uniqueCount="25">
  <si>
    <t>ÇEŞİTLİ  ÖDEMELER  BORDROSU</t>
  </si>
  <si>
    <t>TOPLAM</t>
  </si>
  <si>
    <t>S.N.</t>
  </si>
  <si>
    <t>ADI SOYADI</t>
  </si>
  <si>
    <t>T.C.KİMLİK NO.</t>
  </si>
  <si>
    <t>ÜNVANI</t>
  </si>
  <si>
    <t>DAMGA VERGİSİ</t>
  </si>
  <si>
    <t>NET TUTAR</t>
  </si>
  <si>
    <t>KURUMUN ADI</t>
  </si>
  <si>
    <t>BORDRO NEDENİ</t>
  </si>
  <si>
    <t>BÜTÇE YILI</t>
  </si>
  <si>
    <t>KATSAYI</t>
  </si>
  <si>
    <t>YIL</t>
  </si>
  <si>
    <t>AY</t>
  </si>
  <si>
    <t>BANKA ADI VE ŞUBESİ</t>
  </si>
  <si>
    <t>İBAN NUMARASI</t>
  </si>
  <si>
    <t>GÖSTERGE</t>
  </si>
  <si>
    <t>Öğretmen</t>
  </si>
  <si>
    <t>Ocak</t>
  </si>
  <si>
    <t>GELİR VERGİSİ</t>
  </si>
  <si>
    <t>EK DERS TUTARI</t>
  </si>
  <si>
    <t>BÜRÜT</t>
  </si>
  <si>
    <t>KESİNTİ TOPLAMI</t>
  </si>
  <si>
    <t>Ek Ders</t>
  </si>
  <si>
    <t>www.egitimhane.com</t>
  </si>
</sst>
</file>

<file path=xl/styles.xml><?xml version="1.0" encoding="utf-8"?>
<styleSheet xmlns="http://schemas.openxmlformats.org/spreadsheetml/2006/main">
  <numFmts count="3">
    <numFmt numFmtId="164" formatCode="0.000%"/>
    <numFmt numFmtId="165" formatCode="#,##0.00\ _₺"/>
    <numFmt numFmtId="166" formatCode="#,##0\ _₺"/>
  </numFmts>
  <fonts count="12">
    <font>
      <sz val="10"/>
      <name val="Arial"/>
      <family val="2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indexed="8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2"/>
      <color rgb="FFC00000"/>
      <name val="Calibri"/>
      <family val="2"/>
      <charset val="162"/>
      <scheme val="minor"/>
    </font>
    <font>
      <sz val="10"/>
      <color rgb="FFC00000"/>
      <name val="Arial"/>
      <family val="2"/>
      <charset val="162"/>
    </font>
    <font>
      <sz val="12"/>
      <color rgb="FFFF0000"/>
      <name val="Calibri"/>
      <family val="2"/>
      <charset val="162"/>
      <scheme val="minor"/>
    </font>
    <font>
      <sz val="9"/>
      <color indexed="10"/>
      <name val="Tahoma"/>
      <family val="2"/>
      <charset val="162"/>
    </font>
    <font>
      <b/>
      <sz val="12"/>
      <color rgb="FF7030A0"/>
      <name val="Calibri"/>
      <family val="2"/>
      <charset val="162"/>
      <scheme val="minor"/>
    </font>
    <font>
      <b/>
      <sz val="8"/>
      <color indexed="39"/>
      <name val="Tahoma"/>
      <family val="2"/>
      <charset val="162"/>
    </font>
    <font>
      <b/>
      <sz val="8"/>
      <color indexed="1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7" fontId="1" fillId="0" borderId="0" xfId="0" applyNumberFormat="1" applyFont="1" applyAlignment="1" applyProtection="1">
      <alignment horizontal="center"/>
      <protection locked="0"/>
    </xf>
    <xf numFmtId="4" fontId="1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shrinkToFit="1"/>
      <protection locked="0"/>
    </xf>
    <xf numFmtId="0" fontId="1" fillId="0" borderId="1" xfId="0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center" vertical="center" shrinkToFit="1"/>
      <protection locked="0"/>
    </xf>
    <xf numFmtId="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7" fontId="1" fillId="0" borderId="0" xfId="0" applyNumberFormat="1" applyFont="1" applyFill="1" applyBorder="1" applyAlignment="1" applyProtection="1">
      <alignment vertical="center" shrinkToFit="1"/>
      <protection locked="0"/>
    </xf>
    <xf numFmtId="4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165" fontId="1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vertical="center"/>
    </xf>
    <xf numFmtId="165" fontId="2" fillId="2" borderId="1" xfId="0" applyNumberFormat="1" applyFont="1" applyFill="1" applyBorder="1" applyAlignment="1" applyProtection="1">
      <alignment vertical="center"/>
      <protection locked="0"/>
    </xf>
    <xf numFmtId="165" fontId="9" fillId="0" borderId="1" xfId="0" applyNumberFormat="1" applyFont="1" applyBorder="1" applyAlignment="1" applyProtection="1">
      <alignment vertical="center"/>
    </xf>
    <xf numFmtId="165" fontId="9" fillId="2" borderId="1" xfId="0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Fill="1" applyBorder="1" applyAlignment="1" applyProtection="1">
      <alignment horizontal="center" vertical="center" shrinkToFit="1"/>
      <protection locked="0"/>
    </xf>
    <xf numFmtId="166" fontId="2" fillId="2" borderId="1" xfId="0" applyNumberFormat="1" applyFont="1" applyFill="1" applyBorder="1" applyAlignment="1" applyProtection="1">
      <alignment vertical="center"/>
      <protection locked="0"/>
    </xf>
    <xf numFmtId="166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17" fontId="7" fillId="0" borderId="3" xfId="0" applyNumberFormat="1" applyFont="1" applyBorder="1" applyAlignment="1" applyProtection="1">
      <alignment horizontal="left" vertical="center" shrinkToFit="1"/>
      <protection locked="0"/>
    </xf>
    <xf numFmtId="17" fontId="7" fillId="0" borderId="6" xfId="0" applyNumberFormat="1" applyFont="1" applyBorder="1" applyAlignment="1" applyProtection="1">
      <alignment horizontal="left" vertical="center" shrinkToFit="1"/>
      <protection locked="0"/>
    </xf>
    <xf numFmtId="17" fontId="7" fillId="0" borderId="4" xfId="0" applyNumberFormat="1" applyFont="1" applyBorder="1" applyAlignment="1" applyProtection="1">
      <alignment horizontal="left" vertical="center" shrinkToFit="1"/>
      <protection locked="0"/>
    </xf>
    <xf numFmtId="4" fontId="7" fillId="0" borderId="3" xfId="0" applyNumberFormat="1" applyFont="1" applyBorder="1" applyAlignment="1" applyProtection="1">
      <alignment horizontal="left" vertical="center"/>
      <protection locked="0"/>
    </xf>
    <xf numFmtId="4" fontId="7" fillId="0" borderId="6" xfId="0" applyNumberFormat="1" applyFont="1" applyBorder="1" applyAlignment="1" applyProtection="1">
      <alignment horizontal="left" vertical="center"/>
      <protection locked="0"/>
    </xf>
    <xf numFmtId="4" fontId="7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zoomScaleNormal="100" workbookViewId="0">
      <selection activeCell="B23" sqref="B23"/>
    </sheetView>
  </sheetViews>
  <sheetFormatPr defaultColWidth="9.1796875" defaultRowHeight="15.5"/>
  <cols>
    <col min="1" max="1" width="4.7265625" style="1" customWidth="1"/>
    <col min="2" max="2" width="20.7265625" style="1" customWidth="1"/>
    <col min="3" max="3" width="14.453125" style="2" bestFit="1" customWidth="1"/>
    <col min="4" max="4" width="17.7265625" style="1" customWidth="1"/>
    <col min="5" max="5" width="6" style="2" bestFit="1" customWidth="1"/>
    <col min="6" max="6" width="10" style="2" bestFit="1" customWidth="1"/>
    <col min="7" max="7" width="10.7265625" style="2" customWidth="1"/>
    <col min="8" max="8" width="11.7265625" style="2" customWidth="1"/>
    <col min="9" max="9" width="13.7265625" style="2" customWidth="1"/>
    <col min="10" max="10" width="9" style="2" bestFit="1" customWidth="1"/>
    <col min="11" max="12" width="13.7265625" style="2" customWidth="1"/>
    <col min="13" max="14" width="9.7265625" style="4" customWidth="1"/>
    <col min="15" max="15" width="10.7265625" style="1" customWidth="1"/>
    <col min="16" max="16384" width="9.1796875" style="1"/>
  </cols>
  <sheetData>
    <row r="1" spans="1:19" ht="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9" ht="24.75" customHeight="1"/>
    <row r="3" spans="1:19" ht="20.149999999999999" customHeight="1">
      <c r="A3" s="47" t="s">
        <v>8</v>
      </c>
      <c r="B3" s="47"/>
      <c r="C3" s="43"/>
      <c r="D3" s="43"/>
      <c r="E3" s="43"/>
      <c r="F3" s="43"/>
      <c r="H3" s="21"/>
      <c r="I3" s="22"/>
      <c r="J3" s="42" t="s">
        <v>14</v>
      </c>
      <c r="K3" s="42"/>
      <c r="L3" s="48"/>
      <c r="M3" s="49"/>
      <c r="N3" s="49"/>
      <c r="O3" s="50"/>
      <c r="P3" s="3"/>
      <c r="Q3" s="3"/>
      <c r="R3" s="3"/>
      <c r="S3" s="3"/>
    </row>
    <row r="4" spans="1:19" ht="20.149999999999999" customHeight="1">
      <c r="A4" s="47" t="s">
        <v>9</v>
      </c>
      <c r="B4" s="47"/>
      <c r="C4" s="43" t="s">
        <v>23</v>
      </c>
      <c r="D4" s="43"/>
      <c r="E4" s="43"/>
      <c r="F4" s="43"/>
      <c r="H4" s="21"/>
      <c r="I4" s="23"/>
      <c r="J4" s="42" t="s">
        <v>15</v>
      </c>
      <c r="K4" s="42"/>
      <c r="L4" s="51"/>
      <c r="M4" s="52"/>
      <c r="N4" s="52"/>
      <c r="O4" s="53"/>
    </row>
    <row r="5" spans="1:19" ht="20.149999999999999" customHeight="1">
      <c r="A5" s="42" t="s">
        <v>10</v>
      </c>
      <c r="B5" s="42"/>
      <c r="C5" s="43">
        <v>2015</v>
      </c>
      <c r="D5" s="43"/>
      <c r="E5" s="43"/>
      <c r="F5" s="43"/>
      <c r="I5" s="5"/>
      <c r="J5" s="5"/>
      <c r="K5" s="5"/>
      <c r="L5" s="5"/>
    </row>
    <row r="6" spans="1:19">
      <c r="H6" s="6"/>
      <c r="I6" s="18"/>
      <c r="J6" s="18"/>
      <c r="K6" s="30"/>
      <c r="L6" s="30"/>
    </row>
    <row r="7" spans="1:19" s="7" customFormat="1" ht="31">
      <c r="A7" s="38" t="s">
        <v>2</v>
      </c>
      <c r="B7" s="44" t="s">
        <v>3</v>
      </c>
      <c r="C7" s="38" t="s">
        <v>4</v>
      </c>
      <c r="D7" s="38" t="s">
        <v>5</v>
      </c>
      <c r="E7" s="38" t="s">
        <v>12</v>
      </c>
      <c r="F7" s="38" t="s">
        <v>13</v>
      </c>
      <c r="G7" s="38" t="s">
        <v>11</v>
      </c>
      <c r="H7" s="38" t="s">
        <v>16</v>
      </c>
      <c r="I7" s="38" t="s">
        <v>21</v>
      </c>
      <c r="J7" s="38" t="s">
        <v>20</v>
      </c>
      <c r="K7" s="38" t="s">
        <v>1</v>
      </c>
      <c r="L7" s="8" t="s">
        <v>19</v>
      </c>
      <c r="M7" s="9" t="s">
        <v>6</v>
      </c>
      <c r="N7" s="40" t="s">
        <v>22</v>
      </c>
      <c r="O7" s="33" t="s">
        <v>7</v>
      </c>
    </row>
    <row r="8" spans="1:19" s="7" customFormat="1">
      <c r="A8" s="39"/>
      <c r="B8" s="45"/>
      <c r="C8" s="39"/>
      <c r="D8" s="39"/>
      <c r="E8" s="39"/>
      <c r="F8" s="39"/>
      <c r="G8" s="39"/>
      <c r="H8" s="39"/>
      <c r="I8" s="39"/>
      <c r="J8" s="39"/>
      <c r="K8" s="39"/>
      <c r="L8" s="19">
        <v>0.27</v>
      </c>
      <c r="M8" s="20">
        <v>7.5900000000000004E-3</v>
      </c>
      <c r="N8" s="41"/>
      <c r="O8" s="34"/>
    </row>
    <row r="9" spans="1:19" ht="19" customHeight="1">
      <c r="A9" s="10">
        <v>1</v>
      </c>
      <c r="B9" s="11"/>
      <c r="C9" s="12">
        <v>11111111111</v>
      </c>
      <c r="D9" s="14" t="s">
        <v>17</v>
      </c>
      <c r="E9" s="16">
        <v>20014</v>
      </c>
      <c r="F9" s="17" t="s">
        <v>18</v>
      </c>
      <c r="G9" s="12">
        <v>7.6997999999999997E-2</v>
      </c>
      <c r="H9" s="12">
        <v>140</v>
      </c>
      <c r="I9" s="26">
        <f>SUM(G9*H9)</f>
        <v>10.779719999999999</v>
      </c>
      <c r="J9" s="32">
        <v>28</v>
      </c>
      <c r="K9" s="25">
        <f>SUM(I9*J9)</f>
        <v>301.83215999999999</v>
      </c>
      <c r="L9" s="26">
        <f>SUM(K9*$L$8)</f>
        <v>81.494683199999997</v>
      </c>
      <c r="M9" s="26">
        <f>SUM(K9*$M$8)</f>
        <v>2.2909060943999999</v>
      </c>
      <c r="N9" s="26">
        <f>SUM(L9:M9)</f>
        <v>83.785589294399998</v>
      </c>
      <c r="O9" s="28">
        <f>SUM(K9-N9)</f>
        <v>218.0465707056</v>
      </c>
    </row>
    <row r="10" spans="1:19" ht="19" customHeight="1">
      <c r="A10" s="10">
        <v>2</v>
      </c>
      <c r="B10" s="24"/>
      <c r="C10" s="13"/>
      <c r="D10" s="15"/>
      <c r="E10" s="16"/>
      <c r="F10" s="17"/>
      <c r="G10" s="12">
        <v>7.9308000000000003E-2</v>
      </c>
      <c r="H10" s="12">
        <v>150</v>
      </c>
      <c r="I10" s="26">
        <f>SUM(G10*H10)</f>
        <v>11.8962</v>
      </c>
      <c r="J10" s="32">
        <v>1</v>
      </c>
      <c r="K10" s="25">
        <f t="shared" ref="K10:K18" si="0">SUM(I10*J10)</f>
        <v>11.8962</v>
      </c>
      <c r="L10" s="26">
        <f>SUM(K10*$L$8)</f>
        <v>3.2119740000000001</v>
      </c>
      <c r="M10" s="26">
        <f t="shared" ref="M10:M18" si="1">SUM(K10*$M$8)</f>
        <v>9.0292158000000011E-2</v>
      </c>
      <c r="N10" s="26">
        <f t="shared" ref="N10:N18" si="2">SUM(L10:M10)</f>
        <v>3.3022661580000001</v>
      </c>
      <c r="O10" s="28">
        <f t="shared" ref="O10:O18" si="3">SUM(K10-N10)</f>
        <v>8.5939338420000002</v>
      </c>
    </row>
    <row r="11" spans="1:19" ht="19" customHeight="1">
      <c r="A11" s="10">
        <v>3</v>
      </c>
      <c r="B11" s="24"/>
      <c r="C11" s="13"/>
      <c r="D11" s="15"/>
      <c r="E11" s="16"/>
      <c r="F11" s="17"/>
      <c r="G11" s="12">
        <v>7.9308000000000003E-2</v>
      </c>
      <c r="H11" s="12">
        <v>150</v>
      </c>
      <c r="I11" s="26">
        <f t="shared" ref="I11:I18" si="4">SUM(G11*H11)</f>
        <v>11.8962</v>
      </c>
      <c r="J11" s="32">
        <v>1</v>
      </c>
      <c r="K11" s="25">
        <f t="shared" si="0"/>
        <v>11.8962</v>
      </c>
      <c r="L11" s="26">
        <f t="shared" ref="L11:L18" si="5">SUM(K11*$L$8)</f>
        <v>3.2119740000000001</v>
      </c>
      <c r="M11" s="26">
        <f t="shared" si="1"/>
        <v>9.0292158000000011E-2</v>
      </c>
      <c r="N11" s="26">
        <f t="shared" si="2"/>
        <v>3.3022661580000001</v>
      </c>
      <c r="O11" s="28">
        <f t="shared" si="3"/>
        <v>8.5939338420000002</v>
      </c>
    </row>
    <row r="12" spans="1:19" ht="19" customHeight="1">
      <c r="A12" s="10">
        <v>4</v>
      </c>
      <c r="B12" s="24"/>
      <c r="C12" s="13"/>
      <c r="D12" s="15"/>
      <c r="E12" s="16"/>
      <c r="F12" s="17"/>
      <c r="G12" s="12">
        <v>7.9308000000000003E-2</v>
      </c>
      <c r="H12" s="12">
        <v>150</v>
      </c>
      <c r="I12" s="26">
        <f t="shared" si="4"/>
        <v>11.8962</v>
      </c>
      <c r="J12" s="32">
        <v>1</v>
      </c>
      <c r="K12" s="25">
        <f t="shared" si="0"/>
        <v>11.8962</v>
      </c>
      <c r="L12" s="26">
        <f t="shared" si="5"/>
        <v>3.2119740000000001</v>
      </c>
      <c r="M12" s="26">
        <f t="shared" si="1"/>
        <v>9.0292158000000011E-2</v>
      </c>
      <c r="N12" s="26">
        <f t="shared" si="2"/>
        <v>3.3022661580000001</v>
      </c>
      <c r="O12" s="28">
        <f t="shared" si="3"/>
        <v>8.5939338420000002</v>
      </c>
    </row>
    <row r="13" spans="1:19" ht="19" customHeight="1">
      <c r="A13" s="10">
        <v>5</v>
      </c>
      <c r="B13" s="24"/>
      <c r="C13" s="13"/>
      <c r="D13" s="15"/>
      <c r="E13" s="16"/>
      <c r="F13" s="17"/>
      <c r="G13" s="12">
        <v>7.9308000000000003E-2</v>
      </c>
      <c r="H13" s="12">
        <v>150</v>
      </c>
      <c r="I13" s="26">
        <f t="shared" si="4"/>
        <v>11.8962</v>
      </c>
      <c r="J13" s="32">
        <v>1</v>
      </c>
      <c r="K13" s="25">
        <f>SUM(I13*J13)</f>
        <v>11.8962</v>
      </c>
      <c r="L13" s="26">
        <f t="shared" si="5"/>
        <v>3.2119740000000001</v>
      </c>
      <c r="M13" s="26">
        <f t="shared" si="1"/>
        <v>9.0292158000000011E-2</v>
      </c>
      <c r="N13" s="26">
        <f t="shared" si="2"/>
        <v>3.3022661580000001</v>
      </c>
      <c r="O13" s="28">
        <f t="shared" si="3"/>
        <v>8.5939338420000002</v>
      </c>
    </row>
    <row r="14" spans="1:19" ht="19" customHeight="1">
      <c r="A14" s="10">
        <v>6</v>
      </c>
      <c r="B14" s="24"/>
      <c r="C14" s="13"/>
      <c r="D14" s="15"/>
      <c r="E14" s="16"/>
      <c r="F14" s="17"/>
      <c r="G14" s="12">
        <v>7.9308000000000003E-2</v>
      </c>
      <c r="H14" s="12">
        <v>150</v>
      </c>
      <c r="I14" s="26">
        <f t="shared" si="4"/>
        <v>11.8962</v>
      </c>
      <c r="J14" s="32">
        <v>1</v>
      </c>
      <c r="K14" s="25">
        <f t="shared" si="0"/>
        <v>11.8962</v>
      </c>
      <c r="L14" s="26">
        <f t="shared" si="5"/>
        <v>3.2119740000000001</v>
      </c>
      <c r="M14" s="26">
        <f t="shared" si="1"/>
        <v>9.0292158000000011E-2</v>
      </c>
      <c r="N14" s="26">
        <f t="shared" si="2"/>
        <v>3.3022661580000001</v>
      </c>
      <c r="O14" s="28">
        <f t="shared" si="3"/>
        <v>8.5939338420000002</v>
      </c>
    </row>
    <row r="15" spans="1:19" ht="19" customHeight="1">
      <c r="A15" s="10">
        <v>7</v>
      </c>
      <c r="B15" s="24"/>
      <c r="C15" s="13"/>
      <c r="D15" s="15"/>
      <c r="E15" s="16"/>
      <c r="F15" s="17"/>
      <c r="G15" s="12">
        <v>7.9308000000000003E-2</v>
      </c>
      <c r="H15" s="12">
        <v>150</v>
      </c>
      <c r="I15" s="26">
        <f t="shared" si="4"/>
        <v>11.8962</v>
      </c>
      <c r="J15" s="32">
        <v>1</v>
      </c>
      <c r="K15" s="25">
        <f t="shared" si="0"/>
        <v>11.8962</v>
      </c>
      <c r="L15" s="26">
        <f t="shared" si="5"/>
        <v>3.2119740000000001</v>
      </c>
      <c r="M15" s="26">
        <f t="shared" si="1"/>
        <v>9.0292158000000011E-2</v>
      </c>
      <c r="N15" s="26">
        <f t="shared" si="2"/>
        <v>3.3022661580000001</v>
      </c>
      <c r="O15" s="28">
        <f t="shared" si="3"/>
        <v>8.5939338420000002</v>
      </c>
    </row>
    <row r="16" spans="1:19" ht="19" customHeight="1">
      <c r="A16" s="10">
        <v>8</v>
      </c>
      <c r="B16" s="24"/>
      <c r="C16" s="13"/>
      <c r="D16" s="15"/>
      <c r="E16" s="16"/>
      <c r="F16" s="17"/>
      <c r="G16" s="12">
        <v>7.9308000000000003E-2</v>
      </c>
      <c r="H16" s="12">
        <v>150</v>
      </c>
      <c r="I16" s="26">
        <f t="shared" si="4"/>
        <v>11.8962</v>
      </c>
      <c r="J16" s="32">
        <v>1</v>
      </c>
      <c r="K16" s="25">
        <f t="shared" si="0"/>
        <v>11.8962</v>
      </c>
      <c r="L16" s="26">
        <f t="shared" si="5"/>
        <v>3.2119740000000001</v>
      </c>
      <c r="M16" s="26">
        <f t="shared" si="1"/>
        <v>9.0292158000000011E-2</v>
      </c>
      <c r="N16" s="26">
        <f t="shared" si="2"/>
        <v>3.3022661580000001</v>
      </c>
      <c r="O16" s="28">
        <f t="shared" si="3"/>
        <v>8.5939338420000002</v>
      </c>
    </row>
    <row r="17" spans="1:15" ht="19" customHeight="1">
      <c r="A17" s="10">
        <v>9</v>
      </c>
      <c r="B17" s="24"/>
      <c r="C17" s="13"/>
      <c r="D17" s="15"/>
      <c r="E17" s="16"/>
      <c r="F17" s="17"/>
      <c r="G17" s="12">
        <v>7.9308000000000003E-2</v>
      </c>
      <c r="H17" s="12">
        <v>150</v>
      </c>
      <c r="I17" s="26">
        <f t="shared" si="4"/>
        <v>11.8962</v>
      </c>
      <c r="J17" s="32">
        <v>1</v>
      </c>
      <c r="K17" s="25">
        <f t="shared" si="0"/>
        <v>11.8962</v>
      </c>
      <c r="L17" s="26">
        <f t="shared" si="5"/>
        <v>3.2119740000000001</v>
      </c>
      <c r="M17" s="26">
        <f t="shared" si="1"/>
        <v>9.0292158000000011E-2</v>
      </c>
      <c r="N17" s="26">
        <f t="shared" si="2"/>
        <v>3.3022661580000001</v>
      </c>
      <c r="O17" s="28">
        <f t="shared" si="3"/>
        <v>8.5939338420000002</v>
      </c>
    </row>
    <row r="18" spans="1:15" ht="19" customHeight="1">
      <c r="A18" s="10">
        <v>10</v>
      </c>
      <c r="B18" s="24"/>
      <c r="C18" s="13"/>
      <c r="D18" s="15"/>
      <c r="E18" s="16"/>
      <c r="F18" s="17"/>
      <c r="G18" s="12">
        <v>7.9308000000000003E-2</v>
      </c>
      <c r="H18" s="12">
        <v>150</v>
      </c>
      <c r="I18" s="26">
        <f t="shared" si="4"/>
        <v>11.8962</v>
      </c>
      <c r="J18" s="32">
        <v>1</v>
      </c>
      <c r="K18" s="25">
        <f t="shared" si="0"/>
        <v>11.8962</v>
      </c>
      <c r="L18" s="26">
        <f t="shared" si="5"/>
        <v>3.2119740000000001</v>
      </c>
      <c r="M18" s="26">
        <f t="shared" si="1"/>
        <v>9.0292158000000011E-2</v>
      </c>
      <c r="N18" s="26">
        <f t="shared" si="2"/>
        <v>3.3022661580000001</v>
      </c>
      <c r="O18" s="28">
        <f t="shared" si="3"/>
        <v>8.5939338420000002</v>
      </c>
    </row>
    <row r="19" spans="1:15" ht="25" customHeight="1">
      <c r="A19" s="35" t="s">
        <v>1</v>
      </c>
      <c r="B19" s="36"/>
      <c r="C19" s="36"/>
      <c r="D19" s="36"/>
      <c r="E19" s="36"/>
      <c r="F19" s="36"/>
      <c r="G19" s="36"/>
      <c r="H19" s="37"/>
      <c r="I19" s="27">
        <f>SUM(I9:I18)</f>
        <v>117.84551999999996</v>
      </c>
      <c r="J19" s="31">
        <f t="shared" ref="J19:N19" si="6">SUM(J9:J18)</f>
        <v>37</v>
      </c>
      <c r="K19" s="27">
        <f t="shared" si="6"/>
        <v>408.89796000000018</v>
      </c>
      <c r="L19" s="27">
        <f t="shared" si="6"/>
        <v>110.40244919999998</v>
      </c>
      <c r="M19" s="27">
        <f t="shared" si="6"/>
        <v>3.1035355164</v>
      </c>
      <c r="N19" s="27">
        <f t="shared" si="6"/>
        <v>113.50598471639995</v>
      </c>
      <c r="O19" s="29">
        <f>SUM(O9:O18)</f>
        <v>295.39197528360012</v>
      </c>
    </row>
    <row r="25" spans="1:15">
      <c r="D25" s="4"/>
    </row>
    <row r="26" spans="1:15">
      <c r="D26" s="4"/>
    </row>
  </sheetData>
  <sheetProtection sheet="1" objects="1" scenarios="1"/>
  <mergeCells count="25">
    <mergeCell ref="A4:B4"/>
    <mergeCell ref="C4:F4"/>
    <mergeCell ref="J4:K4"/>
    <mergeCell ref="L4:O4"/>
    <mergeCell ref="A1:O1"/>
    <mergeCell ref="A3:B3"/>
    <mergeCell ref="C3:F3"/>
    <mergeCell ref="J3:K3"/>
    <mergeCell ref="L3:O3"/>
    <mergeCell ref="A5:B5"/>
    <mergeCell ref="C5:F5"/>
    <mergeCell ref="A7:A8"/>
    <mergeCell ref="B7:B8"/>
    <mergeCell ref="C7:C8"/>
    <mergeCell ref="D7:D8"/>
    <mergeCell ref="E7:E8"/>
    <mergeCell ref="F7:F8"/>
    <mergeCell ref="O7:O8"/>
    <mergeCell ref="A19:H19"/>
    <mergeCell ref="G7:G8"/>
    <mergeCell ref="H7:H8"/>
    <mergeCell ref="I7:I8"/>
    <mergeCell ref="J7:J8"/>
    <mergeCell ref="K7:K8"/>
    <mergeCell ref="N7:N8"/>
  </mergeCells>
  <dataValidations count="2">
    <dataValidation type="list" allowBlank="1" showInputMessage="1" showErrorMessage="1" sqref="H9:H18">
      <formula1>"140,150,147,175,280,300"</formula1>
    </dataValidation>
    <dataValidation type="textLength" allowBlank="1" showInputMessage="1" showErrorMessage="1" sqref="C9:C18">
      <formula1>11</formula1>
      <formula2>11</formula2>
    </dataValidation>
  </dataValidations>
  <pageMargins left="0.19685039370078741" right="0.19685039370078741" top="0.39370078740157483" bottom="0.39370078740157483" header="0.31496062992125984" footer="0.31496062992125984"/>
  <pageSetup paperSize="9" scale="83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"/>
  <sheetViews>
    <sheetView zoomScaleNormal="100" workbookViewId="0">
      <selection activeCell="D21" sqref="D21"/>
    </sheetView>
  </sheetViews>
  <sheetFormatPr defaultColWidth="9.1796875" defaultRowHeight="15.5"/>
  <cols>
    <col min="1" max="1" width="4.7265625" style="1" customWidth="1"/>
    <col min="2" max="2" width="20.7265625" style="1" customWidth="1"/>
    <col min="3" max="3" width="14.453125" style="2" bestFit="1" customWidth="1"/>
    <col min="4" max="4" width="17.7265625" style="1" customWidth="1"/>
    <col min="5" max="5" width="6" style="2" bestFit="1" customWidth="1"/>
    <col min="6" max="6" width="10" style="2" bestFit="1" customWidth="1"/>
    <col min="7" max="7" width="10.7265625" style="2" customWidth="1"/>
    <col min="8" max="8" width="11.7265625" style="2" customWidth="1"/>
    <col min="9" max="9" width="13.7265625" style="2" customWidth="1"/>
    <col min="10" max="10" width="9" style="2" bestFit="1" customWidth="1"/>
    <col min="11" max="12" width="13.7265625" style="2" customWidth="1"/>
    <col min="13" max="14" width="9.7265625" style="4" customWidth="1"/>
    <col min="15" max="15" width="10.7265625" style="1" customWidth="1"/>
    <col min="16" max="16384" width="9.1796875" style="1"/>
  </cols>
  <sheetData>
    <row r="1" spans="1:19" ht="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9" ht="24.75" customHeight="1"/>
    <row r="3" spans="1:19" ht="20.149999999999999" customHeight="1">
      <c r="A3" s="47" t="s">
        <v>8</v>
      </c>
      <c r="B3" s="47"/>
      <c r="C3" s="43"/>
      <c r="D3" s="43"/>
      <c r="E3" s="43"/>
      <c r="F3" s="43"/>
      <c r="H3" s="21"/>
      <c r="I3" s="22"/>
      <c r="J3" s="42" t="s">
        <v>14</v>
      </c>
      <c r="K3" s="42"/>
      <c r="L3" s="48"/>
      <c r="M3" s="49"/>
      <c r="N3" s="49"/>
      <c r="O3" s="50"/>
      <c r="P3" s="3"/>
      <c r="Q3" s="3"/>
      <c r="R3" s="3"/>
      <c r="S3" s="3"/>
    </row>
    <row r="4" spans="1:19" ht="20.149999999999999" customHeight="1">
      <c r="A4" s="47" t="s">
        <v>9</v>
      </c>
      <c r="B4" s="47"/>
      <c r="C4" s="43" t="s">
        <v>23</v>
      </c>
      <c r="D4" s="43"/>
      <c r="E4" s="43"/>
      <c r="F4" s="43"/>
      <c r="H4" s="21"/>
      <c r="I4" s="23"/>
      <c r="J4" s="42" t="s">
        <v>15</v>
      </c>
      <c r="K4" s="42"/>
      <c r="L4" s="51"/>
      <c r="M4" s="52"/>
      <c r="N4" s="52"/>
      <c r="O4" s="53"/>
    </row>
    <row r="5" spans="1:19" ht="20.149999999999999" customHeight="1">
      <c r="A5" s="42" t="s">
        <v>10</v>
      </c>
      <c r="B5" s="42"/>
      <c r="C5" s="43">
        <v>2015</v>
      </c>
      <c r="D5" s="43"/>
      <c r="E5" s="43"/>
      <c r="F5" s="43"/>
      <c r="I5" s="5"/>
      <c r="J5" s="5"/>
      <c r="K5" s="5"/>
      <c r="L5" s="5"/>
    </row>
    <row r="6" spans="1:19">
      <c r="H6" s="6"/>
      <c r="I6" s="18"/>
      <c r="J6" s="18"/>
      <c r="K6" s="30"/>
      <c r="L6" s="30"/>
    </row>
    <row r="7" spans="1:19" s="7" customFormat="1" ht="31">
      <c r="A7" s="38" t="s">
        <v>2</v>
      </c>
      <c r="B7" s="44" t="s">
        <v>3</v>
      </c>
      <c r="C7" s="38" t="s">
        <v>4</v>
      </c>
      <c r="D7" s="38" t="s">
        <v>5</v>
      </c>
      <c r="E7" s="38" t="s">
        <v>12</v>
      </c>
      <c r="F7" s="38" t="s">
        <v>13</v>
      </c>
      <c r="G7" s="38" t="s">
        <v>11</v>
      </c>
      <c r="H7" s="38" t="s">
        <v>16</v>
      </c>
      <c r="I7" s="38" t="s">
        <v>21</v>
      </c>
      <c r="J7" s="38" t="s">
        <v>20</v>
      </c>
      <c r="K7" s="38" t="s">
        <v>1</v>
      </c>
      <c r="L7" s="8" t="s">
        <v>19</v>
      </c>
      <c r="M7" s="9" t="s">
        <v>6</v>
      </c>
      <c r="N7" s="40" t="s">
        <v>22</v>
      </c>
      <c r="O7" s="33" t="s">
        <v>7</v>
      </c>
    </row>
    <row r="8" spans="1:19" s="7" customFormat="1">
      <c r="A8" s="39"/>
      <c r="B8" s="45"/>
      <c r="C8" s="39"/>
      <c r="D8" s="39"/>
      <c r="E8" s="39"/>
      <c r="F8" s="39"/>
      <c r="G8" s="39"/>
      <c r="H8" s="39"/>
      <c r="I8" s="39"/>
      <c r="J8" s="39"/>
      <c r="K8" s="39"/>
      <c r="L8" s="19">
        <v>0.2</v>
      </c>
      <c r="M8" s="20">
        <v>7.5900000000000004E-3</v>
      </c>
      <c r="N8" s="41"/>
      <c r="O8" s="34"/>
    </row>
    <row r="9" spans="1:19" ht="19" customHeight="1">
      <c r="A9" s="10">
        <v>1</v>
      </c>
      <c r="B9" s="11"/>
      <c r="C9" s="12">
        <v>11111111111</v>
      </c>
      <c r="D9" s="14" t="s">
        <v>17</v>
      </c>
      <c r="E9" s="16">
        <v>20014</v>
      </c>
      <c r="F9" s="17" t="s">
        <v>18</v>
      </c>
      <c r="G9" s="12">
        <v>7.6997999999999997E-2</v>
      </c>
      <c r="H9" s="12">
        <v>140</v>
      </c>
      <c r="I9" s="26">
        <f>SUM(G9*H9)</f>
        <v>10.779719999999999</v>
      </c>
      <c r="J9" s="32">
        <v>28</v>
      </c>
      <c r="K9" s="25">
        <f>SUM(I9*J9)</f>
        <v>301.83215999999999</v>
      </c>
      <c r="L9" s="26">
        <f>SUM(K9*$L$8)</f>
        <v>60.366432000000003</v>
      </c>
      <c r="M9" s="26">
        <f>SUM(K9*$M$8)</f>
        <v>2.2909060943999999</v>
      </c>
      <c r="N9" s="26">
        <f>SUM(L9:M9)</f>
        <v>62.657338094400004</v>
      </c>
      <c r="O9" s="28">
        <f>SUM(K9-N9)</f>
        <v>239.17482190559997</v>
      </c>
    </row>
    <row r="10" spans="1:19" ht="19" customHeight="1">
      <c r="A10" s="10">
        <v>2</v>
      </c>
      <c r="B10" s="24"/>
      <c r="C10" s="13"/>
      <c r="D10" s="15"/>
      <c r="E10" s="16"/>
      <c r="F10" s="17"/>
      <c r="G10" s="12">
        <v>7.9308000000000003E-2</v>
      </c>
      <c r="H10" s="12">
        <v>150</v>
      </c>
      <c r="I10" s="26">
        <f>SUM(G10*H10)</f>
        <v>11.8962</v>
      </c>
      <c r="J10" s="32">
        <v>1</v>
      </c>
      <c r="K10" s="25">
        <f t="shared" ref="K10:K18" si="0">SUM(I10*J10)</f>
        <v>11.8962</v>
      </c>
      <c r="L10" s="26">
        <f>SUM(K10*$L$8)</f>
        <v>2.3792400000000002</v>
      </c>
      <c r="M10" s="26">
        <f t="shared" ref="M10:M18" si="1">SUM(K10*$M$8)</f>
        <v>9.0292158000000011E-2</v>
      </c>
      <c r="N10" s="26">
        <f t="shared" ref="N10:N18" si="2">SUM(L10:M10)</f>
        <v>2.4695321580000003</v>
      </c>
      <c r="O10" s="28">
        <f t="shared" ref="O10:O18" si="3">SUM(K10-N10)</f>
        <v>9.4266678420000005</v>
      </c>
    </row>
    <row r="11" spans="1:19" ht="19" customHeight="1">
      <c r="A11" s="10">
        <v>3</v>
      </c>
      <c r="B11" s="24"/>
      <c r="C11" s="13"/>
      <c r="D11" s="15"/>
      <c r="E11" s="16"/>
      <c r="F11" s="17"/>
      <c r="G11" s="12">
        <v>7.9308000000000003E-2</v>
      </c>
      <c r="H11" s="12">
        <v>150</v>
      </c>
      <c r="I11" s="26">
        <f t="shared" ref="I11:I18" si="4">SUM(G11*H11)</f>
        <v>11.8962</v>
      </c>
      <c r="J11" s="32">
        <v>1</v>
      </c>
      <c r="K11" s="25">
        <f t="shared" si="0"/>
        <v>11.8962</v>
      </c>
      <c r="L11" s="26">
        <f t="shared" ref="L11:L18" si="5">SUM(K11*$L$8)</f>
        <v>2.3792400000000002</v>
      </c>
      <c r="M11" s="26">
        <f t="shared" si="1"/>
        <v>9.0292158000000011E-2</v>
      </c>
      <c r="N11" s="26">
        <f t="shared" si="2"/>
        <v>2.4695321580000003</v>
      </c>
      <c r="O11" s="28">
        <f t="shared" si="3"/>
        <v>9.4266678420000005</v>
      </c>
    </row>
    <row r="12" spans="1:19" ht="19" customHeight="1">
      <c r="A12" s="10">
        <v>4</v>
      </c>
      <c r="B12" s="24"/>
      <c r="C12" s="13"/>
      <c r="D12" s="15"/>
      <c r="E12" s="16"/>
      <c r="F12" s="17"/>
      <c r="G12" s="12">
        <v>7.9308000000000003E-2</v>
      </c>
      <c r="H12" s="12">
        <v>150</v>
      </c>
      <c r="I12" s="26">
        <f t="shared" si="4"/>
        <v>11.8962</v>
      </c>
      <c r="J12" s="32">
        <v>1</v>
      </c>
      <c r="K12" s="25">
        <f t="shared" si="0"/>
        <v>11.8962</v>
      </c>
      <c r="L12" s="26">
        <f t="shared" si="5"/>
        <v>2.3792400000000002</v>
      </c>
      <c r="M12" s="26">
        <f t="shared" si="1"/>
        <v>9.0292158000000011E-2</v>
      </c>
      <c r="N12" s="26">
        <f t="shared" si="2"/>
        <v>2.4695321580000003</v>
      </c>
      <c r="O12" s="28">
        <f t="shared" si="3"/>
        <v>9.4266678420000005</v>
      </c>
    </row>
    <row r="13" spans="1:19" ht="19" customHeight="1">
      <c r="A13" s="10">
        <v>5</v>
      </c>
      <c r="B13" s="24"/>
      <c r="C13" s="13"/>
      <c r="D13" s="15"/>
      <c r="E13" s="16"/>
      <c r="F13" s="17"/>
      <c r="G13" s="12">
        <v>7.9308000000000003E-2</v>
      </c>
      <c r="H13" s="12">
        <v>150</v>
      </c>
      <c r="I13" s="26">
        <f t="shared" si="4"/>
        <v>11.8962</v>
      </c>
      <c r="J13" s="32">
        <v>1</v>
      </c>
      <c r="K13" s="25">
        <f>SUM(I13*J13)</f>
        <v>11.8962</v>
      </c>
      <c r="L13" s="26">
        <f t="shared" si="5"/>
        <v>2.3792400000000002</v>
      </c>
      <c r="M13" s="26">
        <f t="shared" si="1"/>
        <v>9.0292158000000011E-2</v>
      </c>
      <c r="N13" s="26">
        <f t="shared" si="2"/>
        <v>2.4695321580000003</v>
      </c>
      <c r="O13" s="28">
        <f t="shared" si="3"/>
        <v>9.4266678420000005</v>
      </c>
    </row>
    <row r="14" spans="1:19" ht="19" customHeight="1">
      <c r="A14" s="10">
        <v>6</v>
      </c>
      <c r="B14" s="24"/>
      <c r="C14" s="13"/>
      <c r="D14" s="15"/>
      <c r="E14" s="16"/>
      <c r="F14" s="17"/>
      <c r="G14" s="12">
        <v>7.9308000000000003E-2</v>
      </c>
      <c r="H14" s="12">
        <v>150</v>
      </c>
      <c r="I14" s="26">
        <f t="shared" si="4"/>
        <v>11.8962</v>
      </c>
      <c r="J14" s="32">
        <v>1</v>
      </c>
      <c r="K14" s="25">
        <f t="shared" si="0"/>
        <v>11.8962</v>
      </c>
      <c r="L14" s="26">
        <f t="shared" si="5"/>
        <v>2.3792400000000002</v>
      </c>
      <c r="M14" s="26">
        <f t="shared" si="1"/>
        <v>9.0292158000000011E-2</v>
      </c>
      <c r="N14" s="26">
        <f t="shared" si="2"/>
        <v>2.4695321580000003</v>
      </c>
      <c r="O14" s="28">
        <f t="shared" si="3"/>
        <v>9.4266678420000005</v>
      </c>
    </row>
    <row r="15" spans="1:19" ht="19" customHeight="1">
      <c r="A15" s="10">
        <v>7</v>
      </c>
      <c r="B15" s="24"/>
      <c r="C15" s="13"/>
      <c r="D15" s="15"/>
      <c r="E15" s="16"/>
      <c r="F15" s="17"/>
      <c r="G15" s="12">
        <v>7.9308000000000003E-2</v>
      </c>
      <c r="H15" s="12">
        <v>150</v>
      </c>
      <c r="I15" s="26">
        <f t="shared" si="4"/>
        <v>11.8962</v>
      </c>
      <c r="J15" s="32">
        <v>1</v>
      </c>
      <c r="K15" s="25">
        <f t="shared" si="0"/>
        <v>11.8962</v>
      </c>
      <c r="L15" s="26">
        <f t="shared" si="5"/>
        <v>2.3792400000000002</v>
      </c>
      <c r="M15" s="26">
        <f t="shared" si="1"/>
        <v>9.0292158000000011E-2</v>
      </c>
      <c r="N15" s="26">
        <f t="shared" si="2"/>
        <v>2.4695321580000003</v>
      </c>
      <c r="O15" s="28">
        <f t="shared" si="3"/>
        <v>9.4266678420000005</v>
      </c>
    </row>
    <row r="16" spans="1:19" ht="19" customHeight="1">
      <c r="A16" s="10">
        <v>8</v>
      </c>
      <c r="B16" s="24"/>
      <c r="C16" s="13"/>
      <c r="D16" s="15"/>
      <c r="E16" s="16"/>
      <c r="F16" s="17"/>
      <c r="G16" s="12">
        <v>7.9308000000000003E-2</v>
      </c>
      <c r="H16" s="12">
        <v>150</v>
      </c>
      <c r="I16" s="26">
        <f t="shared" si="4"/>
        <v>11.8962</v>
      </c>
      <c r="J16" s="32">
        <v>1</v>
      </c>
      <c r="K16" s="25">
        <f t="shared" si="0"/>
        <v>11.8962</v>
      </c>
      <c r="L16" s="26">
        <f t="shared" si="5"/>
        <v>2.3792400000000002</v>
      </c>
      <c r="M16" s="26">
        <f t="shared" si="1"/>
        <v>9.0292158000000011E-2</v>
      </c>
      <c r="N16" s="26">
        <f t="shared" si="2"/>
        <v>2.4695321580000003</v>
      </c>
      <c r="O16" s="28">
        <f t="shared" si="3"/>
        <v>9.4266678420000005</v>
      </c>
    </row>
    <row r="17" spans="1:15" ht="19" customHeight="1">
      <c r="A17" s="10">
        <v>9</v>
      </c>
      <c r="B17" s="24"/>
      <c r="C17" s="13"/>
      <c r="D17" s="15"/>
      <c r="E17" s="16"/>
      <c r="F17" s="17"/>
      <c r="G17" s="12">
        <v>7.9308000000000003E-2</v>
      </c>
      <c r="H17" s="12">
        <v>150</v>
      </c>
      <c r="I17" s="26">
        <f t="shared" si="4"/>
        <v>11.8962</v>
      </c>
      <c r="J17" s="32">
        <v>1</v>
      </c>
      <c r="K17" s="25">
        <f t="shared" si="0"/>
        <v>11.8962</v>
      </c>
      <c r="L17" s="26">
        <f t="shared" si="5"/>
        <v>2.3792400000000002</v>
      </c>
      <c r="M17" s="26">
        <f t="shared" si="1"/>
        <v>9.0292158000000011E-2</v>
      </c>
      <c r="N17" s="26">
        <f t="shared" si="2"/>
        <v>2.4695321580000003</v>
      </c>
      <c r="O17" s="28">
        <f t="shared" si="3"/>
        <v>9.4266678420000005</v>
      </c>
    </row>
    <row r="18" spans="1:15" ht="19" customHeight="1">
      <c r="A18" s="10">
        <v>10</v>
      </c>
      <c r="B18" s="24"/>
      <c r="C18" s="13"/>
      <c r="D18" s="15"/>
      <c r="E18" s="16"/>
      <c r="F18" s="17"/>
      <c r="G18" s="12">
        <v>7.9308000000000003E-2</v>
      </c>
      <c r="H18" s="12">
        <v>150</v>
      </c>
      <c r="I18" s="26">
        <f t="shared" si="4"/>
        <v>11.8962</v>
      </c>
      <c r="J18" s="32">
        <v>1</v>
      </c>
      <c r="K18" s="25">
        <f t="shared" si="0"/>
        <v>11.8962</v>
      </c>
      <c r="L18" s="26">
        <f t="shared" si="5"/>
        <v>2.3792400000000002</v>
      </c>
      <c r="M18" s="26">
        <f t="shared" si="1"/>
        <v>9.0292158000000011E-2</v>
      </c>
      <c r="N18" s="26">
        <f t="shared" si="2"/>
        <v>2.4695321580000003</v>
      </c>
      <c r="O18" s="28">
        <f t="shared" si="3"/>
        <v>9.4266678420000005</v>
      </c>
    </row>
    <row r="19" spans="1:15" ht="25" customHeight="1">
      <c r="A19" s="35" t="s">
        <v>1</v>
      </c>
      <c r="B19" s="36"/>
      <c r="C19" s="36"/>
      <c r="D19" s="36"/>
      <c r="E19" s="36"/>
      <c r="F19" s="36"/>
      <c r="G19" s="36"/>
      <c r="H19" s="37"/>
      <c r="I19" s="27">
        <f>SUM(I9:I18)</f>
        <v>117.84551999999996</v>
      </c>
      <c r="J19" s="31">
        <f t="shared" ref="J19:N19" si="6">SUM(J9:J18)</f>
        <v>37</v>
      </c>
      <c r="K19" s="27">
        <f t="shared" si="6"/>
        <v>408.89796000000018</v>
      </c>
      <c r="L19" s="27">
        <f t="shared" si="6"/>
        <v>81.77959199999998</v>
      </c>
      <c r="M19" s="27">
        <f t="shared" si="6"/>
        <v>3.1035355164</v>
      </c>
      <c r="N19" s="27">
        <f t="shared" si="6"/>
        <v>84.883127516400066</v>
      </c>
      <c r="O19" s="29">
        <f>SUM(O9:O18)</f>
        <v>324.01483248360012</v>
      </c>
    </row>
    <row r="25" spans="1:15">
      <c r="D25" s="4"/>
    </row>
    <row r="26" spans="1:15">
      <c r="D26" s="4"/>
    </row>
  </sheetData>
  <sheetProtection sheet="1" objects="1" scenarios="1"/>
  <mergeCells count="25">
    <mergeCell ref="A4:B4"/>
    <mergeCell ref="C4:F4"/>
    <mergeCell ref="J4:K4"/>
    <mergeCell ref="L4:O4"/>
    <mergeCell ref="A1:O1"/>
    <mergeCell ref="A3:B3"/>
    <mergeCell ref="C3:F3"/>
    <mergeCell ref="J3:K3"/>
    <mergeCell ref="L3:O3"/>
    <mergeCell ref="A5:B5"/>
    <mergeCell ref="C5:F5"/>
    <mergeCell ref="A7:A8"/>
    <mergeCell ref="B7:B8"/>
    <mergeCell ref="C7:C8"/>
    <mergeCell ref="D7:D8"/>
    <mergeCell ref="E7:E8"/>
    <mergeCell ref="F7:F8"/>
    <mergeCell ref="O7:O8"/>
    <mergeCell ref="A19:H19"/>
    <mergeCell ref="G7:G8"/>
    <mergeCell ref="H7:H8"/>
    <mergeCell ref="I7:I8"/>
    <mergeCell ref="J7:J8"/>
    <mergeCell ref="K7:K8"/>
    <mergeCell ref="N7:N8"/>
  </mergeCells>
  <dataValidations count="2">
    <dataValidation type="list" allowBlank="1" showInputMessage="1" showErrorMessage="1" sqref="H9:H18">
      <formula1>"140,150,147,175,280,300"</formula1>
    </dataValidation>
    <dataValidation type="textLength" allowBlank="1" showInputMessage="1" showErrorMessage="1" sqref="C9:C18">
      <formula1>11</formula1>
      <formula2>11</formula2>
    </dataValidation>
  </dataValidations>
  <pageMargins left="0.19685039370078741" right="0.19685039370078741" top="0.39370078740157483" bottom="0.39370078740157483" header="0.31496062992125984" footer="0.31496062992125984"/>
  <pageSetup paperSize="9" scale="83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6"/>
  <sheetViews>
    <sheetView tabSelected="1" zoomScaleNormal="100" workbookViewId="0">
      <selection activeCell="B15" sqref="B15"/>
    </sheetView>
  </sheetViews>
  <sheetFormatPr defaultColWidth="9.1796875" defaultRowHeight="15.5"/>
  <cols>
    <col min="1" max="1" width="4.7265625" style="1" customWidth="1"/>
    <col min="2" max="2" width="20.7265625" style="1" customWidth="1"/>
    <col min="3" max="3" width="14.453125" style="2" bestFit="1" customWidth="1"/>
    <col min="4" max="4" width="17.7265625" style="1" customWidth="1"/>
    <col min="5" max="5" width="6" style="2" bestFit="1" customWidth="1"/>
    <col min="6" max="6" width="10" style="2" bestFit="1" customWidth="1"/>
    <col min="7" max="7" width="10.7265625" style="2" customWidth="1"/>
    <col min="8" max="8" width="11.7265625" style="2" customWidth="1"/>
    <col min="9" max="9" width="13.7265625" style="2" customWidth="1"/>
    <col min="10" max="10" width="9" style="2" bestFit="1" customWidth="1"/>
    <col min="11" max="12" width="13.7265625" style="2" customWidth="1"/>
    <col min="13" max="14" width="9.7265625" style="4" customWidth="1"/>
    <col min="15" max="15" width="10.7265625" style="1" customWidth="1"/>
    <col min="16" max="16384" width="9.1796875" style="1"/>
  </cols>
  <sheetData>
    <row r="1" spans="1:19" ht="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9" ht="24.75" customHeight="1"/>
    <row r="3" spans="1:19" ht="20.149999999999999" customHeight="1">
      <c r="A3" s="47" t="s">
        <v>8</v>
      </c>
      <c r="B3" s="47"/>
      <c r="C3" s="43"/>
      <c r="D3" s="43"/>
      <c r="E3" s="43"/>
      <c r="F3" s="43"/>
      <c r="H3" s="21"/>
      <c r="I3" s="22"/>
      <c r="J3" s="42" t="s">
        <v>14</v>
      </c>
      <c r="K3" s="42"/>
      <c r="L3" s="48"/>
      <c r="M3" s="49"/>
      <c r="N3" s="49"/>
      <c r="O3" s="50"/>
      <c r="P3" s="3"/>
      <c r="Q3" s="3"/>
      <c r="R3" s="3"/>
      <c r="S3" s="3"/>
    </row>
    <row r="4" spans="1:19" ht="20.149999999999999" customHeight="1">
      <c r="A4" s="47" t="s">
        <v>9</v>
      </c>
      <c r="B4" s="47"/>
      <c r="C4" s="43" t="s">
        <v>23</v>
      </c>
      <c r="D4" s="43"/>
      <c r="E4" s="43"/>
      <c r="F4" s="43"/>
      <c r="H4" s="21"/>
      <c r="I4" s="23"/>
      <c r="J4" s="42" t="s">
        <v>15</v>
      </c>
      <c r="K4" s="42"/>
      <c r="L4" s="51"/>
      <c r="M4" s="52"/>
      <c r="N4" s="52"/>
      <c r="O4" s="53"/>
    </row>
    <row r="5" spans="1:19" ht="20.149999999999999" customHeight="1">
      <c r="A5" s="42" t="s">
        <v>10</v>
      </c>
      <c r="B5" s="42"/>
      <c r="C5" s="43">
        <v>2015</v>
      </c>
      <c r="D5" s="43"/>
      <c r="E5" s="43"/>
      <c r="F5" s="43"/>
      <c r="I5" s="5"/>
      <c r="J5" s="5"/>
      <c r="K5" s="5"/>
      <c r="L5" s="5"/>
    </row>
    <row r="6" spans="1:19">
      <c r="H6" s="6"/>
      <c r="I6" s="18"/>
      <c r="J6" s="18"/>
      <c r="K6" s="30"/>
      <c r="L6" s="30"/>
    </row>
    <row r="7" spans="1:19" s="7" customFormat="1" ht="31">
      <c r="A7" s="38" t="s">
        <v>2</v>
      </c>
      <c r="B7" s="44" t="s">
        <v>3</v>
      </c>
      <c r="C7" s="38" t="s">
        <v>4</v>
      </c>
      <c r="D7" s="38" t="s">
        <v>5</v>
      </c>
      <c r="E7" s="38" t="s">
        <v>12</v>
      </c>
      <c r="F7" s="38" t="s">
        <v>13</v>
      </c>
      <c r="G7" s="38" t="s">
        <v>11</v>
      </c>
      <c r="H7" s="38" t="s">
        <v>16</v>
      </c>
      <c r="I7" s="38" t="s">
        <v>21</v>
      </c>
      <c r="J7" s="38" t="s">
        <v>20</v>
      </c>
      <c r="K7" s="38" t="s">
        <v>1</v>
      </c>
      <c r="L7" s="8" t="s">
        <v>19</v>
      </c>
      <c r="M7" s="9" t="s">
        <v>6</v>
      </c>
      <c r="N7" s="40" t="s">
        <v>22</v>
      </c>
      <c r="O7" s="33" t="s">
        <v>7</v>
      </c>
    </row>
    <row r="8" spans="1:19" s="7" customFormat="1">
      <c r="A8" s="39"/>
      <c r="B8" s="45"/>
      <c r="C8" s="39"/>
      <c r="D8" s="39"/>
      <c r="E8" s="39"/>
      <c r="F8" s="39"/>
      <c r="G8" s="39"/>
      <c r="H8" s="39"/>
      <c r="I8" s="39"/>
      <c r="J8" s="39"/>
      <c r="K8" s="39"/>
      <c r="L8" s="19">
        <v>0.15</v>
      </c>
      <c r="M8" s="20">
        <v>7.5900000000000004E-3</v>
      </c>
      <c r="N8" s="41"/>
      <c r="O8" s="34"/>
    </row>
    <row r="9" spans="1:19" ht="19" customHeight="1">
      <c r="A9" s="10">
        <v>1</v>
      </c>
      <c r="B9" s="11"/>
      <c r="C9" s="12">
        <v>11111111111</v>
      </c>
      <c r="D9" s="14" t="s">
        <v>17</v>
      </c>
      <c r="E9" s="16">
        <v>20014</v>
      </c>
      <c r="F9" s="17" t="s">
        <v>18</v>
      </c>
      <c r="G9" s="12">
        <v>7.6997999999999997E-2</v>
      </c>
      <c r="H9" s="12">
        <v>140</v>
      </c>
      <c r="I9" s="26">
        <f>SUM(G9*H9)</f>
        <v>10.779719999999999</v>
      </c>
      <c r="J9" s="32">
        <v>28</v>
      </c>
      <c r="K9" s="25">
        <f>SUM(I9*J9)</f>
        <v>301.83215999999999</v>
      </c>
      <c r="L9" s="26">
        <f>SUM(K9*$L$8)</f>
        <v>45.274823999999995</v>
      </c>
      <c r="M9" s="26">
        <f>SUM(K9*$M$8)</f>
        <v>2.2909060943999999</v>
      </c>
      <c r="N9" s="26">
        <f>SUM(L9:M9)</f>
        <v>47.565730094399996</v>
      </c>
      <c r="O9" s="28">
        <f>SUM(K9-N9)</f>
        <v>254.26642990559998</v>
      </c>
    </row>
    <row r="10" spans="1:19" ht="19" customHeight="1">
      <c r="A10" s="10">
        <v>2</v>
      </c>
      <c r="B10" s="24"/>
      <c r="C10" s="13"/>
      <c r="D10" s="15"/>
      <c r="E10" s="16"/>
      <c r="F10" s="17"/>
      <c r="G10" s="12">
        <v>7.9308000000000003E-2</v>
      </c>
      <c r="H10" s="12">
        <v>150</v>
      </c>
      <c r="I10" s="26">
        <f>SUM(G10*H10)</f>
        <v>11.8962</v>
      </c>
      <c r="J10" s="32">
        <v>1</v>
      </c>
      <c r="K10" s="25">
        <f t="shared" ref="K10:K18" si="0">SUM(I10*J10)</f>
        <v>11.8962</v>
      </c>
      <c r="L10" s="26">
        <f>SUM(K10*$L$8)</f>
        <v>1.78443</v>
      </c>
      <c r="M10" s="26">
        <f t="shared" ref="M10:M18" si="1">SUM(K10*$M$8)</f>
        <v>9.0292158000000011E-2</v>
      </c>
      <c r="N10" s="26">
        <f t="shared" ref="N10:N18" si="2">SUM(L10:M10)</f>
        <v>1.874722158</v>
      </c>
      <c r="O10" s="28">
        <f t="shared" ref="O10:O18" si="3">SUM(K10-N10)</f>
        <v>10.021477841999999</v>
      </c>
    </row>
    <row r="11" spans="1:19" ht="19" customHeight="1">
      <c r="A11" s="10">
        <v>3</v>
      </c>
      <c r="B11" s="24"/>
      <c r="C11" s="13"/>
      <c r="D11" s="15"/>
      <c r="E11" s="16"/>
      <c r="F11" s="17"/>
      <c r="G11" s="12">
        <v>7.9308000000000003E-2</v>
      </c>
      <c r="H11" s="12">
        <v>150</v>
      </c>
      <c r="I11" s="26">
        <f t="shared" ref="I11:I18" si="4">SUM(G11*H11)</f>
        <v>11.8962</v>
      </c>
      <c r="J11" s="32">
        <v>1</v>
      </c>
      <c r="K11" s="25">
        <f t="shared" si="0"/>
        <v>11.8962</v>
      </c>
      <c r="L11" s="26">
        <f t="shared" ref="L11:L18" si="5">SUM(K11*$L$8)</f>
        <v>1.78443</v>
      </c>
      <c r="M11" s="26">
        <f t="shared" si="1"/>
        <v>9.0292158000000011E-2</v>
      </c>
      <c r="N11" s="26">
        <f t="shared" si="2"/>
        <v>1.874722158</v>
      </c>
      <c r="O11" s="28">
        <f t="shared" si="3"/>
        <v>10.021477841999999</v>
      </c>
    </row>
    <row r="12" spans="1:19" ht="19" customHeight="1">
      <c r="A12" s="10">
        <v>4</v>
      </c>
      <c r="B12" s="24"/>
      <c r="C12" s="13"/>
      <c r="D12" s="15"/>
      <c r="E12" s="16"/>
      <c r="F12" s="17"/>
      <c r="G12" s="12">
        <v>7.9308000000000003E-2</v>
      </c>
      <c r="H12" s="12">
        <v>150</v>
      </c>
      <c r="I12" s="26">
        <f t="shared" si="4"/>
        <v>11.8962</v>
      </c>
      <c r="J12" s="32">
        <v>1</v>
      </c>
      <c r="K12" s="25">
        <f t="shared" si="0"/>
        <v>11.8962</v>
      </c>
      <c r="L12" s="26">
        <f t="shared" si="5"/>
        <v>1.78443</v>
      </c>
      <c r="M12" s="26">
        <f t="shared" si="1"/>
        <v>9.0292158000000011E-2</v>
      </c>
      <c r="N12" s="26">
        <f t="shared" si="2"/>
        <v>1.874722158</v>
      </c>
      <c r="O12" s="28">
        <f t="shared" si="3"/>
        <v>10.021477841999999</v>
      </c>
    </row>
    <row r="13" spans="1:19" ht="19" customHeight="1">
      <c r="A13" s="10">
        <v>5</v>
      </c>
      <c r="B13" s="24"/>
      <c r="C13" s="13"/>
      <c r="D13" s="15"/>
      <c r="E13" s="16"/>
      <c r="F13" s="17"/>
      <c r="G13" s="12">
        <v>7.9308000000000003E-2</v>
      </c>
      <c r="H13" s="12">
        <v>150</v>
      </c>
      <c r="I13" s="26">
        <f t="shared" si="4"/>
        <v>11.8962</v>
      </c>
      <c r="J13" s="32">
        <v>1</v>
      </c>
      <c r="K13" s="25">
        <f>SUM(I13*J13)</f>
        <v>11.8962</v>
      </c>
      <c r="L13" s="26">
        <f t="shared" si="5"/>
        <v>1.78443</v>
      </c>
      <c r="M13" s="26">
        <f t="shared" si="1"/>
        <v>9.0292158000000011E-2</v>
      </c>
      <c r="N13" s="26">
        <f t="shared" si="2"/>
        <v>1.874722158</v>
      </c>
      <c r="O13" s="28">
        <f t="shared" si="3"/>
        <v>10.021477841999999</v>
      </c>
    </row>
    <row r="14" spans="1:19" ht="19" customHeight="1">
      <c r="A14" s="10">
        <v>6</v>
      </c>
      <c r="B14" s="24"/>
      <c r="C14" s="13"/>
      <c r="D14" s="15"/>
      <c r="E14" s="16"/>
      <c r="F14" s="17"/>
      <c r="G14" s="12">
        <v>7.9308000000000003E-2</v>
      </c>
      <c r="H14" s="12">
        <v>150</v>
      </c>
      <c r="I14" s="26">
        <f t="shared" si="4"/>
        <v>11.8962</v>
      </c>
      <c r="J14" s="32">
        <v>1</v>
      </c>
      <c r="K14" s="25">
        <f t="shared" si="0"/>
        <v>11.8962</v>
      </c>
      <c r="L14" s="26">
        <f t="shared" si="5"/>
        <v>1.78443</v>
      </c>
      <c r="M14" s="26">
        <f t="shared" si="1"/>
        <v>9.0292158000000011E-2</v>
      </c>
      <c r="N14" s="26">
        <f t="shared" si="2"/>
        <v>1.874722158</v>
      </c>
      <c r="O14" s="28">
        <f t="shared" si="3"/>
        <v>10.021477841999999</v>
      </c>
    </row>
    <row r="15" spans="1:19" ht="19" customHeight="1">
      <c r="A15" s="10">
        <v>7</v>
      </c>
      <c r="B15" s="24"/>
      <c r="C15" s="13"/>
      <c r="D15" s="15"/>
      <c r="E15" s="16"/>
      <c r="F15" s="17"/>
      <c r="G15" s="12">
        <v>7.9308000000000003E-2</v>
      </c>
      <c r="H15" s="12">
        <v>150</v>
      </c>
      <c r="I15" s="26">
        <f t="shared" si="4"/>
        <v>11.8962</v>
      </c>
      <c r="J15" s="32">
        <v>1</v>
      </c>
      <c r="K15" s="25">
        <f t="shared" si="0"/>
        <v>11.8962</v>
      </c>
      <c r="L15" s="26">
        <f t="shared" si="5"/>
        <v>1.78443</v>
      </c>
      <c r="M15" s="26">
        <f t="shared" si="1"/>
        <v>9.0292158000000011E-2</v>
      </c>
      <c r="N15" s="26">
        <f t="shared" si="2"/>
        <v>1.874722158</v>
      </c>
      <c r="O15" s="28">
        <f t="shared" si="3"/>
        <v>10.021477841999999</v>
      </c>
    </row>
    <row r="16" spans="1:19" ht="19" customHeight="1">
      <c r="A16" s="10">
        <v>8</v>
      </c>
      <c r="B16" s="24"/>
      <c r="C16" s="13"/>
      <c r="D16" s="15"/>
      <c r="E16" s="16"/>
      <c r="F16" s="17"/>
      <c r="G16" s="12">
        <v>7.9308000000000003E-2</v>
      </c>
      <c r="H16" s="12">
        <v>150</v>
      </c>
      <c r="I16" s="26">
        <f t="shared" si="4"/>
        <v>11.8962</v>
      </c>
      <c r="J16" s="32">
        <v>1</v>
      </c>
      <c r="K16" s="25">
        <f t="shared" si="0"/>
        <v>11.8962</v>
      </c>
      <c r="L16" s="26">
        <f t="shared" si="5"/>
        <v>1.78443</v>
      </c>
      <c r="M16" s="26">
        <f t="shared" si="1"/>
        <v>9.0292158000000011E-2</v>
      </c>
      <c r="N16" s="26">
        <f t="shared" si="2"/>
        <v>1.874722158</v>
      </c>
      <c r="O16" s="28">
        <f t="shared" si="3"/>
        <v>10.021477841999999</v>
      </c>
    </row>
    <row r="17" spans="1:15" ht="19" customHeight="1">
      <c r="A17" s="10">
        <v>9</v>
      </c>
      <c r="B17" s="24" t="s">
        <v>24</v>
      </c>
      <c r="C17" s="13"/>
      <c r="D17" s="15"/>
      <c r="E17" s="16"/>
      <c r="F17" s="17"/>
      <c r="G17" s="12">
        <v>7.9308000000000003E-2</v>
      </c>
      <c r="H17" s="12">
        <v>150</v>
      </c>
      <c r="I17" s="26">
        <f t="shared" si="4"/>
        <v>11.8962</v>
      </c>
      <c r="J17" s="32">
        <v>1</v>
      </c>
      <c r="K17" s="25">
        <f t="shared" si="0"/>
        <v>11.8962</v>
      </c>
      <c r="L17" s="26">
        <f t="shared" si="5"/>
        <v>1.78443</v>
      </c>
      <c r="M17" s="26">
        <f t="shared" si="1"/>
        <v>9.0292158000000011E-2</v>
      </c>
      <c r="N17" s="26">
        <f t="shared" si="2"/>
        <v>1.874722158</v>
      </c>
      <c r="O17" s="28">
        <f t="shared" si="3"/>
        <v>10.021477841999999</v>
      </c>
    </row>
    <row r="18" spans="1:15" ht="19" customHeight="1">
      <c r="A18" s="10">
        <v>10</v>
      </c>
      <c r="B18" s="24"/>
      <c r="C18" s="13"/>
      <c r="D18" s="15"/>
      <c r="E18" s="16"/>
      <c r="F18" s="17"/>
      <c r="G18" s="12">
        <v>7.9308000000000003E-2</v>
      </c>
      <c r="H18" s="12">
        <v>150</v>
      </c>
      <c r="I18" s="26">
        <f t="shared" si="4"/>
        <v>11.8962</v>
      </c>
      <c r="J18" s="32">
        <v>1</v>
      </c>
      <c r="K18" s="25">
        <f t="shared" si="0"/>
        <v>11.8962</v>
      </c>
      <c r="L18" s="26">
        <f t="shared" si="5"/>
        <v>1.78443</v>
      </c>
      <c r="M18" s="26">
        <f t="shared" si="1"/>
        <v>9.0292158000000011E-2</v>
      </c>
      <c r="N18" s="26">
        <f t="shared" si="2"/>
        <v>1.874722158</v>
      </c>
      <c r="O18" s="28">
        <f t="shared" si="3"/>
        <v>10.021477841999999</v>
      </c>
    </row>
    <row r="19" spans="1:15" ht="25" customHeight="1">
      <c r="A19" s="35" t="s">
        <v>1</v>
      </c>
      <c r="B19" s="36"/>
      <c r="C19" s="36"/>
      <c r="D19" s="36"/>
      <c r="E19" s="36"/>
      <c r="F19" s="36"/>
      <c r="G19" s="36"/>
      <c r="H19" s="37"/>
      <c r="I19" s="27">
        <f>SUM(I9:I18)</f>
        <v>117.84551999999996</v>
      </c>
      <c r="J19" s="31">
        <f t="shared" ref="J19:N19" si="6">SUM(J9:J18)</f>
        <v>37</v>
      </c>
      <c r="K19" s="27">
        <f t="shared" si="6"/>
        <v>408.89796000000018</v>
      </c>
      <c r="L19" s="27">
        <f t="shared" si="6"/>
        <v>61.334693999999999</v>
      </c>
      <c r="M19" s="27">
        <f t="shared" si="6"/>
        <v>3.1035355164</v>
      </c>
      <c r="N19" s="27">
        <f t="shared" si="6"/>
        <v>64.438229516399971</v>
      </c>
      <c r="O19" s="29">
        <f>SUM(O9:O18)</f>
        <v>344.4597304836002</v>
      </c>
    </row>
    <row r="25" spans="1:15">
      <c r="D25" s="4"/>
    </row>
    <row r="26" spans="1:15">
      <c r="D26" s="4"/>
    </row>
  </sheetData>
  <sheetProtection sheet="1" objects="1" scenarios="1"/>
  <mergeCells count="25">
    <mergeCell ref="C5:F5"/>
    <mergeCell ref="A5:B5"/>
    <mergeCell ref="A7:A8"/>
    <mergeCell ref="B7:B8"/>
    <mergeCell ref="C7:C8"/>
    <mergeCell ref="D7:D8"/>
    <mergeCell ref="J3:K3"/>
    <mergeCell ref="J4:K4"/>
    <mergeCell ref="A1:O1"/>
    <mergeCell ref="A3:B3"/>
    <mergeCell ref="A4:B4"/>
    <mergeCell ref="L3:O3"/>
    <mergeCell ref="L4:O4"/>
    <mergeCell ref="C3:F3"/>
    <mergeCell ref="C4:F4"/>
    <mergeCell ref="J7:J8"/>
    <mergeCell ref="K7:K8"/>
    <mergeCell ref="N7:N8"/>
    <mergeCell ref="O7:O8"/>
    <mergeCell ref="A19:H19"/>
    <mergeCell ref="E7:E8"/>
    <mergeCell ref="F7:F8"/>
    <mergeCell ref="G7:G8"/>
    <mergeCell ref="H7:H8"/>
    <mergeCell ref="I7:I8"/>
  </mergeCells>
  <dataValidations count="2">
    <dataValidation type="textLength" allowBlank="1" showInputMessage="1" showErrorMessage="1" sqref="C9:C18">
      <formula1>11</formula1>
      <formula2>11</formula2>
    </dataValidation>
    <dataValidation type="list" allowBlank="1" showInputMessage="1" showErrorMessage="1" sqref="H9:H18">
      <formula1>"140,150,147,175,280,300"</formula1>
    </dataValidation>
  </dataValidations>
  <pageMargins left="0.19685039370078741" right="0.19685039370078741" top="0.39370078740157483" bottom="0.39370078740157483" header="0.31496062992125984" footer="0.31496062992125984"/>
  <pageSetup paperSize="9" scale="83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 DERS (3)</vt:lpstr>
      <vt:lpstr>EK DERS (2)</vt:lpstr>
      <vt:lpstr>EK DERS</vt:lpstr>
      <vt:lpstr>'EK DERS'!Yazdırma_Alanı</vt:lpstr>
      <vt:lpstr>'EK DERS (2)'!Yazdırma_Alanı</vt:lpstr>
      <vt:lpstr>'EK DERS (3)'!Yazdırma_Alanı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Huseyin</dc:creator>
  <cp:lastModifiedBy>nesrin deniz</cp:lastModifiedBy>
  <cp:lastPrinted>2015-05-14T13:06:33Z</cp:lastPrinted>
  <dcterms:created xsi:type="dcterms:W3CDTF">2011-04-14T06:15:28Z</dcterms:created>
  <dcterms:modified xsi:type="dcterms:W3CDTF">2021-02-08T17:52:03Z</dcterms:modified>
</cp:coreProperties>
</file>